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6.64.152\Bar Packaging\BAR-Consol\0001_G300\Year_2022\06_Jun\4_SET\2.REVIEWED\2EN\"/>
    </mc:Choice>
  </mc:AlternateContent>
  <xr:revisionPtr revIDLastSave="0" documentId="13_ncr:1_{24207568-E551-4797-BC9D-77E486FDBF32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'1'!$B$1:$I$90</definedName>
    <definedName name="_xlnm.Print_Area" localSheetId="1">'2'!$B$1:$I$66</definedName>
    <definedName name="_xlnm.Print_Area" localSheetId="2">'3'!$B$1:$I$64</definedName>
    <definedName name="_xlnm.Print_Area" localSheetId="3">'4'!$B$1:$AC$33</definedName>
    <definedName name="_xlnm.Print_Area" localSheetId="4">'5'!$B$1:$AC$35</definedName>
    <definedName name="_xlnm.Print_Area" localSheetId="5">'6'!$B$1:$I$88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Z_1BE0CCDF_446C_441C_BC30_2B4696267C49_.wvu.PrintArea" localSheetId="0" hidden="1">'1'!$B$1:$I$90</definedName>
    <definedName name="Z_1BE0CCDF_446C_441C_BC30_2B4696267C49_.wvu.PrintArea" localSheetId="1" hidden="1">'2'!$B$1:$I$66</definedName>
    <definedName name="Z_1BE0CCDF_446C_441C_BC30_2B4696267C49_.wvu.PrintArea" localSheetId="2" hidden="1">'3'!$B$1:$I$64</definedName>
    <definedName name="Z_1BE0CCDF_446C_441C_BC30_2B4696267C49_.wvu.PrintArea" localSheetId="3" hidden="1">'4'!$B$1:$AC$33</definedName>
    <definedName name="Z_1BE0CCDF_446C_441C_BC30_2B4696267C49_.wvu.PrintArea" localSheetId="4" hidden="1">'5'!$B$1:$AC$35</definedName>
    <definedName name="Z_1BE0CCDF_446C_441C_BC30_2B4696267C49_.wvu.PrintArea" localSheetId="5" hidden="1">'6'!$B$1:$I$88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customWorkbookViews>
    <customWorkbookView name="SCGDXC - Personal View" guid="{1BE0CCDF-446C-441C-BC30-2B4696267C49}" mergeInterval="0" personalView="1" maximized="1" xWindow="-11" yWindow="-11" windowWidth="1942" windowHeight="1042" activeSheetId="15"/>
  </customWorkbookViews>
</workbook>
</file>

<file path=xl/calcChain.xml><?xml version="1.0" encoding="utf-8"?>
<calcChain xmlns="http://schemas.openxmlformats.org/spreadsheetml/2006/main">
  <c r="I35" i="18" l="1"/>
  <c r="I76" i="3" l="1"/>
  <c r="W23" i="15"/>
  <c r="Y23" i="15" l="1"/>
  <c r="AC23" i="15" s="1"/>
  <c r="G76" i="3"/>
  <c r="G35" i="1"/>
  <c r="G65" i="1" l="1"/>
  <c r="AA26" i="15"/>
  <c r="G72" i="3" l="1"/>
  <c r="G78" i="3" s="1"/>
  <c r="I72" i="3"/>
  <c r="I78" i="3" s="1"/>
  <c r="I55" i="3"/>
  <c r="G55" i="3"/>
  <c r="K20" i="15"/>
  <c r="Q24" i="16"/>
  <c r="I20" i="16" l="1"/>
  <c r="K20" i="16"/>
  <c r="M20" i="16"/>
  <c r="O20" i="16"/>
  <c r="Q20" i="16"/>
  <c r="S20" i="16"/>
  <c r="U20" i="16"/>
  <c r="G20" i="16"/>
  <c r="AA20" i="16"/>
  <c r="Q26" i="15"/>
  <c r="M24" i="16"/>
  <c r="U24" i="16"/>
  <c r="S26" i="15"/>
  <c r="K24" i="16"/>
  <c r="M26" i="15"/>
  <c r="G17" i="18"/>
  <c r="I17" i="18"/>
  <c r="U26" i="15"/>
  <c r="O24" i="16"/>
  <c r="I26" i="15"/>
  <c r="K26" i="15"/>
  <c r="K28" i="15" s="1"/>
  <c r="K35" i="15" s="1"/>
  <c r="S24" i="16"/>
  <c r="AA24" i="16"/>
  <c r="O26" i="15"/>
  <c r="I24" i="16"/>
  <c r="W13" i="16"/>
  <c r="K31" i="16"/>
  <c r="K33" i="15"/>
  <c r="B39" i="18"/>
  <c r="I41" i="18"/>
  <c r="G41" i="18"/>
  <c r="Y13" i="16" l="1"/>
  <c r="K26" i="16"/>
  <c r="K33" i="16" s="1"/>
  <c r="I32" i="18"/>
  <c r="G9" i="18"/>
  <c r="G13" i="18" s="1"/>
  <c r="G32" i="18"/>
  <c r="I9" i="18"/>
  <c r="I13" i="18" s="1"/>
  <c r="G35" i="18"/>
  <c r="AC13" i="16" l="1"/>
  <c r="G19" i="18"/>
  <c r="G24" i="18" s="1"/>
  <c r="G27" i="18" s="1"/>
  <c r="G43" i="18" s="1"/>
  <c r="I19" i="18"/>
  <c r="I24" i="18" s="1"/>
  <c r="I27" i="18" s="1"/>
  <c r="I43" i="18" s="1"/>
  <c r="G5" i="3" l="1"/>
  <c r="G41" i="13" l="1"/>
  <c r="I41" i="13"/>
  <c r="I5" i="3"/>
  <c r="B39" i="13"/>
  <c r="B3" i="3"/>
  <c r="B32" i="3" s="1"/>
  <c r="B59" i="3" s="1"/>
  <c r="B3" i="16"/>
  <c r="B3" i="15" s="1"/>
  <c r="I34" i="3" l="1"/>
  <c r="I61" i="3"/>
  <c r="G61" i="3" l="1"/>
  <c r="G34" i="3" l="1"/>
  <c r="B63" i="1" l="1"/>
  <c r="B33" i="1"/>
  <c r="G9" i="13" l="1"/>
  <c r="G17" i="13"/>
  <c r="I9" i="13"/>
  <c r="I13" i="13" s="1"/>
  <c r="I17" i="13"/>
  <c r="G32" i="13"/>
  <c r="I32" i="13"/>
  <c r="I19" i="13" l="1"/>
  <c r="I24" i="13" s="1"/>
  <c r="I27" i="13" s="1"/>
  <c r="I43" i="13" s="1"/>
  <c r="U20" i="15" l="1"/>
  <c r="O20" i="15"/>
  <c r="I20" i="15"/>
  <c r="M20" i="15"/>
  <c r="W23" i="16" l="1"/>
  <c r="W30" i="16"/>
  <c r="Y30" i="16" s="1"/>
  <c r="AC30" i="16" s="1"/>
  <c r="W18" i="15"/>
  <c r="W25" i="15"/>
  <c r="W13" i="15"/>
  <c r="W31" i="15"/>
  <c r="W18" i="16"/>
  <c r="W29" i="16"/>
  <c r="M33" i="15"/>
  <c r="AA26" i="16"/>
  <c r="U26" i="16"/>
  <c r="Q26" i="16"/>
  <c r="U31" i="16"/>
  <c r="M26" i="16"/>
  <c r="I31" i="16"/>
  <c r="G16" i="1"/>
  <c r="I48" i="1"/>
  <c r="I57" i="1"/>
  <c r="G57" i="1"/>
  <c r="I16" i="1"/>
  <c r="G48" i="1"/>
  <c r="I27" i="1"/>
  <c r="G27" i="1"/>
  <c r="I28" i="15"/>
  <c r="O31" i="16"/>
  <c r="G31" i="16"/>
  <c r="M31" i="16"/>
  <c r="G26" i="15"/>
  <c r="G20" i="15"/>
  <c r="I26" i="16"/>
  <c r="G24" i="16"/>
  <c r="O28" i="15"/>
  <c r="O35" i="15" s="1"/>
  <c r="G33" i="15"/>
  <c r="S31" i="16"/>
  <c r="I33" i="15"/>
  <c r="O33" i="15"/>
  <c r="U28" i="15"/>
  <c r="M28" i="15"/>
  <c r="O26" i="16"/>
  <c r="S20" i="15"/>
  <c r="M33" i="16" l="1"/>
  <c r="I35" i="15"/>
  <c r="M35" i="15"/>
  <c r="U33" i="16"/>
  <c r="O33" i="16"/>
  <c r="I33" i="16"/>
  <c r="Y18" i="16"/>
  <c r="Y20" i="16" s="1"/>
  <c r="W20" i="16"/>
  <c r="Y13" i="15"/>
  <c r="Y25" i="15"/>
  <c r="Y26" i="15" s="1"/>
  <c r="W26" i="15"/>
  <c r="Y23" i="16"/>
  <c r="Y24" i="16" s="1"/>
  <c r="W24" i="16"/>
  <c r="G26" i="16"/>
  <c r="G33" i="16" s="1"/>
  <c r="G29" i="1"/>
  <c r="G59" i="1"/>
  <c r="S28" i="15"/>
  <c r="I29" i="1"/>
  <c r="I59" i="1"/>
  <c r="G28" i="15"/>
  <c r="G35" i="15" s="1"/>
  <c r="S26" i="16"/>
  <c r="S33" i="16" s="1"/>
  <c r="AC18" i="16" l="1"/>
  <c r="AC20" i="16" s="1"/>
  <c r="W20" i="15"/>
  <c r="W31" i="16"/>
  <c r="AC13" i="15" l="1"/>
  <c r="W28" i="15"/>
  <c r="AC23" i="16"/>
  <c r="AC24" i="16" s="1"/>
  <c r="W26" i="16"/>
  <c r="W33" i="16" s="1"/>
  <c r="AC26" i="16" l="1"/>
  <c r="Y26" i="16"/>
  <c r="I57" i="13" l="1"/>
  <c r="I58" i="13" s="1"/>
  <c r="I59" i="13" s="1"/>
  <c r="I59" i="18" l="1"/>
  <c r="I60" i="18" l="1"/>
  <c r="I61" i="18" s="1"/>
  <c r="AA31" i="16" l="1"/>
  <c r="AA33" i="16" s="1"/>
  <c r="I85" i="1" l="1"/>
  <c r="I87" i="1" s="1"/>
  <c r="I89" i="1" s="1"/>
  <c r="Y29" i="16" l="1"/>
  <c r="Q31" i="16" l="1"/>
  <c r="Q33" i="16" s="1"/>
  <c r="Y31" i="16" l="1"/>
  <c r="Y33" i="16" s="1"/>
  <c r="AC29" i="16"/>
  <c r="AC31" i="16" s="1"/>
  <c r="AC33" i="16" s="1"/>
  <c r="I64" i="13" l="1"/>
  <c r="I66" i="18" l="1"/>
  <c r="AA20" i="15" l="1"/>
  <c r="Y18" i="15"/>
  <c r="AA28" i="15" l="1"/>
  <c r="AC25" i="15"/>
  <c r="AC26" i="15" s="1"/>
  <c r="Q20" i="15"/>
  <c r="Q28" i="15" s="1"/>
  <c r="G57" i="13" l="1"/>
  <c r="G58" i="13" s="1"/>
  <c r="AC18" i="15"/>
  <c r="AC20" i="15" s="1"/>
  <c r="AC28" i="15" s="1"/>
  <c r="Y20" i="15"/>
  <c r="Y28" i="15" s="1"/>
  <c r="G85" i="1"/>
  <c r="G87" i="1" s="1"/>
  <c r="G89" i="1" s="1"/>
  <c r="S33" i="15" l="1"/>
  <c r="S35" i="15" s="1"/>
  <c r="U33" i="15"/>
  <c r="U35" i="15" s="1"/>
  <c r="W32" i="15" l="1"/>
  <c r="Y32" i="15" s="1"/>
  <c r="G59" i="18"/>
  <c r="G60" i="18" l="1"/>
  <c r="G61" i="18" s="1"/>
  <c r="AA33" i="15"/>
  <c r="AA35" i="15" s="1"/>
  <c r="AC32" i="15" l="1"/>
  <c r="W33" i="15"/>
  <c r="W35" i="15" s="1"/>
  <c r="G64" i="13" l="1"/>
  <c r="Y31" i="15"/>
  <c r="Q33" i="15" l="1"/>
  <c r="Q35" i="15" s="1"/>
  <c r="G66" i="18" l="1"/>
  <c r="Y33" i="15"/>
  <c r="Y35" i="15" s="1"/>
  <c r="AC31" i="15"/>
  <c r="AC33" i="15" s="1"/>
  <c r="AC35" i="15" s="1"/>
  <c r="I28" i="3" l="1"/>
  <c r="I22" i="3"/>
  <c r="I40" i="3"/>
  <c r="I42" i="3" l="1"/>
  <c r="I44" i="3" s="1"/>
  <c r="I80" i="3" s="1"/>
  <c r="I83" i="3" s="1"/>
  <c r="G28" i="3"/>
  <c r="G40" i="3"/>
  <c r="G22" i="3"/>
  <c r="G42" i="3" l="1"/>
  <c r="G44" i="3" s="1"/>
  <c r="G80" i="3" s="1"/>
  <c r="G83" i="3" s="1"/>
  <c r="G13" i="13"/>
  <c r="G19" i="13" s="1"/>
  <c r="G24" i="13" s="1"/>
  <c r="G27" i="13" s="1"/>
  <c r="G43" i="13" s="1"/>
  <c r="G59" i="13" s="1"/>
</calcChain>
</file>

<file path=xl/sharedStrings.xml><?xml version="1.0" encoding="utf-8"?>
<sst xmlns="http://schemas.openxmlformats.org/spreadsheetml/2006/main" count="389" uniqueCount="231">
  <si>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</si>
  <si>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</si>
  <si>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</si>
  <si>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</si>
  <si>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</si>
  <si>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</si>
  <si>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</si>
  <si>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</si>
  <si>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</si>
  <si>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</si>
  <si>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</si>
  <si>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</si>
  <si>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</si>
  <si>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</si>
  <si>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</si>
  <si>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</si>
  <si>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</si>
  <si>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</si>
  <si>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</si>
  <si>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</si>
  <si>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</si>
  <si>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</si>
  <si>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</si>
  <si>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</si>
  <si>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</si>
  <si>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</si>
  <si>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</si>
  <si>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</si>
  <si>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</si>
  <si>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</si>
  <si>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</si>
  <si>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</si>
  <si>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</si>
  <si>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</si>
  <si>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</si>
  <si>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</si>
  <si>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</si>
  <si>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</si>
  <si>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</si>
  <si>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</si>
  <si>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</si>
  <si>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</si>
  <si>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</si>
  <si>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</si>
  <si>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</si>
  <si>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</si>
  <si>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</si>
  <si>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</si>
  <si>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</si>
  <si>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</si>
  <si>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</si>
  <si>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</si>
  <si>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</si>
  <si>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</si>
  <si>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 xml:space="preserve">Contributions by and distributions to </t>
  </si>
  <si>
    <t xml:space="preserve">Total contributions by and distributions to </t>
  </si>
  <si>
    <t>Total equity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</si>
  <si>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</si>
  <si>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</si>
  <si>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</si>
  <si>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</si>
  <si>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</si>
  <si>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</si>
  <si>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</si>
  <si>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</si>
  <si>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</si>
  <si>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</si>
  <si>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</si>
  <si>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</si>
  <si>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</si>
  <si>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</si>
  <si>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</si>
  <si>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</si>
  <si>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</si>
  <si>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</si>
  <si>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</si>
  <si>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</si>
  <si>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</si>
  <si>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</si>
  <si>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</si>
  <si>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</si>
  <si>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</si>
  <si>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</si>
  <si>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</si>
  <si>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</si>
  <si>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</si>
  <si>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</si>
  <si>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</si>
  <si>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</si>
  <si>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</si>
  <si>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</si>
  <si>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</si>
  <si>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</si>
  <si>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</si>
  <si>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</si>
  <si>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</si>
  <si>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</si>
  <si>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</si>
  <si>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</si>
  <si>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</si>
  <si>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</si>
  <si>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</si>
  <si>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>and paid</t>
  </si>
  <si>
    <t xml:space="preserve"> Share</t>
  </si>
  <si>
    <t>shareholders'</t>
  </si>
  <si>
    <t>Total changes in ownership interests in subsidiaries</t>
  </si>
  <si>
    <t>Advance payment for assets</t>
  </si>
  <si>
    <t>Investment property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</si>
  <si>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</si>
  <si>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</si>
  <si>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</si>
  <si>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</si>
  <si>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</si>
  <si>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>differences on</t>
  </si>
  <si>
    <t>translating</t>
  </si>
  <si>
    <t>Loss on</t>
  </si>
  <si>
    <t xml:space="preserve">Net increase (decrease) in borrowings 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</si>
  <si>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</si>
  <si>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</si>
  <si>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</si>
  <si>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</si>
  <si>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</si>
  <si>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</si>
  <si>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</si>
  <si>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</si>
  <si>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investments in</t>
  </si>
  <si>
    <t>instruments</t>
  </si>
  <si>
    <t>measured at</t>
  </si>
  <si>
    <t>fair value</t>
  </si>
  <si>
    <t>accounted for using equity method</t>
  </si>
  <si>
    <t xml:space="preserve">Share of other comprehensive income of associates </t>
  </si>
  <si>
    <t>Total other</t>
  </si>
  <si>
    <t>of shareholders'</t>
  </si>
  <si>
    <t>Other</t>
  </si>
  <si>
    <t>Net increase (decrease) in cash and cash equivalents</t>
  </si>
  <si>
    <t>Loss on impairment of assets</t>
  </si>
  <si>
    <t>Investments in short-term debt instruments</t>
  </si>
  <si>
    <t>Interest and other finance costs paid</t>
  </si>
  <si>
    <t>statement</t>
  </si>
  <si>
    <t>financial</t>
  </si>
  <si>
    <t>4, 5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</si>
  <si>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</si>
  <si>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</si>
  <si>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</si>
  <si>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</si>
  <si>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</si>
  <si>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</si>
  <si>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</si>
  <si>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Payments of long-term borrowings from financial institutions</t>
  </si>
  <si>
    <t>measured at fair value</t>
  </si>
  <si>
    <t xml:space="preserve">Gain on investments in equity instruments </t>
  </si>
  <si>
    <t>Changes that result in an acquisition</t>
  </si>
  <si>
    <t>Gain (loss) on remeasurements of defined benefit plans</t>
  </si>
  <si>
    <t>Net increase in operating assets</t>
  </si>
  <si>
    <t>Loss on inventories devaluation (reversal)</t>
  </si>
  <si>
    <t>Reversal expected credit loss</t>
  </si>
  <si>
    <t>to profit or loss</t>
  </si>
  <si>
    <t>Income tax relating to items that will not be</t>
  </si>
  <si>
    <t xml:space="preserve">Total items that will not be reclassified </t>
  </si>
  <si>
    <t>or a loss of control</t>
  </si>
  <si>
    <t>Debenture</t>
  </si>
  <si>
    <t xml:space="preserve">Items that will  be reclassified subsequently </t>
  </si>
  <si>
    <t xml:space="preserve">Items that will not be reclassified subsequently </t>
  </si>
  <si>
    <t>reclassified subsequently to profit or loss</t>
  </si>
  <si>
    <t>Issued</t>
  </si>
  <si>
    <t>share capital</t>
  </si>
  <si>
    <t>premium</t>
  </si>
  <si>
    <t>reserve</t>
  </si>
  <si>
    <t>Exchange</t>
  </si>
  <si>
    <t>investments</t>
  </si>
  <si>
    <t xml:space="preserve">in equity </t>
  </si>
  <si>
    <t>controlling</t>
  </si>
  <si>
    <t>Total</t>
  </si>
  <si>
    <t>31 December</t>
  </si>
  <si>
    <t>(Unaudited)</t>
  </si>
  <si>
    <t>Items that will  be reclassified subsequently to profit or loss</t>
  </si>
  <si>
    <t>Items that will not be reclassified subsequently to profit or loss</t>
  </si>
  <si>
    <t>Balance at 1 January 2022</t>
  </si>
  <si>
    <t>Trade and other receivables</t>
  </si>
  <si>
    <t>Trade and other payables</t>
  </si>
  <si>
    <t>Net cash flows provided by (used in) investing activities</t>
  </si>
  <si>
    <t>Acquisitions of subsidiary, net of cash acquired</t>
  </si>
  <si>
    <t>Acquisitions of property, plant and equipment</t>
  </si>
  <si>
    <t>Acquisitions of other intangible assets</t>
  </si>
  <si>
    <t>Non-cash transactions at end of the period</t>
  </si>
  <si>
    <t xml:space="preserve">Proceeds from (payments of) bank overdrafts </t>
  </si>
  <si>
    <t>and short-term borrowings from financial institutions</t>
  </si>
  <si>
    <t xml:space="preserve">Decrease (increase) in operating assets  </t>
  </si>
  <si>
    <t>Proceeds from sale of debt instruments of other entities</t>
  </si>
  <si>
    <t>Acquisitions of debt instruments of other entities</t>
  </si>
  <si>
    <t xml:space="preserve">(4,500 million ordinary shares, </t>
  </si>
  <si>
    <t xml:space="preserve">   par value at Baht 1 per share)</t>
  </si>
  <si>
    <t>(4,293 million ordinary shares,</t>
  </si>
  <si>
    <t>Non-current provisions for employee benefit expense</t>
  </si>
  <si>
    <t>Balance at 1 January 2021</t>
  </si>
  <si>
    <t>Owners of the Company</t>
  </si>
  <si>
    <t>Attributable to owners of the Company</t>
  </si>
  <si>
    <t>the Company</t>
  </si>
  <si>
    <t>Total equity attributable to owners of the Company</t>
  </si>
  <si>
    <t>Gain on exchange rate</t>
  </si>
  <si>
    <t xml:space="preserve">Gain (loss) on investments in equity instruments </t>
  </si>
  <si>
    <t>Gain on remeasurements of defined benefit plans</t>
  </si>
  <si>
    <t>Share of other comprehensive income of associates</t>
  </si>
  <si>
    <t>Changes that do not result in an acquisition</t>
  </si>
  <si>
    <t xml:space="preserve">Loss (gain) on foreign currency exchange </t>
  </si>
  <si>
    <t>Loss (gain) on fair value adjustments and others</t>
  </si>
  <si>
    <t>Dividends received</t>
  </si>
  <si>
    <t>Proceeds from changes in ownership interests</t>
  </si>
  <si>
    <t>in subsidiaries that do not result in a loss of control</t>
  </si>
  <si>
    <t>Proceeds from issuance of debentures</t>
  </si>
  <si>
    <t>Dividends paid</t>
  </si>
  <si>
    <t>Dividends paid to non-controlling interests</t>
  </si>
  <si>
    <t>Total dividends paid</t>
  </si>
  <si>
    <t>Net cash flows used in financing activities</t>
  </si>
  <si>
    <t>As at 30 June 2022</t>
  </si>
  <si>
    <t>30 June</t>
  </si>
  <si>
    <t>For the three-month period ended 30 June 2022 (Unaudited)</t>
  </si>
  <si>
    <t>Profit for the period</t>
  </si>
  <si>
    <t>For the six-month period ended 30 June 2022 (Unaudited)</t>
  </si>
  <si>
    <t>Comprehensive income for the period</t>
  </si>
  <si>
    <t>Balance at 30 June 2021</t>
  </si>
  <si>
    <t>Balance at 30 June 2022</t>
  </si>
  <si>
    <t>Cash and cash equivalents at beginning of the period</t>
  </si>
  <si>
    <t>Cash and cash equivalents at end of the period</t>
  </si>
  <si>
    <t>Dividends paid to owners of the Company</t>
  </si>
  <si>
    <t>Net increase in operating liabilities</t>
  </si>
  <si>
    <t>owners</t>
  </si>
  <si>
    <t xml:space="preserve">                                              </t>
  </si>
  <si>
    <t>Exchange differences on translating financial statements</t>
  </si>
  <si>
    <t>Proceeds from sale of property, plant and equipment</t>
  </si>
  <si>
    <t>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</si>
</sst>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2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177" fontId="33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7" xfId="0" applyFont="1" applyFill="1" applyBorder="1" applyAlignment="1">
      <alignment horizontal="centerContinuous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3" fillId="0" borderId="0" xfId="37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3" fontId="2" fillId="0" borderId="8" xfId="0" applyNumberFormat="1" applyFont="1" applyFill="1" applyBorder="1" applyAlignment="1">
      <alignment vertical="center"/>
    </xf>
    <xf numFmtId="179" fontId="2" fillId="0" borderId="8" xfId="0" applyNumberFormat="1" applyFont="1" applyFill="1" applyBorder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9000000}"/>
    <cellStyle name="Percent [2]" xfId="17" xr:uid="{00000000-0005-0000-0000-00001A000000}"/>
    <cellStyle name="Percent 2" xfId="34" xr:uid="{00000000-0005-0000-0000-00001B000000}"/>
    <cellStyle name="Q" xfId="18" xr:uid="{00000000-0005-0000-0000-00001C000000}"/>
    <cellStyle name="Quantity" xfId="19" xr:uid="{00000000-0005-0000-0000-00001D000000}"/>
    <cellStyle name="small border line" xfId="20" xr:uid="{00000000-0005-0000-0000-00001E000000}"/>
    <cellStyle name="small border line 2" xfId="30" xr:uid="{00000000-0005-0000-0000-00001F000000}"/>
    <cellStyle name="Style 1" xfId="21" xr:uid="{00000000-0005-0000-0000-000020000000}"/>
    <cellStyle name="Style 1 2" xfId="31" xr:uid="{00000000-0005-0000-0000-000021000000}"/>
    <cellStyle name="Style 1 3" xfId="32" xr:uid="{00000000-0005-0000-0000-000022000000}"/>
    <cellStyle name="W" xfId="22" xr:uid="{00000000-0005-0000-0000-000023000000}"/>
    <cellStyle name="น้บะภฒ_95" xfId="23" xr:uid="{00000000-0005-0000-0000-000024000000}"/>
    <cellStyle name="ฤธถ [0]_95" xfId="24" xr:uid="{00000000-0005-0000-0000-000025000000}"/>
    <cellStyle name="ฤธถ_95" xfId="25" xr:uid="{00000000-0005-0000-0000-000026000000}"/>
    <cellStyle name="ล๋ศญ [0]_95" xfId="26" xr:uid="{00000000-0005-0000-0000-000027000000}"/>
    <cellStyle name="ล๋ศญ_95" xfId="27" xr:uid="{00000000-0005-0000-0000-000028000000}"/>
    <cellStyle name="วฅมุ_4ฟ๙ฝวภ๛" xfId="28" xr:uid="{00000000-0005-0000-0000-000029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TB 10"/>
      <sheetName val="30's-Components"/>
      <sheetName val="co 10"/>
      <sheetName val="Page4"/>
      <sheetName val="drop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7">
          <cell r="G7" t="str">
            <v>R-32 SUPPLY / RETURN PIPING WORK (GHARGER No.1)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ที่ดินอาคาร อุปกรณ์"/>
      <sheetName val="VL"/>
      <sheetName val="TN"/>
      <sheetName val="ND"/>
      <sheetName val="report detial"/>
      <sheetName val="table"/>
      <sheetName val="MFA"/>
      <sheetName val="mix"/>
      <sheetName val="เงินกู้ธนชาติ"/>
      <sheetName val="falso"/>
      <sheetName val="qtr3"/>
      <sheetName val="qtr4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2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7265625" style="31" customWidth="1"/>
    <col min="2" max="3" width="2.7265625" style="26" customWidth="1"/>
    <col min="4" max="4" width="40.7265625" style="26" customWidth="1"/>
    <col min="5" max="5" width="6.7265625" style="172" customWidth="1"/>
    <col min="6" max="6" width="1.7265625" style="31" customWidth="1"/>
    <col min="7" max="7" width="13.7265625" style="31" customWidth="1"/>
    <col min="8" max="8" width="1.7265625" style="31" customWidth="1"/>
    <col min="9" max="9" width="13.7265625" style="31" customWidth="1"/>
    <col min="10" max="10" width="1.7265625" style="32" customWidth="1"/>
    <col min="11" max="16384" width="9.1796875" style="31"/>
  </cols>
  <sheetData>
    <row r="1" spans="2:13" s="21" customFormat="1" ht="22" customHeight="1">
      <c r="B1" s="2" t="s">
        <v>99</v>
      </c>
      <c r="C1" s="2"/>
      <c r="D1" s="2"/>
      <c r="E1" s="20"/>
      <c r="J1" s="69"/>
    </row>
    <row r="2" spans="2:13" s="23" customFormat="1" ht="22" customHeight="1">
      <c r="B2" s="13" t="s">
        <v>66</v>
      </c>
      <c r="C2" s="13"/>
      <c r="D2" s="13"/>
      <c r="E2" s="22"/>
      <c r="J2" s="70"/>
    </row>
    <row r="3" spans="2:13" s="23" customFormat="1" ht="22" customHeight="1">
      <c r="B3" s="47" t="s">
        <v>214</v>
      </c>
      <c r="C3" s="47"/>
      <c r="D3" s="47"/>
      <c r="E3" s="22"/>
      <c r="J3" s="70"/>
    </row>
    <row r="4" spans="2:13" ht="10" customHeight="1"/>
    <row r="5" spans="2:13" ht="22" customHeight="1">
      <c r="B5" s="13" t="s">
        <v>11</v>
      </c>
      <c r="C5" s="13"/>
      <c r="D5" s="13"/>
      <c r="E5" s="206" t="s">
        <v>0</v>
      </c>
      <c r="F5" s="12"/>
      <c r="G5" s="40" t="s">
        <v>215</v>
      </c>
      <c r="H5" s="40"/>
      <c r="I5" s="40" t="s">
        <v>173</v>
      </c>
    </row>
    <row r="6" spans="2:13" ht="22" customHeight="1">
      <c r="B6" s="13"/>
      <c r="C6" s="13"/>
      <c r="D6" s="13"/>
      <c r="E6" s="210"/>
      <c r="F6" s="12"/>
      <c r="G6" s="40">
        <v>2022</v>
      </c>
      <c r="H6" s="40"/>
      <c r="I6" s="40">
        <v>2021</v>
      </c>
    </row>
    <row r="7" spans="2:13" ht="22" customHeight="1">
      <c r="B7" s="13"/>
      <c r="C7" s="13"/>
      <c r="D7" s="13"/>
      <c r="E7" s="210"/>
      <c r="F7" s="12"/>
      <c r="G7" s="40" t="s">
        <v>174</v>
      </c>
      <c r="H7" s="40"/>
      <c r="I7" s="40"/>
    </row>
    <row r="8" spans="2:13" ht="22" customHeight="1">
      <c r="B8" s="13"/>
      <c r="C8" s="13"/>
      <c r="D8" s="13"/>
      <c r="E8" s="171"/>
      <c r="F8" s="12"/>
      <c r="G8" s="220" t="s">
        <v>13</v>
      </c>
      <c r="H8" s="220"/>
      <c r="I8" s="220"/>
    </row>
    <row r="9" spans="2:13" ht="22" customHeight="1">
      <c r="B9" s="18" t="s">
        <v>12</v>
      </c>
      <c r="C9" s="18"/>
      <c r="D9" s="18"/>
      <c r="E9" s="14"/>
      <c r="F9" s="33"/>
      <c r="G9" s="34"/>
      <c r="H9" s="34"/>
      <c r="I9" s="34"/>
    </row>
    <row r="10" spans="2:13" ht="22" customHeight="1">
      <c r="B10" s="26" t="s">
        <v>6</v>
      </c>
      <c r="F10" s="33"/>
      <c r="G10" s="35">
        <v>9897842</v>
      </c>
      <c r="H10" s="36"/>
      <c r="I10" s="35">
        <v>7310312</v>
      </c>
    </row>
    <row r="11" spans="2:13" ht="22" customHeight="1">
      <c r="B11" s="49" t="s">
        <v>136</v>
      </c>
      <c r="E11" s="186">
        <v>8</v>
      </c>
      <c r="F11" s="33"/>
      <c r="G11" s="35">
        <v>1096706</v>
      </c>
      <c r="H11" s="36"/>
      <c r="I11" s="35">
        <v>12911559</v>
      </c>
    </row>
    <row r="12" spans="2:13" ht="22" customHeight="1">
      <c r="B12" s="49" t="s">
        <v>72</v>
      </c>
      <c r="E12" s="172" t="s">
        <v>140</v>
      </c>
      <c r="F12" s="33"/>
      <c r="G12" s="35">
        <v>27466492</v>
      </c>
      <c r="H12" s="36"/>
      <c r="I12" s="35">
        <v>24910096</v>
      </c>
      <c r="M12" s="31" t="s">
        <v>57</v>
      </c>
    </row>
    <row r="13" spans="2:13" ht="22" customHeight="1">
      <c r="B13" s="49" t="s">
        <v>106</v>
      </c>
      <c r="F13" s="33"/>
      <c r="G13" s="35">
        <v>628718</v>
      </c>
      <c r="H13" s="36"/>
      <c r="I13" s="35">
        <v>571197</v>
      </c>
    </row>
    <row r="14" spans="2:13" ht="22" customHeight="1">
      <c r="B14" s="26" t="s">
        <v>31</v>
      </c>
      <c r="F14" s="33"/>
      <c r="G14" s="35">
        <v>24732871</v>
      </c>
      <c r="H14" s="36"/>
      <c r="I14" s="35">
        <v>23307925</v>
      </c>
    </row>
    <row r="15" spans="2:13" ht="22" customHeight="1">
      <c r="B15" s="26" t="s">
        <v>94</v>
      </c>
      <c r="F15" s="33"/>
      <c r="G15" s="35">
        <v>328990</v>
      </c>
      <c r="H15" s="36"/>
      <c r="I15" s="35">
        <v>175141</v>
      </c>
    </row>
    <row r="16" spans="2:13" s="1" customFormat="1" ht="22" customHeight="1">
      <c r="B16" s="19" t="s">
        <v>17</v>
      </c>
      <c r="C16" s="19"/>
      <c r="D16" s="19"/>
      <c r="E16" s="66"/>
      <c r="F16" s="25"/>
      <c r="G16" s="9">
        <f>SUM(G10:G15)</f>
        <v>64151619</v>
      </c>
      <c r="H16" s="10"/>
      <c r="I16" s="9">
        <f>SUM(I10:I15)</f>
        <v>69186230</v>
      </c>
      <c r="J16" s="30"/>
    </row>
    <row r="17" spans="2:10" ht="10" customHeight="1">
      <c r="B17" s="19"/>
      <c r="C17" s="19"/>
      <c r="D17" s="19"/>
      <c r="E17" s="66"/>
      <c r="F17" s="33"/>
      <c r="G17" s="37"/>
      <c r="H17" s="36"/>
      <c r="I17" s="37"/>
    </row>
    <row r="18" spans="2:10" ht="22" customHeight="1">
      <c r="B18" s="18" t="s">
        <v>14</v>
      </c>
      <c r="C18" s="18"/>
      <c r="D18" s="18"/>
      <c r="E18" s="66"/>
      <c r="F18" s="33"/>
      <c r="G18" s="37"/>
      <c r="H18" s="36"/>
      <c r="I18" s="37"/>
    </row>
    <row r="19" spans="2:10" ht="22" customHeight="1">
      <c r="B19" s="26" t="s">
        <v>95</v>
      </c>
      <c r="F19" s="33"/>
      <c r="G19" s="35">
        <v>900074</v>
      </c>
      <c r="H19" s="36"/>
      <c r="I19" s="35">
        <v>873034</v>
      </c>
    </row>
    <row r="20" spans="2:10" ht="22" customHeight="1">
      <c r="B20" s="26" t="s">
        <v>73</v>
      </c>
      <c r="E20" s="219">
        <v>4</v>
      </c>
      <c r="F20" s="33"/>
      <c r="G20" s="35">
        <v>693784</v>
      </c>
      <c r="H20" s="36"/>
      <c r="I20" s="35">
        <v>740976</v>
      </c>
    </row>
    <row r="21" spans="2:10" ht="22" customHeight="1">
      <c r="B21" s="26" t="s">
        <v>107</v>
      </c>
      <c r="E21" s="172" t="s">
        <v>227</v>
      </c>
      <c r="F21" s="33"/>
      <c r="G21" s="35">
        <v>135465</v>
      </c>
      <c r="H21" s="36"/>
      <c r="I21" s="35">
        <v>138230</v>
      </c>
    </row>
    <row r="22" spans="2:10" ht="22" customHeight="1">
      <c r="B22" s="26" t="s">
        <v>32</v>
      </c>
      <c r="F22" s="33"/>
      <c r="G22" s="35">
        <v>97111197</v>
      </c>
      <c r="H22" s="36"/>
      <c r="I22" s="35">
        <v>97181239</v>
      </c>
    </row>
    <row r="23" spans="2:10" ht="22" customHeight="1">
      <c r="B23" s="26" t="s">
        <v>44</v>
      </c>
      <c r="E23" s="186">
        <v>3</v>
      </c>
      <c r="F23" s="33"/>
      <c r="G23" s="35">
        <v>28201733</v>
      </c>
      <c r="H23" s="36"/>
      <c r="I23" s="35">
        <v>29482758</v>
      </c>
    </row>
    <row r="24" spans="2:10" ht="22" customHeight="1">
      <c r="B24" s="49" t="s">
        <v>112</v>
      </c>
      <c r="E24" s="186">
        <v>3</v>
      </c>
      <c r="F24" s="33"/>
      <c r="G24" s="35">
        <v>9559202</v>
      </c>
      <c r="H24" s="36"/>
      <c r="I24" s="35">
        <v>7750002</v>
      </c>
    </row>
    <row r="25" spans="2:10" ht="22" customHeight="1">
      <c r="B25" s="26" t="s">
        <v>34</v>
      </c>
      <c r="F25" s="33"/>
      <c r="G25" s="35">
        <v>927658</v>
      </c>
      <c r="H25" s="36"/>
      <c r="I25" s="35">
        <v>920301</v>
      </c>
    </row>
    <row r="26" spans="2:10" ht="22" customHeight="1">
      <c r="B26" s="26" t="s">
        <v>96</v>
      </c>
      <c r="F26" s="33"/>
      <c r="G26" s="35">
        <v>885529</v>
      </c>
      <c r="H26" s="36"/>
      <c r="I26" s="35">
        <v>550971</v>
      </c>
    </row>
    <row r="27" spans="2:10" s="1" customFormat="1" ht="22" customHeight="1">
      <c r="B27" s="19" t="s">
        <v>15</v>
      </c>
      <c r="C27" s="19"/>
      <c r="D27" s="19"/>
      <c r="E27" s="14"/>
      <c r="F27" s="25"/>
      <c r="G27" s="9">
        <f>SUM(G19:G26)</f>
        <v>138414642</v>
      </c>
      <c r="H27" s="10"/>
      <c r="I27" s="9">
        <f>SUM(I19:I26)</f>
        <v>137637511</v>
      </c>
      <c r="J27" s="30"/>
    </row>
    <row r="28" spans="2:10" ht="10" customHeight="1">
      <c r="B28" s="19"/>
      <c r="C28" s="19"/>
      <c r="D28" s="19"/>
      <c r="F28" s="33"/>
      <c r="G28" s="38"/>
      <c r="H28" s="36"/>
      <c r="I28" s="38"/>
    </row>
    <row r="29" spans="2:10" s="5" customFormat="1" ht="22" customHeight="1" thickBot="1">
      <c r="B29" s="19" t="s">
        <v>16</v>
      </c>
      <c r="C29" s="19"/>
      <c r="D29" s="19"/>
      <c r="E29" s="172"/>
      <c r="F29" s="33"/>
      <c r="G29" s="11">
        <f>SUM(G16,G27)</f>
        <v>202566261</v>
      </c>
      <c r="H29" s="10"/>
      <c r="I29" s="11">
        <f>SUM(I16,I27)</f>
        <v>206823741</v>
      </c>
      <c r="J29" s="12"/>
    </row>
    <row r="30" spans="2:10" s="5" customFormat="1" ht="10" customHeight="1" thickTop="1">
      <c r="B30" s="19"/>
      <c r="C30" s="19"/>
      <c r="D30" s="19"/>
      <c r="E30" s="172"/>
      <c r="F30" s="33"/>
      <c r="G30" s="15"/>
      <c r="H30" s="16"/>
      <c r="I30" s="15"/>
      <c r="J30" s="12"/>
    </row>
    <row r="31" spans="2:10" s="21" customFormat="1" ht="22" customHeight="1">
      <c r="B31" s="2" t="s">
        <v>99</v>
      </c>
      <c r="C31" s="2"/>
      <c r="D31" s="2"/>
      <c r="E31" s="20"/>
      <c r="J31" s="69"/>
    </row>
    <row r="32" spans="2:10" s="23" customFormat="1" ht="22" customHeight="1">
      <c r="B32" s="13" t="s">
        <v>66</v>
      </c>
      <c r="C32" s="13"/>
      <c r="D32" s="13"/>
      <c r="E32" s="22"/>
      <c r="J32" s="70"/>
    </row>
    <row r="33" spans="2:10" s="23" customFormat="1" ht="22" customHeight="1">
      <c r="B33" s="47" t="str">
        <f>$B$3</f>
        <v>As at 30 June 2022</v>
      </c>
      <c r="C33" s="47"/>
      <c r="D33" s="47"/>
      <c r="E33" s="22"/>
      <c r="J33" s="70"/>
    </row>
    <row r="34" spans="2:10" ht="10" customHeight="1">
      <c r="B34" s="31"/>
      <c r="C34" s="13"/>
      <c r="D34" s="31"/>
      <c r="E34" s="31"/>
      <c r="F34" s="12"/>
      <c r="G34" s="72"/>
      <c r="H34" s="40"/>
      <c r="I34" s="72"/>
    </row>
    <row r="35" spans="2:10" ht="22" customHeight="1">
      <c r="B35" s="13" t="s">
        <v>88</v>
      </c>
      <c r="C35" s="13"/>
      <c r="D35" s="13"/>
      <c r="E35" s="206" t="s">
        <v>0</v>
      </c>
      <c r="F35" s="12"/>
      <c r="G35" s="40" t="str">
        <f>$G$5</f>
        <v>30 June</v>
      </c>
      <c r="H35" s="40"/>
      <c r="I35" s="40" t="s">
        <v>173</v>
      </c>
    </row>
    <row r="36" spans="2:10" ht="22" customHeight="1">
      <c r="B36" s="13"/>
      <c r="C36" s="13"/>
      <c r="D36" s="13"/>
      <c r="E36" s="210"/>
      <c r="F36" s="12"/>
      <c r="G36" s="40">
        <v>2022</v>
      </c>
      <c r="H36" s="40"/>
      <c r="I36" s="40">
        <v>2021</v>
      </c>
    </row>
    <row r="37" spans="2:10" ht="22" customHeight="1">
      <c r="B37" s="13"/>
      <c r="C37" s="13"/>
      <c r="D37" s="13"/>
      <c r="E37" s="210"/>
      <c r="F37" s="12"/>
      <c r="G37" s="40" t="s">
        <v>174</v>
      </c>
      <c r="H37" s="40"/>
      <c r="I37" s="40"/>
    </row>
    <row r="38" spans="2:10" ht="22" customHeight="1">
      <c r="B38" s="64"/>
      <c r="C38" s="13"/>
      <c r="D38" s="13"/>
      <c r="E38" s="171"/>
      <c r="F38" s="12"/>
      <c r="G38" s="220" t="s">
        <v>13</v>
      </c>
      <c r="H38" s="220"/>
      <c r="I38" s="220"/>
    </row>
    <row r="39" spans="2:10" s="5" customFormat="1" ht="22" customHeight="1">
      <c r="B39" s="18" t="s">
        <v>18</v>
      </c>
      <c r="C39" s="18"/>
      <c r="D39" s="18"/>
      <c r="E39" s="14"/>
      <c r="F39" s="1"/>
      <c r="G39" s="24"/>
      <c r="H39" s="24"/>
      <c r="I39" s="24"/>
      <c r="J39" s="12"/>
    </row>
    <row r="40" spans="2:10" ht="22" customHeight="1">
      <c r="B40" s="49" t="s">
        <v>120</v>
      </c>
      <c r="C40" s="6"/>
      <c r="D40" s="6"/>
      <c r="G40" s="34"/>
      <c r="H40" s="34"/>
      <c r="I40" s="34"/>
    </row>
    <row r="41" spans="2:10" ht="22" customHeight="1">
      <c r="C41" s="49" t="s">
        <v>121</v>
      </c>
      <c r="E41" s="172">
        <v>8</v>
      </c>
      <c r="G41" s="35">
        <v>22467158</v>
      </c>
      <c r="H41" s="36"/>
      <c r="I41" s="35">
        <v>30547449</v>
      </c>
    </row>
    <row r="42" spans="2:10" ht="22" customHeight="1">
      <c r="B42" s="49" t="s">
        <v>74</v>
      </c>
      <c r="C42" s="49"/>
      <c r="D42" s="49"/>
      <c r="E42" s="172">
        <v>4</v>
      </c>
      <c r="G42" s="35">
        <v>19765291</v>
      </c>
      <c r="H42" s="36"/>
      <c r="I42" s="35">
        <v>15261285</v>
      </c>
    </row>
    <row r="43" spans="2:10" ht="22" customHeight="1">
      <c r="B43" s="49" t="s">
        <v>122</v>
      </c>
      <c r="D43" s="49"/>
      <c r="E43" s="31"/>
    </row>
    <row r="44" spans="2:10" ht="22" customHeight="1">
      <c r="C44" s="49" t="s">
        <v>121</v>
      </c>
      <c r="D44" s="49"/>
      <c r="G44" s="35">
        <v>1637191</v>
      </c>
      <c r="H44" s="36"/>
      <c r="I44" s="35">
        <v>1864933</v>
      </c>
    </row>
    <row r="45" spans="2:10" ht="22" customHeight="1">
      <c r="B45" s="49" t="s">
        <v>108</v>
      </c>
      <c r="C45" s="49"/>
      <c r="D45" s="49"/>
      <c r="E45" s="172">
        <v>4</v>
      </c>
      <c r="G45" s="35">
        <v>486270</v>
      </c>
      <c r="H45" s="36"/>
      <c r="I45" s="35">
        <v>476647</v>
      </c>
    </row>
    <row r="46" spans="2:10" ht="22" customHeight="1">
      <c r="B46" s="26" t="s">
        <v>119</v>
      </c>
      <c r="G46" s="35">
        <v>720893</v>
      </c>
      <c r="H46" s="36"/>
      <c r="I46" s="35">
        <v>609559</v>
      </c>
    </row>
    <row r="47" spans="2:10" ht="22" customHeight="1">
      <c r="B47" s="26" t="s">
        <v>123</v>
      </c>
      <c r="E47" s="186"/>
      <c r="G47" s="35">
        <v>323809</v>
      </c>
      <c r="H47" s="36"/>
      <c r="I47" s="35">
        <v>3216706</v>
      </c>
    </row>
    <row r="48" spans="2:10" s="1" customFormat="1" ht="22" customHeight="1">
      <c r="B48" s="19" t="s">
        <v>19</v>
      </c>
      <c r="C48" s="19"/>
      <c r="D48" s="19"/>
      <c r="E48" s="14"/>
      <c r="G48" s="9">
        <f>SUM(G41:G47)</f>
        <v>45400612</v>
      </c>
      <c r="H48" s="10"/>
      <c r="I48" s="9">
        <f>SUM(I41:I47)</f>
        <v>51976579</v>
      </c>
      <c r="J48" s="30"/>
    </row>
    <row r="49" spans="2:10" ht="10" customHeight="1">
      <c r="B49" s="19"/>
      <c r="C49" s="19"/>
      <c r="D49" s="19"/>
      <c r="E49" s="186"/>
      <c r="G49" s="37"/>
      <c r="H49" s="36"/>
      <c r="I49" s="37"/>
    </row>
    <row r="50" spans="2:10" ht="22" customHeight="1">
      <c r="B50" s="18" t="s">
        <v>20</v>
      </c>
      <c r="C50" s="18"/>
      <c r="D50" s="18"/>
      <c r="E50" s="186"/>
      <c r="G50" s="37"/>
      <c r="H50" s="36"/>
      <c r="I50" s="37"/>
    </row>
    <row r="51" spans="2:10" ht="22" customHeight="1">
      <c r="B51" s="26" t="s">
        <v>97</v>
      </c>
      <c r="E51" s="186"/>
      <c r="G51" s="35">
        <v>15612667</v>
      </c>
      <c r="H51" s="36"/>
      <c r="I51" s="35">
        <v>16670734</v>
      </c>
    </row>
    <row r="52" spans="2:10" ht="22" customHeight="1">
      <c r="B52" s="49" t="s">
        <v>109</v>
      </c>
      <c r="E52" s="186">
        <v>4</v>
      </c>
      <c r="G52" s="35">
        <v>1660451</v>
      </c>
      <c r="H52" s="36"/>
      <c r="I52" s="35">
        <v>1718428</v>
      </c>
    </row>
    <row r="53" spans="2:10" ht="22" customHeight="1">
      <c r="B53" s="49" t="s">
        <v>160</v>
      </c>
      <c r="E53" s="201"/>
      <c r="G53" s="35">
        <v>5494242</v>
      </c>
      <c r="H53" s="36"/>
      <c r="I53" s="35">
        <v>5493051</v>
      </c>
    </row>
    <row r="54" spans="2:10" ht="22" customHeight="1">
      <c r="B54" s="26" t="s">
        <v>35</v>
      </c>
      <c r="E54" s="186"/>
      <c r="G54" s="35">
        <v>5017018</v>
      </c>
      <c r="H54" s="36"/>
      <c r="I54" s="35">
        <v>4491388</v>
      </c>
    </row>
    <row r="55" spans="2:10" ht="22" customHeight="1">
      <c r="B55" s="49" t="s">
        <v>75</v>
      </c>
      <c r="E55" s="186"/>
      <c r="G55" s="35">
        <v>4078620</v>
      </c>
      <c r="H55" s="36"/>
      <c r="I55" s="35">
        <v>3877591</v>
      </c>
    </row>
    <row r="56" spans="2:10" ht="22" customHeight="1">
      <c r="B56" s="26" t="s">
        <v>8</v>
      </c>
      <c r="E56" s="186"/>
      <c r="G56" s="35">
        <v>158221</v>
      </c>
      <c r="H56" s="36"/>
      <c r="I56" s="35">
        <v>296026</v>
      </c>
    </row>
    <row r="57" spans="2:10" s="5" customFormat="1" ht="22" customHeight="1">
      <c r="B57" s="19" t="s">
        <v>21</v>
      </c>
      <c r="C57" s="19"/>
      <c r="D57" s="19"/>
      <c r="E57" s="172"/>
      <c r="F57" s="31"/>
      <c r="G57" s="9">
        <f>SUM(G51:G56)</f>
        <v>32021219</v>
      </c>
      <c r="H57" s="10"/>
      <c r="I57" s="9">
        <f>SUM(I51:I56)</f>
        <v>32547218</v>
      </c>
      <c r="J57" s="12"/>
    </row>
    <row r="58" spans="2:10" ht="10" customHeight="1">
      <c r="B58" s="19"/>
      <c r="C58" s="19"/>
      <c r="D58" s="19"/>
      <c r="G58" s="37"/>
      <c r="H58" s="36"/>
      <c r="I58" s="37"/>
    </row>
    <row r="59" spans="2:10" s="5" customFormat="1" ht="22" customHeight="1">
      <c r="B59" s="19" t="s">
        <v>26</v>
      </c>
      <c r="C59" s="19"/>
      <c r="D59" s="19"/>
      <c r="E59" s="172"/>
      <c r="F59" s="31"/>
      <c r="G59" s="7">
        <f>SUM(G48,G57)</f>
        <v>77421831</v>
      </c>
      <c r="H59" s="10"/>
      <c r="I59" s="7">
        <f>SUM(I48,I57)</f>
        <v>84523797</v>
      </c>
      <c r="J59" s="12"/>
    </row>
    <row r="60" spans="2:10" s="5" customFormat="1" ht="10" customHeight="1">
      <c r="B60" s="19"/>
      <c r="C60" s="19"/>
      <c r="D60" s="19"/>
      <c r="E60" s="172"/>
      <c r="F60" s="31"/>
      <c r="G60" s="15"/>
      <c r="H60" s="16"/>
      <c r="I60" s="15"/>
      <c r="J60" s="12"/>
    </row>
    <row r="61" spans="2:10" s="21" customFormat="1" ht="22" customHeight="1">
      <c r="B61" s="2" t="s">
        <v>99</v>
      </c>
      <c r="C61" s="2"/>
      <c r="D61" s="2"/>
      <c r="E61" s="20"/>
      <c r="J61" s="69"/>
    </row>
    <row r="62" spans="2:10" s="23" customFormat="1" ht="22" customHeight="1">
      <c r="B62" s="13" t="s">
        <v>66</v>
      </c>
      <c r="C62" s="13"/>
      <c r="D62" s="13"/>
      <c r="E62" s="22"/>
      <c r="J62" s="70"/>
    </row>
    <row r="63" spans="2:10" s="23" customFormat="1" ht="22" customHeight="1">
      <c r="B63" s="47" t="str">
        <f>$B$3</f>
        <v>As at 30 June 2022</v>
      </c>
      <c r="C63" s="47"/>
      <c r="D63" s="47"/>
      <c r="E63" s="22"/>
      <c r="J63" s="70"/>
    </row>
    <row r="64" spans="2:10" ht="10" customHeight="1">
      <c r="B64" s="13"/>
      <c r="C64" s="13"/>
      <c r="D64" s="13"/>
      <c r="E64" s="171"/>
      <c r="F64" s="12"/>
      <c r="G64" s="220"/>
      <c r="H64" s="220"/>
      <c r="I64" s="220"/>
    </row>
    <row r="65" spans="2:10" ht="22" customHeight="1">
      <c r="B65" s="13" t="s">
        <v>88</v>
      </c>
      <c r="C65" s="13"/>
      <c r="D65" s="13"/>
      <c r="E65" s="208"/>
      <c r="F65" s="12"/>
      <c r="G65" s="40" t="str">
        <f>$G$5</f>
        <v>30 June</v>
      </c>
      <c r="H65" s="40"/>
      <c r="I65" s="40" t="s">
        <v>173</v>
      </c>
    </row>
    <row r="66" spans="2:10" ht="22" customHeight="1">
      <c r="B66" s="13"/>
      <c r="C66" s="13"/>
      <c r="D66" s="13"/>
      <c r="E66" s="210"/>
      <c r="F66" s="12"/>
      <c r="G66" s="40">
        <v>2022</v>
      </c>
      <c r="H66" s="40"/>
      <c r="I66" s="40">
        <v>2021</v>
      </c>
    </row>
    <row r="67" spans="2:10" ht="22" customHeight="1">
      <c r="B67" s="13"/>
      <c r="C67" s="13"/>
      <c r="D67" s="13"/>
      <c r="E67" s="210"/>
      <c r="F67" s="12"/>
      <c r="G67" s="40" t="s">
        <v>174</v>
      </c>
      <c r="H67" s="40"/>
      <c r="I67" s="40"/>
    </row>
    <row r="68" spans="2:10" ht="22" customHeight="1">
      <c r="B68" s="13"/>
      <c r="C68" s="13"/>
      <c r="D68" s="13"/>
      <c r="E68" s="171"/>
      <c r="F68" s="12"/>
      <c r="G68" s="220" t="s">
        <v>13</v>
      </c>
      <c r="H68" s="220"/>
      <c r="I68" s="220"/>
    </row>
    <row r="69" spans="2:10" ht="22" customHeight="1">
      <c r="B69" s="18" t="s">
        <v>89</v>
      </c>
      <c r="C69" s="18"/>
      <c r="D69" s="18"/>
      <c r="G69" s="34"/>
      <c r="H69" s="34"/>
      <c r="I69" s="34"/>
    </row>
    <row r="70" spans="2:10" ht="22" customHeight="1">
      <c r="B70" s="49" t="s">
        <v>25</v>
      </c>
      <c r="C70" s="17"/>
      <c r="D70" s="17"/>
      <c r="G70" s="34"/>
      <c r="H70" s="34"/>
      <c r="I70" s="34"/>
    </row>
    <row r="71" spans="2:10" ht="22" customHeight="1">
      <c r="C71" s="173" t="s">
        <v>93</v>
      </c>
      <c r="D71" s="174"/>
      <c r="G71" s="34"/>
      <c r="H71" s="34"/>
      <c r="I71" s="34"/>
    </row>
    <row r="72" spans="2:10" ht="22" customHeight="1">
      <c r="C72" s="173"/>
      <c r="D72" s="217" t="s">
        <v>190</v>
      </c>
      <c r="E72" s="216"/>
      <c r="G72" s="34"/>
      <c r="H72" s="34"/>
      <c r="I72" s="34"/>
    </row>
    <row r="73" spans="2:10" s="5" customFormat="1" ht="22" customHeight="1" thickBot="1">
      <c r="C73" s="175"/>
      <c r="D73" s="217" t="s">
        <v>191</v>
      </c>
      <c r="E73" s="187"/>
      <c r="F73" s="31"/>
      <c r="G73" s="11">
        <v>4500000</v>
      </c>
      <c r="H73" s="10"/>
      <c r="I73" s="11">
        <v>4500000</v>
      </c>
      <c r="J73" s="12"/>
    </row>
    <row r="74" spans="2:10" s="5" customFormat="1" ht="22" customHeight="1" thickTop="1">
      <c r="C74" s="173" t="s">
        <v>90</v>
      </c>
      <c r="D74" s="62"/>
      <c r="E74" s="172"/>
      <c r="F74" s="31"/>
      <c r="G74" s="8"/>
      <c r="H74" s="10"/>
      <c r="I74" s="8"/>
      <c r="J74" s="12"/>
    </row>
    <row r="75" spans="2:10" s="5" customFormat="1" ht="22" customHeight="1">
      <c r="C75" s="173"/>
      <c r="D75" s="217" t="s">
        <v>192</v>
      </c>
      <c r="E75" s="216"/>
      <c r="F75" s="31"/>
      <c r="G75" s="8"/>
      <c r="H75" s="10"/>
      <c r="I75" s="8"/>
      <c r="J75" s="12"/>
    </row>
    <row r="76" spans="2:10" ht="22" customHeight="1">
      <c r="C76" s="176"/>
      <c r="D76" s="217" t="s">
        <v>191</v>
      </c>
      <c r="G76" s="35">
        <v>4292920</v>
      </c>
      <c r="H76" s="36"/>
      <c r="I76" s="35">
        <v>4292920</v>
      </c>
    </row>
    <row r="77" spans="2:10" ht="22" customHeight="1">
      <c r="B77" s="6" t="s">
        <v>98</v>
      </c>
      <c r="C77" s="6"/>
      <c r="D77" s="31"/>
      <c r="G77" s="35">
        <v>40860245</v>
      </c>
      <c r="H77" s="36"/>
      <c r="I77" s="35">
        <v>40860245</v>
      </c>
    </row>
    <row r="78" spans="2:10" ht="22" customHeight="1">
      <c r="B78" s="6" t="s">
        <v>142</v>
      </c>
      <c r="C78" s="6"/>
      <c r="D78" s="31"/>
      <c r="E78" s="189"/>
      <c r="G78" s="35">
        <v>-1445045</v>
      </c>
      <c r="H78" s="36"/>
      <c r="I78" s="35">
        <v>-1445045</v>
      </c>
    </row>
    <row r="79" spans="2:10" s="5" customFormat="1" ht="22" customHeight="1">
      <c r="B79" s="49" t="s">
        <v>1</v>
      </c>
      <c r="C79" s="17"/>
      <c r="D79" s="17"/>
      <c r="E79" s="14"/>
      <c r="F79" s="1"/>
      <c r="G79" s="76"/>
      <c r="H79" s="77"/>
      <c r="I79" s="76"/>
      <c r="J79" s="12"/>
    </row>
    <row r="80" spans="2:10" ht="22" customHeight="1">
      <c r="C80" s="173" t="s">
        <v>2</v>
      </c>
      <c r="D80" s="176"/>
      <c r="G80" s="35"/>
      <c r="H80" s="36"/>
      <c r="I80" s="35"/>
    </row>
    <row r="81" spans="2:10" ht="22" customHeight="1">
      <c r="C81" s="174"/>
      <c r="D81" s="177" t="s">
        <v>46</v>
      </c>
      <c r="G81" s="35">
        <v>450000</v>
      </c>
      <c r="H81" s="36"/>
      <c r="I81" s="35">
        <v>450000</v>
      </c>
    </row>
    <row r="82" spans="2:10" ht="22" customHeight="1">
      <c r="C82" s="174"/>
      <c r="D82" s="175" t="s">
        <v>47</v>
      </c>
      <c r="G82" s="35">
        <v>3000</v>
      </c>
      <c r="H82" s="36"/>
      <c r="I82" s="35">
        <v>3000</v>
      </c>
    </row>
    <row r="83" spans="2:10" ht="22" customHeight="1">
      <c r="C83" s="173" t="s">
        <v>45</v>
      </c>
      <c r="D83" s="175"/>
      <c r="G83" s="35">
        <v>53923422</v>
      </c>
      <c r="H83" s="36"/>
      <c r="I83" s="35">
        <v>52106464</v>
      </c>
    </row>
    <row r="84" spans="2:10" ht="22" customHeight="1">
      <c r="B84" s="6" t="s">
        <v>86</v>
      </c>
      <c r="G84" s="35">
        <v>660976</v>
      </c>
      <c r="H84" s="36"/>
      <c r="I84" s="35">
        <v>569616</v>
      </c>
    </row>
    <row r="85" spans="2:10" s="5" customFormat="1" ht="22" customHeight="1">
      <c r="B85" s="19" t="s">
        <v>198</v>
      </c>
      <c r="C85" s="19"/>
      <c r="D85" s="19"/>
      <c r="E85" s="172"/>
      <c r="F85" s="31"/>
      <c r="G85" s="27">
        <f>SUM(G76:G84)</f>
        <v>98745518</v>
      </c>
      <c r="H85" s="8"/>
      <c r="I85" s="27">
        <f>SUM(I76:I84)</f>
        <v>96837200</v>
      </c>
      <c r="J85" s="12"/>
    </row>
    <row r="86" spans="2:10" ht="22" customHeight="1">
      <c r="B86" s="6" t="s">
        <v>48</v>
      </c>
      <c r="C86" s="17"/>
      <c r="D86" s="17"/>
      <c r="G86" s="39">
        <v>26398912</v>
      </c>
      <c r="H86" s="36"/>
      <c r="I86" s="39">
        <v>25462744</v>
      </c>
    </row>
    <row r="87" spans="2:10" s="5" customFormat="1" ht="22" customHeight="1">
      <c r="B87" s="19" t="s">
        <v>23</v>
      </c>
      <c r="C87" s="19"/>
      <c r="D87" s="19"/>
      <c r="E87" s="172"/>
      <c r="F87" s="31"/>
      <c r="G87" s="28">
        <f>SUM(G85:G86)</f>
        <v>125144430</v>
      </c>
      <c r="H87" s="10"/>
      <c r="I87" s="28">
        <f>SUM(I85:I86)</f>
        <v>122299944</v>
      </c>
      <c r="J87" s="12"/>
    </row>
    <row r="88" spans="2:10" s="5" customFormat="1" ht="10" customHeight="1">
      <c r="B88" s="6"/>
      <c r="C88" s="6"/>
      <c r="D88" s="6"/>
      <c r="E88" s="172"/>
      <c r="F88" s="31"/>
      <c r="G88" s="29"/>
      <c r="H88" s="10"/>
      <c r="I88" s="29"/>
      <c r="J88" s="12"/>
    </row>
    <row r="89" spans="2:10" s="5" customFormat="1" ht="22" customHeight="1" thickBot="1">
      <c r="B89" s="19" t="s">
        <v>87</v>
      </c>
      <c r="C89" s="19"/>
      <c r="D89" s="19"/>
      <c r="E89" s="172"/>
      <c r="F89" s="31"/>
      <c r="G89" s="11">
        <f>SUM(G59,G87)</f>
        <v>202566261</v>
      </c>
      <c r="H89" s="10"/>
      <c r="I89" s="11">
        <f>SUM(I59,I87)</f>
        <v>206823741</v>
      </c>
      <c r="J89" s="12"/>
    </row>
    <row r="90" spans="2:10" s="5" customFormat="1" ht="10" customHeight="1" thickTop="1">
      <c r="B90" s="19"/>
      <c r="C90" s="19"/>
      <c r="D90" s="19"/>
      <c r="E90" s="172"/>
      <c r="F90" s="31"/>
      <c r="G90" s="15"/>
      <c r="H90" s="16"/>
      <c r="I90" s="15"/>
      <c r="J90" s="12"/>
    </row>
    <row r="91" spans="2:10" ht="22" customHeight="1"/>
    <row r="92" spans="2:10" ht="20.25" customHeight="1">
      <c r="G92" s="37"/>
      <c r="H92" s="37"/>
      <c r="I92" s="37"/>
      <c r="J92" s="37"/>
    </row>
  </sheetData>
  <customSheetViews>
    <customSheetView guid="{1BE0CCDF-446C-441C-BC30-2B4696267C49}" showGridLines="0" topLeftCell="A39">
      <selection activeCell="K40" sqref="K40"/>
      <rowBreaks count="6" manualBreakCount="6">
        <brk id="30" max="16383" man="1"/>
        <brk id="60" max="16383" man="1"/>
        <brk id="90" max="16383" man="1"/>
        <brk id="124" max="16383" man="1"/>
        <brk id="164" max="16383" man="1"/>
        <brk id="198" max="16383" man="1"/>
      </rowBreaks>
      <pageMargins left="0.90551181102362199" right="0.90551181102362199" top="1.1811023622047201" bottom="0.59055118110236204" header="1.1811023622047201" footer="0.59055118110236204"/>
      <pageSetup paperSize="9" firstPageNumber="2" fitToHeight="4" orientation="portrait" useFirstPageNumber="1" r:id="rId1"/>
      <headerFooter>
        <oddFooter>&amp;L The accompanying notes are an integral part of these interim financial statements.
&amp;C&amp;P</oddFooter>
      </headerFooter>
    </customSheetView>
  </customSheetViews>
  <mergeCells count="4">
    <mergeCell ref="G8:I8"/>
    <mergeCell ref="G38:I38"/>
    <mergeCell ref="G68:I68"/>
    <mergeCell ref="G64:I64"/>
  </mergeCells>
  <phoneticPr fontId="0" type="noConversion"/>
  <pageMargins left="0.90551181102362199" right="0.90551181102362199" top="1.1811023622047201" bottom="0.59055118110236204" header="1.1811023622047201" footer="0.59055118110236204"/>
  <pageSetup paperSize="9" firstPageNumber="2" fitToHeight="4" orientation="portrait" useFirstPageNumber="1" r:id="rId2"/>
  <headerFooter>
    <oddFooter>&amp;L The accompanying notes are an integral part of these interim financial statements.
&amp;C&amp;P</oddFooter>
  </headerFooter>
  <rowBreaks count="6" manualBreakCount="6">
    <brk id="30" max="16383" man="1"/>
    <brk id="60" max="16383" man="1"/>
    <brk id="90" max="16383" man="1"/>
    <brk id="124" max="16383" man="1"/>
    <brk id="164" max="16383" man="1"/>
    <brk id="198" max="16383" man="1"/>
  </rowBreaks>
  <customProperties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8"/>
  <sheetViews>
    <sheetView showGridLines="0" zoomScaleNormal="100" zoomScaleSheetLayoutView="100" workbookViewId="0"/>
  </sheetViews>
  <sheetFormatPr defaultColWidth="9.1796875" defaultRowHeight="14"/>
  <cols>
    <col min="1" max="1" width="1.7265625" style="80" customWidth="1"/>
    <col min="2" max="3" width="2.7265625" style="80" customWidth="1"/>
    <col min="4" max="4" width="40.7265625" style="80" customWidth="1"/>
    <col min="5" max="5" width="6.7265625" style="80" customWidth="1"/>
    <col min="6" max="6" width="1.7265625" style="80" customWidth="1"/>
    <col min="7" max="7" width="13.7265625" style="80" customWidth="1"/>
    <col min="8" max="8" width="1.7265625" style="80" customWidth="1"/>
    <col min="9" max="9" width="13.7265625" style="80" customWidth="1"/>
    <col min="10" max="10" width="1.7265625" style="80" customWidth="1"/>
    <col min="11" max="11" width="11" style="80" bestFit="1" customWidth="1"/>
    <col min="12" max="12" width="9.54296875" style="80" bestFit="1" customWidth="1"/>
    <col min="13" max="16384" width="9.1796875" style="80"/>
  </cols>
  <sheetData>
    <row r="1" spans="2:9" ht="22" customHeight="1">
      <c r="B1" s="2" t="s">
        <v>99</v>
      </c>
      <c r="C1" s="2"/>
      <c r="D1" s="2"/>
      <c r="E1" s="188"/>
      <c r="I1" s="96"/>
    </row>
    <row r="2" spans="2:9" ht="22" customHeight="1">
      <c r="B2" s="47" t="s">
        <v>85</v>
      </c>
      <c r="C2" s="47"/>
      <c r="D2" s="47"/>
      <c r="E2" s="188"/>
      <c r="I2" s="96"/>
    </row>
    <row r="3" spans="2:9" ht="22" customHeight="1">
      <c r="B3" s="47" t="s">
        <v>216</v>
      </c>
      <c r="C3" s="47"/>
      <c r="D3" s="47"/>
      <c r="E3" s="188"/>
    </row>
    <row r="4" spans="2:9" ht="10" customHeight="1">
      <c r="B4" s="19"/>
      <c r="C4" s="19"/>
      <c r="D4" s="19"/>
      <c r="E4" s="188"/>
    </row>
    <row r="5" spans="2:9" ht="22" customHeight="1">
      <c r="B5" s="19"/>
      <c r="C5" s="19"/>
      <c r="D5" s="19"/>
      <c r="E5" s="188" t="s">
        <v>0</v>
      </c>
      <c r="F5" s="1"/>
      <c r="G5" s="97">
        <v>2022</v>
      </c>
      <c r="H5" s="97"/>
      <c r="I5" s="97">
        <v>2021</v>
      </c>
    </row>
    <row r="6" spans="2:9" ht="22" customHeight="1">
      <c r="B6" s="19"/>
      <c r="C6" s="19"/>
      <c r="D6" s="19"/>
      <c r="E6" s="188"/>
      <c r="F6" s="1"/>
      <c r="G6" s="221" t="s">
        <v>13</v>
      </c>
      <c r="H6" s="221"/>
      <c r="I6" s="221"/>
    </row>
    <row r="7" spans="2:9" ht="22" customHeight="1">
      <c r="B7" s="81" t="s">
        <v>49</v>
      </c>
      <c r="C7" s="81"/>
      <c r="D7" s="81"/>
      <c r="E7" s="188">
        <v>4</v>
      </c>
      <c r="G7" s="82">
        <v>37982020</v>
      </c>
      <c r="H7" s="82"/>
      <c r="I7" s="82">
        <v>29894805</v>
      </c>
    </row>
    <row r="8" spans="2:9" ht="22" customHeight="1">
      <c r="B8" s="81" t="s">
        <v>3</v>
      </c>
      <c r="C8" s="81"/>
      <c r="D8" s="81"/>
      <c r="E8" s="188">
        <v>4</v>
      </c>
      <c r="G8" s="98">
        <v>-31302686</v>
      </c>
      <c r="H8" s="82"/>
      <c r="I8" s="98">
        <v>-23747824</v>
      </c>
    </row>
    <row r="9" spans="2:9" ht="22" customHeight="1">
      <c r="B9" s="19" t="s">
        <v>22</v>
      </c>
      <c r="C9" s="19"/>
      <c r="D9" s="19"/>
      <c r="E9" s="188"/>
      <c r="G9" s="99">
        <f>SUM(G7:G8)</f>
        <v>6679334</v>
      </c>
      <c r="H9" s="10"/>
      <c r="I9" s="99">
        <f>SUM(I7:I8)</f>
        <v>6146981</v>
      </c>
    </row>
    <row r="10" spans="2:9" ht="5.15" customHeight="1">
      <c r="B10" s="81"/>
      <c r="C10" s="81"/>
      <c r="D10" s="81"/>
      <c r="E10" s="188"/>
      <c r="G10" s="82"/>
      <c r="H10" s="82"/>
      <c r="I10" s="82"/>
    </row>
    <row r="11" spans="2:9" ht="22" customHeight="1">
      <c r="B11" s="81" t="s">
        <v>199</v>
      </c>
      <c r="C11" s="81"/>
      <c r="D11" s="81"/>
      <c r="E11" s="218"/>
      <c r="G11" s="82">
        <v>329137</v>
      </c>
      <c r="H11" s="82"/>
      <c r="I11" s="82">
        <v>165095</v>
      </c>
    </row>
    <row r="12" spans="2:9" ht="22" customHeight="1">
      <c r="B12" s="81" t="s">
        <v>5</v>
      </c>
      <c r="C12" s="81"/>
      <c r="D12" s="81"/>
      <c r="E12" s="188">
        <v>4</v>
      </c>
      <c r="G12" s="98">
        <v>261651</v>
      </c>
      <c r="H12" s="82"/>
      <c r="I12" s="98">
        <v>242119</v>
      </c>
    </row>
    <row r="13" spans="2:9" ht="22" customHeight="1">
      <c r="B13" s="19" t="s">
        <v>39</v>
      </c>
      <c r="C13" s="19"/>
      <c r="D13" s="19"/>
      <c r="E13" s="188"/>
      <c r="G13" s="99">
        <f>SUM(G9:G12)</f>
        <v>7270122</v>
      </c>
      <c r="H13" s="10"/>
      <c r="I13" s="99">
        <f>SUM(I9:I12)</f>
        <v>6554195</v>
      </c>
    </row>
    <row r="14" spans="2:9" ht="5.15" customHeight="1">
      <c r="B14" s="81"/>
      <c r="C14" s="81"/>
      <c r="D14" s="81"/>
      <c r="E14" s="188"/>
      <c r="G14" s="82"/>
      <c r="H14" s="82"/>
      <c r="I14" s="82"/>
    </row>
    <row r="15" spans="2:9" ht="22" customHeight="1">
      <c r="B15" s="81" t="s">
        <v>76</v>
      </c>
      <c r="C15" s="81"/>
      <c r="D15" s="81"/>
      <c r="E15" s="188">
        <v>4</v>
      </c>
      <c r="G15" s="82">
        <v>-2196815</v>
      </c>
      <c r="H15" s="82"/>
      <c r="I15" s="82">
        <v>-1516369</v>
      </c>
    </row>
    <row r="16" spans="2:9" ht="22" customHeight="1">
      <c r="B16" s="81" t="s">
        <v>4</v>
      </c>
      <c r="C16" s="81"/>
      <c r="D16" s="81"/>
      <c r="E16" s="188">
        <v>4</v>
      </c>
      <c r="G16" s="82">
        <v>-2005207</v>
      </c>
      <c r="H16" s="82"/>
      <c r="I16" s="82">
        <v>-1405494</v>
      </c>
    </row>
    <row r="17" spans="2:12" ht="22" customHeight="1">
      <c r="B17" s="19" t="s">
        <v>40</v>
      </c>
      <c r="C17" s="19"/>
      <c r="D17" s="19"/>
      <c r="E17" s="188"/>
      <c r="G17" s="100">
        <f>SUM(G15:G16)</f>
        <v>-4202022</v>
      </c>
      <c r="H17" s="10"/>
      <c r="I17" s="100">
        <f>SUM(I15:I16)</f>
        <v>-2921863</v>
      </c>
    </row>
    <row r="18" spans="2:12" ht="5.15" customHeight="1">
      <c r="B18" s="81"/>
      <c r="C18" s="81"/>
      <c r="D18" s="81"/>
      <c r="E18" s="188"/>
      <c r="G18" s="71"/>
      <c r="H18" s="82"/>
      <c r="I18" s="71"/>
    </row>
    <row r="19" spans="2:12" ht="22" customHeight="1">
      <c r="B19" s="19" t="s">
        <v>42</v>
      </c>
      <c r="C19" s="19"/>
      <c r="D19" s="19"/>
      <c r="E19" s="188"/>
      <c r="G19" s="99">
        <f>SUM(G13,G17)</f>
        <v>3068100</v>
      </c>
      <c r="H19" s="10"/>
      <c r="I19" s="99">
        <f>SUM(I13,I17)</f>
        <v>3632332</v>
      </c>
    </row>
    <row r="20" spans="2:12" ht="5.15" customHeight="1">
      <c r="B20" s="81"/>
      <c r="C20" s="81"/>
      <c r="D20" s="81"/>
      <c r="E20" s="188"/>
      <c r="G20" s="71"/>
      <c r="H20" s="82"/>
      <c r="I20" s="71"/>
    </row>
    <row r="21" spans="2:12" ht="22" customHeight="1">
      <c r="B21" s="81" t="s">
        <v>38</v>
      </c>
      <c r="C21" s="81"/>
      <c r="D21" s="81"/>
      <c r="E21" s="188"/>
      <c r="G21" s="71">
        <v>-310763</v>
      </c>
      <c r="H21" s="82"/>
      <c r="I21" s="71">
        <v>-306945</v>
      </c>
      <c r="K21" s="159"/>
      <c r="L21" s="159"/>
    </row>
    <row r="22" spans="2:12" ht="22" customHeight="1">
      <c r="B22" s="49" t="s">
        <v>124</v>
      </c>
      <c r="C22" s="81"/>
      <c r="D22" s="81"/>
      <c r="E22" s="188"/>
      <c r="G22" s="71"/>
      <c r="H22" s="82"/>
      <c r="I22" s="71"/>
      <c r="K22" s="159"/>
      <c r="L22" s="159"/>
    </row>
    <row r="23" spans="2:12" ht="22" customHeight="1">
      <c r="B23" s="49"/>
      <c r="C23" s="49" t="s">
        <v>129</v>
      </c>
      <c r="D23" s="81"/>
      <c r="E23" s="188"/>
      <c r="G23" s="101">
        <v>19854</v>
      </c>
      <c r="H23" s="82"/>
      <c r="I23" s="101">
        <v>7079</v>
      </c>
    </row>
    <row r="24" spans="2:12" ht="22" customHeight="1">
      <c r="B24" s="1" t="s">
        <v>77</v>
      </c>
      <c r="C24" s="1"/>
      <c r="D24" s="1"/>
      <c r="E24" s="188"/>
      <c r="G24" s="10">
        <f>SUM(G19,G21:G23)</f>
        <v>2777191</v>
      </c>
      <c r="H24" s="10"/>
      <c r="I24" s="10">
        <f>SUM(I19,I21:I23)</f>
        <v>3332466</v>
      </c>
    </row>
    <row r="25" spans="2:12" ht="5.15" customHeight="1">
      <c r="B25" s="19"/>
      <c r="C25" s="19"/>
      <c r="D25" s="19"/>
      <c r="E25" s="188"/>
      <c r="G25" s="10"/>
      <c r="H25" s="10"/>
      <c r="I25" s="10"/>
    </row>
    <row r="26" spans="2:12" ht="22" customHeight="1">
      <c r="B26" s="49" t="s">
        <v>143</v>
      </c>
      <c r="C26" s="81"/>
      <c r="D26" s="81"/>
      <c r="E26" s="188"/>
      <c r="G26" s="79">
        <v>-541288</v>
      </c>
      <c r="H26" s="82"/>
      <c r="I26" s="79">
        <v>-619504</v>
      </c>
    </row>
    <row r="27" spans="2:12" ht="22" customHeight="1" thickBot="1">
      <c r="B27" s="19" t="s">
        <v>217</v>
      </c>
      <c r="C27" s="19"/>
      <c r="D27" s="19"/>
      <c r="E27" s="188"/>
      <c r="G27" s="11">
        <f>SUM(G24:G26)</f>
        <v>2235903</v>
      </c>
      <c r="H27" s="10"/>
      <c r="I27" s="11">
        <f>SUM(I24:I26)</f>
        <v>2712962</v>
      </c>
    </row>
    <row r="28" spans="2:12" ht="10" customHeight="1" thickTop="1">
      <c r="B28" s="19"/>
      <c r="C28" s="19"/>
      <c r="D28" s="19"/>
      <c r="E28" s="188"/>
      <c r="G28" s="10"/>
      <c r="H28" s="10"/>
      <c r="I28" s="10"/>
    </row>
    <row r="29" spans="2:12" ht="22" customHeight="1">
      <c r="B29" s="81" t="s">
        <v>68</v>
      </c>
      <c r="C29" s="81"/>
      <c r="D29" s="81"/>
      <c r="E29" s="188"/>
      <c r="G29" s="10"/>
      <c r="H29" s="10"/>
      <c r="I29" s="10"/>
    </row>
    <row r="30" spans="2:12" ht="22" customHeight="1">
      <c r="B30" s="19"/>
      <c r="C30" s="19" t="s">
        <v>195</v>
      </c>
      <c r="D30" s="19"/>
      <c r="E30" s="14"/>
      <c r="F30" s="1"/>
      <c r="G30" s="10">
        <v>1855932</v>
      </c>
      <c r="H30" s="10"/>
      <c r="I30" s="102">
        <v>2263261</v>
      </c>
    </row>
    <row r="31" spans="2:12" ht="22" customHeight="1">
      <c r="B31" s="81"/>
      <c r="C31" s="81" t="s">
        <v>48</v>
      </c>
      <c r="D31" s="81"/>
      <c r="E31" s="188"/>
      <c r="G31" s="79">
        <v>379971</v>
      </c>
      <c r="H31" s="82"/>
      <c r="I31" s="79">
        <v>449701</v>
      </c>
    </row>
    <row r="32" spans="2:12" ht="22" customHeight="1" thickBot="1">
      <c r="B32" s="19"/>
      <c r="C32" s="19"/>
      <c r="D32" s="19"/>
      <c r="E32" s="188"/>
      <c r="G32" s="198">
        <f>SUM(G30:G31)</f>
        <v>2235903</v>
      </c>
      <c r="H32" s="52"/>
      <c r="I32" s="198">
        <f>SUM(I30:I31)</f>
        <v>2712962</v>
      </c>
    </row>
    <row r="33" spans="2:9" ht="10" customHeight="1" thickTop="1">
      <c r="B33" s="19"/>
      <c r="C33" s="19"/>
      <c r="D33" s="19"/>
      <c r="E33" s="188"/>
      <c r="G33" s="71"/>
      <c r="H33" s="103"/>
      <c r="I33" s="71"/>
    </row>
    <row r="34" spans="2:9" ht="22" customHeight="1">
      <c r="B34" s="18" t="s">
        <v>43</v>
      </c>
      <c r="C34" s="18"/>
      <c r="D34" s="18"/>
      <c r="E34" s="188"/>
      <c r="G34" s="71"/>
      <c r="H34" s="103"/>
      <c r="I34" s="71"/>
    </row>
    <row r="35" spans="2:9" ht="22" customHeight="1" thickBot="1">
      <c r="B35" s="19" t="s">
        <v>196</v>
      </c>
      <c r="D35" s="19"/>
      <c r="E35" s="188"/>
      <c r="G35" s="104">
        <f>G30/4292920</f>
        <v>0.43232391938354314</v>
      </c>
      <c r="H35" s="105"/>
      <c r="I35" s="104">
        <f>I30/4292920</f>
        <v>0.52720782124987187</v>
      </c>
    </row>
    <row r="36" spans="2:9" ht="10" customHeight="1" thickTop="1">
      <c r="B36" s="19"/>
      <c r="C36" s="19"/>
      <c r="D36" s="19"/>
      <c r="E36" s="188"/>
      <c r="G36" s="16"/>
      <c r="H36" s="16"/>
      <c r="I36" s="16"/>
    </row>
    <row r="37" spans="2:9" ht="22" customHeight="1">
      <c r="B37" s="2" t="s">
        <v>99</v>
      </c>
      <c r="C37" s="2"/>
      <c r="D37" s="2"/>
      <c r="E37" s="188"/>
      <c r="I37" s="96"/>
    </row>
    <row r="38" spans="2:9" ht="22" customHeight="1">
      <c r="B38" s="47" t="s">
        <v>91</v>
      </c>
      <c r="C38" s="47"/>
      <c r="D38" s="47"/>
      <c r="E38" s="188"/>
      <c r="I38" s="96"/>
    </row>
    <row r="39" spans="2:9" ht="22" customHeight="1">
      <c r="B39" s="47" t="str">
        <f>$B$3</f>
        <v>For the three-month period ended 30 June 2022 (Unaudited)</v>
      </c>
      <c r="C39" s="47"/>
      <c r="D39" s="47"/>
      <c r="E39" s="188"/>
    </row>
    <row r="40" spans="2:9" ht="10" customHeight="1">
      <c r="B40" s="19"/>
      <c r="C40" s="19"/>
      <c r="D40" s="19"/>
      <c r="E40" s="188"/>
    </row>
    <row r="41" spans="2:9" ht="22" customHeight="1">
      <c r="B41" s="19"/>
      <c r="C41" s="19"/>
      <c r="D41" s="19"/>
      <c r="E41" s="200"/>
      <c r="F41" s="1"/>
      <c r="G41" s="97">
        <f>$G$5</f>
        <v>2022</v>
      </c>
      <c r="H41" s="97"/>
      <c r="I41" s="97">
        <f>$I$5</f>
        <v>2021</v>
      </c>
    </row>
    <row r="42" spans="2:9" ht="22" customHeight="1">
      <c r="B42" s="19"/>
      <c r="C42" s="19"/>
      <c r="D42" s="19"/>
      <c r="E42" s="188"/>
      <c r="F42" s="1"/>
      <c r="G42" s="221" t="s">
        <v>13</v>
      </c>
      <c r="H42" s="221"/>
      <c r="I42" s="221"/>
    </row>
    <row r="43" spans="2:9" ht="22" customHeight="1">
      <c r="B43" s="19" t="s">
        <v>217</v>
      </c>
      <c r="C43" s="19"/>
      <c r="D43" s="19"/>
      <c r="E43" s="188"/>
      <c r="F43" s="1"/>
      <c r="G43" s="10">
        <f>G27</f>
        <v>2235903</v>
      </c>
      <c r="H43" s="10"/>
      <c r="I43" s="10">
        <f>I27</f>
        <v>2712962</v>
      </c>
    </row>
    <row r="44" spans="2:9" ht="10" customHeight="1">
      <c r="B44" s="19"/>
      <c r="C44" s="19"/>
      <c r="D44" s="19"/>
      <c r="E44" s="14"/>
      <c r="F44" s="1"/>
      <c r="G44" s="10"/>
      <c r="H44" s="10"/>
      <c r="I44" s="10"/>
    </row>
    <row r="45" spans="2:9" ht="22" customHeight="1">
      <c r="B45" s="19" t="s">
        <v>50</v>
      </c>
      <c r="C45" s="81"/>
      <c r="D45" s="81"/>
      <c r="E45" s="188"/>
      <c r="G45" s="82"/>
      <c r="H45" s="82"/>
      <c r="I45" s="82"/>
    </row>
    <row r="46" spans="2:9" ht="22" customHeight="1">
      <c r="B46" s="106" t="s">
        <v>161</v>
      </c>
      <c r="C46" s="106"/>
      <c r="D46" s="106"/>
      <c r="E46" s="188"/>
      <c r="G46" s="71"/>
      <c r="H46" s="82"/>
      <c r="I46" s="71"/>
    </row>
    <row r="47" spans="2:9" ht="22" customHeight="1">
      <c r="B47" s="106"/>
      <c r="C47" s="106" t="s">
        <v>156</v>
      </c>
      <c r="D47" s="106"/>
      <c r="E47" s="188"/>
      <c r="G47" s="71"/>
      <c r="H47" s="82"/>
      <c r="I47" s="71"/>
    </row>
    <row r="48" spans="2:9" ht="22" customHeight="1">
      <c r="B48" s="81" t="s">
        <v>228</v>
      </c>
      <c r="C48" s="81"/>
      <c r="D48" s="81"/>
      <c r="E48" s="188"/>
      <c r="G48" s="107">
        <v>1217491</v>
      </c>
      <c r="H48" s="108"/>
      <c r="I48" s="107">
        <v>1240323</v>
      </c>
    </row>
    <row r="49" spans="2:9" ht="22" customHeight="1">
      <c r="B49" s="106" t="s">
        <v>162</v>
      </c>
      <c r="C49" s="81"/>
      <c r="D49" s="81"/>
      <c r="E49" s="188"/>
      <c r="G49" s="82"/>
      <c r="H49" s="82"/>
      <c r="I49" s="82"/>
    </row>
    <row r="50" spans="2:9" ht="22" customHeight="1">
      <c r="B50" s="106"/>
      <c r="C50" s="106" t="s">
        <v>156</v>
      </c>
      <c r="D50" s="81"/>
      <c r="E50" s="188"/>
      <c r="G50" s="82"/>
      <c r="H50" s="82"/>
      <c r="I50" s="82"/>
    </row>
    <row r="51" spans="2:9" ht="22" customHeight="1">
      <c r="B51" s="80" t="s">
        <v>200</v>
      </c>
      <c r="C51" s="106"/>
      <c r="D51" s="81"/>
      <c r="E51" s="200"/>
      <c r="G51" s="82"/>
      <c r="H51" s="82"/>
      <c r="I51" s="82"/>
    </row>
    <row r="52" spans="2:9" ht="22" customHeight="1">
      <c r="C52" s="62" t="s">
        <v>149</v>
      </c>
      <c r="D52" s="81"/>
      <c r="E52" s="188"/>
      <c r="G52" s="82">
        <v>44</v>
      </c>
      <c r="H52" s="82"/>
      <c r="I52" s="82">
        <v>-130</v>
      </c>
    </row>
    <row r="53" spans="2:9" ht="22" customHeight="1">
      <c r="B53" s="80" t="s">
        <v>201</v>
      </c>
      <c r="C53" s="81"/>
      <c r="D53" s="81"/>
      <c r="E53" s="188"/>
      <c r="G53" s="71">
        <v>26079</v>
      </c>
      <c r="H53" s="82"/>
      <c r="I53" s="71">
        <v>15891</v>
      </c>
    </row>
    <row r="54" spans="2:9" ht="22" customHeight="1">
      <c r="B54" s="81" t="s">
        <v>130</v>
      </c>
      <c r="C54" s="81"/>
      <c r="D54" s="81"/>
      <c r="E54" s="189"/>
    </row>
    <row r="55" spans="2:9" ht="22" customHeight="1">
      <c r="B55" s="81"/>
      <c r="C55" s="81" t="s">
        <v>129</v>
      </c>
      <c r="D55" s="81"/>
      <c r="E55" s="189"/>
      <c r="G55" s="71">
        <v>2239</v>
      </c>
      <c r="H55" s="82"/>
      <c r="I55" s="71">
        <v>7151</v>
      </c>
    </row>
    <row r="56" spans="2:9" ht="22" customHeight="1">
      <c r="B56" s="81" t="s">
        <v>157</v>
      </c>
      <c r="C56" s="81"/>
      <c r="D56" s="81"/>
      <c r="E56" s="188"/>
      <c r="G56" s="71"/>
      <c r="H56" s="82"/>
      <c r="I56" s="71"/>
    </row>
    <row r="57" spans="2:9" ht="22" customHeight="1">
      <c r="C57" s="81" t="s">
        <v>163</v>
      </c>
      <c r="D57" s="81"/>
      <c r="E57" s="188"/>
      <c r="G57" s="79">
        <v>-4799</v>
      </c>
      <c r="H57" s="82"/>
      <c r="I57" s="79">
        <v>-4030</v>
      </c>
    </row>
    <row r="58" spans="2:9" ht="22" customHeight="1">
      <c r="B58" s="46" t="s">
        <v>158</v>
      </c>
      <c r="C58" s="46"/>
      <c r="D58" s="81"/>
      <c r="E58" s="188"/>
      <c r="G58" s="71"/>
      <c r="H58" s="82"/>
      <c r="I58" s="71"/>
    </row>
    <row r="59" spans="2:9" ht="22" customHeight="1">
      <c r="B59" s="46"/>
      <c r="C59" s="46" t="s">
        <v>230</v>
      </c>
      <c r="D59" s="81"/>
      <c r="E59" s="188"/>
      <c r="G59" s="209">
        <f>SUM(G52:G57)</f>
        <v>23563</v>
      </c>
      <c r="H59" s="82"/>
      <c r="I59" s="209">
        <f>SUM(I52:I57)</f>
        <v>18882</v>
      </c>
    </row>
    <row r="60" spans="2:9" ht="22" customHeight="1">
      <c r="B60" s="19" t="s">
        <v>144</v>
      </c>
      <c r="C60" s="19"/>
      <c r="D60" s="19"/>
      <c r="E60" s="188"/>
      <c r="G60" s="7">
        <f>SUM(G48,G59)</f>
        <v>1241054</v>
      </c>
      <c r="H60" s="10"/>
      <c r="I60" s="7">
        <f>SUM(I48,I59)</f>
        <v>1259205</v>
      </c>
    </row>
    <row r="61" spans="2:9" ht="22" customHeight="1" thickBot="1">
      <c r="B61" s="19" t="s">
        <v>145</v>
      </c>
      <c r="C61" s="19"/>
      <c r="D61" s="19"/>
      <c r="E61" s="188"/>
      <c r="G61" s="11">
        <f>SUM(G43,G60)</f>
        <v>3476957</v>
      </c>
      <c r="H61" s="10"/>
      <c r="I61" s="11">
        <f>SUM(I43,I60)</f>
        <v>3972167</v>
      </c>
    </row>
    <row r="62" spans="2:9" ht="10" customHeight="1" thickTop="1">
      <c r="B62" s="19"/>
      <c r="C62" s="19"/>
      <c r="D62" s="19"/>
      <c r="E62" s="188"/>
      <c r="G62" s="10"/>
      <c r="H62" s="10"/>
      <c r="I62" s="10"/>
    </row>
    <row r="63" spans="2:9" ht="22" customHeight="1">
      <c r="B63" s="81" t="s">
        <v>69</v>
      </c>
      <c r="C63" s="81"/>
      <c r="D63" s="81"/>
      <c r="E63" s="188"/>
      <c r="G63" s="10"/>
      <c r="H63" s="10"/>
      <c r="I63" s="10"/>
    </row>
    <row r="64" spans="2:9" ht="22" customHeight="1">
      <c r="B64" s="19"/>
      <c r="C64" s="19" t="s">
        <v>195</v>
      </c>
      <c r="D64" s="19"/>
      <c r="E64" s="14"/>
      <c r="F64" s="1"/>
      <c r="G64" s="10">
        <v>2598201</v>
      </c>
      <c r="H64" s="10"/>
      <c r="I64" s="102">
        <v>3302525</v>
      </c>
    </row>
    <row r="65" spans="2:9" ht="22" customHeight="1">
      <c r="B65" s="81"/>
      <c r="C65" s="81" t="s">
        <v>48</v>
      </c>
      <c r="D65" s="81"/>
      <c r="E65" s="188"/>
      <c r="G65" s="98">
        <v>878756</v>
      </c>
      <c r="H65" s="109"/>
      <c r="I65" s="79">
        <v>669642</v>
      </c>
    </row>
    <row r="66" spans="2:9" ht="22" customHeight="1" thickBot="1">
      <c r="B66" s="19"/>
      <c r="C66" s="19"/>
      <c r="D66" s="19"/>
      <c r="E66" s="188"/>
      <c r="G66" s="198">
        <f>SUM(G64:G65)</f>
        <v>3476957</v>
      </c>
      <c r="H66" s="52"/>
      <c r="I66" s="198">
        <f>SUM(I64:I65)</f>
        <v>3972167</v>
      </c>
    </row>
    <row r="67" spans="2:9" ht="10" customHeight="1" thickTop="1"/>
    <row r="68" spans="2:9" ht="22" customHeight="1"/>
  </sheetData>
  <customSheetViews>
    <customSheetView guid="{1BE0CCDF-446C-441C-BC30-2B4696267C49}" showGridLines="0" topLeftCell="A22">
      <selection activeCell="D64" sqref="D64"/>
      <rowBreaks count="1" manualBreakCount="1">
        <brk id="36" min="1" max="8" man="1"/>
      </rowBreaks>
      <pageMargins left="0.90551181102362199" right="0.90551181102362199" top="1.1811023622047201" bottom="0.59055118110236204" header="1.1811023622047201" footer="0.59055118110236204"/>
      <pageSetup paperSize="9" firstPageNumber="5" orientation="portrait" useFirstPageNumber="1" r:id="rId1"/>
      <headerFooter>
        <oddFooter>&amp;L The accompanying notes are an integral part of these interim financial statements.
&amp;C&amp;P</oddFooter>
      </headerFooter>
    </customSheetView>
  </customSheetViews>
  <mergeCells count="2">
    <mergeCell ref="G6:I6"/>
    <mergeCell ref="G42:I42"/>
  </mergeCells>
  <pageMargins left="0.90551181102362199" right="0.90551181102362199" top="1.1811023622047201" bottom="0.59055118110236204" header="1.1811023622047201" footer="0.59055118110236204"/>
  <pageSetup paperSize="9" firstPageNumber="5" orientation="portrait" useFirstPageNumber="1" r:id="rId2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6"/>
  <sheetViews>
    <sheetView showGridLines="0" zoomScaleNormal="100" zoomScaleSheetLayoutView="100" workbookViewId="0"/>
  </sheetViews>
  <sheetFormatPr defaultColWidth="9.1796875" defaultRowHeight="14"/>
  <cols>
    <col min="1" max="1" width="1.7265625" style="80" customWidth="1"/>
    <col min="2" max="3" width="2.7265625" style="80" customWidth="1"/>
    <col min="4" max="4" width="40.7265625" style="80" customWidth="1"/>
    <col min="5" max="5" width="6.7265625" style="80" customWidth="1"/>
    <col min="6" max="6" width="1.7265625" style="80" customWidth="1"/>
    <col min="7" max="7" width="13.7265625" style="80" customWidth="1"/>
    <col min="8" max="8" width="1.7265625" style="80" customWidth="1"/>
    <col min="9" max="9" width="13.7265625" style="80" customWidth="1"/>
    <col min="10" max="10" width="1.7265625" style="80" customWidth="1"/>
    <col min="11" max="11" width="11" style="80" bestFit="1" customWidth="1"/>
    <col min="12" max="12" width="9.54296875" style="80" bestFit="1" customWidth="1"/>
    <col min="13" max="16384" width="9.1796875" style="80"/>
  </cols>
  <sheetData>
    <row r="1" spans="2:9" ht="22" customHeight="1">
      <c r="B1" s="2" t="s">
        <v>99</v>
      </c>
      <c r="C1" s="2"/>
      <c r="D1" s="2"/>
      <c r="E1" s="172"/>
      <c r="I1" s="96"/>
    </row>
    <row r="2" spans="2:9" ht="22" customHeight="1">
      <c r="B2" s="47" t="s">
        <v>85</v>
      </c>
      <c r="C2" s="47"/>
      <c r="D2" s="47"/>
      <c r="E2" s="172"/>
      <c r="I2" s="96"/>
    </row>
    <row r="3" spans="2:9" ht="22" customHeight="1">
      <c r="B3" s="47" t="s">
        <v>218</v>
      </c>
      <c r="C3" s="47"/>
      <c r="D3" s="47"/>
      <c r="E3" s="172"/>
    </row>
    <row r="4" spans="2:9" ht="10" customHeight="1">
      <c r="B4" s="19"/>
      <c r="C4" s="19"/>
      <c r="D4" s="19"/>
      <c r="E4" s="172"/>
    </row>
    <row r="5" spans="2:9" ht="22" customHeight="1">
      <c r="B5" s="19"/>
      <c r="C5" s="19"/>
      <c r="D5" s="19"/>
      <c r="E5" s="172" t="s">
        <v>0</v>
      </c>
      <c r="F5" s="1"/>
      <c r="G5" s="97">
        <v>2022</v>
      </c>
      <c r="H5" s="97"/>
      <c r="I5" s="97">
        <v>2021</v>
      </c>
    </row>
    <row r="6" spans="2:9" ht="22" customHeight="1">
      <c r="B6" s="19"/>
      <c r="C6" s="19"/>
      <c r="D6" s="19"/>
      <c r="E6" s="172"/>
      <c r="F6" s="1"/>
      <c r="G6" s="221" t="s">
        <v>13</v>
      </c>
      <c r="H6" s="221"/>
      <c r="I6" s="221"/>
    </row>
    <row r="7" spans="2:9" ht="22" customHeight="1">
      <c r="B7" s="81" t="s">
        <v>49</v>
      </c>
      <c r="C7" s="81"/>
      <c r="D7" s="81"/>
      <c r="E7" s="172">
        <v>4</v>
      </c>
      <c r="G7" s="82">
        <v>74616251</v>
      </c>
      <c r="H7" s="82"/>
      <c r="I7" s="82">
        <v>57148150</v>
      </c>
    </row>
    <row r="8" spans="2:9" ht="22" customHeight="1">
      <c r="B8" s="81" t="s">
        <v>3</v>
      </c>
      <c r="C8" s="81"/>
      <c r="D8" s="81"/>
      <c r="E8" s="172">
        <v>4</v>
      </c>
      <c r="G8" s="98">
        <v>-61648461</v>
      </c>
      <c r="H8" s="82"/>
      <c r="I8" s="98">
        <v>-44952536</v>
      </c>
    </row>
    <row r="9" spans="2:9" ht="22" customHeight="1">
      <c r="B9" s="19" t="s">
        <v>22</v>
      </c>
      <c r="C9" s="19"/>
      <c r="D9" s="19"/>
      <c r="E9" s="172"/>
      <c r="G9" s="99">
        <f>SUM(G7:G8)</f>
        <v>12967790</v>
      </c>
      <c r="H9" s="10"/>
      <c r="I9" s="99">
        <f>SUM(I7:I8)</f>
        <v>12195614</v>
      </c>
    </row>
    <row r="10" spans="2:9" ht="5.15" customHeight="1">
      <c r="B10" s="81"/>
      <c r="C10" s="81"/>
      <c r="D10" s="81"/>
      <c r="E10" s="172"/>
      <c r="G10" s="82"/>
      <c r="H10" s="82"/>
      <c r="I10" s="82"/>
    </row>
    <row r="11" spans="2:9" ht="22" customHeight="1">
      <c r="B11" s="81" t="s">
        <v>199</v>
      </c>
      <c r="C11" s="81"/>
      <c r="D11" s="81"/>
      <c r="E11" s="218"/>
      <c r="G11" s="82">
        <v>321388</v>
      </c>
      <c r="H11" s="82"/>
      <c r="I11" s="82">
        <v>63530</v>
      </c>
    </row>
    <row r="12" spans="2:9" ht="22" customHeight="1">
      <c r="B12" s="81" t="s">
        <v>5</v>
      </c>
      <c r="C12" s="81"/>
      <c r="D12" s="81"/>
      <c r="E12" s="172">
        <v>4</v>
      </c>
      <c r="G12" s="98">
        <v>557373</v>
      </c>
      <c r="H12" s="82"/>
      <c r="I12" s="98">
        <v>632283</v>
      </c>
    </row>
    <row r="13" spans="2:9" ht="22" customHeight="1">
      <c r="B13" s="19" t="s">
        <v>39</v>
      </c>
      <c r="C13" s="19"/>
      <c r="D13" s="19"/>
      <c r="E13" s="172"/>
      <c r="G13" s="99">
        <f>SUM(G9:G12)</f>
        <v>13846551</v>
      </c>
      <c r="H13" s="10"/>
      <c r="I13" s="99">
        <f>SUM(I9:I12)</f>
        <v>12891427</v>
      </c>
    </row>
    <row r="14" spans="2:9" ht="5.15" customHeight="1">
      <c r="B14" s="81"/>
      <c r="C14" s="81"/>
      <c r="D14" s="81"/>
      <c r="E14" s="172"/>
      <c r="G14" s="82"/>
      <c r="H14" s="82"/>
      <c r="I14" s="82"/>
    </row>
    <row r="15" spans="2:9" ht="22" customHeight="1">
      <c r="B15" s="81" t="s">
        <v>76</v>
      </c>
      <c r="C15" s="81"/>
      <c r="D15" s="81"/>
      <c r="E15" s="172">
        <v>4</v>
      </c>
      <c r="G15" s="82">
        <v>-4486021</v>
      </c>
      <c r="H15" s="82"/>
      <c r="I15" s="82">
        <v>-2922915</v>
      </c>
    </row>
    <row r="16" spans="2:9" ht="22" customHeight="1">
      <c r="B16" s="81" t="s">
        <v>4</v>
      </c>
      <c r="C16" s="81"/>
      <c r="D16" s="81"/>
      <c r="E16" s="172">
        <v>4</v>
      </c>
      <c r="G16" s="82">
        <v>-3705808</v>
      </c>
      <c r="H16" s="82"/>
      <c r="I16" s="82">
        <v>-2968539</v>
      </c>
    </row>
    <row r="17" spans="2:12" ht="22" customHeight="1">
      <c r="B17" s="19" t="s">
        <v>40</v>
      </c>
      <c r="C17" s="19"/>
      <c r="D17" s="19"/>
      <c r="E17" s="172"/>
      <c r="G17" s="100">
        <f>SUM(G15:G16)</f>
        <v>-8191829</v>
      </c>
      <c r="H17" s="10"/>
      <c r="I17" s="100">
        <f>SUM(I15:I16)</f>
        <v>-5891454</v>
      </c>
    </row>
    <row r="18" spans="2:12" ht="5.15" customHeight="1">
      <c r="B18" s="81"/>
      <c r="C18" s="81"/>
      <c r="D18" s="81"/>
      <c r="E18" s="172"/>
      <c r="G18" s="71"/>
      <c r="H18" s="82"/>
      <c r="I18" s="71"/>
    </row>
    <row r="19" spans="2:12" ht="22" customHeight="1">
      <c r="B19" s="19" t="s">
        <v>42</v>
      </c>
      <c r="C19" s="19"/>
      <c r="D19" s="19"/>
      <c r="E19" s="172"/>
      <c r="G19" s="99">
        <f>SUM(G13,G17)</f>
        <v>5654722</v>
      </c>
      <c r="H19" s="10"/>
      <c r="I19" s="99">
        <f>SUM(I13,I17)</f>
        <v>6999973</v>
      </c>
    </row>
    <row r="20" spans="2:12" ht="5.15" customHeight="1">
      <c r="B20" s="81"/>
      <c r="C20" s="81"/>
      <c r="D20" s="81"/>
      <c r="E20" s="172"/>
      <c r="G20" s="71"/>
      <c r="H20" s="82"/>
      <c r="I20" s="71"/>
    </row>
    <row r="21" spans="2:12" ht="22" customHeight="1">
      <c r="B21" s="81" t="s">
        <v>38</v>
      </c>
      <c r="C21" s="81"/>
      <c r="D21" s="81"/>
      <c r="E21" s="172"/>
      <c r="G21" s="71">
        <v>-596677</v>
      </c>
      <c r="H21" s="82"/>
      <c r="I21" s="71">
        <v>-567692</v>
      </c>
      <c r="K21" s="159"/>
      <c r="L21" s="159"/>
    </row>
    <row r="22" spans="2:12" ht="22" customHeight="1">
      <c r="B22" s="49" t="s">
        <v>124</v>
      </c>
      <c r="C22" s="81"/>
      <c r="D22" s="81"/>
      <c r="E22" s="178"/>
      <c r="G22" s="71"/>
      <c r="H22" s="82"/>
      <c r="I22" s="71"/>
      <c r="K22" s="159"/>
      <c r="L22" s="159"/>
    </row>
    <row r="23" spans="2:12" ht="22" customHeight="1">
      <c r="B23" s="49"/>
      <c r="C23" s="49" t="s">
        <v>129</v>
      </c>
      <c r="D23" s="81"/>
      <c r="E23" s="172"/>
      <c r="G23" s="101">
        <v>27651</v>
      </c>
      <c r="H23" s="82"/>
      <c r="I23" s="101">
        <v>29855</v>
      </c>
    </row>
    <row r="24" spans="2:12" ht="22" customHeight="1">
      <c r="B24" s="1" t="s">
        <v>77</v>
      </c>
      <c r="C24" s="1"/>
      <c r="D24" s="1"/>
      <c r="E24" s="172"/>
      <c r="G24" s="10">
        <f>SUM(G19,G21:G23)</f>
        <v>5085696</v>
      </c>
      <c r="H24" s="10"/>
      <c r="I24" s="10">
        <f>SUM(I19,I21:I23)</f>
        <v>6462136</v>
      </c>
    </row>
    <row r="25" spans="2:12" ht="5.15" customHeight="1">
      <c r="B25" s="19"/>
      <c r="C25" s="19"/>
      <c r="D25" s="19"/>
      <c r="E25" s="172"/>
      <c r="G25" s="10"/>
      <c r="H25" s="10"/>
      <c r="I25" s="10"/>
    </row>
    <row r="26" spans="2:12" ht="22" customHeight="1">
      <c r="B26" s="49" t="s">
        <v>143</v>
      </c>
      <c r="C26" s="81"/>
      <c r="D26" s="81"/>
      <c r="E26" s="172"/>
      <c r="G26" s="79">
        <v>-857640</v>
      </c>
      <c r="H26" s="82"/>
      <c r="I26" s="79">
        <v>-1178127</v>
      </c>
    </row>
    <row r="27" spans="2:12" ht="22" customHeight="1" thickBot="1">
      <c r="B27" s="19" t="s">
        <v>217</v>
      </c>
      <c r="C27" s="19"/>
      <c r="D27" s="19"/>
      <c r="E27" s="172"/>
      <c r="G27" s="11">
        <f>SUM(G24:G26)</f>
        <v>4228056</v>
      </c>
      <c r="H27" s="10"/>
      <c r="I27" s="11">
        <f>SUM(I24:I26)</f>
        <v>5284009</v>
      </c>
    </row>
    <row r="28" spans="2:12" ht="10" customHeight="1" thickTop="1">
      <c r="B28" s="19"/>
      <c r="C28" s="19"/>
      <c r="D28" s="19"/>
      <c r="E28" s="172"/>
      <c r="G28" s="10"/>
      <c r="H28" s="10"/>
      <c r="I28" s="10"/>
    </row>
    <row r="29" spans="2:12" ht="22" customHeight="1">
      <c r="B29" s="81" t="s">
        <v>68</v>
      </c>
      <c r="C29" s="81"/>
      <c r="D29" s="81"/>
      <c r="E29" s="172"/>
      <c r="G29" s="10"/>
      <c r="H29" s="10"/>
      <c r="I29" s="10"/>
    </row>
    <row r="30" spans="2:12" ht="22" customHeight="1">
      <c r="B30" s="19"/>
      <c r="C30" s="19" t="s">
        <v>195</v>
      </c>
      <c r="D30" s="19"/>
      <c r="E30" s="14"/>
      <c r="F30" s="1"/>
      <c r="G30" s="10">
        <v>3513890</v>
      </c>
      <c r="H30" s="10"/>
      <c r="I30" s="102">
        <v>4397992</v>
      </c>
    </row>
    <row r="31" spans="2:12" ht="22" customHeight="1">
      <c r="B31" s="81"/>
      <c r="C31" s="81" t="s">
        <v>48</v>
      </c>
      <c r="D31" s="81"/>
      <c r="E31" s="172"/>
      <c r="G31" s="79">
        <v>714166</v>
      </c>
      <c r="H31" s="82"/>
      <c r="I31" s="79">
        <v>886017</v>
      </c>
    </row>
    <row r="32" spans="2:12" ht="22" customHeight="1" thickBot="1">
      <c r="B32" s="19"/>
      <c r="C32" s="19"/>
      <c r="D32" s="19"/>
      <c r="E32" s="172"/>
      <c r="G32" s="198">
        <f>SUM(G30:G31)</f>
        <v>4228056</v>
      </c>
      <c r="H32" s="52"/>
      <c r="I32" s="198">
        <f>SUM(I30:I31)</f>
        <v>5284009</v>
      </c>
    </row>
    <row r="33" spans="2:9" ht="10" customHeight="1" thickTop="1">
      <c r="B33" s="19"/>
      <c r="C33" s="19"/>
      <c r="D33" s="19"/>
      <c r="E33" s="172"/>
      <c r="G33" s="71"/>
      <c r="H33" s="103"/>
      <c r="I33" s="71"/>
    </row>
    <row r="34" spans="2:9" ht="22" customHeight="1">
      <c r="B34" s="18" t="s">
        <v>43</v>
      </c>
      <c r="C34" s="18"/>
      <c r="D34" s="18"/>
      <c r="E34" s="172"/>
      <c r="G34" s="71"/>
      <c r="H34" s="103"/>
      <c r="I34" s="71"/>
    </row>
    <row r="35" spans="2:9" ht="22" customHeight="1" thickBot="1">
      <c r="B35" s="19" t="s">
        <v>196</v>
      </c>
      <c r="D35" s="19"/>
      <c r="E35" s="172"/>
      <c r="G35" s="104">
        <v>0.81853144246806364</v>
      </c>
      <c r="H35" s="105"/>
      <c r="I35" s="104">
        <v>1.0244756482766975</v>
      </c>
    </row>
    <row r="36" spans="2:9" ht="10" customHeight="1" thickTop="1">
      <c r="B36" s="19"/>
      <c r="C36" s="19"/>
      <c r="D36" s="19"/>
      <c r="E36" s="172"/>
      <c r="G36" s="16"/>
      <c r="H36" s="16"/>
      <c r="I36" s="16"/>
    </row>
    <row r="37" spans="2:9" ht="22" customHeight="1">
      <c r="B37" s="2" t="s">
        <v>99</v>
      </c>
      <c r="C37" s="2"/>
      <c r="D37" s="2"/>
      <c r="E37" s="172"/>
      <c r="I37" s="96"/>
    </row>
    <row r="38" spans="2:9" ht="22" customHeight="1">
      <c r="B38" s="47" t="s">
        <v>91</v>
      </c>
      <c r="C38" s="47"/>
      <c r="D38" s="47"/>
      <c r="E38" s="172"/>
      <c r="I38" s="96"/>
    </row>
    <row r="39" spans="2:9" ht="22" customHeight="1">
      <c r="B39" s="47" t="str">
        <f>$B$3</f>
        <v>For the six-month period ended 30 June 2022 (Unaudited)</v>
      </c>
      <c r="C39" s="47"/>
      <c r="D39" s="47"/>
      <c r="E39" s="172"/>
    </row>
    <row r="40" spans="2:9" ht="10" customHeight="1">
      <c r="B40" s="19"/>
      <c r="C40" s="19"/>
      <c r="D40" s="19"/>
      <c r="E40" s="172"/>
    </row>
    <row r="41" spans="2:9" ht="22" customHeight="1">
      <c r="B41" s="19"/>
      <c r="C41" s="19"/>
      <c r="D41" s="19"/>
      <c r="E41" s="200"/>
      <c r="F41" s="1"/>
      <c r="G41" s="97">
        <f>$G$5</f>
        <v>2022</v>
      </c>
      <c r="H41" s="97"/>
      <c r="I41" s="97">
        <f>$I$5</f>
        <v>2021</v>
      </c>
    </row>
    <row r="42" spans="2:9" ht="22" customHeight="1">
      <c r="B42" s="19"/>
      <c r="C42" s="19"/>
      <c r="D42" s="19"/>
      <c r="E42" s="172"/>
      <c r="F42" s="1"/>
      <c r="G42" s="221" t="s">
        <v>13</v>
      </c>
      <c r="H42" s="221"/>
      <c r="I42" s="221"/>
    </row>
    <row r="43" spans="2:9" ht="22" customHeight="1">
      <c r="B43" s="19" t="s">
        <v>217</v>
      </c>
      <c r="C43" s="19"/>
      <c r="D43" s="19"/>
      <c r="E43" s="172"/>
      <c r="F43" s="1"/>
      <c r="G43" s="10">
        <f>G27</f>
        <v>4228056</v>
      </c>
      <c r="H43" s="10"/>
      <c r="I43" s="10">
        <f>I27</f>
        <v>5284009</v>
      </c>
    </row>
    <row r="44" spans="2:9" ht="10" customHeight="1">
      <c r="B44" s="19"/>
      <c r="C44" s="19"/>
      <c r="D44" s="19"/>
      <c r="E44" s="14"/>
      <c r="F44" s="1"/>
      <c r="G44" s="10"/>
      <c r="H44" s="10"/>
      <c r="I44" s="10"/>
    </row>
    <row r="45" spans="2:9" ht="22" customHeight="1">
      <c r="B45" s="19" t="s">
        <v>50</v>
      </c>
      <c r="C45" s="81"/>
      <c r="D45" s="81"/>
      <c r="E45" s="172"/>
      <c r="G45" s="82"/>
      <c r="H45" s="82"/>
      <c r="I45" s="82"/>
    </row>
    <row r="46" spans="2:9" ht="22" customHeight="1">
      <c r="B46" s="106" t="s">
        <v>175</v>
      </c>
      <c r="C46" s="106"/>
      <c r="D46" s="106"/>
      <c r="E46" s="172"/>
      <c r="G46" s="71"/>
      <c r="H46" s="82"/>
      <c r="I46" s="71"/>
    </row>
    <row r="47" spans="2:9" ht="22" customHeight="1">
      <c r="B47" s="81" t="s">
        <v>228</v>
      </c>
      <c r="C47" s="81"/>
      <c r="D47" s="81"/>
      <c r="E47" s="172"/>
      <c r="G47" s="107">
        <v>417045</v>
      </c>
      <c r="H47" s="108"/>
      <c r="I47" s="107">
        <v>2546145</v>
      </c>
    </row>
    <row r="48" spans="2:9" ht="22" customHeight="1">
      <c r="B48" s="106" t="s">
        <v>176</v>
      </c>
      <c r="C48" s="81"/>
      <c r="D48" s="81"/>
      <c r="E48" s="172"/>
      <c r="G48" s="82"/>
      <c r="H48" s="82"/>
      <c r="I48" s="82"/>
    </row>
    <row r="49" spans="2:9" ht="22" customHeight="1">
      <c r="B49" s="80" t="s">
        <v>150</v>
      </c>
      <c r="C49" s="106"/>
      <c r="D49" s="81"/>
      <c r="E49" s="200"/>
      <c r="G49" s="82"/>
      <c r="H49" s="82"/>
      <c r="I49" s="82"/>
    </row>
    <row r="50" spans="2:9" ht="22" customHeight="1">
      <c r="C50" s="62" t="s">
        <v>149</v>
      </c>
      <c r="D50" s="81"/>
      <c r="E50" s="180"/>
      <c r="G50" s="82">
        <v>179</v>
      </c>
      <c r="H50" s="82"/>
      <c r="I50" s="82">
        <v>1618</v>
      </c>
    </row>
    <row r="51" spans="2:9" ht="22" customHeight="1">
      <c r="B51" s="80" t="s">
        <v>152</v>
      </c>
      <c r="C51" s="81"/>
      <c r="D51" s="81"/>
      <c r="E51" s="172"/>
      <c r="G51" s="71">
        <v>38010</v>
      </c>
      <c r="H51" s="82"/>
      <c r="I51" s="71">
        <v>-12564</v>
      </c>
    </row>
    <row r="52" spans="2:9" ht="22" customHeight="1">
      <c r="B52" s="80" t="s">
        <v>202</v>
      </c>
      <c r="C52" s="81"/>
      <c r="D52" s="81"/>
      <c r="E52" s="218"/>
      <c r="G52" s="71"/>
      <c r="H52" s="82"/>
      <c r="I52" s="71"/>
    </row>
    <row r="53" spans="2:9" ht="22" customHeight="1">
      <c r="C53" s="81" t="s">
        <v>129</v>
      </c>
      <c r="D53" s="81"/>
      <c r="E53" s="218"/>
      <c r="G53" s="71">
        <v>2239</v>
      </c>
      <c r="H53" s="82"/>
      <c r="I53" s="71">
        <v>7151</v>
      </c>
    </row>
    <row r="54" spans="2:9" ht="22" customHeight="1">
      <c r="B54" s="81" t="s">
        <v>157</v>
      </c>
      <c r="C54" s="81"/>
      <c r="D54" s="81"/>
      <c r="E54" s="172"/>
      <c r="G54" s="71"/>
      <c r="H54" s="82"/>
      <c r="I54" s="71"/>
    </row>
    <row r="55" spans="2:9" ht="22" customHeight="1">
      <c r="C55" s="81" t="s">
        <v>163</v>
      </c>
      <c r="D55" s="81"/>
      <c r="E55" s="172"/>
      <c r="G55" s="79">
        <v>-11177</v>
      </c>
      <c r="H55" s="82"/>
      <c r="I55" s="79">
        <v>4955</v>
      </c>
    </row>
    <row r="56" spans="2:9" ht="22" customHeight="1">
      <c r="B56" s="46" t="s">
        <v>158</v>
      </c>
      <c r="C56" s="46"/>
      <c r="D56" s="81"/>
      <c r="E56" s="172"/>
      <c r="G56" s="71"/>
      <c r="H56" s="82"/>
      <c r="I56" s="71"/>
    </row>
    <row r="57" spans="2:9" ht="22" customHeight="1">
      <c r="B57" s="46"/>
      <c r="C57" s="46" t="s">
        <v>230</v>
      </c>
      <c r="D57" s="81"/>
      <c r="E57" s="172"/>
      <c r="G57" s="209">
        <f>SUM(G50:G55)</f>
        <v>29251</v>
      </c>
      <c r="H57" s="82"/>
      <c r="I57" s="209">
        <f>SUM(I50:I55)</f>
        <v>1160</v>
      </c>
    </row>
    <row r="58" spans="2:9" ht="22" customHeight="1">
      <c r="B58" s="19" t="s">
        <v>144</v>
      </c>
      <c r="C58" s="19"/>
      <c r="D58" s="19"/>
      <c r="E58" s="172"/>
      <c r="G58" s="7">
        <f>SUM(G47,G57)</f>
        <v>446296</v>
      </c>
      <c r="H58" s="10"/>
      <c r="I58" s="7">
        <f>SUM(I47,I57)</f>
        <v>2547305</v>
      </c>
    </row>
    <row r="59" spans="2:9" ht="22" customHeight="1" thickBot="1">
      <c r="B59" s="19" t="s">
        <v>145</v>
      </c>
      <c r="C59" s="19"/>
      <c r="D59" s="19"/>
      <c r="E59" s="172"/>
      <c r="G59" s="11">
        <f>SUM(G43,G58)</f>
        <v>4674352</v>
      </c>
      <c r="H59" s="10"/>
      <c r="I59" s="11">
        <f>SUM(I43,I58)</f>
        <v>7831314</v>
      </c>
    </row>
    <row r="60" spans="2:9" ht="10" customHeight="1" thickTop="1">
      <c r="B60" s="19"/>
      <c r="C60" s="19"/>
      <c r="D60" s="19"/>
      <c r="E60" s="172"/>
      <c r="G60" s="10"/>
      <c r="H60" s="10"/>
      <c r="I60" s="10"/>
    </row>
    <row r="61" spans="2:9" ht="22" customHeight="1">
      <c r="B61" s="81" t="s">
        <v>69</v>
      </c>
      <c r="C61" s="81"/>
      <c r="D61" s="81"/>
      <c r="E61" s="172"/>
      <c r="G61" s="10"/>
      <c r="H61" s="10"/>
      <c r="I61" s="10"/>
    </row>
    <row r="62" spans="2:9" ht="22" customHeight="1">
      <c r="B62" s="19"/>
      <c r="C62" s="19" t="s">
        <v>195</v>
      </c>
      <c r="D62" s="19"/>
      <c r="E62" s="14"/>
      <c r="F62" s="1"/>
      <c r="G62" s="10">
        <v>3625344</v>
      </c>
      <c r="H62" s="10"/>
      <c r="I62" s="102">
        <v>6341958</v>
      </c>
    </row>
    <row r="63" spans="2:9" ht="22" customHeight="1">
      <c r="B63" s="81"/>
      <c r="C63" s="81" t="s">
        <v>48</v>
      </c>
      <c r="D63" s="81"/>
      <c r="E63" s="172"/>
      <c r="G63" s="98">
        <v>1049008</v>
      </c>
      <c r="H63" s="109"/>
      <c r="I63" s="79">
        <v>1489356</v>
      </c>
    </row>
    <row r="64" spans="2:9" ht="22" customHeight="1" thickBot="1">
      <c r="B64" s="19"/>
      <c r="C64" s="19"/>
      <c r="D64" s="19"/>
      <c r="E64" s="172"/>
      <c r="G64" s="198">
        <f>SUM(G62:G63)</f>
        <v>4674352</v>
      </c>
      <c r="H64" s="52"/>
      <c r="I64" s="198">
        <f>SUM(I62:I63)</f>
        <v>7831314</v>
      </c>
    </row>
    <row r="65" ht="10" customHeight="1" thickTop="1"/>
    <row r="66" ht="22" customHeight="1"/>
  </sheetData>
  <customSheetViews>
    <customSheetView guid="{1BE0CCDF-446C-441C-BC30-2B4696267C49}" showGridLines="0" topLeftCell="A52">
      <selection activeCell="A60" activeCellId="1" sqref="A58:XFD58 A60:XFD60"/>
      <rowBreaks count="1" manualBreakCount="1">
        <brk id="36" min="1" max="8" man="1"/>
      </rowBreaks>
      <pageMargins left="0.90551181102362199" right="0.90551181102362199" top="1.1811023622047201" bottom="0.59055118110236204" header="1.1811023622047201" footer="0.59055118110236204"/>
      <pageSetup paperSize="9" firstPageNumber="7" orientation="portrait" useFirstPageNumber="1" r:id="rId1"/>
      <headerFooter>
        <oddFooter>&amp;L The accompanying notes are an integral part of these interim financial statements.
&amp;C&amp;P</oddFooter>
      </headerFooter>
    </customSheetView>
  </customSheetViews>
  <mergeCells count="2">
    <mergeCell ref="G6:I6"/>
    <mergeCell ref="G42:I42"/>
  </mergeCells>
  <pageMargins left="0.90551181102362199" right="0.90551181102362199" top="1.1811023622047201" bottom="0.59055118110236204" header="1.1811023622047201" footer="0.59055118110236204"/>
  <pageSetup paperSize="9" firstPageNumber="7" orientation="portrait" useFirstPageNumber="1" r:id="rId2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40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42" customWidth="1"/>
    <col min="2" max="3" width="1.7265625" style="75" customWidth="1"/>
    <col min="4" max="4" width="41.7265625" style="75" customWidth="1"/>
    <col min="5" max="5" width="5.7265625" style="92" customWidth="1"/>
    <col min="6" max="6" width="0.81640625" style="75" customWidth="1"/>
    <col min="7" max="7" width="11.7265625" style="75" customWidth="1"/>
    <col min="8" max="8" width="0.81640625" style="91" customWidth="1"/>
    <col min="9" max="9" width="12.7265625" style="75" customWidth="1"/>
    <col min="10" max="10" width="0.81640625" style="91" customWidth="1"/>
    <col min="11" max="11" width="12.7265625" style="75" customWidth="1"/>
    <col min="12" max="12" width="0.81640625" style="91" customWidth="1"/>
    <col min="13" max="13" width="11.7265625" style="75" customWidth="1"/>
    <col min="14" max="14" width="0.81640625" style="91" customWidth="1"/>
    <col min="15" max="15" width="11.7265625" style="75" customWidth="1"/>
    <col min="16" max="16" width="0.81640625" style="91" customWidth="1"/>
    <col min="17" max="17" width="12.7265625" style="75" customWidth="1"/>
    <col min="18" max="18" width="0.81640625" style="91" customWidth="1"/>
    <col min="19" max="19" width="12.7265625" style="75" customWidth="1"/>
    <col min="20" max="20" width="0.81640625" style="75" customWidth="1"/>
    <col min="21" max="21" width="12.7265625" style="75" customWidth="1"/>
    <col min="22" max="22" width="0.81640625" style="75" customWidth="1"/>
    <col min="23" max="23" width="12.7265625" style="75" customWidth="1"/>
    <col min="24" max="24" width="0.81640625" style="91" customWidth="1"/>
    <col min="25" max="25" width="12.7265625" style="75" customWidth="1"/>
    <col min="26" max="26" width="0.81640625" style="91" customWidth="1"/>
    <col min="27" max="27" width="12.7265625" style="75" customWidth="1"/>
    <col min="28" max="28" width="0.81640625" style="91" customWidth="1"/>
    <col min="29" max="29" width="13.7265625" style="75" customWidth="1"/>
    <col min="30" max="30" width="1.7265625" style="75" customWidth="1"/>
    <col min="31" max="16384" width="9.1796875" style="42"/>
  </cols>
  <sheetData>
    <row r="1" spans="2:30" ht="23.15" customHeight="1">
      <c r="B1" s="84" t="s">
        <v>99</v>
      </c>
      <c r="E1" s="85"/>
      <c r="F1" s="84"/>
      <c r="G1" s="86"/>
      <c r="H1" s="87"/>
      <c r="I1" s="86"/>
      <c r="J1" s="87"/>
      <c r="K1" s="86"/>
      <c r="L1" s="87"/>
      <c r="M1" s="86"/>
      <c r="N1" s="87"/>
      <c r="O1" s="86"/>
      <c r="P1" s="87"/>
      <c r="Q1" s="86"/>
      <c r="R1" s="87"/>
      <c r="S1" s="86"/>
      <c r="T1" s="86"/>
      <c r="U1" s="86"/>
      <c r="V1" s="86"/>
      <c r="X1" s="87"/>
      <c r="Y1" s="86"/>
      <c r="Z1" s="87"/>
      <c r="AA1" s="86"/>
      <c r="AB1" s="87"/>
      <c r="AC1" s="86"/>
      <c r="AD1" s="84"/>
    </row>
    <row r="2" spans="2:30" ht="23.15" customHeight="1">
      <c r="B2" s="88" t="s">
        <v>100</v>
      </c>
      <c r="E2" s="89"/>
      <c r="F2" s="88"/>
      <c r="G2" s="86"/>
      <c r="H2" s="87"/>
      <c r="I2" s="86"/>
      <c r="J2" s="87"/>
      <c r="K2" s="86"/>
      <c r="L2" s="87"/>
      <c r="M2" s="86"/>
      <c r="N2" s="87"/>
      <c r="O2" s="86"/>
      <c r="P2" s="87"/>
      <c r="Q2" s="86"/>
      <c r="R2" s="87"/>
      <c r="S2" s="86"/>
      <c r="T2" s="86"/>
      <c r="U2" s="86"/>
      <c r="V2" s="86"/>
      <c r="X2" s="87"/>
      <c r="Y2" s="86"/>
      <c r="Z2" s="87"/>
      <c r="AA2" s="86"/>
      <c r="AB2" s="87"/>
      <c r="AC2" s="86"/>
      <c r="AD2" s="88"/>
    </row>
    <row r="3" spans="2:30" ht="23.15" customHeight="1">
      <c r="B3" s="88" t="str">
        <f>'3'!$B$3</f>
        <v>For the six-month period ended 30 June 2022 (Unaudited)</v>
      </c>
      <c r="E3" s="89"/>
      <c r="F3" s="88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6"/>
      <c r="U3" s="86"/>
      <c r="V3" s="86"/>
      <c r="X3" s="87"/>
      <c r="Y3" s="86"/>
      <c r="Z3" s="87"/>
      <c r="AA3" s="86"/>
      <c r="AB3" s="87"/>
      <c r="AC3" s="86"/>
      <c r="AD3" s="88"/>
    </row>
    <row r="4" spans="2:30" ht="5.15" customHeight="1">
      <c r="D4" s="90"/>
      <c r="E4" s="75"/>
      <c r="F4" s="86"/>
      <c r="G4" s="86"/>
      <c r="H4" s="87"/>
      <c r="I4" s="86"/>
      <c r="J4" s="87"/>
      <c r="K4" s="86"/>
      <c r="L4" s="87"/>
      <c r="M4" s="86"/>
      <c r="N4" s="87"/>
      <c r="O4" s="86"/>
      <c r="P4" s="87"/>
      <c r="Q4" s="86"/>
      <c r="R4" s="87"/>
      <c r="S4" s="110"/>
      <c r="T4" s="110"/>
      <c r="U4" s="110"/>
      <c r="V4" s="110"/>
      <c r="X4" s="110"/>
      <c r="Y4" s="86"/>
      <c r="Z4" s="87"/>
      <c r="AA4" s="86"/>
      <c r="AB4" s="87"/>
      <c r="AC4" s="86"/>
    </row>
    <row r="5" spans="2:30" ht="19" customHeight="1">
      <c r="B5" s="5"/>
      <c r="C5" s="5"/>
      <c r="D5" s="112"/>
      <c r="E5" s="179"/>
      <c r="F5" s="112"/>
      <c r="G5" s="113"/>
      <c r="H5" s="113"/>
      <c r="I5" s="113"/>
      <c r="J5" s="113"/>
      <c r="K5" s="113"/>
      <c r="L5" s="113"/>
      <c r="M5" s="197" t="s">
        <v>1</v>
      </c>
      <c r="N5" s="197"/>
      <c r="O5" s="197"/>
      <c r="P5" s="197"/>
      <c r="Q5" s="197"/>
      <c r="R5" s="113"/>
      <c r="S5" s="197" t="s">
        <v>101</v>
      </c>
      <c r="T5" s="197"/>
      <c r="U5" s="197"/>
      <c r="V5" s="197"/>
      <c r="W5" s="197"/>
      <c r="X5" s="179"/>
      <c r="Y5" s="5"/>
      <c r="Z5" s="44"/>
      <c r="AA5" s="113"/>
      <c r="AB5" s="113"/>
      <c r="AC5" s="113"/>
      <c r="AD5" s="5"/>
    </row>
    <row r="6" spans="2:30" ht="19" customHeight="1">
      <c r="B6" s="5"/>
      <c r="C6" s="5"/>
      <c r="D6" s="112"/>
      <c r="E6" s="5"/>
      <c r="F6" s="112"/>
      <c r="G6" s="5"/>
      <c r="H6" s="113"/>
      <c r="I6" s="5"/>
      <c r="J6" s="113"/>
      <c r="K6" s="5"/>
      <c r="L6" s="113"/>
      <c r="M6" s="199" t="s">
        <v>2</v>
      </c>
      <c r="N6" s="199"/>
      <c r="O6" s="199"/>
      <c r="P6" s="114"/>
      <c r="Q6" s="113" t="s">
        <v>70</v>
      </c>
      <c r="R6" s="113"/>
      <c r="S6" s="51"/>
      <c r="T6" s="113"/>
      <c r="U6" s="113" t="s">
        <v>115</v>
      </c>
      <c r="V6" s="113"/>
      <c r="W6" s="51"/>
      <c r="X6" s="113"/>
      <c r="Y6" s="44"/>
      <c r="Z6" s="44"/>
      <c r="AA6" s="5"/>
      <c r="AB6" s="114"/>
      <c r="AC6" s="5"/>
      <c r="AD6" s="5"/>
    </row>
    <row r="7" spans="2:30" ht="19" customHeight="1">
      <c r="B7" s="5"/>
      <c r="C7" s="5"/>
      <c r="D7" s="112"/>
      <c r="E7" s="5"/>
      <c r="F7" s="112"/>
      <c r="G7" s="5"/>
      <c r="H7" s="113"/>
      <c r="I7" s="5"/>
      <c r="J7" s="113"/>
      <c r="K7" s="5"/>
      <c r="L7" s="113"/>
      <c r="M7" s="51"/>
      <c r="N7" s="51"/>
      <c r="O7" s="51"/>
      <c r="P7" s="114"/>
      <c r="Q7" s="113"/>
      <c r="R7" s="113"/>
      <c r="S7" s="51" t="s">
        <v>168</v>
      </c>
      <c r="T7" s="113"/>
      <c r="U7" s="113" t="s">
        <v>169</v>
      </c>
      <c r="V7" s="113"/>
      <c r="W7" s="51"/>
      <c r="X7" s="113"/>
      <c r="Y7" s="44"/>
      <c r="Z7" s="44"/>
      <c r="AA7" s="5"/>
      <c r="AB7" s="114"/>
      <c r="AC7" s="5"/>
      <c r="AD7" s="5"/>
    </row>
    <row r="8" spans="2:30" ht="19" customHeight="1">
      <c r="B8" s="5"/>
      <c r="C8" s="5"/>
      <c r="D8" s="112"/>
      <c r="E8" s="5"/>
      <c r="F8" s="112"/>
      <c r="G8" s="5"/>
      <c r="H8" s="113"/>
      <c r="I8" s="5"/>
      <c r="J8" s="113"/>
      <c r="K8" s="5"/>
      <c r="L8" s="113"/>
      <c r="M8" s="51"/>
      <c r="N8" s="51"/>
      <c r="O8" s="51"/>
      <c r="P8" s="114"/>
      <c r="Q8" s="113"/>
      <c r="R8" s="113"/>
      <c r="S8" s="51" t="s">
        <v>113</v>
      </c>
      <c r="T8" s="113"/>
      <c r="U8" s="113" t="s">
        <v>170</v>
      </c>
      <c r="V8" s="113"/>
      <c r="W8" s="51" t="s">
        <v>131</v>
      </c>
      <c r="X8" s="113"/>
      <c r="Y8" s="44" t="s">
        <v>56</v>
      </c>
      <c r="Z8" s="44"/>
      <c r="AA8" s="5"/>
      <c r="AB8" s="114"/>
      <c r="AC8" s="5"/>
      <c r="AD8" s="5"/>
    </row>
    <row r="9" spans="2:30" ht="19" customHeight="1">
      <c r="B9" s="5"/>
      <c r="C9" s="5"/>
      <c r="D9" s="112"/>
      <c r="E9" s="179"/>
      <c r="F9" s="112"/>
      <c r="G9" s="51" t="s">
        <v>164</v>
      </c>
      <c r="H9" s="113"/>
      <c r="I9" s="113"/>
      <c r="J9" s="113"/>
      <c r="K9" s="43"/>
      <c r="L9" s="113"/>
      <c r="M9" s="113"/>
      <c r="N9" s="114"/>
      <c r="O9" s="113"/>
      <c r="P9" s="113"/>
      <c r="Q9" s="113"/>
      <c r="R9" s="113"/>
      <c r="S9" s="51" t="s">
        <v>114</v>
      </c>
      <c r="T9" s="113"/>
      <c r="U9" s="54" t="s">
        <v>126</v>
      </c>
      <c r="V9" s="113"/>
      <c r="W9" s="51" t="s">
        <v>80</v>
      </c>
      <c r="X9" s="113"/>
      <c r="Y9" s="45" t="s">
        <v>52</v>
      </c>
      <c r="Z9" s="44"/>
      <c r="AA9" s="43" t="s">
        <v>53</v>
      </c>
      <c r="AB9" s="114"/>
      <c r="AC9" s="113" t="s">
        <v>172</v>
      </c>
      <c r="AD9" s="5"/>
    </row>
    <row r="10" spans="2:30" ht="19" customHeight="1">
      <c r="B10" s="5"/>
      <c r="C10" s="5"/>
      <c r="D10" s="112"/>
      <c r="E10" s="179"/>
      <c r="F10" s="112"/>
      <c r="G10" s="51" t="s">
        <v>102</v>
      </c>
      <c r="H10" s="113"/>
      <c r="I10" s="113" t="s">
        <v>103</v>
      </c>
      <c r="J10" s="113"/>
      <c r="K10" s="43" t="s">
        <v>133</v>
      </c>
      <c r="L10" s="113"/>
      <c r="M10" s="113" t="s">
        <v>9</v>
      </c>
      <c r="N10" s="114"/>
      <c r="O10" s="113" t="s">
        <v>7</v>
      </c>
      <c r="P10" s="113"/>
      <c r="Q10" s="113"/>
      <c r="R10" s="113"/>
      <c r="S10" s="185" t="s">
        <v>139</v>
      </c>
      <c r="T10" s="113"/>
      <c r="U10" s="51" t="s">
        <v>127</v>
      </c>
      <c r="V10" s="113"/>
      <c r="W10" s="51" t="s">
        <v>132</v>
      </c>
      <c r="X10" s="113"/>
      <c r="Y10" s="43" t="s">
        <v>62</v>
      </c>
      <c r="Z10" s="44"/>
      <c r="AA10" s="45" t="s">
        <v>171</v>
      </c>
      <c r="AB10" s="114"/>
      <c r="AC10" s="115" t="s">
        <v>104</v>
      </c>
      <c r="AD10" s="5"/>
    </row>
    <row r="11" spans="2:30" s="43" customFormat="1" ht="19" customHeight="1">
      <c r="B11" s="5"/>
      <c r="C11" s="5"/>
      <c r="D11" s="112"/>
      <c r="E11" s="184" t="s">
        <v>0</v>
      </c>
      <c r="F11" s="112"/>
      <c r="G11" s="113" t="s">
        <v>165</v>
      </c>
      <c r="H11" s="113"/>
      <c r="I11" s="113" t="s">
        <v>166</v>
      </c>
      <c r="J11" s="113"/>
      <c r="K11" s="195" t="s">
        <v>146</v>
      </c>
      <c r="L11" s="113"/>
      <c r="M11" s="113" t="s">
        <v>167</v>
      </c>
      <c r="N11" s="114"/>
      <c r="O11" s="113" t="s">
        <v>167</v>
      </c>
      <c r="P11" s="113"/>
      <c r="Q11" s="113"/>
      <c r="R11" s="113"/>
      <c r="S11" s="51" t="s">
        <v>138</v>
      </c>
      <c r="T11" s="113"/>
      <c r="U11" s="113" t="s">
        <v>128</v>
      </c>
      <c r="V11" s="113"/>
      <c r="W11" s="51" t="s">
        <v>30</v>
      </c>
      <c r="X11" s="113"/>
      <c r="Y11" s="44" t="s">
        <v>197</v>
      </c>
      <c r="Z11" s="44"/>
      <c r="AA11" s="43" t="s">
        <v>51</v>
      </c>
      <c r="AB11" s="114"/>
      <c r="AC11" s="97" t="s">
        <v>30</v>
      </c>
      <c r="AD11" s="5"/>
    </row>
    <row r="12" spans="2:30" s="43" customFormat="1" ht="19" customHeight="1">
      <c r="B12" s="116"/>
      <c r="C12" s="5"/>
      <c r="D12" s="112"/>
      <c r="E12" s="179"/>
      <c r="F12" s="112"/>
      <c r="G12" s="220" t="s">
        <v>13</v>
      </c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116"/>
    </row>
    <row r="13" spans="2:30" s="43" customFormat="1" ht="19" customHeight="1">
      <c r="B13" s="117" t="s">
        <v>194</v>
      </c>
      <c r="C13" s="5"/>
      <c r="D13" s="5"/>
      <c r="E13" s="118"/>
      <c r="F13" s="119"/>
      <c r="G13" s="15">
        <v>4292920</v>
      </c>
      <c r="H13" s="15"/>
      <c r="I13" s="15">
        <v>40860245</v>
      </c>
      <c r="J13" s="15"/>
      <c r="K13" s="15">
        <v>-448444</v>
      </c>
      <c r="L13" s="15"/>
      <c r="M13" s="15">
        <v>337700</v>
      </c>
      <c r="N13" s="15"/>
      <c r="O13" s="15">
        <v>3000</v>
      </c>
      <c r="P13" s="15"/>
      <c r="Q13" s="15">
        <v>46836323</v>
      </c>
      <c r="R13" s="15"/>
      <c r="S13" s="15">
        <v>-3136214</v>
      </c>
      <c r="T13" s="15"/>
      <c r="U13" s="144">
        <v>-7713</v>
      </c>
      <c r="V13" s="15"/>
      <c r="W13" s="15">
        <f>SUM(S13,U13)</f>
        <v>-3143927</v>
      </c>
      <c r="X13" s="15"/>
      <c r="Y13" s="15">
        <f>SUM(G13,I13,K13,M13,O13,Q13,W13)</f>
        <v>88737817</v>
      </c>
      <c r="Z13" s="15"/>
      <c r="AA13" s="144">
        <v>21102965</v>
      </c>
      <c r="AB13" s="15"/>
      <c r="AC13" s="15">
        <f>SUM(Y13,AA13)</f>
        <v>109840782</v>
      </c>
      <c r="AD13" s="117"/>
    </row>
    <row r="14" spans="2:30" s="43" customFormat="1" ht="19" customHeight="1">
      <c r="B14" s="120" t="s">
        <v>61</v>
      </c>
      <c r="C14" s="5"/>
      <c r="D14" s="5"/>
      <c r="E14" s="5"/>
      <c r="F14" s="119"/>
      <c r="G14" s="121"/>
      <c r="H14" s="15"/>
      <c r="I14" s="121"/>
      <c r="J14" s="15"/>
      <c r="K14" s="121"/>
      <c r="L14" s="15"/>
      <c r="M14" s="121"/>
      <c r="N14" s="15"/>
      <c r="O14" s="121"/>
      <c r="P14" s="15"/>
      <c r="Q14" s="12"/>
      <c r="R14" s="15"/>
      <c r="S14" s="121"/>
      <c r="T14" s="121"/>
      <c r="U14" s="121"/>
      <c r="V14" s="121"/>
      <c r="W14" s="121"/>
      <c r="X14" s="121"/>
      <c r="Y14" s="12"/>
      <c r="Z14" s="12"/>
      <c r="AA14" s="12"/>
      <c r="AB14" s="15"/>
      <c r="AC14" s="15"/>
      <c r="AD14" s="120"/>
    </row>
    <row r="15" spans="2:30" ht="19" customHeight="1">
      <c r="B15" s="5"/>
      <c r="C15" s="120" t="s">
        <v>60</v>
      </c>
      <c r="D15" s="5"/>
      <c r="E15" s="122"/>
      <c r="F15" s="119"/>
      <c r="G15" s="121"/>
      <c r="H15" s="15"/>
      <c r="I15" s="121"/>
      <c r="J15" s="15"/>
      <c r="K15" s="121"/>
      <c r="L15" s="15"/>
      <c r="M15" s="121"/>
      <c r="N15" s="15"/>
      <c r="O15" s="121"/>
      <c r="P15" s="15"/>
      <c r="Q15" s="15"/>
      <c r="R15" s="15"/>
      <c r="S15" s="121"/>
      <c r="T15" s="121"/>
      <c r="U15" s="121"/>
      <c r="V15" s="121"/>
      <c r="W15" s="121"/>
      <c r="X15" s="121"/>
      <c r="Y15" s="16"/>
      <c r="Z15" s="15"/>
      <c r="AA15" s="16"/>
      <c r="AB15" s="15"/>
      <c r="AC15" s="16"/>
      <c r="AD15" s="5"/>
    </row>
    <row r="16" spans="2:30" ht="19" customHeight="1">
      <c r="B16" s="5"/>
      <c r="C16" s="123" t="s">
        <v>54</v>
      </c>
      <c r="D16" s="5"/>
      <c r="E16" s="120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19" customHeight="1">
      <c r="B17" s="5"/>
      <c r="C17" s="5"/>
      <c r="D17" s="123" t="s">
        <v>226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19" customHeight="1">
      <c r="B18" s="5"/>
      <c r="C18" s="162" t="s">
        <v>58</v>
      </c>
      <c r="D18" s="5"/>
      <c r="E18" s="180">
        <v>7</v>
      </c>
      <c r="F18" s="42"/>
      <c r="G18" s="168">
        <v>0</v>
      </c>
      <c r="H18" s="121"/>
      <c r="I18" s="168">
        <v>0</v>
      </c>
      <c r="J18" s="121"/>
      <c r="K18" s="168">
        <v>0</v>
      </c>
      <c r="L18" s="121"/>
      <c r="M18" s="168">
        <v>0</v>
      </c>
      <c r="N18" s="121"/>
      <c r="O18" s="168">
        <v>0</v>
      </c>
      <c r="P18" s="127"/>
      <c r="Q18" s="128">
        <v>-1931216</v>
      </c>
      <c r="R18" s="127"/>
      <c r="S18" s="168">
        <v>0</v>
      </c>
      <c r="T18" s="121"/>
      <c r="U18" s="169">
        <v>0</v>
      </c>
      <c r="V18" s="130"/>
      <c r="W18" s="128">
        <f>SUM(S18,U18)</f>
        <v>0</v>
      </c>
      <c r="X18" s="131"/>
      <c r="Y18" s="128">
        <f>SUM(G18,I18,K18,M18,O18,Q18,W18)</f>
        <v>-1931216</v>
      </c>
      <c r="Z18" s="131"/>
      <c r="AA18" s="128">
        <v>-356135</v>
      </c>
      <c r="AB18" s="131"/>
      <c r="AC18" s="128">
        <f>SUM(Y18,AA18)</f>
        <v>-2287351</v>
      </c>
      <c r="AD18" s="5"/>
    </row>
    <row r="19" spans="2:30" ht="19" customHeight="1">
      <c r="B19" s="5"/>
      <c r="C19" s="123" t="s">
        <v>55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19" customHeight="1">
      <c r="B20" s="5"/>
      <c r="C20" s="5"/>
      <c r="D20" s="123" t="s">
        <v>226</v>
      </c>
      <c r="E20" s="5"/>
      <c r="F20" s="133"/>
      <c r="G20" s="135">
        <f>SUM(G18:G18)</f>
        <v>0</v>
      </c>
      <c r="H20" s="164"/>
      <c r="I20" s="165">
        <f>SUM(I18:I18)</f>
        <v>0</v>
      </c>
      <c r="J20" s="164"/>
      <c r="K20" s="165">
        <f>SUM(K18:K18)</f>
        <v>0</v>
      </c>
      <c r="L20" s="164"/>
      <c r="M20" s="165">
        <f>SUM(M18:M18)</f>
        <v>0</v>
      </c>
      <c r="N20" s="164"/>
      <c r="O20" s="165">
        <f>SUM(O18:O18)</f>
        <v>0</v>
      </c>
      <c r="P20" s="166"/>
      <c r="Q20" s="163">
        <f>SUM(Q18:Q18)</f>
        <v>-1931216</v>
      </c>
      <c r="R20" s="166"/>
      <c r="S20" s="165">
        <f>SUM(S18:S18)</f>
        <v>0</v>
      </c>
      <c r="T20" s="167"/>
      <c r="U20" s="165">
        <f>SUM(U18:U18)</f>
        <v>0</v>
      </c>
      <c r="V20" s="136"/>
      <c r="W20" s="135">
        <f>SUM(W18:W18)</f>
        <v>0</v>
      </c>
      <c r="X20" s="137"/>
      <c r="Y20" s="135">
        <f>SUM(Y18:Y18)</f>
        <v>-1931216</v>
      </c>
      <c r="Z20" s="134"/>
      <c r="AA20" s="135">
        <f>SUM(AA18:AA18)</f>
        <v>-356135</v>
      </c>
      <c r="AB20" s="134"/>
      <c r="AC20" s="135">
        <f>SUM(AC18:AC18)</f>
        <v>-2287351</v>
      </c>
      <c r="AD20" s="5"/>
    </row>
    <row r="21" spans="2:30" ht="19" customHeight="1">
      <c r="B21" s="5"/>
      <c r="C21" s="123" t="s">
        <v>71</v>
      </c>
      <c r="D21" s="5"/>
      <c r="E21" s="42"/>
      <c r="F21" s="5"/>
      <c r="G21" s="124"/>
      <c r="H21" s="127"/>
      <c r="I21" s="124"/>
      <c r="J21" s="127"/>
      <c r="K21" s="124"/>
      <c r="L21" s="127"/>
      <c r="M21" s="124"/>
      <c r="N21" s="127"/>
      <c r="O21" s="124"/>
      <c r="P21" s="134"/>
      <c r="Q21" s="5"/>
      <c r="R21" s="134"/>
      <c r="S21" s="124"/>
      <c r="T21" s="124"/>
      <c r="U21" s="124"/>
      <c r="V21" s="124"/>
      <c r="W21" s="124"/>
      <c r="X21" s="121"/>
      <c r="Y21" s="5"/>
      <c r="Z21" s="12"/>
      <c r="AA21" s="5"/>
      <c r="AB21" s="134"/>
      <c r="AC21" s="16"/>
      <c r="AD21" s="5"/>
    </row>
    <row r="22" spans="2:30" ht="19" customHeight="1">
      <c r="B22" s="5"/>
      <c r="C22" s="5" t="s">
        <v>151</v>
      </c>
      <c r="D22" s="5"/>
      <c r="E22" s="207"/>
      <c r="F22" s="5"/>
      <c r="G22" s="121"/>
      <c r="H22" s="125"/>
      <c r="I22" s="121"/>
      <c r="J22" s="125"/>
      <c r="K22" s="138"/>
      <c r="L22" s="125"/>
      <c r="M22" s="121"/>
      <c r="N22" s="125"/>
      <c r="O22" s="121"/>
      <c r="P22" s="190"/>
      <c r="Q22" s="121"/>
      <c r="R22" s="190"/>
      <c r="S22" s="121"/>
      <c r="T22" s="125"/>
      <c r="U22" s="121"/>
      <c r="V22" s="124"/>
      <c r="W22" s="192"/>
      <c r="X22" s="138"/>
      <c r="Y22" s="192"/>
      <c r="Z22" s="193"/>
      <c r="AA22" s="194"/>
      <c r="AB22" s="15"/>
      <c r="AC22" s="194"/>
      <c r="AD22" s="5"/>
    </row>
    <row r="23" spans="2:30" ht="19" customHeight="1">
      <c r="B23" s="5"/>
      <c r="C23" s="5"/>
      <c r="D23" s="5" t="s">
        <v>159</v>
      </c>
      <c r="E23" s="189"/>
      <c r="F23" s="5"/>
      <c r="G23" s="126">
        <v>0</v>
      </c>
      <c r="H23" s="125"/>
      <c r="I23" s="126">
        <v>0</v>
      </c>
      <c r="J23" s="125"/>
      <c r="K23" s="146">
        <v>0</v>
      </c>
      <c r="L23" s="125"/>
      <c r="M23" s="126">
        <v>0</v>
      </c>
      <c r="N23" s="125"/>
      <c r="O23" s="126">
        <v>0</v>
      </c>
      <c r="P23" s="190"/>
      <c r="Q23" s="126">
        <v>0</v>
      </c>
      <c r="R23" s="190"/>
      <c r="S23" s="126">
        <v>0</v>
      </c>
      <c r="T23" s="191"/>
      <c r="U23" s="126">
        <v>0</v>
      </c>
      <c r="V23" s="124"/>
      <c r="W23" s="192">
        <f>SUM(S23,U23)</f>
        <v>0</v>
      </c>
      <c r="X23" s="138"/>
      <c r="Y23" s="192">
        <f>SUM(G23,I23,K23,M23,O23,Q23,W23)</f>
        <v>0</v>
      </c>
      <c r="Z23" s="193"/>
      <c r="AA23" s="194">
        <v>7985</v>
      </c>
      <c r="AB23" s="15"/>
      <c r="AC23" s="194">
        <f>SUM(Y23,AA23)</f>
        <v>7985</v>
      </c>
      <c r="AD23" s="5"/>
    </row>
    <row r="24" spans="2:30" ht="19" customHeight="1">
      <c r="B24" s="5"/>
      <c r="C24" s="123" t="s">
        <v>105</v>
      </c>
      <c r="D24" s="106"/>
      <c r="E24" s="5"/>
      <c r="F24" s="140"/>
      <c r="G24" s="135">
        <f>SUM(G23:G23)</f>
        <v>0</v>
      </c>
      <c r="H24" s="15"/>
      <c r="I24" s="135">
        <f>SUM(I22:I23)</f>
        <v>0</v>
      </c>
      <c r="J24" s="15"/>
      <c r="K24" s="135">
        <f>SUM(K22:K23)</f>
        <v>0</v>
      </c>
      <c r="L24" s="15"/>
      <c r="M24" s="135">
        <f>SUM(M22:M23)</f>
        <v>0</v>
      </c>
      <c r="N24" s="15"/>
      <c r="O24" s="135">
        <f>SUM(O22:O23)</f>
        <v>0</v>
      </c>
      <c r="P24" s="15"/>
      <c r="Q24" s="135">
        <f>SUM(Q22:Q23)</f>
        <v>0</v>
      </c>
      <c r="R24" s="15"/>
      <c r="S24" s="135">
        <f>SUM(S22:S23)</f>
        <v>0</v>
      </c>
      <c r="T24" s="137"/>
      <c r="U24" s="135">
        <f>SUM(U22:U23)</f>
        <v>0</v>
      </c>
      <c r="V24" s="137"/>
      <c r="W24" s="147">
        <f>SUM(W22:W23)</f>
        <v>0</v>
      </c>
      <c r="X24" s="136"/>
      <c r="Y24" s="147">
        <f>SUM(Y22:Y23)</f>
        <v>0</v>
      </c>
      <c r="Z24" s="136"/>
      <c r="AA24" s="147">
        <f>SUM(AA22:AA23)</f>
        <v>7985</v>
      </c>
      <c r="AB24" s="15"/>
      <c r="AC24" s="147">
        <f>SUM(AC22:AC23)</f>
        <v>7985</v>
      </c>
      <c r="AD24" s="5"/>
    </row>
    <row r="25" spans="2:30" ht="19" customHeight="1">
      <c r="B25" s="120" t="s">
        <v>59</v>
      </c>
      <c r="C25" s="5"/>
      <c r="D25" s="5"/>
      <c r="E25" s="5"/>
      <c r="F25" s="140"/>
      <c r="G25" s="143"/>
      <c r="H25" s="8"/>
      <c r="I25" s="143"/>
      <c r="J25" s="8"/>
      <c r="K25" s="143"/>
      <c r="L25" s="8"/>
      <c r="M25" s="143"/>
      <c r="N25" s="8"/>
      <c r="O25" s="143"/>
      <c r="P25" s="8"/>
      <c r="Q25" s="143"/>
      <c r="R25" s="8"/>
      <c r="S25" s="143"/>
      <c r="T25" s="138"/>
      <c r="U25" s="143"/>
      <c r="V25" s="138"/>
      <c r="W25" s="143"/>
      <c r="X25" s="138"/>
      <c r="Y25" s="143"/>
      <c r="Z25" s="138"/>
      <c r="AA25" s="53"/>
      <c r="AB25" s="8"/>
      <c r="AC25" s="27"/>
      <c r="AD25" s="120"/>
    </row>
    <row r="26" spans="2:30" ht="19" customHeight="1">
      <c r="B26" s="5"/>
      <c r="C26" s="5"/>
      <c r="D26" s="120" t="s">
        <v>60</v>
      </c>
      <c r="E26" s="5"/>
      <c r="F26" s="140"/>
      <c r="G26" s="135">
        <f>SUM(G20,G24)</f>
        <v>0</v>
      </c>
      <c r="H26" s="8"/>
      <c r="I26" s="135">
        <f>SUM(I20,I24)</f>
        <v>0</v>
      </c>
      <c r="J26" s="8"/>
      <c r="K26" s="135">
        <f>SUM(K20,K24)</f>
        <v>0</v>
      </c>
      <c r="L26" s="8"/>
      <c r="M26" s="135">
        <f>SUM(M20,M24)</f>
        <v>0</v>
      </c>
      <c r="N26" s="8"/>
      <c r="O26" s="135">
        <f>SUM(O20,O24)</f>
        <v>0</v>
      </c>
      <c r="P26" s="8"/>
      <c r="Q26" s="135">
        <f>SUM(Q20,Q24)</f>
        <v>-1931216</v>
      </c>
      <c r="R26" s="8"/>
      <c r="S26" s="135">
        <f>SUM(S20,S24)</f>
        <v>0</v>
      </c>
      <c r="T26" s="137"/>
      <c r="U26" s="135">
        <f>SUM(U20,U24)</f>
        <v>0</v>
      </c>
      <c r="V26" s="137"/>
      <c r="W26" s="135">
        <f>SUM(W20,W24)</f>
        <v>0</v>
      </c>
      <c r="X26" s="137"/>
      <c r="Y26" s="135">
        <f>SUM(Y20,Y24)</f>
        <v>-1931216</v>
      </c>
      <c r="Z26" s="137"/>
      <c r="AA26" s="135">
        <f>SUM(AA20,AA24)</f>
        <v>-348150</v>
      </c>
      <c r="AB26" s="8"/>
      <c r="AC26" s="135">
        <f>SUM(AC20,AC24)</f>
        <v>-2279366</v>
      </c>
      <c r="AD26" s="5"/>
    </row>
    <row r="27" spans="2:30" ht="6" customHeight="1">
      <c r="B27" s="5"/>
      <c r="C27" s="5"/>
      <c r="D27" s="120"/>
      <c r="E27" s="123"/>
      <c r="F27" s="42"/>
      <c r="G27" s="121"/>
      <c r="H27" s="15"/>
      <c r="I27" s="121"/>
      <c r="J27" s="15"/>
      <c r="K27" s="121"/>
      <c r="L27" s="15"/>
      <c r="M27" s="121"/>
      <c r="N27" s="15"/>
      <c r="O27" s="121"/>
      <c r="P27" s="15"/>
      <c r="Q27" s="137"/>
      <c r="R27" s="15"/>
      <c r="S27" s="121"/>
      <c r="T27" s="121"/>
      <c r="U27" s="121"/>
      <c r="V27" s="121"/>
      <c r="W27" s="121"/>
      <c r="X27" s="121"/>
      <c r="Y27" s="121"/>
      <c r="Z27" s="121"/>
      <c r="AA27" s="15"/>
      <c r="AB27" s="15"/>
      <c r="AC27" s="15"/>
      <c r="AD27" s="5"/>
    </row>
    <row r="28" spans="2:30" ht="19" customHeight="1">
      <c r="B28" s="120" t="s">
        <v>219</v>
      </c>
      <c r="C28" s="5"/>
      <c r="D28" s="5"/>
      <c r="E28" s="5"/>
      <c r="F28" s="42"/>
      <c r="G28" s="121"/>
      <c r="H28" s="15"/>
      <c r="I28" s="121"/>
      <c r="J28" s="15"/>
      <c r="K28" s="121"/>
      <c r="L28" s="15"/>
      <c r="M28" s="121"/>
      <c r="N28" s="15"/>
      <c r="O28" s="121"/>
      <c r="P28" s="15"/>
      <c r="Q28" s="137"/>
      <c r="R28" s="15"/>
      <c r="S28" s="121"/>
      <c r="T28" s="121"/>
      <c r="U28" s="121"/>
      <c r="V28" s="121"/>
      <c r="W28" s="121"/>
      <c r="X28" s="121"/>
      <c r="Y28" s="137"/>
      <c r="Z28" s="137"/>
      <c r="AA28" s="137"/>
      <c r="AB28" s="15"/>
      <c r="AC28" s="137"/>
      <c r="AD28" s="120"/>
    </row>
    <row r="29" spans="2:30" ht="19" customHeight="1">
      <c r="B29" s="5"/>
      <c r="C29" s="5"/>
      <c r="D29" s="139" t="s">
        <v>63</v>
      </c>
      <c r="E29" s="5"/>
      <c r="F29" s="42"/>
      <c r="G29" s="121">
        <v>0</v>
      </c>
      <c r="H29" s="15"/>
      <c r="I29" s="121">
        <v>0</v>
      </c>
      <c r="J29" s="15"/>
      <c r="K29" s="121">
        <v>0</v>
      </c>
      <c r="L29" s="15"/>
      <c r="M29" s="121">
        <v>0</v>
      </c>
      <c r="N29" s="15"/>
      <c r="O29" s="121">
        <v>0</v>
      </c>
      <c r="P29" s="15"/>
      <c r="Q29" s="138">
        <v>4397992</v>
      </c>
      <c r="R29" s="15"/>
      <c r="S29" s="121">
        <v>0</v>
      </c>
      <c r="T29" s="121"/>
      <c r="U29" s="121">
        <v>0</v>
      </c>
      <c r="V29" s="121"/>
      <c r="W29" s="121">
        <f>SUM(S29,U29)</f>
        <v>0</v>
      </c>
      <c r="X29" s="121"/>
      <c r="Y29" s="138">
        <f>SUM(G29,I29,K29,M29,O29,Q29,W29)</f>
        <v>4397992</v>
      </c>
      <c r="Z29" s="138"/>
      <c r="AA29" s="154">
        <v>886017</v>
      </c>
      <c r="AB29" s="15"/>
      <c r="AC29" s="145">
        <f>SUM(Y29,AA29)</f>
        <v>5284009</v>
      </c>
      <c r="AD29" s="5"/>
    </row>
    <row r="30" spans="2:30" ht="19" customHeight="1">
      <c r="B30" s="5"/>
      <c r="C30" s="5"/>
      <c r="D30" s="139" t="s">
        <v>64</v>
      </c>
      <c r="E30" s="120"/>
      <c r="F30" s="42"/>
      <c r="G30" s="126">
        <v>0</v>
      </c>
      <c r="H30" s="15"/>
      <c r="I30" s="126">
        <v>0</v>
      </c>
      <c r="J30" s="15"/>
      <c r="K30" s="126">
        <v>0</v>
      </c>
      <c r="L30" s="15"/>
      <c r="M30" s="126">
        <v>0</v>
      </c>
      <c r="N30" s="15"/>
      <c r="O30" s="126">
        <v>0</v>
      </c>
      <c r="P30" s="15"/>
      <c r="Q30" s="146">
        <v>-1721</v>
      </c>
      <c r="R30" s="15"/>
      <c r="S30" s="146">
        <v>1944477</v>
      </c>
      <c r="T30" s="138"/>
      <c r="U30" s="146">
        <v>1210</v>
      </c>
      <c r="V30" s="138"/>
      <c r="W30" s="146">
        <f>SUM(S30,U30)</f>
        <v>1945687</v>
      </c>
      <c r="X30" s="138"/>
      <c r="Y30" s="146">
        <f>SUM(G30,I30,K30,M30,O30,Q30,W30)</f>
        <v>1943966</v>
      </c>
      <c r="Z30" s="138"/>
      <c r="AA30" s="155">
        <v>603339</v>
      </c>
      <c r="AB30" s="15"/>
      <c r="AC30" s="101">
        <f>SUM(Y30,AA30)</f>
        <v>2547305</v>
      </c>
      <c r="AD30" s="5"/>
    </row>
    <row r="31" spans="2:30" ht="19" customHeight="1">
      <c r="B31" s="120" t="s">
        <v>145</v>
      </c>
      <c r="C31" s="5"/>
      <c r="D31" s="5"/>
      <c r="E31" s="120"/>
      <c r="F31" s="42"/>
      <c r="G31" s="147">
        <f>SUM(G29:G30)</f>
        <v>0</v>
      </c>
      <c r="H31" s="30"/>
      <c r="I31" s="147">
        <f>SUM(I29:I30)</f>
        <v>0</v>
      </c>
      <c r="J31" s="30"/>
      <c r="K31" s="147">
        <f>SUM(K29:K30)</f>
        <v>0</v>
      </c>
      <c r="L31" s="30"/>
      <c r="M31" s="147">
        <f>SUM(M29:M30)</f>
        <v>0</v>
      </c>
      <c r="N31" s="30"/>
      <c r="O31" s="147">
        <f>SUM(O29:O30)</f>
        <v>0</v>
      </c>
      <c r="P31" s="30"/>
      <c r="Q31" s="147">
        <f>SUM(Q29:Q30)</f>
        <v>4396271</v>
      </c>
      <c r="R31" s="30"/>
      <c r="S31" s="147">
        <f>SUM(S29:S30)</f>
        <v>1944477</v>
      </c>
      <c r="T31" s="148"/>
      <c r="U31" s="147">
        <f>SUM(U29:U30)</f>
        <v>1210</v>
      </c>
      <c r="V31" s="148"/>
      <c r="W31" s="147">
        <f>SUM(W29:W30)</f>
        <v>1945687</v>
      </c>
      <c r="X31" s="148"/>
      <c r="Y31" s="147">
        <f>SUM(Y29:Y30)</f>
        <v>6341958</v>
      </c>
      <c r="Z31" s="148"/>
      <c r="AA31" s="147">
        <f>SUM(AA29:AA30)</f>
        <v>1489356</v>
      </c>
      <c r="AB31" s="30"/>
      <c r="AC31" s="147">
        <f>SUM(AC29:AC30)</f>
        <v>7831314</v>
      </c>
      <c r="AD31" s="120"/>
    </row>
    <row r="32" spans="2:30" ht="6" customHeight="1">
      <c r="B32" s="120"/>
      <c r="C32" s="5"/>
      <c r="D32" s="5"/>
      <c r="E32" s="120"/>
      <c r="F32" s="42"/>
      <c r="G32" s="137"/>
      <c r="H32" s="30"/>
      <c r="I32" s="137"/>
      <c r="J32" s="30"/>
      <c r="K32" s="137"/>
      <c r="L32" s="30"/>
      <c r="M32" s="137"/>
      <c r="N32" s="30"/>
      <c r="O32" s="137"/>
      <c r="P32" s="30"/>
      <c r="Q32" s="137"/>
      <c r="R32" s="30"/>
      <c r="S32" s="137"/>
      <c r="T32" s="148"/>
      <c r="U32" s="137"/>
      <c r="V32" s="148"/>
      <c r="W32" s="137"/>
      <c r="X32" s="148"/>
      <c r="Y32" s="137"/>
      <c r="Z32" s="148"/>
      <c r="AA32" s="137"/>
      <c r="AB32" s="30"/>
      <c r="AC32" s="137"/>
      <c r="AD32" s="120"/>
    </row>
    <row r="33" spans="2:30" ht="19" customHeight="1" thickBot="1">
      <c r="B33" s="120" t="s">
        <v>220</v>
      </c>
      <c r="C33" s="5"/>
      <c r="D33" s="5"/>
      <c r="E33" s="120"/>
      <c r="F33" s="42"/>
      <c r="G33" s="211">
        <f>SUM(G13,G26,G31)</f>
        <v>4292920</v>
      </c>
      <c r="H33" s="149"/>
      <c r="I33" s="211">
        <f>SUM(I13,I26,I31)</f>
        <v>40860245</v>
      </c>
      <c r="J33" s="149"/>
      <c r="K33" s="211">
        <f>SUM(K13,K26,K31)</f>
        <v>-448444</v>
      </c>
      <c r="L33" s="149"/>
      <c r="M33" s="211">
        <f>SUM(M13,M26,M31)</f>
        <v>337700</v>
      </c>
      <c r="N33" s="149"/>
      <c r="O33" s="211">
        <f>SUM(O13,O26,O31)</f>
        <v>3000</v>
      </c>
      <c r="P33" s="149"/>
      <c r="Q33" s="212">
        <f>SUM(Q13,Q26,Q31)</f>
        <v>49301378</v>
      </c>
      <c r="R33" s="149"/>
      <c r="S33" s="211">
        <f>SUM(S13,S26,S31)</f>
        <v>-1191737</v>
      </c>
      <c r="T33" s="150"/>
      <c r="U33" s="211">
        <f>SUM(U13,U26,U31)</f>
        <v>-6503</v>
      </c>
      <c r="V33" s="150"/>
      <c r="W33" s="211">
        <f>SUM(W13,W26,W31)</f>
        <v>-1198240</v>
      </c>
      <c r="X33" s="150"/>
      <c r="Y33" s="212">
        <f>SUM(Y13,Y26,Y31)</f>
        <v>93148559</v>
      </c>
      <c r="Z33" s="150"/>
      <c r="AA33" s="211">
        <f>SUM(AA13,AA26,AA31)</f>
        <v>22244171</v>
      </c>
      <c r="AB33" s="149"/>
      <c r="AC33" s="211">
        <f>SUM(AC13,AC26,AC31)</f>
        <v>115392730</v>
      </c>
      <c r="AD33" s="120"/>
    </row>
    <row r="34" spans="2:30" ht="10" customHeight="1" thickTop="1"/>
    <row r="35" spans="2:30" ht="22" customHeight="1"/>
    <row r="36" spans="2:30" ht="10" customHeight="1"/>
    <row r="38" spans="2:30" ht="22.75" customHeight="1">
      <c r="G38" s="78"/>
      <c r="H38" s="94"/>
      <c r="I38" s="78"/>
      <c r="J38" s="94"/>
      <c r="K38" s="78"/>
      <c r="L38" s="94"/>
      <c r="M38" s="78"/>
      <c r="N38" s="94"/>
      <c r="O38" s="78"/>
      <c r="P38" s="94"/>
      <c r="Q38" s="78"/>
      <c r="R38" s="94"/>
      <c r="S38" s="78"/>
      <c r="T38" s="78"/>
      <c r="U38" s="78"/>
      <c r="V38" s="78"/>
      <c r="W38" s="78"/>
      <c r="X38" s="94"/>
      <c r="Y38" s="78"/>
      <c r="Z38" s="94"/>
      <c r="AA38" s="78"/>
      <c r="AB38" s="78"/>
      <c r="AC38" s="73"/>
      <c r="AD38" s="63"/>
    </row>
    <row r="40" spans="2:30" ht="22.75" customHeight="1"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</row>
  </sheetData>
  <customSheetViews>
    <customSheetView guid="{1BE0CCDF-446C-441C-BC30-2B4696267C49}" scale="85" showGridLines="0" fitToPage="1">
      <pageMargins left="0.39370078740157499" right="0.39370078740157499" top="1.1811023622047201" bottom="0.59055118110236204" header="1.1811023622047201" footer="0.59055118110236204"/>
      <pageSetup paperSize="9" scale="67" firstPageNumber="9" orientation="landscape" blackAndWhite="1" useFirstPageNumber="1" r:id="rId1"/>
      <headerFooter>
        <oddFooter>&amp;L The accompanying notes are an integral part of these interim financial statements.
&amp;C&amp;P</oddFooter>
      </headerFooter>
    </customSheetView>
  </customSheetViews>
  <mergeCells count="1">
    <mergeCell ref="G12:AC12"/>
  </mergeCells>
  <pageMargins left="0.39370078740157499" right="0.39370078740157499" top="1.1811023622047201" bottom="0.59055118110236204" header="1.1811023622047201" footer="0.59055118110236204"/>
  <pageSetup paperSize="9" scale="67" firstPageNumber="9" orientation="landscape" blackAndWhite="1" useFirstPageNumber="1" r:id="rId2"/>
  <headerFooter>
    <oddFooter>&amp;L The accompanying notes are an integral part of these interim financial statements.
&amp;C&amp;P</oddFooter>
  </headerFooter>
  <customProperties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D42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42" customWidth="1"/>
    <col min="2" max="3" width="1.7265625" style="75" customWidth="1"/>
    <col min="4" max="4" width="41.7265625" style="75" customWidth="1"/>
    <col min="5" max="5" width="5.7265625" style="92" customWidth="1"/>
    <col min="6" max="6" width="0.81640625" style="75" customWidth="1"/>
    <col min="7" max="7" width="11.7265625" style="75" customWidth="1"/>
    <col min="8" max="8" width="0.81640625" style="91" customWidth="1"/>
    <col min="9" max="9" width="12.7265625" style="75" customWidth="1"/>
    <col min="10" max="10" width="0.81640625" style="91" customWidth="1"/>
    <col min="11" max="11" width="12.7265625" style="75" customWidth="1"/>
    <col min="12" max="12" width="0.81640625" style="91" customWidth="1"/>
    <col min="13" max="13" width="11.7265625" style="75" customWidth="1"/>
    <col min="14" max="14" width="0.81640625" style="91" customWidth="1"/>
    <col min="15" max="15" width="11.7265625" style="75" customWidth="1"/>
    <col min="16" max="16" width="0.81640625" style="91" customWidth="1"/>
    <col min="17" max="17" width="12.7265625" style="75" customWidth="1"/>
    <col min="18" max="18" width="0.81640625" style="91" customWidth="1"/>
    <col min="19" max="19" width="12.7265625" style="75" customWidth="1"/>
    <col min="20" max="20" width="0.81640625" style="75" customWidth="1"/>
    <col min="21" max="21" width="12.7265625" style="75" customWidth="1"/>
    <col min="22" max="22" width="0.81640625" style="75" customWidth="1"/>
    <col min="23" max="23" width="12.7265625" style="75" customWidth="1"/>
    <col min="24" max="24" width="0.81640625" style="91" customWidth="1"/>
    <col min="25" max="25" width="12.7265625" style="75" customWidth="1"/>
    <col min="26" max="26" width="0.81640625" style="91" customWidth="1"/>
    <col min="27" max="27" width="12.7265625" style="75" customWidth="1"/>
    <col min="28" max="28" width="0.81640625" style="91" customWidth="1"/>
    <col min="29" max="29" width="13.7265625" style="75" customWidth="1"/>
    <col min="30" max="30" width="1.7265625" style="75" customWidth="1"/>
    <col min="31" max="16384" width="9.1796875" style="42"/>
  </cols>
  <sheetData>
    <row r="1" spans="2:30" ht="23.15" customHeight="1">
      <c r="B1" s="84" t="s">
        <v>99</v>
      </c>
      <c r="E1" s="85"/>
      <c r="F1" s="84"/>
      <c r="G1" s="86"/>
      <c r="H1" s="87"/>
      <c r="I1" s="86"/>
      <c r="J1" s="87"/>
      <c r="K1" s="86"/>
      <c r="L1" s="87"/>
      <c r="M1" s="86"/>
      <c r="N1" s="87"/>
      <c r="O1" s="86"/>
      <c r="P1" s="87"/>
      <c r="Q1" s="86"/>
      <c r="R1" s="87"/>
      <c r="S1" s="86"/>
      <c r="T1" s="86"/>
      <c r="U1" s="86"/>
      <c r="V1" s="86"/>
      <c r="X1" s="87"/>
      <c r="Y1" s="86"/>
      <c r="Z1" s="87"/>
      <c r="AA1" s="86"/>
      <c r="AB1" s="87"/>
      <c r="AC1" s="86"/>
      <c r="AD1" s="84"/>
    </row>
    <row r="2" spans="2:30" ht="23.15" customHeight="1">
      <c r="B2" s="88" t="s">
        <v>100</v>
      </c>
      <c r="E2" s="89"/>
      <c r="F2" s="88"/>
      <c r="G2" s="86"/>
      <c r="H2" s="87"/>
      <c r="I2" s="86"/>
      <c r="J2" s="87"/>
      <c r="K2" s="86"/>
      <c r="L2" s="87"/>
      <c r="M2" s="86"/>
      <c r="N2" s="87"/>
      <c r="O2" s="86"/>
      <c r="P2" s="87"/>
      <c r="Q2" s="86"/>
      <c r="R2" s="87"/>
      <c r="S2" s="86"/>
      <c r="T2" s="86"/>
      <c r="U2" s="86"/>
      <c r="V2" s="86"/>
      <c r="X2" s="87"/>
      <c r="Y2" s="86"/>
      <c r="Z2" s="87"/>
      <c r="AA2" s="86"/>
      <c r="AB2" s="87"/>
      <c r="AC2" s="86"/>
      <c r="AD2" s="88"/>
    </row>
    <row r="3" spans="2:30" ht="23.15" customHeight="1">
      <c r="B3" s="88" t="str">
        <f>'4'!$B$3</f>
        <v>For the six-month period ended 30 June 2022 (Unaudited)</v>
      </c>
      <c r="E3" s="89"/>
      <c r="F3" s="88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6"/>
      <c r="U3" s="86"/>
      <c r="V3" s="86"/>
      <c r="X3" s="87"/>
      <c r="Y3" s="86"/>
      <c r="Z3" s="87"/>
      <c r="AA3" s="86"/>
      <c r="AB3" s="87"/>
      <c r="AC3" s="86"/>
      <c r="AD3" s="88"/>
    </row>
    <row r="4" spans="2:30" ht="5.15" customHeight="1">
      <c r="D4" s="90"/>
      <c r="E4" s="75"/>
      <c r="F4" s="86"/>
      <c r="G4" s="86"/>
      <c r="H4" s="87"/>
      <c r="I4" s="86"/>
      <c r="J4" s="87"/>
      <c r="K4" s="86"/>
      <c r="L4" s="87"/>
      <c r="M4" s="86"/>
      <c r="N4" s="87"/>
      <c r="O4" s="86"/>
      <c r="P4" s="87"/>
      <c r="Q4" s="86"/>
      <c r="R4" s="87"/>
      <c r="S4" s="110"/>
      <c r="T4" s="110"/>
      <c r="U4" s="110"/>
      <c r="V4" s="110"/>
      <c r="X4" s="110"/>
      <c r="Y4" s="86"/>
      <c r="Z4" s="87"/>
      <c r="AA4" s="86"/>
      <c r="AB4" s="87"/>
      <c r="AC4" s="86"/>
    </row>
    <row r="5" spans="2:30" ht="19" customHeight="1">
      <c r="B5" s="5"/>
      <c r="C5" s="5"/>
      <c r="D5" s="112"/>
      <c r="E5" s="111"/>
      <c r="F5" s="112"/>
      <c r="G5" s="113"/>
      <c r="H5" s="113"/>
      <c r="I5" s="113"/>
      <c r="J5" s="113"/>
      <c r="K5" s="113"/>
      <c r="L5" s="113"/>
      <c r="M5" s="197" t="s">
        <v>1</v>
      </c>
      <c r="N5" s="197"/>
      <c r="O5" s="197"/>
      <c r="P5" s="197"/>
      <c r="Q5" s="197"/>
      <c r="R5" s="113"/>
      <c r="S5" s="197" t="s">
        <v>101</v>
      </c>
      <c r="T5" s="197"/>
      <c r="U5" s="197"/>
      <c r="V5" s="197"/>
      <c r="W5" s="197"/>
      <c r="X5" s="111"/>
      <c r="Y5" s="5"/>
      <c r="Z5" s="44"/>
      <c r="AA5" s="113"/>
      <c r="AB5" s="113"/>
      <c r="AC5" s="113"/>
      <c r="AD5" s="5"/>
    </row>
    <row r="6" spans="2:30" ht="19" customHeight="1">
      <c r="B6" s="5"/>
      <c r="C6" s="5"/>
      <c r="D6" s="112"/>
      <c r="E6" s="5"/>
      <c r="F6" s="112"/>
      <c r="G6" s="5"/>
      <c r="H6" s="113"/>
      <c r="I6" s="5"/>
      <c r="J6" s="113"/>
      <c r="K6" s="5"/>
      <c r="L6" s="113"/>
      <c r="M6" s="222" t="s">
        <v>2</v>
      </c>
      <c r="N6" s="222"/>
      <c r="O6" s="222"/>
      <c r="P6" s="114"/>
      <c r="Q6" s="113" t="s">
        <v>70</v>
      </c>
      <c r="R6" s="113"/>
      <c r="S6" s="51"/>
      <c r="T6" s="113"/>
      <c r="U6" s="113" t="s">
        <v>115</v>
      </c>
      <c r="V6" s="113"/>
      <c r="W6" s="51"/>
      <c r="X6" s="113"/>
      <c r="Y6" s="44"/>
      <c r="Z6" s="44"/>
      <c r="AA6" s="5"/>
      <c r="AB6" s="114"/>
      <c r="AC6" s="5"/>
      <c r="AD6" s="5"/>
    </row>
    <row r="7" spans="2:30" ht="19" customHeight="1">
      <c r="B7" s="5"/>
      <c r="C7" s="5"/>
      <c r="D7" s="112"/>
      <c r="E7" s="5"/>
      <c r="F7" s="112"/>
      <c r="G7" s="5"/>
      <c r="H7" s="113"/>
      <c r="I7" s="5"/>
      <c r="J7" s="113"/>
      <c r="K7" s="5"/>
      <c r="L7" s="113"/>
      <c r="M7" s="51"/>
      <c r="N7" s="51"/>
      <c r="O7" s="51"/>
      <c r="P7" s="114"/>
      <c r="Q7" s="113"/>
      <c r="R7" s="113"/>
      <c r="S7" s="51" t="s">
        <v>168</v>
      </c>
      <c r="T7" s="113"/>
      <c r="U7" s="113" t="s">
        <v>125</v>
      </c>
      <c r="V7" s="113"/>
      <c r="W7" s="51"/>
      <c r="X7" s="113"/>
      <c r="Y7" s="44"/>
      <c r="Z7" s="44"/>
      <c r="AA7" s="5"/>
      <c r="AB7" s="114"/>
      <c r="AC7" s="5"/>
      <c r="AD7" s="5"/>
    </row>
    <row r="8" spans="2:30" ht="19" customHeight="1">
      <c r="B8" s="5"/>
      <c r="C8" s="5"/>
      <c r="D8" s="112"/>
      <c r="E8" s="5"/>
      <c r="F8" s="112"/>
      <c r="G8" s="5"/>
      <c r="H8" s="113"/>
      <c r="I8" s="5"/>
      <c r="J8" s="113"/>
      <c r="K8" s="5"/>
      <c r="L8" s="113"/>
      <c r="M8" s="51"/>
      <c r="N8" s="51"/>
      <c r="O8" s="51"/>
      <c r="P8" s="114"/>
      <c r="Q8" s="113"/>
      <c r="R8" s="113"/>
      <c r="S8" s="51" t="s">
        <v>113</v>
      </c>
      <c r="T8" s="113"/>
      <c r="U8" s="113" t="s">
        <v>30</v>
      </c>
      <c r="V8" s="113"/>
      <c r="W8" s="51" t="s">
        <v>131</v>
      </c>
      <c r="X8" s="113"/>
      <c r="Y8" s="44" t="s">
        <v>56</v>
      </c>
      <c r="Z8" s="44"/>
      <c r="AA8" s="5"/>
      <c r="AB8" s="114"/>
      <c r="AC8" s="5"/>
      <c r="AD8" s="5"/>
    </row>
    <row r="9" spans="2:30" ht="19" customHeight="1">
      <c r="B9" s="5"/>
      <c r="C9" s="5"/>
      <c r="D9" s="112"/>
      <c r="E9" s="111"/>
      <c r="F9" s="112"/>
      <c r="G9" s="51" t="s">
        <v>164</v>
      </c>
      <c r="H9" s="113"/>
      <c r="I9" s="113"/>
      <c r="J9" s="113"/>
      <c r="K9" s="43"/>
      <c r="L9" s="113"/>
      <c r="M9" s="113"/>
      <c r="N9" s="114"/>
      <c r="O9" s="113"/>
      <c r="P9" s="113"/>
      <c r="Q9" s="113"/>
      <c r="R9" s="113"/>
      <c r="S9" s="51" t="s">
        <v>114</v>
      </c>
      <c r="T9" s="113"/>
      <c r="U9" s="54" t="s">
        <v>126</v>
      </c>
      <c r="V9" s="113"/>
      <c r="W9" s="51" t="s">
        <v>80</v>
      </c>
      <c r="X9" s="113"/>
      <c r="Y9" s="45" t="s">
        <v>52</v>
      </c>
      <c r="Z9" s="44"/>
      <c r="AA9" s="43" t="s">
        <v>53</v>
      </c>
      <c r="AB9" s="114"/>
      <c r="AC9" s="113" t="s">
        <v>172</v>
      </c>
      <c r="AD9" s="5"/>
    </row>
    <row r="10" spans="2:30" ht="19" customHeight="1">
      <c r="B10" s="5"/>
      <c r="C10" s="5"/>
      <c r="D10" s="112"/>
      <c r="E10" s="111"/>
      <c r="F10" s="112"/>
      <c r="G10" s="51" t="s">
        <v>102</v>
      </c>
      <c r="H10" s="113"/>
      <c r="I10" s="113" t="s">
        <v>103</v>
      </c>
      <c r="J10" s="113"/>
      <c r="K10" s="43" t="s">
        <v>133</v>
      </c>
      <c r="L10" s="113"/>
      <c r="M10" s="113" t="s">
        <v>9</v>
      </c>
      <c r="N10" s="114"/>
      <c r="O10" s="113" t="s">
        <v>7</v>
      </c>
      <c r="P10" s="113"/>
      <c r="Q10" s="113"/>
      <c r="R10" s="113"/>
      <c r="S10" s="185" t="s">
        <v>139</v>
      </c>
      <c r="T10" s="113"/>
      <c r="U10" s="51" t="s">
        <v>127</v>
      </c>
      <c r="V10" s="113"/>
      <c r="W10" s="51" t="s">
        <v>132</v>
      </c>
      <c r="X10" s="113"/>
      <c r="Y10" s="43" t="s">
        <v>62</v>
      </c>
      <c r="Z10" s="44"/>
      <c r="AA10" s="45" t="s">
        <v>171</v>
      </c>
      <c r="AB10" s="114"/>
      <c r="AC10" s="115" t="s">
        <v>104</v>
      </c>
      <c r="AD10" s="5"/>
    </row>
    <row r="11" spans="2:30" s="43" customFormat="1" ht="19" customHeight="1">
      <c r="B11" s="5"/>
      <c r="C11" s="5"/>
      <c r="D11" s="112"/>
      <c r="E11" s="184" t="s">
        <v>0</v>
      </c>
      <c r="F11" s="112"/>
      <c r="G11" s="113" t="s">
        <v>165</v>
      </c>
      <c r="H11" s="113"/>
      <c r="I11" s="113" t="s">
        <v>166</v>
      </c>
      <c r="J11" s="113"/>
      <c r="K11" s="195" t="s">
        <v>146</v>
      </c>
      <c r="L11" s="113"/>
      <c r="M11" s="113" t="s">
        <v>167</v>
      </c>
      <c r="N11" s="114"/>
      <c r="O11" s="113" t="s">
        <v>167</v>
      </c>
      <c r="P11" s="113"/>
      <c r="Q11" s="113"/>
      <c r="R11" s="113"/>
      <c r="S11" s="51" t="s">
        <v>138</v>
      </c>
      <c r="T11" s="113"/>
      <c r="U11" s="113" t="s">
        <v>128</v>
      </c>
      <c r="V11" s="113"/>
      <c r="W11" s="51" t="s">
        <v>30</v>
      </c>
      <c r="X11" s="113"/>
      <c r="Y11" s="44" t="s">
        <v>197</v>
      </c>
      <c r="Z11" s="44"/>
      <c r="AA11" s="43" t="s">
        <v>51</v>
      </c>
      <c r="AB11" s="114"/>
      <c r="AC11" s="97" t="s">
        <v>30</v>
      </c>
      <c r="AD11" s="5"/>
    </row>
    <row r="12" spans="2:30" s="43" customFormat="1" ht="19" customHeight="1">
      <c r="B12" s="116"/>
      <c r="C12" s="5"/>
      <c r="D12" s="112"/>
      <c r="E12" s="111"/>
      <c r="F12" s="112"/>
      <c r="G12" s="196" t="s">
        <v>13</v>
      </c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16"/>
    </row>
    <row r="13" spans="2:30" s="43" customFormat="1" ht="19" customHeight="1">
      <c r="B13" s="117" t="s">
        <v>177</v>
      </c>
      <c r="C13" s="5"/>
      <c r="D13" s="5"/>
      <c r="E13" s="118"/>
      <c r="F13" s="119"/>
      <c r="G13" s="15">
        <v>4292920</v>
      </c>
      <c r="H13" s="15"/>
      <c r="I13" s="15">
        <v>40860245</v>
      </c>
      <c r="J13" s="15"/>
      <c r="K13" s="15">
        <v>-1445045</v>
      </c>
      <c r="L13" s="15"/>
      <c r="M13" s="15">
        <v>450000</v>
      </c>
      <c r="N13" s="15"/>
      <c r="O13" s="15">
        <v>3000</v>
      </c>
      <c r="P13" s="15"/>
      <c r="Q13" s="15">
        <v>52106464</v>
      </c>
      <c r="R13" s="15"/>
      <c r="S13" s="15">
        <v>576089</v>
      </c>
      <c r="T13" s="15"/>
      <c r="U13" s="15">
        <v>-6473</v>
      </c>
      <c r="V13" s="15"/>
      <c r="W13" s="181">
        <f>SUM(S13,U13)</f>
        <v>569616</v>
      </c>
      <c r="X13" s="15"/>
      <c r="Y13" s="181">
        <f>SUM(G13,I13,K13,M13,O13,Q13,W13)</f>
        <v>96837200</v>
      </c>
      <c r="Z13" s="15"/>
      <c r="AA13" s="15">
        <v>25462744</v>
      </c>
      <c r="AB13" s="15"/>
      <c r="AC13" s="182">
        <f>SUM(Y13,AA13)</f>
        <v>122299944</v>
      </c>
      <c r="AD13" s="117"/>
    </row>
    <row r="14" spans="2:30" s="43" customFormat="1" ht="19" customHeight="1">
      <c r="B14" s="120" t="s">
        <v>61</v>
      </c>
      <c r="C14" s="5"/>
      <c r="D14" s="5"/>
      <c r="E14" s="5"/>
      <c r="F14" s="119"/>
      <c r="G14" s="121"/>
      <c r="H14" s="15"/>
      <c r="I14" s="121"/>
      <c r="J14" s="15"/>
      <c r="K14" s="121"/>
      <c r="L14" s="15"/>
      <c r="M14" s="121"/>
      <c r="N14" s="15"/>
      <c r="O14" s="121"/>
      <c r="P14" s="15"/>
      <c r="Q14" s="12"/>
      <c r="R14" s="15"/>
      <c r="S14" s="121"/>
      <c r="T14" s="121"/>
      <c r="U14" s="121"/>
      <c r="V14" s="121"/>
      <c r="W14" s="121"/>
      <c r="X14" s="121"/>
      <c r="Y14" s="12"/>
      <c r="Z14" s="12"/>
      <c r="AA14" s="12"/>
      <c r="AB14" s="15"/>
      <c r="AC14" s="15"/>
      <c r="AD14" s="120"/>
    </row>
    <row r="15" spans="2:30" ht="19" customHeight="1">
      <c r="B15" s="5"/>
      <c r="C15" s="120" t="s">
        <v>60</v>
      </c>
      <c r="D15" s="5"/>
      <c r="E15" s="122"/>
      <c r="F15" s="119"/>
      <c r="G15" s="121"/>
      <c r="H15" s="15"/>
      <c r="I15" s="121"/>
      <c r="J15" s="15"/>
      <c r="K15" s="121"/>
      <c r="L15" s="15"/>
      <c r="M15" s="121"/>
      <c r="N15" s="15"/>
      <c r="O15" s="121"/>
      <c r="P15" s="15"/>
      <c r="Q15" s="15"/>
      <c r="R15" s="15"/>
      <c r="S15" s="121"/>
      <c r="T15" s="121"/>
      <c r="U15" s="121"/>
      <c r="V15" s="121"/>
      <c r="W15" s="121"/>
      <c r="X15" s="121"/>
      <c r="Y15" s="16"/>
      <c r="Z15" s="15"/>
      <c r="AA15" s="16"/>
      <c r="AB15" s="15"/>
      <c r="AC15" s="16"/>
      <c r="AD15" s="5"/>
    </row>
    <row r="16" spans="2:30" ht="19" customHeight="1">
      <c r="B16" s="5"/>
      <c r="C16" s="123" t="s">
        <v>54</v>
      </c>
      <c r="D16" s="5"/>
      <c r="E16" s="120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19" customHeight="1">
      <c r="B17" s="5"/>
      <c r="C17" s="5"/>
      <c r="D17" s="123" t="s">
        <v>226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19" customHeight="1">
      <c r="B18" s="5"/>
      <c r="C18" s="162" t="s">
        <v>58</v>
      </c>
      <c r="D18" s="5"/>
      <c r="E18" s="161">
        <v>7</v>
      </c>
      <c r="F18" s="42"/>
      <c r="G18" s="168">
        <v>0</v>
      </c>
      <c r="H18" s="121"/>
      <c r="I18" s="168">
        <v>0</v>
      </c>
      <c r="J18" s="121"/>
      <c r="K18" s="168">
        <v>0</v>
      </c>
      <c r="L18" s="121"/>
      <c r="M18" s="168">
        <v>0</v>
      </c>
      <c r="N18" s="121"/>
      <c r="O18" s="168">
        <v>0</v>
      </c>
      <c r="P18" s="127"/>
      <c r="Q18" s="128">
        <v>-1717026</v>
      </c>
      <c r="R18" s="127"/>
      <c r="S18" s="168">
        <v>0</v>
      </c>
      <c r="T18" s="121"/>
      <c r="U18" s="169">
        <v>0</v>
      </c>
      <c r="V18" s="130"/>
      <c r="W18" s="128">
        <f>SUM(S18,U18)</f>
        <v>0</v>
      </c>
      <c r="X18" s="131"/>
      <c r="Y18" s="128">
        <f>SUM(G18,I18,K18,M18,O18,Q18,W18)</f>
        <v>-1717026</v>
      </c>
      <c r="Z18" s="131"/>
      <c r="AA18" s="128">
        <v>-750042</v>
      </c>
      <c r="AB18" s="131"/>
      <c r="AC18" s="128">
        <f>SUM(Y18,AA18)</f>
        <v>-2467068</v>
      </c>
      <c r="AD18" s="5"/>
    </row>
    <row r="19" spans="2:30" ht="19" customHeight="1">
      <c r="B19" s="5"/>
      <c r="C19" s="123" t="s">
        <v>55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19" customHeight="1">
      <c r="B20" s="5"/>
      <c r="C20" s="5"/>
      <c r="D20" s="123" t="s">
        <v>226</v>
      </c>
      <c r="E20" s="5"/>
      <c r="F20" s="133"/>
      <c r="G20" s="165">
        <f>SUM(G18)</f>
        <v>0</v>
      </c>
      <c r="H20" s="164"/>
      <c r="I20" s="165">
        <f>SUM(I18)</f>
        <v>0</v>
      </c>
      <c r="J20" s="164"/>
      <c r="K20" s="165">
        <f>SUM(K18)</f>
        <v>0</v>
      </c>
      <c r="L20" s="164"/>
      <c r="M20" s="165">
        <f>SUM(M18)</f>
        <v>0</v>
      </c>
      <c r="N20" s="164"/>
      <c r="O20" s="165">
        <f>SUM(O18)</f>
        <v>0</v>
      </c>
      <c r="P20" s="166"/>
      <c r="Q20" s="163">
        <f>SUM(Q18)</f>
        <v>-1717026</v>
      </c>
      <c r="R20" s="166"/>
      <c r="S20" s="165">
        <f>SUM(S18)</f>
        <v>0</v>
      </c>
      <c r="T20" s="167"/>
      <c r="U20" s="165">
        <f>SUM(U18)</f>
        <v>0</v>
      </c>
      <c r="V20" s="136"/>
      <c r="W20" s="135">
        <f>SUM(W18)</f>
        <v>0</v>
      </c>
      <c r="X20" s="137"/>
      <c r="Y20" s="135">
        <f>SUM(Y18)</f>
        <v>-1717026</v>
      </c>
      <c r="Z20" s="134"/>
      <c r="AA20" s="135">
        <f>SUM(AA18)</f>
        <v>-750042</v>
      </c>
      <c r="AB20" s="134"/>
      <c r="AC20" s="135">
        <f>SUM(AC18)</f>
        <v>-2467068</v>
      </c>
      <c r="AD20" s="5"/>
    </row>
    <row r="21" spans="2:30" ht="19" customHeight="1">
      <c r="B21" s="5"/>
      <c r="C21" s="123" t="s">
        <v>71</v>
      </c>
      <c r="D21" s="5"/>
      <c r="E21" s="42"/>
      <c r="F21" s="5"/>
      <c r="G21" s="124"/>
      <c r="H21" s="127"/>
      <c r="I21" s="124"/>
      <c r="J21" s="127"/>
      <c r="K21" s="124"/>
      <c r="L21" s="127"/>
      <c r="M21" s="124"/>
      <c r="N21" s="127"/>
      <c r="O21" s="124"/>
      <c r="P21" s="134"/>
      <c r="Q21" s="5"/>
      <c r="R21" s="134"/>
      <c r="S21" s="124"/>
      <c r="T21" s="124"/>
      <c r="U21" s="124"/>
      <c r="V21" s="124"/>
      <c r="W21" s="124"/>
      <c r="X21" s="121"/>
      <c r="Y21" s="5"/>
      <c r="Z21" s="12"/>
      <c r="AA21" s="5"/>
      <c r="AB21" s="134"/>
      <c r="AC21" s="16"/>
      <c r="AD21" s="5"/>
    </row>
    <row r="22" spans="2:30" ht="19" customHeight="1">
      <c r="B22" s="5"/>
      <c r="C22" s="5" t="s">
        <v>203</v>
      </c>
      <c r="D22" s="152"/>
      <c r="E22" s="42"/>
      <c r="F22" s="5"/>
      <c r="G22" s="124"/>
      <c r="H22" s="127"/>
      <c r="I22" s="124"/>
      <c r="J22" s="127"/>
      <c r="K22" s="124"/>
      <c r="L22" s="127"/>
      <c r="M22" s="124"/>
      <c r="N22" s="127"/>
      <c r="O22" s="124"/>
      <c r="P22" s="134"/>
      <c r="Q22" s="5"/>
      <c r="R22" s="134"/>
      <c r="S22" s="124"/>
      <c r="T22" s="124"/>
      <c r="U22" s="124"/>
      <c r="V22" s="124"/>
      <c r="W22" s="124"/>
      <c r="X22" s="121"/>
      <c r="Y22" s="5"/>
      <c r="Z22" s="12"/>
      <c r="AA22" s="5"/>
      <c r="AB22" s="134"/>
      <c r="AC22" s="16"/>
      <c r="AD22" s="5"/>
    </row>
    <row r="23" spans="2:30" ht="19" customHeight="1">
      <c r="B23" s="5"/>
      <c r="C23" s="5"/>
      <c r="D23" s="5" t="s">
        <v>159</v>
      </c>
      <c r="E23" s="42"/>
      <c r="F23" s="5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0</v>
      </c>
      <c r="N23" s="121"/>
      <c r="O23" s="121">
        <v>0</v>
      </c>
      <c r="P23" s="202"/>
      <c r="Q23" s="121">
        <v>0</v>
      </c>
      <c r="R23" s="202"/>
      <c r="S23" s="121">
        <v>0</v>
      </c>
      <c r="T23" s="121"/>
      <c r="U23" s="121">
        <v>0</v>
      </c>
      <c r="V23" s="203"/>
      <c r="W23" s="204">
        <f>SUM(S23,U23)</f>
        <v>0</v>
      </c>
      <c r="X23" s="202"/>
      <c r="Y23" s="204">
        <f>SUM(G23,I23,K23,M23,O23,Q23,W23)</f>
        <v>0</v>
      </c>
      <c r="Z23" s="205"/>
      <c r="AA23" s="204">
        <v>588000</v>
      </c>
      <c r="AB23" s="205"/>
      <c r="AC23" s="204">
        <f>SUM(Y23,AA23)</f>
        <v>588000</v>
      </c>
      <c r="AD23" s="5"/>
    </row>
    <row r="24" spans="2:30" s="93" customFormat="1" ht="19" customHeight="1">
      <c r="B24" s="151"/>
      <c r="C24" s="5" t="s">
        <v>151</v>
      </c>
      <c r="D24" s="152"/>
      <c r="E24" s="207"/>
      <c r="F24" s="153"/>
      <c r="G24" s="121"/>
      <c r="H24" s="121"/>
      <c r="I24" s="121"/>
      <c r="J24" s="121"/>
      <c r="K24" s="138"/>
      <c r="L24" s="121"/>
      <c r="M24" s="121"/>
      <c r="N24" s="121"/>
      <c r="O24" s="121"/>
      <c r="P24" s="202"/>
      <c r="Q24" s="121"/>
      <c r="R24" s="202"/>
      <c r="S24" s="121"/>
      <c r="T24" s="121"/>
      <c r="U24" s="121"/>
      <c r="V24" s="203"/>
      <c r="W24" s="204"/>
      <c r="X24" s="202"/>
      <c r="Y24" s="204"/>
      <c r="Z24" s="205"/>
      <c r="AA24" s="204"/>
      <c r="AB24" s="205"/>
      <c r="AC24" s="204"/>
      <c r="AD24" s="151"/>
    </row>
    <row r="25" spans="2:30" s="93" customFormat="1" ht="19" customHeight="1">
      <c r="B25" s="151"/>
      <c r="C25" s="5"/>
      <c r="D25" s="5" t="s">
        <v>159</v>
      </c>
      <c r="E25" s="170"/>
      <c r="F25" s="153"/>
      <c r="G25" s="126">
        <v>0</v>
      </c>
      <c r="H25" s="121"/>
      <c r="I25" s="126">
        <v>0</v>
      </c>
      <c r="J25" s="121"/>
      <c r="K25" s="126">
        <v>0</v>
      </c>
      <c r="L25" s="121"/>
      <c r="M25" s="126">
        <v>0</v>
      </c>
      <c r="N25" s="121"/>
      <c r="O25" s="126">
        <v>0</v>
      </c>
      <c r="P25" s="141"/>
      <c r="Q25" s="126">
        <v>0</v>
      </c>
      <c r="R25" s="141"/>
      <c r="S25" s="126">
        <v>0</v>
      </c>
      <c r="T25" s="121"/>
      <c r="U25" s="126">
        <v>0</v>
      </c>
      <c r="V25" s="142"/>
      <c r="W25" s="129">
        <f>SUM(S25,U25)</f>
        <v>0</v>
      </c>
      <c r="X25" s="141"/>
      <c r="Y25" s="129">
        <f>SUM(G25,I25,K25,M25,O25,Q25,W25)</f>
        <v>0</v>
      </c>
      <c r="Z25" s="132"/>
      <c r="AA25" s="129">
        <v>49202</v>
      </c>
      <c r="AB25" s="132"/>
      <c r="AC25" s="129">
        <f>SUM(Y25,AA25)</f>
        <v>49202</v>
      </c>
      <c r="AD25" s="151"/>
    </row>
    <row r="26" spans="2:30" ht="19" customHeight="1">
      <c r="B26" s="5"/>
      <c r="C26" s="123" t="s">
        <v>105</v>
      </c>
      <c r="D26" s="106"/>
      <c r="E26" s="5"/>
      <c r="F26" s="140"/>
      <c r="G26" s="135">
        <f>SUM(G25:G25)</f>
        <v>0</v>
      </c>
      <c r="H26" s="15"/>
      <c r="I26" s="135">
        <f>SUM(I24:I25)</f>
        <v>0</v>
      </c>
      <c r="J26" s="15"/>
      <c r="K26" s="135">
        <f>SUM(K24:K25)</f>
        <v>0</v>
      </c>
      <c r="L26" s="15"/>
      <c r="M26" s="135">
        <f>SUM(M24:M25)</f>
        <v>0</v>
      </c>
      <c r="N26" s="15"/>
      <c r="O26" s="135">
        <f>SUM(O24:O25)</f>
        <v>0</v>
      </c>
      <c r="P26" s="15"/>
      <c r="Q26" s="135">
        <f>SUM(Q24:Q25)</f>
        <v>0</v>
      </c>
      <c r="R26" s="15"/>
      <c r="S26" s="135">
        <f>SUM(S24:S25)</f>
        <v>0</v>
      </c>
      <c r="T26" s="137"/>
      <c r="U26" s="135">
        <f>SUM(U24:U25)</f>
        <v>0</v>
      </c>
      <c r="V26" s="137"/>
      <c r="W26" s="147">
        <f>SUM(W24:W25)</f>
        <v>0</v>
      </c>
      <c r="X26" s="136"/>
      <c r="Y26" s="147">
        <f>SUM(Y24:Y25)</f>
        <v>0</v>
      </c>
      <c r="Z26" s="136"/>
      <c r="AA26" s="147">
        <f>SUM(AA23:AA25)</f>
        <v>637202</v>
      </c>
      <c r="AB26" s="15"/>
      <c r="AC26" s="147">
        <f>SUM(AC23:AC25)</f>
        <v>637202</v>
      </c>
      <c r="AD26" s="5"/>
    </row>
    <row r="27" spans="2:30" ht="19" customHeight="1">
      <c r="B27" s="120" t="s">
        <v>59</v>
      </c>
      <c r="C27" s="5"/>
      <c r="D27" s="5"/>
      <c r="E27" s="5"/>
      <c r="F27" s="140"/>
      <c r="G27" s="143"/>
      <c r="H27" s="8"/>
      <c r="I27" s="143"/>
      <c r="J27" s="8"/>
      <c r="K27" s="143"/>
      <c r="L27" s="8"/>
      <c r="M27" s="143"/>
      <c r="N27" s="8"/>
      <c r="O27" s="143"/>
      <c r="P27" s="8"/>
      <c r="Q27" s="143"/>
      <c r="R27" s="8"/>
      <c r="S27" s="143"/>
      <c r="T27" s="138"/>
      <c r="U27" s="143"/>
      <c r="V27" s="138"/>
      <c r="W27" s="143"/>
      <c r="X27" s="138"/>
      <c r="Y27" s="143"/>
      <c r="Z27" s="138"/>
      <c r="AA27" s="53"/>
      <c r="AB27" s="8"/>
      <c r="AC27" s="27"/>
      <c r="AD27" s="120"/>
    </row>
    <row r="28" spans="2:30" ht="19" customHeight="1">
      <c r="B28" s="5"/>
      <c r="C28" s="5"/>
      <c r="D28" s="120" t="s">
        <v>60</v>
      </c>
      <c r="E28" s="5"/>
      <c r="F28" s="140"/>
      <c r="G28" s="135">
        <f>G20+G26</f>
        <v>0</v>
      </c>
      <c r="H28" s="8"/>
      <c r="I28" s="135">
        <f>I20+I26</f>
        <v>0</v>
      </c>
      <c r="J28" s="8"/>
      <c r="K28" s="135">
        <f>K20+K26</f>
        <v>0</v>
      </c>
      <c r="L28" s="8"/>
      <c r="M28" s="135">
        <f>M20+M26</f>
        <v>0</v>
      </c>
      <c r="N28" s="8"/>
      <c r="O28" s="135">
        <f>O20+O26</f>
        <v>0</v>
      </c>
      <c r="P28" s="8"/>
      <c r="Q28" s="135">
        <f>Q20+Q26</f>
        <v>-1717026</v>
      </c>
      <c r="R28" s="8"/>
      <c r="S28" s="135">
        <f>S20+S26</f>
        <v>0</v>
      </c>
      <c r="T28" s="137"/>
      <c r="U28" s="135">
        <f>U20+U26</f>
        <v>0</v>
      </c>
      <c r="V28" s="137"/>
      <c r="W28" s="135">
        <f>W20+W26</f>
        <v>0</v>
      </c>
      <c r="X28" s="137"/>
      <c r="Y28" s="135">
        <f>Y20+Y26</f>
        <v>-1717026</v>
      </c>
      <c r="Z28" s="137"/>
      <c r="AA28" s="135">
        <f>AA20+AA26</f>
        <v>-112840</v>
      </c>
      <c r="AB28" s="8"/>
      <c r="AC28" s="135">
        <f>AC20+AC26</f>
        <v>-1829866</v>
      </c>
      <c r="AD28" s="5"/>
    </row>
    <row r="29" spans="2:30" ht="5" customHeight="1">
      <c r="B29" s="5"/>
      <c r="C29" s="5"/>
      <c r="D29" s="120"/>
      <c r="E29" s="123"/>
      <c r="F29" s="42"/>
      <c r="G29" s="121"/>
      <c r="H29" s="15"/>
      <c r="I29" s="121"/>
      <c r="J29" s="15"/>
      <c r="K29" s="121"/>
      <c r="L29" s="15"/>
      <c r="M29" s="121"/>
      <c r="N29" s="15"/>
      <c r="O29" s="121"/>
      <c r="P29" s="15"/>
      <c r="Q29" s="137"/>
      <c r="R29" s="15"/>
      <c r="S29" s="121"/>
      <c r="T29" s="121"/>
      <c r="U29" s="121"/>
      <c r="V29" s="121"/>
      <c r="W29" s="121"/>
      <c r="X29" s="121"/>
      <c r="Y29" s="121"/>
      <c r="Z29" s="121"/>
      <c r="AA29" s="15"/>
      <c r="AB29" s="15"/>
      <c r="AC29" s="15"/>
      <c r="AD29" s="5"/>
    </row>
    <row r="30" spans="2:30" ht="19" customHeight="1">
      <c r="B30" s="120" t="s">
        <v>219</v>
      </c>
      <c r="C30" s="5"/>
      <c r="D30" s="5"/>
      <c r="E30" s="5"/>
      <c r="F30" s="42"/>
      <c r="G30" s="121"/>
      <c r="H30" s="15"/>
      <c r="I30" s="121"/>
      <c r="J30" s="15"/>
      <c r="K30" s="121"/>
      <c r="L30" s="15"/>
      <c r="M30" s="121"/>
      <c r="N30" s="15"/>
      <c r="O30" s="121"/>
      <c r="P30" s="15"/>
      <c r="Q30" s="137"/>
      <c r="R30" s="15"/>
      <c r="S30" s="121"/>
      <c r="T30" s="121"/>
      <c r="U30" s="121"/>
      <c r="V30" s="121"/>
      <c r="W30" s="121"/>
      <c r="X30" s="121"/>
      <c r="Y30" s="137"/>
      <c r="Z30" s="137"/>
      <c r="AA30" s="137"/>
      <c r="AB30" s="15"/>
      <c r="AC30" s="137"/>
      <c r="AD30" s="120"/>
    </row>
    <row r="31" spans="2:30" ht="19" customHeight="1">
      <c r="B31" s="5"/>
      <c r="C31" s="5"/>
      <c r="D31" s="139" t="s">
        <v>63</v>
      </c>
      <c r="E31" s="5"/>
      <c r="F31" s="42"/>
      <c r="G31" s="121">
        <v>0</v>
      </c>
      <c r="H31" s="15"/>
      <c r="I31" s="121">
        <v>0</v>
      </c>
      <c r="J31" s="15"/>
      <c r="K31" s="121">
        <v>0</v>
      </c>
      <c r="L31" s="15"/>
      <c r="M31" s="121">
        <v>0</v>
      </c>
      <c r="N31" s="15"/>
      <c r="O31" s="121">
        <v>0</v>
      </c>
      <c r="P31" s="15"/>
      <c r="Q31" s="138">
        <v>3513890</v>
      </c>
      <c r="R31" s="15"/>
      <c r="S31" s="121">
        <v>0</v>
      </c>
      <c r="T31" s="121"/>
      <c r="U31" s="121">
        <v>0</v>
      </c>
      <c r="V31" s="121"/>
      <c r="W31" s="121">
        <f>SUM(S31,U31)</f>
        <v>0</v>
      </c>
      <c r="X31" s="121"/>
      <c r="Y31" s="138">
        <f>SUM(G31,I31,K31,M31,O31,Q31,W31)</f>
        <v>3513890</v>
      </c>
      <c r="Z31" s="138"/>
      <c r="AA31" s="154">
        <v>714166</v>
      </c>
      <c r="AB31" s="15"/>
      <c r="AC31" s="145">
        <f>SUM(Y31,AA31)</f>
        <v>4228056</v>
      </c>
      <c r="AD31" s="5"/>
    </row>
    <row r="32" spans="2:30" ht="19" customHeight="1">
      <c r="B32" s="5"/>
      <c r="C32" s="5"/>
      <c r="D32" s="139" t="s">
        <v>64</v>
      </c>
      <c r="E32" s="120"/>
      <c r="F32" s="42"/>
      <c r="G32" s="126">
        <v>0</v>
      </c>
      <c r="H32" s="15"/>
      <c r="I32" s="126">
        <v>0</v>
      </c>
      <c r="J32" s="15"/>
      <c r="K32" s="126">
        <v>0</v>
      </c>
      <c r="L32" s="15"/>
      <c r="M32" s="126">
        <v>0</v>
      </c>
      <c r="N32" s="15"/>
      <c r="O32" s="126">
        <v>0</v>
      </c>
      <c r="P32" s="15"/>
      <c r="Q32" s="146">
        <v>20094</v>
      </c>
      <c r="R32" s="15"/>
      <c r="S32" s="146">
        <v>91226</v>
      </c>
      <c r="T32" s="138"/>
      <c r="U32" s="146">
        <v>134</v>
      </c>
      <c r="V32" s="138"/>
      <c r="W32" s="146">
        <f>SUM(S32,U32)</f>
        <v>91360</v>
      </c>
      <c r="X32" s="138"/>
      <c r="Y32" s="146">
        <f>SUM(G32,I32,K32,M32,O32,Q32,W32)</f>
        <v>111454</v>
      </c>
      <c r="Z32" s="138"/>
      <c r="AA32" s="155">
        <v>334842</v>
      </c>
      <c r="AB32" s="15"/>
      <c r="AC32" s="101">
        <f>SUM(Y32,AA32)</f>
        <v>446296</v>
      </c>
      <c r="AD32" s="5"/>
    </row>
    <row r="33" spans="2:30" ht="19" customHeight="1">
      <c r="B33" s="120" t="s">
        <v>145</v>
      </c>
      <c r="C33" s="5"/>
      <c r="D33" s="5"/>
      <c r="E33" s="120"/>
      <c r="F33" s="42"/>
      <c r="G33" s="147">
        <f>SUM(G31:G32)</f>
        <v>0</v>
      </c>
      <c r="H33" s="30"/>
      <c r="I33" s="147">
        <f>SUM(I31:I32)</f>
        <v>0</v>
      </c>
      <c r="J33" s="30"/>
      <c r="K33" s="147">
        <f>SUM(K31:K32)</f>
        <v>0</v>
      </c>
      <c r="L33" s="30"/>
      <c r="M33" s="147">
        <f>SUM(M31:M32)</f>
        <v>0</v>
      </c>
      <c r="N33" s="30"/>
      <c r="O33" s="147">
        <f>SUM(O31:O32)</f>
        <v>0</v>
      </c>
      <c r="P33" s="30"/>
      <c r="Q33" s="147">
        <f>SUM(Q31:Q32)</f>
        <v>3533984</v>
      </c>
      <c r="R33" s="30"/>
      <c r="S33" s="147">
        <f>SUM(S31:S32)</f>
        <v>91226</v>
      </c>
      <c r="T33" s="148"/>
      <c r="U33" s="147">
        <f>SUM(U31:U32)</f>
        <v>134</v>
      </c>
      <c r="V33" s="148"/>
      <c r="W33" s="147">
        <f>SUM(W31:W32)</f>
        <v>91360</v>
      </c>
      <c r="X33" s="148"/>
      <c r="Y33" s="147">
        <f>SUM(Y31:Y32)</f>
        <v>3625344</v>
      </c>
      <c r="Z33" s="148"/>
      <c r="AA33" s="147">
        <f>SUM(AA31:AA32)</f>
        <v>1049008</v>
      </c>
      <c r="AB33" s="30"/>
      <c r="AC33" s="147">
        <f>SUM(AC31:AC32)</f>
        <v>4674352</v>
      </c>
      <c r="AD33" s="120"/>
    </row>
    <row r="34" spans="2:30" ht="6" customHeight="1">
      <c r="B34" s="120"/>
      <c r="C34" s="5"/>
      <c r="D34" s="5"/>
      <c r="E34" s="120"/>
      <c r="F34" s="42"/>
      <c r="G34" s="137"/>
      <c r="H34" s="30"/>
      <c r="I34" s="137"/>
      <c r="J34" s="30"/>
      <c r="K34" s="137"/>
      <c r="L34" s="30"/>
      <c r="M34" s="137"/>
      <c r="N34" s="30"/>
      <c r="O34" s="137"/>
      <c r="P34" s="30"/>
      <c r="Q34" s="137"/>
      <c r="R34" s="30"/>
      <c r="S34" s="137"/>
      <c r="T34" s="148"/>
      <c r="U34" s="137"/>
      <c r="V34" s="148"/>
      <c r="W34" s="137"/>
      <c r="X34" s="148"/>
      <c r="Y34" s="137"/>
      <c r="Z34" s="148"/>
      <c r="AA34" s="137"/>
      <c r="AB34" s="30"/>
      <c r="AC34" s="137"/>
      <c r="AD34" s="120"/>
    </row>
    <row r="35" spans="2:30" ht="19" customHeight="1" thickBot="1">
      <c r="B35" s="120" t="s">
        <v>221</v>
      </c>
      <c r="C35" s="5"/>
      <c r="D35" s="5"/>
      <c r="E35" s="120"/>
      <c r="F35" s="42"/>
      <c r="G35" s="211">
        <f>SUM(G13,G28,G33)</f>
        <v>4292920</v>
      </c>
      <c r="H35" s="149"/>
      <c r="I35" s="211">
        <f>SUM(I13,I28,I33)</f>
        <v>40860245</v>
      </c>
      <c r="J35" s="149"/>
      <c r="K35" s="211">
        <f>SUM(K13,K28,K33)</f>
        <v>-1445045</v>
      </c>
      <c r="L35" s="149"/>
      <c r="M35" s="211">
        <f>SUM(M13,M28,M33)</f>
        <v>450000</v>
      </c>
      <c r="N35" s="149"/>
      <c r="O35" s="211">
        <f>SUM(O13,O28,O33)</f>
        <v>3000</v>
      </c>
      <c r="P35" s="149"/>
      <c r="Q35" s="212">
        <f>SUM(Q13,Q28,Q33)</f>
        <v>53923422</v>
      </c>
      <c r="R35" s="149"/>
      <c r="S35" s="211">
        <f>SUM(S13,S28,S33)</f>
        <v>667315</v>
      </c>
      <c r="T35" s="150"/>
      <c r="U35" s="211">
        <f>SUM(U13,U28,U33)</f>
        <v>-6339</v>
      </c>
      <c r="V35" s="150"/>
      <c r="W35" s="211">
        <f>SUM(W13,W28,W33)</f>
        <v>660976</v>
      </c>
      <c r="X35" s="150"/>
      <c r="Y35" s="212">
        <f>SUM(Y13,Y28,Y33)</f>
        <v>98745518</v>
      </c>
      <c r="Z35" s="150"/>
      <c r="AA35" s="211">
        <f>SUM(AA13,AA28,AA33)</f>
        <v>26398912</v>
      </c>
      <c r="AB35" s="149"/>
      <c r="AC35" s="211">
        <f>SUM(AC13,AC28,AC33)</f>
        <v>125144430</v>
      </c>
      <c r="AD35" s="120"/>
    </row>
    <row r="36" spans="2:30" ht="10" customHeight="1" thickTop="1"/>
    <row r="37" spans="2:30" ht="22" customHeight="1"/>
    <row r="38" spans="2:30" ht="10" customHeight="1"/>
    <row r="40" spans="2:30" ht="22.75" customHeight="1">
      <c r="G40" s="78"/>
      <c r="H40" s="94"/>
      <c r="I40" s="78"/>
      <c r="J40" s="94"/>
      <c r="K40" s="78"/>
      <c r="L40" s="94"/>
      <c r="M40" s="78"/>
      <c r="N40" s="94"/>
      <c r="O40" s="78"/>
      <c r="P40" s="94"/>
      <c r="Q40" s="78"/>
      <c r="R40" s="94"/>
      <c r="S40" s="78"/>
      <c r="T40" s="78"/>
      <c r="U40" s="78"/>
      <c r="V40" s="78"/>
      <c r="W40" s="78"/>
      <c r="X40" s="94"/>
      <c r="Y40" s="78"/>
      <c r="Z40" s="94"/>
      <c r="AA40" s="78"/>
      <c r="AB40" s="78"/>
      <c r="AC40" s="73"/>
      <c r="AD40" s="63"/>
    </row>
    <row r="42" spans="2:30" ht="22.75" customHeight="1"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</row>
  </sheetData>
  <customSheetViews>
    <customSheetView guid="{1BE0CCDF-446C-441C-BC30-2B4696267C49}" scale="85" showGridLines="0" fitToPage="1" topLeftCell="A11">
      <selection activeCell="D17" sqref="D17"/>
      <pageMargins left="0.39370078740157499" right="0.39370078740157499" top="1.1811023622047201" bottom="0.59055118110236204" header="1.1811023622047201" footer="0.59055118110236204"/>
      <pageSetup paperSize="9" scale="67" firstPageNumber="10" orientation="landscape" blackAndWhite="1" useFirstPageNumber="1" r:id="rId1"/>
      <headerFooter>
        <oddFooter>&amp;L The accompanying notes are an integral part of these interim financial statements.
&amp;C&amp;P</oddFooter>
      </headerFooter>
    </customSheetView>
  </customSheetViews>
  <mergeCells count="1">
    <mergeCell ref="M6:O6"/>
  </mergeCells>
  <pageMargins left="0.39370078740157499" right="0.39370078740157499" top="1.1811023622047201" bottom="0.59055118110236204" header="1.1811023622047201" footer="0.59055118110236204"/>
  <pageSetup paperSize="9" scale="67" firstPageNumber="10" orientation="landscape" blackAndWhite="1" useFirstPageNumber="1" r:id="rId2"/>
  <headerFooter>
    <oddFooter>&amp;L The accompanying notes are an integral part of these interim financial statements.
&amp;C&amp;P</oddFooter>
  </headerFooter>
  <customProperties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2"/>
  <sheetViews>
    <sheetView showGridLines="0" zoomScaleNormal="100" zoomScaleSheetLayoutView="100" workbookViewId="0"/>
  </sheetViews>
  <sheetFormatPr defaultColWidth="9.1796875" defaultRowHeight="20.25" customHeight="1"/>
  <cols>
    <col min="1" max="1" width="1.7265625" style="48" customWidth="1"/>
    <col min="2" max="3" width="2.7265625" style="48" customWidth="1"/>
    <col min="4" max="4" width="40.7265625" style="48" customWidth="1"/>
    <col min="5" max="5" width="6.7265625" style="48" customWidth="1"/>
    <col min="6" max="6" width="1.7265625" style="48" customWidth="1"/>
    <col min="7" max="7" width="13.7265625" style="48" customWidth="1"/>
    <col min="8" max="8" width="1.7265625" style="48" customWidth="1"/>
    <col min="9" max="9" width="13.7265625" style="48" customWidth="1"/>
    <col min="10" max="10" width="1.7265625" style="60" customWidth="1"/>
    <col min="11" max="11" width="11" style="48" bestFit="1" customWidth="1"/>
    <col min="12" max="16384" width="9.1796875" style="48"/>
  </cols>
  <sheetData>
    <row r="1" spans="2:14" ht="23.15" customHeight="1">
      <c r="B1" s="2" t="s">
        <v>99</v>
      </c>
      <c r="C1" s="64"/>
      <c r="D1" s="64"/>
      <c r="E1" s="64"/>
      <c r="F1" s="64"/>
      <c r="H1" s="54"/>
    </row>
    <row r="2" spans="2:14" ht="23.15" customHeight="1">
      <c r="B2" s="83" t="s">
        <v>67</v>
      </c>
      <c r="C2" s="1"/>
      <c r="D2" s="1"/>
      <c r="E2" s="1"/>
      <c r="F2" s="1"/>
      <c r="G2" s="1" t="s">
        <v>10</v>
      </c>
      <c r="H2" s="54"/>
      <c r="I2" s="1" t="s">
        <v>10</v>
      </c>
    </row>
    <row r="3" spans="2:14" s="65" customFormat="1" ht="23.15" customHeight="1">
      <c r="B3" s="47" t="str">
        <f>'3'!$B$3</f>
        <v>For the six-month period ended 30 June 2022 (Unaudited)</v>
      </c>
      <c r="C3" s="19"/>
      <c r="D3" s="19"/>
      <c r="E3" s="19"/>
      <c r="F3" s="19"/>
      <c r="G3" s="48"/>
      <c r="H3" s="48"/>
      <c r="I3" s="48"/>
      <c r="J3" s="67"/>
    </row>
    <row r="4" spans="2:14" ht="10" customHeight="1">
      <c r="G4" s="60"/>
      <c r="H4" s="60"/>
      <c r="I4" s="60"/>
    </row>
    <row r="5" spans="2:14" ht="22" customHeight="1">
      <c r="B5" s="1"/>
      <c r="C5" s="1"/>
      <c r="D5" s="1"/>
      <c r="E5" s="156"/>
      <c r="F5" s="1"/>
      <c r="G5" s="54">
        <f>'3'!$G$5</f>
        <v>2022</v>
      </c>
      <c r="H5" s="51"/>
      <c r="I5" s="54">
        <f>'3'!$I$5</f>
        <v>2021</v>
      </c>
    </row>
    <row r="6" spans="2:14" ht="22" customHeight="1">
      <c r="B6" s="1"/>
      <c r="C6" s="1"/>
      <c r="D6" s="1"/>
      <c r="E6" s="1"/>
      <c r="F6" s="1"/>
      <c r="G6" s="196" t="s">
        <v>13</v>
      </c>
      <c r="H6" s="196"/>
      <c r="I6" s="196"/>
    </row>
    <row r="7" spans="2:14" s="41" customFormat="1" ht="22" customHeight="1">
      <c r="B7" s="3" t="s">
        <v>27</v>
      </c>
      <c r="C7" s="3"/>
      <c r="D7" s="3"/>
      <c r="E7" s="3"/>
      <c r="F7" s="3"/>
      <c r="G7" s="4"/>
      <c r="H7" s="4"/>
      <c r="I7" s="4"/>
      <c r="J7" s="68"/>
    </row>
    <row r="8" spans="2:14" ht="22" customHeight="1">
      <c r="B8" s="48" t="s">
        <v>217</v>
      </c>
      <c r="E8" s="157"/>
      <c r="G8" s="52">
        <v>4228056</v>
      </c>
      <c r="H8" s="52"/>
      <c r="I8" s="52">
        <v>5284009</v>
      </c>
      <c r="N8" s="57"/>
    </row>
    <row r="9" spans="2:14" ht="22" customHeight="1">
      <c r="B9" s="3" t="s">
        <v>24</v>
      </c>
      <c r="C9" s="3"/>
      <c r="D9" s="3"/>
      <c r="E9" s="157"/>
      <c r="F9" s="3"/>
      <c r="G9" s="52"/>
      <c r="H9" s="52"/>
      <c r="I9" s="52"/>
      <c r="N9" s="57"/>
    </row>
    <row r="10" spans="2:14" ht="22" customHeight="1">
      <c r="B10" s="48" t="s">
        <v>143</v>
      </c>
      <c r="E10" s="157"/>
      <c r="G10" s="52">
        <v>857640</v>
      </c>
      <c r="H10" s="52"/>
      <c r="I10" s="52">
        <v>1178127</v>
      </c>
      <c r="N10" s="57"/>
    </row>
    <row r="11" spans="2:14" ht="22" customHeight="1">
      <c r="B11" s="48" t="s">
        <v>92</v>
      </c>
      <c r="E11" s="157"/>
      <c r="G11" s="52">
        <v>4710655</v>
      </c>
      <c r="H11" s="52"/>
      <c r="I11" s="52">
        <v>3831503</v>
      </c>
      <c r="N11" s="57"/>
    </row>
    <row r="12" spans="2:14" ht="22" customHeight="1">
      <c r="B12" s="48" t="s">
        <v>155</v>
      </c>
      <c r="E12" s="161"/>
      <c r="G12" s="52">
        <v>-4141</v>
      </c>
      <c r="H12" s="52"/>
      <c r="I12" s="52">
        <v>-9234</v>
      </c>
      <c r="N12" s="57"/>
    </row>
    <row r="13" spans="2:14" ht="22" customHeight="1">
      <c r="B13" s="48" t="s">
        <v>154</v>
      </c>
      <c r="E13" s="160"/>
      <c r="G13" s="52">
        <v>-28757</v>
      </c>
      <c r="H13" s="52"/>
      <c r="I13" s="52">
        <v>9652</v>
      </c>
      <c r="N13" s="57"/>
    </row>
    <row r="14" spans="2:14" ht="22" customHeight="1">
      <c r="B14" s="48" t="s">
        <v>193</v>
      </c>
      <c r="E14" s="157"/>
      <c r="G14" s="52">
        <v>196875</v>
      </c>
      <c r="H14" s="52"/>
      <c r="I14" s="52">
        <v>177224</v>
      </c>
      <c r="K14" s="57"/>
      <c r="L14" s="57"/>
      <c r="N14" s="57"/>
    </row>
    <row r="15" spans="2:14" ht="22" customHeight="1">
      <c r="B15" s="48" t="s">
        <v>204</v>
      </c>
      <c r="E15" s="160"/>
      <c r="G15" s="52">
        <v>-254975</v>
      </c>
      <c r="H15" s="52"/>
      <c r="I15" s="52">
        <v>129851</v>
      </c>
      <c r="N15" s="57"/>
    </row>
    <row r="16" spans="2:14" ht="22" customHeight="1">
      <c r="B16" s="48" t="s">
        <v>110</v>
      </c>
      <c r="E16" s="157"/>
      <c r="G16" s="52">
        <v>-27651</v>
      </c>
      <c r="H16" s="52"/>
      <c r="I16" s="52">
        <v>-29855</v>
      </c>
      <c r="N16" s="57"/>
    </row>
    <row r="17" spans="2:14" ht="22" customHeight="1">
      <c r="B17" s="48" t="s">
        <v>36</v>
      </c>
      <c r="E17" s="160"/>
      <c r="G17" s="52">
        <v>-77050</v>
      </c>
      <c r="H17" s="52"/>
      <c r="I17" s="52">
        <v>-104812</v>
      </c>
    </row>
    <row r="18" spans="2:14" ht="22" customHeight="1">
      <c r="B18" s="48" t="s">
        <v>38</v>
      </c>
      <c r="E18" s="157"/>
      <c r="G18" s="52">
        <v>596677</v>
      </c>
      <c r="H18" s="52"/>
      <c r="I18" s="52">
        <v>567692</v>
      </c>
      <c r="N18" s="57"/>
    </row>
    <row r="19" spans="2:14" ht="22" customHeight="1">
      <c r="B19" s="48" t="s">
        <v>135</v>
      </c>
      <c r="E19" s="157"/>
      <c r="G19" s="52">
        <v>3328</v>
      </c>
      <c r="H19" s="52"/>
      <c r="I19" s="52">
        <v>125259</v>
      </c>
      <c r="N19" s="57"/>
    </row>
    <row r="20" spans="2:14" ht="22" customHeight="1">
      <c r="B20" s="48" t="s">
        <v>205</v>
      </c>
      <c r="E20" s="183"/>
      <c r="G20" s="52">
        <v>99237</v>
      </c>
      <c r="H20" s="52"/>
      <c r="I20" s="52">
        <v>-212255</v>
      </c>
      <c r="N20" s="57"/>
    </row>
    <row r="21" spans="2:14" ht="22" customHeight="1">
      <c r="B21" s="1" t="s">
        <v>81</v>
      </c>
      <c r="C21" s="1"/>
      <c r="D21" s="1"/>
      <c r="E21" s="157"/>
      <c r="F21" s="1"/>
      <c r="G21" s="53"/>
      <c r="H21" s="52"/>
      <c r="I21" s="53"/>
    </row>
    <row r="22" spans="2:14" ht="22" customHeight="1">
      <c r="B22" s="1"/>
      <c r="C22" s="1" t="s">
        <v>79</v>
      </c>
      <c r="D22" s="1"/>
      <c r="E22" s="157"/>
      <c r="F22" s="1"/>
      <c r="G22" s="7">
        <f>SUM(G8:G20)</f>
        <v>10299894</v>
      </c>
      <c r="H22" s="8"/>
      <c r="I22" s="7">
        <f>SUM(I8:I20)</f>
        <v>10947161</v>
      </c>
      <c r="N22" s="57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2" customHeight="1">
      <c r="B24" s="3" t="s">
        <v>187</v>
      </c>
      <c r="C24" s="3"/>
      <c r="D24" s="3"/>
      <c r="E24" s="157"/>
      <c r="F24" s="3"/>
      <c r="G24" s="52"/>
      <c r="H24" s="52"/>
      <c r="I24" s="52"/>
    </row>
    <row r="25" spans="2:14" ht="22" customHeight="1">
      <c r="B25" s="48" t="s">
        <v>178</v>
      </c>
      <c r="E25" s="157"/>
      <c r="G25" s="52">
        <v>-2248806</v>
      </c>
      <c r="H25" s="52"/>
      <c r="I25" s="52">
        <v>-4231076</v>
      </c>
      <c r="N25" s="57"/>
    </row>
    <row r="26" spans="2:14" ht="22" customHeight="1">
      <c r="B26" s="48" t="s">
        <v>31</v>
      </c>
      <c r="E26" s="157"/>
      <c r="G26" s="52">
        <v>-1227887</v>
      </c>
      <c r="H26" s="52"/>
      <c r="I26" s="52">
        <v>-4537202</v>
      </c>
      <c r="N26" s="57"/>
    </row>
    <row r="27" spans="2:14" ht="22" customHeight="1">
      <c r="B27" s="48" t="s">
        <v>117</v>
      </c>
      <c r="E27" s="157"/>
      <c r="G27" s="52">
        <v>-143511</v>
      </c>
      <c r="H27" s="52"/>
      <c r="I27" s="52">
        <v>-379274</v>
      </c>
      <c r="N27" s="57"/>
    </row>
    <row r="28" spans="2:14" ht="22" customHeight="1">
      <c r="B28" s="1" t="s">
        <v>153</v>
      </c>
      <c r="C28" s="1"/>
      <c r="D28" s="1"/>
      <c r="E28" s="157"/>
      <c r="F28" s="1"/>
      <c r="G28" s="9">
        <f>SUM(G25:G27)</f>
        <v>-3620204</v>
      </c>
      <c r="H28" s="10"/>
      <c r="I28" s="9">
        <f>SUM(I25:I27)</f>
        <v>-9147552</v>
      </c>
    </row>
    <row r="29" spans="2:14" ht="10" customHeight="1">
      <c r="B29" s="1"/>
      <c r="C29" s="1"/>
      <c r="D29" s="1"/>
      <c r="E29" s="157"/>
      <c r="F29" s="1"/>
      <c r="G29" s="52"/>
      <c r="H29" s="52"/>
      <c r="I29" s="52"/>
    </row>
    <row r="30" spans="2:14" ht="23.15" customHeight="1">
      <c r="B30" s="2" t="s">
        <v>99</v>
      </c>
      <c r="C30" s="64"/>
      <c r="D30" s="64"/>
      <c r="E30" s="64"/>
      <c r="F30" s="64"/>
      <c r="H30" s="54"/>
    </row>
    <row r="31" spans="2:14" ht="23.15" customHeight="1">
      <c r="B31" s="83" t="s">
        <v>67</v>
      </c>
      <c r="C31" s="1"/>
      <c r="D31" s="1"/>
      <c r="E31" s="1"/>
      <c r="F31" s="1"/>
      <c r="G31" s="1" t="s">
        <v>10</v>
      </c>
      <c r="H31" s="54"/>
      <c r="I31" s="1" t="s">
        <v>10</v>
      </c>
    </row>
    <row r="32" spans="2:14" ht="23.15" customHeight="1">
      <c r="B32" s="47" t="str">
        <f>$B$3</f>
        <v>For the six-month period ended 30 June 2022 (Unaudited)</v>
      </c>
      <c r="C32" s="19"/>
      <c r="D32" s="19"/>
      <c r="E32" s="19"/>
      <c r="F32" s="19"/>
    </row>
    <row r="33" spans="2:14" ht="10" customHeight="1">
      <c r="B33" s="19"/>
      <c r="C33" s="19"/>
      <c r="D33" s="19"/>
      <c r="E33" s="19"/>
      <c r="F33" s="19"/>
    </row>
    <row r="34" spans="2:14" ht="22" customHeight="1">
      <c r="B34" s="1"/>
      <c r="C34" s="1"/>
      <c r="D34" s="1"/>
      <c r="E34" s="156"/>
      <c r="F34" s="156"/>
      <c r="G34" s="213">
        <f>G5</f>
        <v>2022</v>
      </c>
      <c r="H34" s="50"/>
      <c r="I34" s="214">
        <f>I5</f>
        <v>2021</v>
      </c>
    </row>
    <row r="35" spans="2:14" ht="22" customHeight="1">
      <c r="B35" s="1"/>
      <c r="C35" s="1"/>
      <c r="D35" s="1"/>
      <c r="E35" s="1"/>
      <c r="F35" s="1"/>
      <c r="G35" s="196" t="s">
        <v>13</v>
      </c>
      <c r="H35" s="196"/>
      <c r="I35" s="196"/>
    </row>
    <row r="36" spans="2:14" ht="22" customHeight="1">
      <c r="B36" s="3" t="s">
        <v>33</v>
      </c>
      <c r="C36" s="3"/>
      <c r="D36" s="3"/>
      <c r="E36" s="157"/>
      <c r="F36" s="3"/>
      <c r="G36" s="55"/>
      <c r="H36" s="55"/>
      <c r="I36" s="55"/>
    </row>
    <row r="37" spans="2:14" ht="22" customHeight="1">
      <c r="B37" s="48" t="s">
        <v>179</v>
      </c>
      <c r="E37" s="157"/>
      <c r="G37" s="52">
        <v>677445</v>
      </c>
      <c r="H37" s="52"/>
      <c r="I37" s="52">
        <v>2731182</v>
      </c>
      <c r="K37" s="57"/>
      <c r="L37" s="57"/>
      <c r="N37" s="57"/>
    </row>
    <row r="38" spans="2:14" ht="22" customHeight="1">
      <c r="B38" s="48" t="s">
        <v>75</v>
      </c>
      <c r="E38" s="157"/>
      <c r="G38" s="52">
        <v>-79672</v>
      </c>
      <c r="H38" s="52"/>
      <c r="I38" s="52">
        <v>-41128</v>
      </c>
      <c r="K38" s="57"/>
      <c r="L38" s="57"/>
      <c r="N38" s="57"/>
    </row>
    <row r="39" spans="2:14" ht="22" customHeight="1">
      <c r="B39" s="48" t="s">
        <v>118</v>
      </c>
      <c r="E39" s="157"/>
      <c r="F39" s="1"/>
      <c r="G39" s="52">
        <v>2247</v>
      </c>
      <c r="H39" s="52"/>
      <c r="I39" s="52">
        <v>-121982</v>
      </c>
      <c r="K39" s="57"/>
      <c r="L39" s="57"/>
      <c r="N39" s="57"/>
    </row>
    <row r="40" spans="2:14" ht="22" customHeight="1">
      <c r="B40" s="1" t="s">
        <v>225</v>
      </c>
      <c r="C40" s="1"/>
      <c r="D40" s="1"/>
      <c r="E40" s="157"/>
      <c r="F40" s="1"/>
      <c r="G40" s="9">
        <f>SUM(G37:G39)</f>
        <v>600020</v>
      </c>
      <c r="H40" s="10"/>
      <c r="I40" s="9">
        <f>SUM(I37:I39)</f>
        <v>2568072</v>
      </c>
    </row>
    <row r="41" spans="2:14" ht="10" customHeight="1">
      <c r="B41" s="1"/>
      <c r="C41" s="1"/>
      <c r="D41" s="1"/>
      <c r="E41" s="157"/>
      <c r="F41" s="1"/>
      <c r="G41" s="8"/>
      <c r="H41" s="10"/>
      <c r="I41" s="8"/>
    </row>
    <row r="42" spans="2:14" ht="22" customHeight="1">
      <c r="B42" s="1" t="s">
        <v>82</v>
      </c>
      <c r="C42" s="1"/>
      <c r="D42" s="1"/>
      <c r="E42" s="157"/>
      <c r="F42" s="1"/>
      <c r="G42" s="10">
        <f>SUM(G22,G28,G40)</f>
        <v>7279710</v>
      </c>
      <c r="H42" s="10"/>
      <c r="I42" s="10">
        <f>SUM(I22,I28,I40)</f>
        <v>4367681</v>
      </c>
      <c r="N42" s="57"/>
    </row>
    <row r="43" spans="2:14" ht="22" customHeight="1">
      <c r="B43" s="48" t="s">
        <v>41</v>
      </c>
      <c r="E43" s="157"/>
      <c r="G43" s="56">
        <v>-929111</v>
      </c>
      <c r="H43" s="57"/>
      <c r="I43" s="56">
        <v>-1015967</v>
      </c>
      <c r="N43" s="57"/>
    </row>
    <row r="44" spans="2:14" ht="22" customHeight="1">
      <c r="B44" s="1" t="s">
        <v>83</v>
      </c>
      <c r="C44" s="1"/>
      <c r="D44" s="1"/>
      <c r="E44" s="157"/>
      <c r="F44" s="1"/>
      <c r="G44" s="7">
        <f>SUM(G42:G43)</f>
        <v>6350599</v>
      </c>
      <c r="H44" s="8"/>
      <c r="I44" s="7">
        <f>SUM(I42:I43)</f>
        <v>3351714</v>
      </c>
      <c r="J44" s="74"/>
    </row>
    <row r="45" spans="2:14" ht="10" customHeight="1">
      <c r="B45" s="48" t="s">
        <v>57</v>
      </c>
      <c r="E45" s="157"/>
      <c r="G45" s="58"/>
      <c r="H45" s="58"/>
      <c r="I45" s="58"/>
    </row>
    <row r="46" spans="2:14" ht="22" customHeight="1">
      <c r="B46" s="3" t="s">
        <v>28</v>
      </c>
      <c r="C46" s="3"/>
      <c r="D46" s="3"/>
      <c r="E46" s="157"/>
      <c r="F46" s="3"/>
      <c r="G46" s="52"/>
      <c r="H46" s="52"/>
      <c r="I46" s="52"/>
    </row>
    <row r="47" spans="2:14" ht="22" customHeight="1">
      <c r="B47" s="48" t="s">
        <v>181</v>
      </c>
      <c r="D47" s="3"/>
      <c r="E47" s="157"/>
      <c r="F47" s="3"/>
      <c r="G47" s="52">
        <v>0</v>
      </c>
      <c r="H47" s="52"/>
      <c r="I47" s="52">
        <v>-2961888</v>
      </c>
      <c r="N47" s="57"/>
    </row>
    <row r="48" spans="2:14" ht="22" customHeight="1">
      <c r="B48" s="48" t="s">
        <v>188</v>
      </c>
      <c r="E48" s="157"/>
      <c r="G48" s="52">
        <v>12132001</v>
      </c>
      <c r="H48" s="52"/>
      <c r="I48" s="52">
        <v>560489</v>
      </c>
      <c r="N48" s="57"/>
    </row>
    <row r="49" spans="2:14" ht="22" customHeight="1">
      <c r="B49" s="48" t="s">
        <v>189</v>
      </c>
      <c r="E49" s="215"/>
      <c r="G49" s="52">
        <v>-384005</v>
      </c>
      <c r="H49" s="52"/>
      <c r="I49" s="52">
        <v>-13949123</v>
      </c>
      <c r="N49" s="57"/>
    </row>
    <row r="50" spans="2:14" ht="22" customHeight="1">
      <c r="B50" s="48" t="s">
        <v>229</v>
      </c>
      <c r="E50" s="157"/>
      <c r="G50" s="52">
        <v>21965</v>
      </c>
      <c r="H50" s="52"/>
      <c r="I50" s="52">
        <v>8933</v>
      </c>
      <c r="N50" s="57"/>
    </row>
    <row r="51" spans="2:14" ht="22" customHeight="1">
      <c r="B51" s="48" t="s">
        <v>182</v>
      </c>
      <c r="E51" s="157"/>
      <c r="G51" s="52">
        <v>-2968616</v>
      </c>
      <c r="H51" s="52"/>
      <c r="I51" s="52">
        <v>-2832500</v>
      </c>
      <c r="N51" s="57"/>
    </row>
    <row r="52" spans="2:14" ht="22" customHeight="1">
      <c r="B52" s="48" t="s">
        <v>183</v>
      </c>
      <c r="E52" s="157"/>
      <c r="G52" s="52">
        <v>-122041</v>
      </c>
      <c r="H52" s="52"/>
      <c r="I52" s="52">
        <v>-63426</v>
      </c>
      <c r="N52" s="57"/>
    </row>
    <row r="53" spans="2:14" ht="22" customHeight="1">
      <c r="B53" s="48" t="s">
        <v>206</v>
      </c>
      <c r="E53" s="218"/>
      <c r="G53" s="52">
        <v>2850</v>
      </c>
      <c r="H53" s="52"/>
      <c r="I53" s="52">
        <v>5700</v>
      </c>
      <c r="N53" s="57"/>
    </row>
    <row r="54" spans="2:14" ht="22" customHeight="1">
      <c r="B54" s="48" t="s">
        <v>37</v>
      </c>
      <c r="E54" s="157"/>
      <c r="G54" s="52">
        <v>78128</v>
      </c>
      <c r="H54" s="52"/>
      <c r="I54" s="52">
        <v>101622</v>
      </c>
      <c r="N54" s="57"/>
    </row>
    <row r="55" spans="2:14" ht="22" customHeight="1">
      <c r="B55" s="1" t="s">
        <v>180</v>
      </c>
      <c r="C55" s="1"/>
      <c r="D55" s="1"/>
      <c r="E55" s="157"/>
      <c r="F55" s="1"/>
      <c r="G55" s="9">
        <f>SUM(G53:G54,G47:G52)</f>
        <v>8760282</v>
      </c>
      <c r="H55" s="10"/>
      <c r="I55" s="9">
        <f>SUM(I47:I52)+SUM(I53:I54)</f>
        <v>-19130193</v>
      </c>
      <c r="J55" s="74"/>
      <c r="N55" s="57"/>
    </row>
    <row r="56" spans="2:14" ht="10" customHeight="1">
      <c r="B56" s="1"/>
      <c r="C56" s="1"/>
      <c r="D56" s="1"/>
      <c r="E56" s="157"/>
      <c r="F56" s="1"/>
      <c r="G56" s="8"/>
      <c r="H56" s="10"/>
      <c r="I56" s="8"/>
      <c r="J56" s="74"/>
    </row>
    <row r="57" spans="2:14" ht="23.15" customHeight="1">
      <c r="B57" s="2" t="s">
        <v>99</v>
      </c>
      <c r="C57" s="64"/>
      <c r="D57" s="64"/>
      <c r="E57" s="1"/>
      <c r="F57" s="1"/>
      <c r="H57" s="54"/>
    </row>
    <row r="58" spans="2:14" ht="23.15" customHeight="1">
      <c r="B58" s="83" t="s">
        <v>67</v>
      </c>
      <c r="C58" s="1"/>
      <c r="D58" s="1"/>
      <c r="E58" s="19"/>
      <c r="F58" s="19"/>
      <c r="G58" s="1" t="s">
        <v>10</v>
      </c>
      <c r="H58" s="54"/>
      <c r="I58" s="1" t="s">
        <v>10</v>
      </c>
    </row>
    <row r="59" spans="2:14" ht="23.15" customHeight="1">
      <c r="B59" s="47" t="str">
        <f>$B$32</f>
        <v>For the six-month period ended 30 June 2022 (Unaudited)</v>
      </c>
      <c r="C59" s="19"/>
      <c r="D59" s="19"/>
    </row>
    <row r="60" spans="2:14" ht="10" customHeight="1">
      <c r="E60" s="1"/>
      <c r="F60" s="1"/>
      <c r="G60" s="60"/>
      <c r="H60" s="60"/>
      <c r="I60" s="60"/>
    </row>
    <row r="61" spans="2:14" ht="22" customHeight="1">
      <c r="B61" s="1"/>
      <c r="C61" s="1"/>
      <c r="D61" s="1"/>
      <c r="E61" s="156"/>
      <c r="F61" s="1"/>
      <c r="G61" s="213">
        <f>G5</f>
        <v>2022</v>
      </c>
      <c r="H61" s="50"/>
      <c r="I61" s="214">
        <f>I5</f>
        <v>2021</v>
      </c>
    </row>
    <row r="62" spans="2:14" ht="22" customHeight="1">
      <c r="B62" s="1"/>
      <c r="C62" s="1"/>
      <c r="D62" s="1"/>
      <c r="E62" s="3"/>
      <c r="F62" s="3"/>
      <c r="G62" s="196" t="s">
        <v>13</v>
      </c>
      <c r="H62" s="196"/>
      <c r="I62" s="196"/>
    </row>
    <row r="63" spans="2:14" ht="22" customHeight="1">
      <c r="B63" s="3" t="s">
        <v>29</v>
      </c>
      <c r="C63" s="3"/>
      <c r="D63" s="3"/>
      <c r="E63" s="157"/>
      <c r="F63" s="3"/>
      <c r="G63" s="59"/>
      <c r="H63" s="59"/>
      <c r="I63" s="59"/>
    </row>
    <row r="64" spans="2:14" ht="22" customHeight="1">
      <c r="B64" s="48" t="s">
        <v>207</v>
      </c>
      <c r="D64" s="3"/>
      <c r="E64" s="218"/>
      <c r="F64" s="3"/>
      <c r="G64" s="59"/>
      <c r="H64" s="59"/>
      <c r="I64" s="59"/>
    </row>
    <row r="65" spans="2:9" ht="22" customHeight="1">
      <c r="C65" s="48" t="s">
        <v>208</v>
      </c>
      <c r="D65" s="3"/>
      <c r="E65" s="218"/>
      <c r="F65" s="3"/>
      <c r="G65" s="52">
        <v>588000</v>
      </c>
      <c r="H65" s="52"/>
      <c r="I65" s="52">
        <v>0</v>
      </c>
    </row>
    <row r="66" spans="2:9" ht="22" customHeight="1">
      <c r="B66" s="3" t="s">
        <v>84</v>
      </c>
      <c r="C66" s="3"/>
      <c r="D66" s="3"/>
      <c r="E66" s="157"/>
      <c r="G66" s="59"/>
      <c r="H66" s="59"/>
      <c r="I66" s="59"/>
    </row>
    <row r="67" spans="2:9" ht="22" customHeight="1">
      <c r="B67" s="48" t="s">
        <v>185</v>
      </c>
      <c r="E67" s="157"/>
      <c r="G67" s="52"/>
      <c r="H67" s="52"/>
      <c r="I67" s="52"/>
    </row>
    <row r="68" spans="2:9" ht="22" customHeight="1">
      <c r="C68" s="48" t="s">
        <v>186</v>
      </c>
      <c r="E68" s="157"/>
      <c r="G68" s="52">
        <v>-8434275</v>
      </c>
      <c r="H68" s="52"/>
      <c r="I68" s="52">
        <v>9001785</v>
      </c>
    </row>
    <row r="69" spans="2:9" ht="22" customHeight="1">
      <c r="B69" s="48" t="s">
        <v>148</v>
      </c>
      <c r="E69" s="157"/>
      <c r="G69" s="52">
        <v>-1505449</v>
      </c>
      <c r="H69" s="52"/>
      <c r="I69" s="52">
        <v>-12811360</v>
      </c>
    </row>
    <row r="70" spans="2:9" ht="22" customHeight="1">
      <c r="B70" s="48" t="s">
        <v>111</v>
      </c>
      <c r="E70" s="157"/>
      <c r="G70" s="52">
        <v>-283547</v>
      </c>
      <c r="H70" s="52"/>
      <c r="I70" s="52">
        <v>-313015</v>
      </c>
    </row>
    <row r="71" spans="2:9" ht="22" customHeight="1">
      <c r="B71" s="48" t="s">
        <v>209</v>
      </c>
      <c r="E71" s="218"/>
      <c r="G71" s="52">
        <v>0</v>
      </c>
      <c r="H71" s="52"/>
      <c r="I71" s="52">
        <v>5500000</v>
      </c>
    </row>
    <row r="72" spans="2:9" ht="22" customHeight="1">
      <c r="B72" s="1" t="s">
        <v>116</v>
      </c>
      <c r="C72" s="1"/>
      <c r="D72" s="1"/>
      <c r="E72" s="157"/>
      <c r="F72" s="1"/>
      <c r="G72" s="9">
        <f>SUM(G67:G71)</f>
        <v>-10223271</v>
      </c>
      <c r="H72" s="10"/>
      <c r="I72" s="9">
        <f>SUM(I67:I71)</f>
        <v>1377410</v>
      </c>
    </row>
    <row r="73" spans="2:9" ht="22" customHeight="1">
      <c r="B73" s="30" t="s">
        <v>210</v>
      </c>
      <c r="C73" s="1"/>
      <c r="D73" s="1"/>
      <c r="E73" s="218"/>
      <c r="F73" s="1"/>
      <c r="G73" s="8"/>
      <c r="H73" s="10"/>
      <c r="I73" s="8"/>
    </row>
    <row r="74" spans="2:9" ht="22" customHeight="1">
      <c r="B74" s="60" t="s">
        <v>224</v>
      </c>
      <c r="C74" s="1"/>
      <c r="D74" s="1"/>
      <c r="E74" s="218"/>
      <c r="F74" s="1"/>
      <c r="G74" s="52">
        <v>-1717026</v>
      </c>
      <c r="H74" s="52"/>
      <c r="I74" s="52">
        <v>-1931216</v>
      </c>
    </row>
    <row r="75" spans="2:9" ht="22" customHeight="1">
      <c r="B75" s="60" t="s">
        <v>211</v>
      </c>
      <c r="C75" s="1"/>
      <c r="D75" s="1"/>
      <c r="E75" s="218"/>
      <c r="F75" s="1"/>
      <c r="G75" s="56">
        <v>-750042</v>
      </c>
      <c r="H75" s="52"/>
      <c r="I75" s="56">
        <v>-356135</v>
      </c>
    </row>
    <row r="76" spans="2:9" ht="22" customHeight="1">
      <c r="B76" s="30" t="s">
        <v>212</v>
      </c>
      <c r="C76" s="1"/>
      <c r="D76" s="1"/>
      <c r="E76" s="218"/>
      <c r="F76" s="1"/>
      <c r="G76" s="9">
        <f>SUM(G74:G75)</f>
        <v>-2467068</v>
      </c>
      <c r="H76" s="10"/>
      <c r="I76" s="9">
        <f>SUM(I74:I75)</f>
        <v>-2287351</v>
      </c>
    </row>
    <row r="77" spans="2:9" ht="22" customHeight="1">
      <c r="B77" s="48" t="s">
        <v>137</v>
      </c>
      <c r="E77" s="157"/>
      <c r="G77" s="52">
        <v>-612395</v>
      </c>
      <c r="H77" s="52"/>
      <c r="I77" s="52">
        <v>-556532</v>
      </c>
    </row>
    <row r="78" spans="2:9" ht="22" customHeight="1">
      <c r="B78" s="1" t="s">
        <v>213</v>
      </c>
      <c r="C78" s="1"/>
      <c r="D78" s="1"/>
      <c r="E78" s="157"/>
      <c r="F78" s="1"/>
      <c r="G78" s="9">
        <f>SUM(G72,G77,G76,G65)</f>
        <v>-12714734</v>
      </c>
      <c r="H78" s="8"/>
      <c r="I78" s="9">
        <f>SUM(I72,I77,I76,I65)</f>
        <v>-1466473</v>
      </c>
    </row>
    <row r="79" spans="2:9" ht="10" customHeight="1">
      <c r="B79" s="1"/>
      <c r="C79" s="1"/>
      <c r="D79" s="1"/>
      <c r="E79" s="64"/>
      <c r="F79" s="64"/>
      <c r="G79" s="59"/>
      <c r="H79" s="59"/>
      <c r="I79" s="59"/>
    </row>
    <row r="80" spans="2:9" ht="22" customHeight="1">
      <c r="B80" s="1" t="s">
        <v>134</v>
      </c>
      <c r="C80" s="1"/>
      <c r="D80" s="1"/>
      <c r="E80" s="157"/>
      <c r="F80" s="1"/>
      <c r="G80" s="10">
        <f>SUM(G44,G55,G78)</f>
        <v>2396147</v>
      </c>
      <c r="H80" s="10"/>
      <c r="I80" s="10">
        <f>SUM(I44,I55,I78)</f>
        <v>-17244952</v>
      </c>
    </row>
    <row r="81" spans="2:9" ht="22" customHeight="1">
      <c r="B81" s="48" t="s">
        <v>147</v>
      </c>
      <c r="D81" s="1"/>
      <c r="E81" s="157"/>
      <c r="G81" s="61">
        <v>191383</v>
      </c>
      <c r="H81" s="61"/>
      <c r="I81" s="61">
        <v>397172</v>
      </c>
    </row>
    <row r="82" spans="2:9" ht="22" customHeight="1">
      <c r="B82" s="48" t="s">
        <v>222</v>
      </c>
      <c r="E82" s="157"/>
      <c r="F82" s="1"/>
      <c r="G82" s="56">
        <v>7310312</v>
      </c>
      <c r="H82" s="61"/>
      <c r="I82" s="56">
        <v>31255702</v>
      </c>
    </row>
    <row r="83" spans="2:9" ht="22" customHeight="1" thickBot="1">
      <c r="B83" s="1" t="s">
        <v>223</v>
      </c>
      <c r="C83" s="1"/>
      <c r="D83" s="1"/>
      <c r="E83" s="157"/>
      <c r="F83" s="1"/>
      <c r="G83" s="11">
        <f>SUM(G80:G82)</f>
        <v>9897842</v>
      </c>
      <c r="H83" s="10"/>
      <c r="I83" s="11">
        <f>SUM(I80:I82)</f>
        <v>14407922</v>
      </c>
    </row>
    <row r="84" spans="2:9" ht="10" customHeight="1" thickTop="1">
      <c r="B84" s="1"/>
      <c r="C84" s="1"/>
      <c r="D84" s="1"/>
      <c r="E84" s="157"/>
      <c r="F84" s="3"/>
      <c r="G84" s="55"/>
      <c r="H84" s="55"/>
      <c r="I84" s="55"/>
    </row>
    <row r="85" spans="2:9" ht="22" customHeight="1">
      <c r="B85" s="3" t="s">
        <v>65</v>
      </c>
      <c r="C85" s="3"/>
      <c r="D85" s="3"/>
      <c r="E85" s="157"/>
      <c r="F85" s="46"/>
      <c r="G85" s="57"/>
    </row>
    <row r="86" spans="2:9" ht="22" customHeight="1">
      <c r="B86" s="46" t="s">
        <v>184</v>
      </c>
      <c r="C86" s="46"/>
      <c r="D86" s="46"/>
      <c r="E86" s="157"/>
      <c r="F86" s="62"/>
    </row>
    <row r="87" spans="2:9" ht="22" customHeight="1">
      <c r="B87" s="48" t="s">
        <v>78</v>
      </c>
      <c r="E87" s="157"/>
      <c r="G87" s="71">
        <v>656852</v>
      </c>
      <c r="H87" s="71"/>
      <c r="I87" s="71">
        <v>459836</v>
      </c>
    </row>
    <row r="88" spans="2:9" ht="22" customHeight="1">
      <c r="B88" s="62" t="s">
        <v>141</v>
      </c>
      <c r="E88" s="158"/>
      <c r="G88" s="71">
        <v>4392035</v>
      </c>
      <c r="H88" s="71"/>
      <c r="I88" s="71">
        <v>2762266</v>
      </c>
    </row>
    <row r="89" spans="2:9" ht="10" customHeight="1"/>
    <row r="92" spans="2:9" ht="20.25" customHeight="1">
      <c r="D92" s="48" t="s">
        <v>57</v>
      </c>
    </row>
  </sheetData>
  <customSheetViews>
    <customSheetView guid="{1BE0CCDF-446C-441C-BC30-2B4696267C49}" showGridLines="0" topLeftCell="A12">
      <selection activeCell="D77" sqref="D77"/>
      <rowBreaks count="2" manualBreakCount="2">
        <brk id="29" min="1" max="8" man="1"/>
        <brk id="56" min="1" max="8" man="1"/>
      </rowBreaks>
      <pageMargins left="0.90551181102362199" right="0.90551181102362199" top="1.1811023622047201" bottom="0.59055118110236204" header="1.1811023622047201" footer="0.59055118110236204"/>
      <pageSetup paperSize="9" firstPageNumber="11" fitToHeight="3" orientation="portrait" useFirstPageNumber="1" r:id="rId1"/>
      <headerFooter>
        <oddFooter>&amp;L The accompanying notes are an integral part of these interim financial statements.
&amp;C&amp;P</oddFooter>
      </headerFooter>
    </customSheetView>
  </customSheetViews>
  <phoneticPr fontId="0" type="noConversion"/>
  <pageMargins left="0.90551181102362199" right="0.90551181102362199" top="1.1811023622047201" bottom="0.59055118110236204" header="1.1811023622047201" footer="0.59055118110236204"/>
  <pageSetup paperSize="9" firstPageNumber="11" fitToHeight="3" orientation="portrait" useFirstPageNumber="1" r:id="rId2"/>
  <headerFooter>
    <oddFooter>&amp;L 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subject>SCGP</dc:subject>
  <dc:creator>SCGP</dc:creator>
  <cp:lastModifiedBy>SCGDXC</cp:lastModifiedBy>
  <cp:lastPrinted>2022-08-02T04:33:27Z</cp:lastPrinted>
  <dcterms:created xsi:type="dcterms:W3CDTF">2005-01-07T06:58:28Z</dcterms:created>
  <dcterms:modified xsi:type="dcterms:W3CDTF">2022-08-09T04:01:57Z</dcterms:modified>
</cp:coreProperties>
</file>