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2\Q2'2022\สอบทานแล้ว\EN\"/>
    </mc:Choice>
  </mc:AlternateContent>
  <bookViews>
    <workbookView xWindow="0" yWindow="0" windowWidth="20490" windowHeight="7620" tabRatio="725" autoFilterDateGrouping="0"/>
  </bookViews>
  <sheets>
    <sheet name="1" sheetId="1" r:id="rId1"/>
    <sheet name="2" sheetId="13" r:id="rId2"/>
    <sheet name="3" sheetId="17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'1'!$A$1:$F$80</definedName>
    <definedName name="_xlnm.Print_Area" localSheetId="1">'2'!$A$1:$H$39</definedName>
    <definedName name="_xlnm.Print_Area" localSheetId="2">'3'!$A$1:$H$38</definedName>
    <definedName name="_xlnm.Print_Area" localSheetId="3">'4'!$A$1:$M$54</definedName>
    <definedName name="_xlnm.Print_Area" localSheetId="4">'5'!$A$1:$F$75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3" i="15" l="1"/>
  <c r="K52" i="15"/>
  <c r="I52" i="15"/>
  <c r="G52" i="15"/>
  <c r="E52" i="15"/>
  <c r="C52" i="15"/>
  <c r="M51" i="15"/>
  <c r="M50" i="15"/>
  <c r="M52" i="15" s="1"/>
  <c r="M53" i="15" s="1"/>
  <c r="M47" i="15"/>
  <c r="K47" i="15"/>
  <c r="I47" i="15"/>
  <c r="G47" i="15"/>
  <c r="M45" i="15"/>
  <c r="K45" i="15"/>
  <c r="I45" i="15"/>
  <c r="I53" i="15" s="1"/>
  <c r="G45" i="15"/>
  <c r="G53" i="15" s="1"/>
  <c r="E45" i="15"/>
  <c r="E47" i="15" s="1"/>
  <c r="C45" i="15"/>
  <c r="C53" i="15" s="1"/>
  <c r="M43" i="15"/>
  <c r="E53" i="15" l="1"/>
  <c r="C47" i="15"/>
  <c r="H31" i="17" l="1"/>
  <c r="F31" i="17"/>
  <c r="H31" i="13"/>
  <c r="F31" i="13"/>
  <c r="D63" i="3" l="1"/>
  <c r="D66" i="3" s="1"/>
  <c r="F63" i="3"/>
  <c r="F66" i="3" s="1"/>
  <c r="D52" i="3"/>
  <c r="F52" i="3"/>
  <c r="F30" i="3"/>
  <c r="F24" i="3"/>
  <c r="F19" i="3"/>
  <c r="F32" i="3" l="1"/>
  <c r="F34" i="3" s="1"/>
  <c r="F68" i="3" s="1"/>
  <c r="F70" i="3" s="1"/>
  <c r="H11" i="13"/>
  <c r="H15" i="13" s="1"/>
  <c r="H19" i="13" s="1"/>
  <c r="H23" i="13" s="1"/>
  <c r="F77" i="1" l="1"/>
  <c r="F51" i="1"/>
  <c r="F43" i="1"/>
  <c r="F53" i="1" s="1"/>
  <c r="F79" i="1" s="1"/>
  <c r="F25" i="1"/>
  <c r="F15" i="1"/>
  <c r="F27" i="1" s="1"/>
  <c r="H5" i="17" l="1"/>
  <c r="F5" i="17"/>
  <c r="M24" i="15" l="1"/>
  <c r="M23" i="15"/>
  <c r="K18" i="15"/>
  <c r="K20" i="15" s="1"/>
  <c r="I18" i="15"/>
  <c r="I20" i="15" s="1"/>
  <c r="G18" i="15"/>
  <c r="G20" i="15" s="1"/>
  <c r="E18" i="15"/>
  <c r="E20" i="15" s="1"/>
  <c r="C18" i="15"/>
  <c r="C20" i="15" s="1"/>
  <c r="M16" i="15"/>
  <c r="M18" i="15" s="1"/>
  <c r="M20" i="15" s="1"/>
  <c r="M11" i="15"/>
  <c r="E25" i="15" l="1"/>
  <c r="E26" i="15" s="1"/>
  <c r="K25" i="15"/>
  <c r="K26" i="15" s="1"/>
  <c r="G25" i="15"/>
  <c r="G26" i="15" s="1"/>
  <c r="I25" i="15"/>
  <c r="I26" i="15" s="1"/>
  <c r="H5" i="13"/>
  <c r="F5" i="13"/>
  <c r="D5" i="3" s="1"/>
  <c r="D33" i="1"/>
  <c r="D59" i="1" s="1"/>
  <c r="F5" i="3" l="1"/>
  <c r="M25" i="15" l="1"/>
  <c r="M26" i="15" s="1"/>
  <c r="C25" i="15" l="1"/>
  <c r="C26" i="15" s="1"/>
  <c r="F40" i="3" l="1"/>
  <c r="H34" i="13" l="1"/>
  <c r="H38" i="13" s="1"/>
  <c r="D40" i="3" l="1"/>
  <c r="D24" i="3" l="1"/>
  <c r="D30" i="3"/>
  <c r="D43" i="1" l="1"/>
  <c r="D53" i="1" s="1"/>
  <c r="F11" i="17"/>
  <c r="F15" i="17" s="1"/>
  <c r="F19" i="17" s="1"/>
  <c r="F23" i="17" s="1"/>
  <c r="F11" i="13"/>
  <c r="F15" i="13" s="1"/>
  <c r="F19" i="13" s="1"/>
  <c r="F23" i="13" s="1"/>
  <c r="F34" i="13" s="1"/>
  <c r="F38" i="13" s="1"/>
  <c r="D25" i="1"/>
  <c r="D77" i="1"/>
  <c r="D15" i="1"/>
  <c r="D51" i="1"/>
  <c r="F25" i="13" l="1"/>
  <c r="D27" i="1"/>
  <c r="D8" i="3"/>
  <c r="D19" i="3" s="1"/>
  <c r="D32" i="3" s="1"/>
  <c r="D34" i="3" s="1"/>
  <c r="D68" i="3" s="1"/>
  <c r="D70" i="3" s="1"/>
  <c r="F33" i="17"/>
  <c r="F37" i="17" s="1"/>
  <c r="F25" i="17"/>
  <c r="D79" i="1"/>
</calcChain>
</file>

<file path=xl/sharedStrings.xml><?xml version="1.0" encoding="utf-8"?>
<sst xmlns="http://schemas.openxmlformats.org/spreadsheetml/2006/main" count="259" uniqueCount="158">
  <si>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</si>
  <si>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</si>
  <si>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</si>
  <si>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</si>
  <si>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</si>
  <si>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</si>
  <si>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</si>
  <si>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</si>
  <si>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</si>
  <si>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</si>
  <si>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</si>
  <si>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</si>
  <si>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</si>
  <si>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</si>
  <si>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</si>
  <si>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</si>
  <si>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</si>
  <si>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</si>
  <si>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</si>
  <si>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</si>
  <si>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</si>
  <si>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</si>
  <si>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</si>
  <si>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</si>
  <si>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</si>
  <si>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</si>
  <si>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</si>
  <si>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</si>
  <si>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</si>
  <si>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</si>
  <si>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</si>
  <si>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</si>
  <si>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</si>
  <si>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</si>
  <si>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</si>
  <si>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</si>
  <si>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Dividends paid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</si>
  <si>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</si>
  <si>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</si>
  <si>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</si>
  <si>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</si>
  <si>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</si>
  <si>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</si>
  <si>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</si>
  <si>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</si>
  <si>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</si>
  <si>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</si>
  <si>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</si>
  <si>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</si>
  <si>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Issued </t>
  </si>
  <si>
    <t xml:space="preserve">Total </t>
  </si>
  <si>
    <t>and paid</t>
  </si>
  <si>
    <t>shareholders'</t>
  </si>
  <si>
    <t xml:space="preserve">share capital </t>
  </si>
  <si>
    <t xml:space="preserve">reserve </t>
  </si>
  <si>
    <t xml:space="preserve">Dividends received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</si>
  <si>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</si>
  <si>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</si>
  <si>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</si>
  <si>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</si>
  <si>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</si>
  <si>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</si>
  <si>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</si>
  <si>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</si>
  <si>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</si>
  <si>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</si>
  <si>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Balance at 1 January 2021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</si>
  <si>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</si>
  <si>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</si>
  <si>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</si>
  <si>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</si>
  <si>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</si>
  <si>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</si>
  <si>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</si>
  <si>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</si>
  <si>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</si>
  <si>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Short-term borrowings from financial institutions</t>
  </si>
  <si>
    <t>Other current payables</t>
  </si>
  <si>
    <t>Short-term borrowings from related parties</t>
  </si>
  <si>
    <t>Dividend income</t>
  </si>
  <si>
    <t>Service income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</si>
  <si>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</si>
  <si>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</si>
  <si>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</si>
  <si>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</si>
  <si>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</si>
  <si>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>Investments in short-term debt instrument</t>
  </si>
  <si>
    <t xml:space="preserve">Net decrease in borrowings </t>
  </si>
  <si>
    <t>Net cash flows used in financing activities</t>
  </si>
  <si>
    <t>Proceeds from (payments of) borrowings</t>
  </si>
  <si>
    <t>Net cash flows provided by (used in) investing activities</t>
  </si>
  <si>
    <t>Income statement</t>
  </si>
  <si>
    <t>Interest and other finance cost paid</t>
  </si>
  <si>
    <t>30 June</t>
  </si>
  <si>
    <t>Balance at 30 June 2021</t>
  </si>
  <si>
    <t>Debenture</t>
  </si>
  <si>
    <t>Non-cash transactions at the end of the period</t>
  </si>
  <si>
    <t>Cash and cash equivalents at the end of the period</t>
  </si>
  <si>
    <t>Cash and cash equivalents at the beginning of the period</t>
  </si>
  <si>
    <t>Tax income</t>
  </si>
  <si>
    <t>Net cash flows provided by (used in) operating activities</t>
  </si>
  <si>
    <t xml:space="preserve">Tax income </t>
  </si>
  <si>
    <t>Interest expense and others</t>
  </si>
  <si>
    <t>Share premium</t>
  </si>
  <si>
    <t>Share</t>
  </si>
  <si>
    <t>premium</t>
  </si>
  <si>
    <t>Net increase in operating liabilities</t>
  </si>
  <si>
    <t>Net cash flows generated from (used in) operations</t>
  </si>
  <si>
    <t>Proceeds from issuance of debenture</t>
  </si>
  <si>
    <t>Long-term borrowings from financial institutions</t>
  </si>
  <si>
    <t>As at 30 June 2022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</si>
  <si>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</si>
  <si>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</si>
  <si>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</si>
  <si>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</si>
  <si>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</si>
  <si>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</si>
  <si>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</si>
  <si>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</si>
  <si>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</si>
  <si>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</si>
  <si>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</si>
  <si>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</si>
  <si>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</si>
  <si>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For the three-month period ended 30 June 2022 (Unaudited)</t>
  </si>
  <si>
    <t>For the six-month period ended 30 June 2022 (Unaudited)</t>
  </si>
  <si>
    <t>Balance at 30 June 2022</t>
  </si>
  <si>
    <t>Statement of comprehensive income</t>
  </si>
  <si>
    <t>Tax income (expense)</t>
  </si>
  <si>
    <t>Total income</t>
  </si>
  <si>
    <t>Proceeds from sales of debt instruments of other entities</t>
  </si>
  <si>
    <t>Gain on foreign currency exchange</t>
  </si>
  <si>
    <t>Gain on fair value adjustment</t>
  </si>
  <si>
    <t>Non-current provisions for employee benefit expense</t>
  </si>
  <si>
    <t xml:space="preserve">Decrease (increase) in operating assets  </t>
  </si>
  <si>
    <t>Net decrease (increase) in operating assets</t>
  </si>
  <si>
    <t>Income tax received (paid)</t>
  </si>
  <si>
    <t>Proceeds from (payments of) short-term borrowings</t>
  </si>
  <si>
    <t>Payments of long-term borrowings</t>
  </si>
  <si>
    <t>Acquisition of debt instruments of other entities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</si>
  <si>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</si>
  <si>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</si>
  <si>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</si>
  <si>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 xml:space="preserve">      owners of the Company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</si>
  <si>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</si>
  <si>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</si>
  <si>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</si>
  <si>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</si>
  <si>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</si>
  <si>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</si>
  <si>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Balance at 1 January 2022</t>
  </si>
  <si>
    <t>Cash flows generated from operations</t>
  </si>
  <si>
    <t xml:space="preserve">   before changes in operating assets and liabilities</t>
  </si>
  <si>
    <t xml:space="preserve">   from financial instutitions</t>
  </si>
  <si>
    <t xml:space="preserve">Proceeds from sales of property, plant and equipment </t>
  </si>
  <si>
    <t>Payments of short-term borrowing from related parties</t>
  </si>
  <si>
    <t>Payments of investments in subsidiaries</t>
  </si>
  <si>
    <t>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</si>
</sst>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-* #,##0_-;\-* #,##0_-;_-* &quot;-&quot;??_-;_-@_-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49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43" fontId="0" fillId="0" borderId="0" xfId="2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37" fontId="0" fillId="0" borderId="0" xfId="0" applyNumberFormat="1" applyAlignment="1">
      <alignment horizontal="center"/>
    </xf>
    <xf numFmtId="37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8" xfId="0" applyNumberFormat="1" applyFont="1" applyBorder="1" applyAlignment="1">
      <alignment horizontal="right"/>
    </xf>
    <xf numFmtId="167" fontId="0" fillId="0" borderId="0" xfId="2" applyNumberFormat="1" applyFont="1" applyBorder="1" applyAlignment="1"/>
    <xf numFmtId="167" fontId="0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167" fontId="0" fillId="0" borderId="7" xfId="2" applyNumberFormat="1" applyFont="1" applyFill="1" applyBorder="1" applyAlignment="1">
      <alignment horizontal="center"/>
    </xf>
    <xf numFmtId="37" fontId="0" fillId="0" borderId="7" xfId="0" applyNumberFormat="1" applyBorder="1" applyAlignment="1">
      <alignment horizontal="right"/>
    </xf>
    <xf numFmtId="37" fontId="2" fillId="0" borderId="7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16" fontId="1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0" fillId="0" borderId="7" xfId="0" applyNumberForma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167" fontId="2" fillId="0" borderId="8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2" fillId="0" borderId="7" xfId="0" applyNumberFormat="1" applyFont="1" applyFill="1" applyBorder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67" fontId="2" fillId="0" borderId="0" xfId="16" applyNumberFormat="1" applyFont="1" applyFill="1" applyBorder="1" applyAlignment="1"/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3" fillId="0" borderId="7" xfId="2" applyNumberFormat="1" applyFont="1" applyFill="1" applyBorder="1" applyAlignment="1"/>
    <xf numFmtId="43" fontId="3" fillId="0" borderId="0" xfId="2" applyFont="1" applyFill="1" applyBorder="1" applyAlignment="1">
      <alignment horizontal="right"/>
    </xf>
    <xf numFmtId="167" fontId="3" fillId="0" borderId="7" xfId="2" applyNumberFormat="1" applyFont="1" applyFill="1" applyBorder="1" applyAlignment="1">
      <alignment horizontal="right"/>
    </xf>
    <xf numFmtId="167" fontId="3" fillId="0" borderId="9" xfId="2" applyNumberFormat="1" applyFont="1" applyFill="1" applyBorder="1" applyAlignment="1">
      <alignment horizontal="center"/>
    </xf>
    <xf numFmtId="167" fontId="2" fillId="0" borderId="9" xfId="0" applyNumberFormat="1" applyFont="1" applyFill="1" applyBorder="1" applyAlignment="1">
      <alignment horizontal="right"/>
    </xf>
    <xf numFmtId="167" fontId="2" fillId="0" borderId="7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0" fontId="8" fillId="0" borderId="0" xfId="16" applyFont="1" applyFill="1" applyAlignment="1">
      <alignment horizontal="left"/>
    </xf>
    <xf numFmtId="167" fontId="3" fillId="0" borderId="0" xfId="2" applyNumberFormat="1" applyFont="1" applyFill="1" applyBorder="1" applyAlignment="1">
      <alignment horizontal="center"/>
    </xf>
    <xf numFmtId="43" fontId="3" fillId="0" borderId="7" xfId="2" applyFont="1" applyFill="1" applyBorder="1" applyAlignment="1">
      <alignment horizontal="center"/>
    </xf>
    <xf numFmtId="167" fontId="3" fillId="0" borderId="7" xfId="2" applyNumberFormat="1" applyFont="1" applyFill="1" applyBorder="1" applyAlignment="1">
      <alignment horizontal="center"/>
    </xf>
    <xf numFmtId="167" fontId="0" fillId="0" borderId="7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8" xfId="0" applyNumberFormat="1" applyFont="1" applyFill="1" applyBorder="1" applyAlignment="1"/>
    <xf numFmtId="166" fontId="3" fillId="0" borderId="0" xfId="0" applyNumberFormat="1" applyFont="1" applyFill="1" applyBorder="1" applyAlignment="1"/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7" fontId="0" fillId="0" borderId="7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49" fontId="0" fillId="0" borderId="0" xfId="0" applyNumberFormat="1" applyFill="1"/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172" fontId="2" fillId="0" borderId="8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PNT-QUOT-#3"/>
      <sheetName val="PNT-P3"/>
      <sheetName val="data validation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Type ถูก House"/>
      <sheetName val="รายชื่อ"/>
      <sheetName val="DD List"/>
      <sheetName val="Ms"/>
      <sheetName val="Variance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Reason"/>
      <sheetName val="BS"/>
      <sheetName val="V1"/>
      <sheetName val="V7 Confirm RPT"/>
      <sheetName val="S300"/>
      <sheetName val="Dropdown list 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DataValidation_NotDelete"/>
      <sheetName val="Validation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TB 1-3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Info"/>
      <sheetName val="Data (Forecast-m3)"/>
      <sheetName val="PDPC0908"/>
      <sheetName val="Rank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B1"/>
      <sheetName val="Puerto Rico"/>
      <sheetName val="graph"/>
      <sheetName val="Summary"/>
      <sheetName val="Control List"/>
      <sheetName val="Control_Li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BALANCE SHEET 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showOutlineSymbols="0" showWhiteSpace="0" zoomScaleNormal="100" zoomScaleSheetLayoutView="100" workbookViewId="0"/>
  </sheetViews>
  <sheetFormatPr defaultColWidth="9.140625" defaultRowHeight="20.100000000000001" customHeight="1"/>
  <cols>
    <col min="1" max="1" width="48.85546875" style="62" customWidth="1"/>
    <col min="2" max="2" width="6.7109375" style="9" customWidth="1"/>
    <col min="3" max="3" width="1.5703125" style="45" customWidth="1"/>
    <col min="4" max="4" width="13.7109375" style="45" customWidth="1"/>
    <col min="5" max="5" width="1.7109375" style="45" customWidth="1"/>
    <col min="6" max="6" width="13.7109375" style="45" customWidth="1"/>
    <col min="7" max="7" width="1.7109375" style="47" customWidth="1"/>
    <col min="8" max="16384" width="9.140625" style="45"/>
  </cols>
  <sheetData>
    <row r="1" spans="1:10" s="37" customFormat="1" ht="20.100000000000001" customHeight="1">
      <c r="A1" s="35" t="s">
        <v>71</v>
      </c>
      <c r="B1" s="36"/>
      <c r="G1" s="38"/>
    </row>
    <row r="2" spans="1:10" s="41" customFormat="1" ht="20.100000000000001" customHeight="1">
      <c r="A2" s="39" t="s">
        <v>72</v>
      </c>
      <c r="B2" s="40"/>
      <c r="G2" s="42"/>
    </row>
    <row r="3" spans="1:10" s="41" customFormat="1" ht="20.100000000000001" customHeight="1">
      <c r="A3" s="6" t="s">
        <v>110</v>
      </c>
      <c r="B3" s="40"/>
      <c r="G3" s="42"/>
    </row>
    <row r="4" spans="1:10" ht="19.5" customHeight="1"/>
    <row r="5" spans="1:10" ht="19.5" customHeight="1">
      <c r="A5" s="39" t="s">
        <v>9</v>
      </c>
      <c r="B5" s="43" t="s">
        <v>0</v>
      </c>
      <c r="C5" s="8"/>
      <c r="D5" s="44" t="s">
        <v>93</v>
      </c>
      <c r="F5" s="46" t="s">
        <v>64</v>
      </c>
    </row>
    <row r="6" spans="1:10" ht="19.5" customHeight="1">
      <c r="A6" s="39"/>
      <c r="B6" s="43"/>
      <c r="C6" s="8"/>
      <c r="D6" s="48">
        <v>2022</v>
      </c>
      <c r="E6" s="48"/>
      <c r="F6" s="48">
        <v>2021</v>
      </c>
    </row>
    <row r="7" spans="1:10" ht="19.5" customHeight="1">
      <c r="A7" s="39"/>
      <c r="B7" s="43"/>
      <c r="C7" s="8"/>
      <c r="D7" s="48" t="s">
        <v>65</v>
      </c>
      <c r="E7" s="48"/>
      <c r="F7" s="48"/>
    </row>
    <row r="8" spans="1:10" ht="19.5" customHeight="1">
      <c r="A8" s="39"/>
      <c r="B8" s="43"/>
      <c r="C8" s="8"/>
      <c r="D8" s="145" t="s">
        <v>11</v>
      </c>
      <c r="E8" s="145"/>
      <c r="F8" s="145"/>
    </row>
    <row r="9" spans="1:10" ht="19.5" customHeight="1">
      <c r="A9" s="49" t="s">
        <v>10</v>
      </c>
      <c r="B9" s="50"/>
      <c r="C9" s="51"/>
      <c r="D9" s="52"/>
      <c r="E9" s="52"/>
      <c r="F9" s="52"/>
    </row>
    <row r="10" spans="1:10" ht="19.5" customHeight="1">
      <c r="A10" s="53" t="s">
        <v>4</v>
      </c>
      <c r="B10" s="11"/>
      <c r="C10" s="51"/>
      <c r="D10" s="12">
        <v>486727</v>
      </c>
      <c r="E10" s="13"/>
      <c r="F10" s="12">
        <v>331908</v>
      </c>
    </row>
    <row r="11" spans="1:10" ht="19.5" customHeight="1">
      <c r="A11" s="53" t="s">
        <v>86</v>
      </c>
      <c r="B11" s="11">
        <v>6</v>
      </c>
      <c r="C11" s="51"/>
      <c r="D11" s="14">
        <v>0</v>
      </c>
      <c r="E11" s="13"/>
      <c r="F11" s="15">
        <v>12106320</v>
      </c>
    </row>
    <row r="12" spans="1:10" ht="19.5" customHeight="1">
      <c r="A12" s="53" t="s">
        <v>73</v>
      </c>
      <c r="B12" s="11">
        <v>3</v>
      </c>
      <c r="C12" s="51"/>
      <c r="D12" s="12">
        <v>467558</v>
      </c>
      <c r="E12" s="13"/>
      <c r="F12" s="12">
        <v>562317</v>
      </c>
    </row>
    <row r="13" spans="1:10" ht="19.5" customHeight="1">
      <c r="A13" s="53" t="s">
        <v>74</v>
      </c>
      <c r="B13" s="11">
        <v>3</v>
      </c>
      <c r="C13" s="51"/>
      <c r="D13" s="12">
        <v>45333685</v>
      </c>
      <c r="E13" s="13"/>
      <c r="F13" s="12">
        <v>43384481</v>
      </c>
    </row>
    <row r="14" spans="1:10" ht="19.5" customHeight="1">
      <c r="A14" s="53" t="s">
        <v>47</v>
      </c>
      <c r="B14" s="11"/>
      <c r="C14" s="51"/>
      <c r="D14" s="12">
        <v>72980</v>
      </c>
      <c r="E14" s="13"/>
      <c r="F14" s="12">
        <v>93869</v>
      </c>
    </row>
    <row r="15" spans="1:10" ht="19.5" customHeight="1">
      <c r="A15" s="33" t="s">
        <v>15</v>
      </c>
      <c r="B15" s="11"/>
      <c r="C15" s="51"/>
      <c r="D15" s="17">
        <f>SUM(D10:D14)</f>
        <v>46360950</v>
      </c>
      <c r="E15" s="18"/>
      <c r="F15" s="17">
        <f>SUM(F10:F14)</f>
        <v>56478895</v>
      </c>
    </row>
    <row r="16" spans="1:10" ht="19.5" customHeight="1">
      <c r="A16" s="33"/>
      <c r="B16" s="11"/>
      <c r="C16" s="51"/>
      <c r="D16" s="12"/>
      <c r="E16" s="13"/>
      <c r="F16" s="12"/>
      <c r="J16" s="45" t="s">
        <v>35</v>
      </c>
    </row>
    <row r="17" spans="1:7" ht="19.5" customHeight="1">
      <c r="A17" s="49" t="s">
        <v>12</v>
      </c>
      <c r="B17" s="11"/>
      <c r="C17" s="51"/>
      <c r="D17" s="12"/>
      <c r="E17" s="13"/>
      <c r="F17" s="12"/>
    </row>
    <row r="18" spans="1:7" ht="19.5" customHeight="1">
      <c r="A18" s="53" t="s">
        <v>48</v>
      </c>
      <c r="B18" s="11"/>
      <c r="C18" s="51"/>
      <c r="D18" s="12">
        <v>350121</v>
      </c>
      <c r="E18" s="13"/>
      <c r="F18" s="12">
        <v>350121</v>
      </c>
    </row>
    <row r="19" spans="1:7" s="30" customFormat="1" ht="19.5" customHeight="1">
      <c r="A19" s="53" t="s">
        <v>111</v>
      </c>
      <c r="B19" s="11">
        <v>4</v>
      </c>
      <c r="C19" s="51"/>
      <c r="D19" s="12">
        <v>42049172</v>
      </c>
      <c r="E19" s="13"/>
      <c r="F19" s="12">
        <v>40577172</v>
      </c>
      <c r="G19" s="54"/>
    </row>
    <row r="20" spans="1:7" ht="19.5" customHeight="1">
      <c r="A20" s="53" t="s">
        <v>56</v>
      </c>
      <c r="B20" s="11"/>
      <c r="C20" s="51"/>
      <c r="D20" s="12">
        <v>305059</v>
      </c>
      <c r="E20" s="13"/>
      <c r="F20" s="12">
        <v>302773</v>
      </c>
    </row>
    <row r="21" spans="1:7" ht="19.5" customHeight="1">
      <c r="A21" s="53" t="s">
        <v>27</v>
      </c>
      <c r="B21" s="11"/>
      <c r="C21" s="51"/>
      <c r="D21" s="12">
        <v>347730</v>
      </c>
      <c r="E21" s="13"/>
      <c r="F21" s="12">
        <v>344752</v>
      </c>
    </row>
    <row r="22" spans="1:7" ht="19.5" customHeight="1">
      <c r="A22" s="51" t="s">
        <v>75</v>
      </c>
      <c r="B22" s="11"/>
      <c r="C22" s="19"/>
      <c r="D22" s="12">
        <v>216003</v>
      </c>
      <c r="E22" s="20"/>
      <c r="F22" s="12">
        <v>166645</v>
      </c>
    </row>
    <row r="23" spans="1:7" ht="19.5" customHeight="1">
      <c r="A23" s="53" t="s">
        <v>29</v>
      </c>
      <c r="B23" s="11"/>
      <c r="C23" s="51"/>
      <c r="D23" s="12">
        <v>165139</v>
      </c>
      <c r="E23" s="13"/>
      <c r="F23" s="12">
        <v>100021</v>
      </c>
    </row>
    <row r="24" spans="1:7" ht="19.5" customHeight="1">
      <c r="A24" s="53" t="s">
        <v>112</v>
      </c>
      <c r="B24" s="11"/>
      <c r="C24" s="51"/>
      <c r="D24" s="12">
        <v>74729</v>
      </c>
      <c r="E24" s="13"/>
      <c r="F24" s="12">
        <v>56996</v>
      </c>
    </row>
    <row r="25" spans="1:7" ht="19.5" customHeight="1">
      <c r="A25" s="33" t="s">
        <v>13</v>
      </c>
      <c r="B25" s="50"/>
      <c r="C25" s="51"/>
      <c r="D25" s="17">
        <f>SUM(D18:D24)</f>
        <v>43507953</v>
      </c>
      <c r="E25" s="18"/>
      <c r="F25" s="17">
        <f>SUM(F18:F24)</f>
        <v>41898480</v>
      </c>
    </row>
    <row r="26" spans="1:7" ht="19.5" customHeight="1">
      <c r="A26" s="33"/>
      <c r="B26" s="50"/>
      <c r="C26" s="51"/>
      <c r="D26" s="12"/>
      <c r="E26" s="13"/>
      <c r="F26" s="12"/>
    </row>
    <row r="27" spans="1:7" ht="19.5" customHeight="1" thickBot="1">
      <c r="A27" s="33" t="s">
        <v>14</v>
      </c>
      <c r="B27" s="50"/>
      <c r="C27" s="51"/>
      <c r="D27" s="21">
        <f>D15+D25</f>
        <v>89868903</v>
      </c>
      <c r="E27" s="18"/>
      <c r="F27" s="21">
        <f>F15+F25</f>
        <v>98377375</v>
      </c>
    </row>
    <row r="28" spans="1:7" s="30" customFormat="1" ht="19.5" customHeight="1" thickTop="1">
      <c r="A28" s="5"/>
      <c r="B28" s="55"/>
      <c r="C28" s="56"/>
      <c r="D28" s="57"/>
      <c r="E28" s="57"/>
      <c r="F28" s="57"/>
      <c r="G28" s="54"/>
    </row>
    <row r="29" spans="1:7" s="37" customFormat="1" ht="20.100000000000001" customHeight="1">
      <c r="A29" s="35" t="s">
        <v>71</v>
      </c>
      <c r="B29" s="36"/>
      <c r="G29" s="38"/>
    </row>
    <row r="30" spans="1:7" s="41" customFormat="1" ht="20.100000000000001" customHeight="1">
      <c r="A30" s="39" t="s">
        <v>72</v>
      </c>
      <c r="B30" s="40"/>
      <c r="G30" s="42"/>
    </row>
    <row r="31" spans="1:7" s="41" customFormat="1" ht="20.100000000000001" customHeight="1">
      <c r="A31" s="6" t="s">
        <v>110</v>
      </c>
      <c r="B31" s="40"/>
      <c r="G31" s="42"/>
    </row>
    <row r="32" spans="1:7" ht="19.5" customHeight="1">
      <c r="A32" s="45"/>
      <c r="B32" s="45"/>
      <c r="C32" s="8"/>
      <c r="D32" s="58"/>
      <c r="E32" s="48"/>
      <c r="F32" s="58"/>
    </row>
    <row r="33" spans="1:7" ht="19.5" customHeight="1">
      <c r="A33" s="39" t="s">
        <v>43</v>
      </c>
      <c r="B33" s="43" t="s">
        <v>0</v>
      </c>
      <c r="C33" s="8"/>
      <c r="D33" s="59" t="str">
        <f>$D$5</f>
        <v>30 June</v>
      </c>
      <c r="E33" s="48"/>
      <c r="F33" s="48" t="s">
        <v>64</v>
      </c>
    </row>
    <row r="34" spans="1:7" ht="19.5" customHeight="1">
      <c r="A34" s="39"/>
      <c r="B34" s="43"/>
      <c r="C34" s="8"/>
      <c r="D34" s="48">
        <v>2022</v>
      </c>
      <c r="E34" s="48"/>
      <c r="F34" s="48">
        <v>2021</v>
      </c>
    </row>
    <row r="35" spans="1:7" ht="19.5" customHeight="1">
      <c r="A35" s="39"/>
      <c r="B35" s="43"/>
      <c r="C35" s="8"/>
      <c r="D35" s="48" t="s">
        <v>65</v>
      </c>
      <c r="E35" s="48"/>
      <c r="F35" s="48"/>
    </row>
    <row r="36" spans="1:7" ht="19.5" customHeight="1">
      <c r="A36" s="60"/>
      <c r="B36" s="43"/>
      <c r="C36" s="8"/>
      <c r="D36" s="145" t="s">
        <v>11</v>
      </c>
      <c r="E36" s="145"/>
      <c r="F36" s="145"/>
    </row>
    <row r="37" spans="1:7" s="1" customFormat="1" ht="19.5" customHeight="1">
      <c r="A37" s="49" t="s">
        <v>16</v>
      </c>
      <c r="B37" s="50"/>
      <c r="C37" s="51"/>
      <c r="D37" s="52"/>
      <c r="E37" s="52"/>
      <c r="F37" s="52"/>
      <c r="G37" s="8"/>
    </row>
    <row r="38" spans="1:7" ht="19.5" customHeight="1">
      <c r="A38" s="53" t="s">
        <v>76</v>
      </c>
      <c r="B38" s="11"/>
      <c r="C38" s="51"/>
      <c r="D38" s="12">
        <v>6300000</v>
      </c>
      <c r="E38" s="52"/>
      <c r="F38" s="22">
        <v>16380000</v>
      </c>
    </row>
    <row r="39" spans="1:7" ht="19.5" customHeight="1">
      <c r="A39" s="53" t="s">
        <v>77</v>
      </c>
      <c r="B39" s="11">
        <v>3</v>
      </c>
      <c r="C39" s="51"/>
      <c r="D39" s="12">
        <v>386805</v>
      </c>
      <c r="E39" s="13"/>
      <c r="F39" s="12">
        <v>221518</v>
      </c>
    </row>
    <row r="40" spans="1:7" ht="19.5" customHeight="1">
      <c r="A40" s="53" t="s">
        <v>57</v>
      </c>
      <c r="B40" s="11">
        <v>3</v>
      </c>
      <c r="C40" s="51"/>
      <c r="D40" s="12">
        <v>55178</v>
      </c>
      <c r="E40" s="13"/>
      <c r="F40" s="22">
        <v>53113</v>
      </c>
    </row>
    <row r="41" spans="1:7" ht="19.5" customHeight="1">
      <c r="A41" s="53" t="s">
        <v>78</v>
      </c>
      <c r="B41" s="11">
        <v>3</v>
      </c>
      <c r="C41" s="51"/>
      <c r="D41" s="12">
        <v>32854</v>
      </c>
      <c r="E41" s="13"/>
      <c r="F41" s="12">
        <v>118073</v>
      </c>
    </row>
    <row r="42" spans="1:7" ht="19.5" customHeight="1">
      <c r="A42" s="53" t="s">
        <v>62</v>
      </c>
      <c r="B42" s="11"/>
      <c r="C42" s="51"/>
      <c r="D42" s="12">
        <v>27682</v>
      </c>
      <c r="E42" s="13"/>
      <c r="F42" s="12">
        <v>27686</v>
      </c>
    </row>
    <row r="43" spans="1:7" ht="19.5" customHeight="1">
      <c r="A43" s="33" t="s">
        <v>17</v>
      </c>
      <c r="B43" s="11"/>
      <c r="C43" s="51"/>
      <c r="D43" s="17">
        <f>SUM(D38:D42)</f>
        <v>6802519</v>
      </c>
      <c r="E43" s="18"/>
      <c r="F43" s="17">
        <f>SUM(F38:F42)</f>
        <v>16800390</v>
      </c>
    </row>
    <row r="44" spans="1:7" ht="19.5" customHeight="1">
      <c r="A44" s="53"/>
      <c r="B44" s="11"/>
      <c r="C44" s="51"/>
      <c r="D44" s="12"/>
      <c r="E44" s="13"/>
      <c r="F44" s="12"/>
    </row>
    <row r="45" spans="1:7" s="30" customFormat="1" ht="19.5" customHeight="1">
      <c r="A45" s="49" t="s">
        <v>18</v>
      </c>
      <c r="B45" s="11"/>
      <c r="C45" s="51"/>
      <c r="D45" s="16"/>
      <c r="E45" s="13"/>
      <c r="F45" s="16"/>
      <c r="G45" s="54"/>
    </row>
    <row r="46" spans="1:7" ht="19.5" customHeight="1">
      <c r="A46" s="53" t="s">
        <v>109</v>
      </c>
      <c r="B46" s="11"/>
      <c r="C46" s="51"/>
      <c r="D46" s="24">
        <v>9990988</v>
      </c>
      <c r="E46" s="13"/>
      <c r="F46" s="12">
        <v>9989467</v>
      </c>
    </row>
    <row r="47" spans="1:7" ht="19.5" customHeight="1">
      <c r="A47" s="53" t="s">
        <v>58</v>
      </c>
      <c r="B47" s="11">
        <v>3</v>
      </c>
      <c r="C47" s="51"/>
      <c r="D47" s="24">
        <v>113614</v>
      </c>
      <c r="E47" s="13"/>
      <c r="F47" s="25">
        <v>112021</v>
      </c>
    </row>
    <row r="48" spans="1:7" ht="19.5" customHeight="1">
      <c r="A48" s="53" t="s">
        <v>95</v>
      </c>
      <c r="B48" s="11"/>
      <c r="C48" s="51"/>
      <c r="D48" s="24">
        <v>5494242</v>
      </c>
      <c r="E48" s="13"/>
      <c r="F48" s="25">
        <v>5493051</v>
      </c>
    </row>
    <row r="49" spans="1:7" ht="19.5" customHeight="1">
      <c r="A49" s="53" t="s">
        <v>39</v>
      </c>
      <c r="B49" s="11"/>
      <c r="C49" s="51"/>
      <c r="D49" s="25">
        <v>542872</v>
      </c>
      <c r="E49" s="13"/>
      <c r="F49" s="12">
        <v>524818</v>
      </c>
    </row>
    <row r="50" spans="1:7" ht="19.5" customHeight="1">
      <c r="A50" s="53" t="s">
        <v>6</v>
      </c>
      <c r="B50" s="11"/>
      <c r="C50" s="51"/>
      <c r="D50" s="26">
        <v>11856</v>
      </c>
      <c r="E50" s="13"/>
      <c r="F50" s="27">
        <v>11392</v>
      </c>
    </row>
    <row r="51" spans="1:7" ht="19.5" customHeight="1">
      <c r="A51" s="33" t="s">
        <v>19</v>
      </c>
      <c r="B51" s="11"/>
      <c r="C51" s="51"/>
      <c r="D51" s="28">
        <f>SUM(D46:D50)</f>
        <v>16153572</v>
      </c>
      <c r="E51" s="18"/>
      <c r="F51" s="28">
        <f>SUM(F46:F50)</f>
        <v>16130749</v>
      </c>
    </row>
    <row r="52" spans="1:7" ht="19.5" customHeight="1">
      <c r="A52" s="33"/>
      <c r="B52" s="11"/>
      <c r="C52" s="51"/>
      <c r="D52" s="29"/>
      <c r="E52" s="18"/>
      <c r="F52" s="29"/>
    </row>
    <row r="53" spans="1:7" s="1" customFormat="1" ht="19.5" customHeight="1">
      <c r="A53" s="33" t="s">
        <v>22</v>
      </c>
      <c r="B53" s="11"/>
      <c r="C53" s="51"/>
      <c r="D53" s="28">
        <f>SUM(D43:D50)</f>
        <v>22956091</v>
      </c>
      <c r="E53" s="18"/>
      <c r="F53" s="28">
        <f>SUM(F43:F50)</f>
        <v>32931139</v>
      </c>
      <c r="G53" s="8"/>
    </row>
    <row r="54" spans="1:7" ht="19.5" customHeight="1">
      <c r="A54" s="33"/>
      <c r="B54" s="11"/>
      <c r="C54" s="51"/>
      <c r="D54" s="29"/>
      <c r="E54" s="18"/>
      <c r="F54" s="29"/>
    </row>
    <row r="55" spans="1:7" s="37" customFormat="1" ht="20.100000000000001" customHeight="1">
      <c r="A55" s="35" t="s">
        <v>71</v>
      </c>
      <c r="B55" s="36"/>
      <c r="G55" s="38"/>
    </row>
    <row r="56" spans="1:7" s="41" customFormat="1" ht="20.100000000000001" customHeight="1">
      <c r="A56" s="39" t="s">
        <v>72</v>
      </c>
      <c r="B56" s="40"/>
      <c r="G56" s="42"/>
    </row>
    <row r="57" spans="1:7" s="41" customFormat="1" ht="20.100000000000001" customHeight="1">
      <c r="A57" s="6" t="s">
        <v>110</v>
      </c>
      <c r="B57" s="40"/>
      <c r="G57" s="42"/>
    </row>
    <row r="58" spans="1:7" ht="19.5" customHeight="1">
      <c r="A58" s="39"/>
      <c r="B58" s="43"/>
      <c r="C58" s="8"/>
      <c r="D58" s="145"/>
      <c r="E58" s="145"/>
      <c r="F58" s="145"/>
    </row>
    <row r="59" spans="1:7" ht="19.5" customHeight="1">
      <c r="A59" s="39" t="s">
        <v>43</v>
      </c>
      <c r="B59" s="43"/>
      <c r="C59" s="8"/>
      <c r="D59" s="59" t="str">
        <f>$D$33</f>
        <v>30 June</v>
      </c>
      <c r="E59" s="48"/>
      <c r="F59" s="48" t="s">
        <v>64</v>
      </c>
    </row>
    <row r="60" spans="1:7" ht="19.5" customHeight="1">
      <c r="A60" s="39"/>
      <c r="B60" s="43"/>
      <c r="C60" s="8"/>
      <c r="D60" s="48">
        <v>2022</v>
      </c>
      <c r="E60" s="48"/>
      <c r="F60" s="48">
        <v>2021</v>
      </c>
    </row>
    <row r="61" spans="1:7" ht="19.5" customHeight="1">
      <c r="A61" s="39"/>
      <c r="B61" s="43"/>
      <c r="C61" s="8"/>
      <c r="D61" s="48" t="s">
        <v>65</v>
      </c>
      <c r="E61" s="48"/>
      <c r="F61" s="48"/>
    </row>
    <row r="62" spans="1:7" ht="19.5" customHeight="1">
      <c r="A62" s="39"/>
      <c r="B62" s="43"/>
      <c r="C62" s="8"/>
      <c r="D62" s="145" t="s">
        <v>11</v>
      </c>
      <c r="E62" s="145"/>
      <c r="F62" s="145"/>
    </row>
    <row r="63" spans="1:7" ht="19.5" customHeight="1">
      <c r="A63" s="49" t="s">
        <v>44</v>
      </c>
      <c r="B63" s="11"/>
      <c r="C63" s="51"/>
      <c r="D63" s="12"/>
      <c r="E63" s="13"/>
      <c r="F63" s="12"/>
    </row>
    <row r="64" spans="1:7" ht="19.5" customHeight="1">
      <c r="A64" s="53" t="s">
        <v>21</v>
      </c>
      <c r="B64" s="11"/>
      <c r="C64" s="51"/>
      <c r="D64" s="12"/>
      <c r="E64" s="13"/>
      <c r="F64" s="12"/>
    </row>
    <row r="65" spans="1:7" ht="19.5" customHeight="1">
      <c r="A65" s="61" t="s">
        <v>113</v>
      </c>
      <c r="B65" s="50"/>
      <c r="C65" s="51"/>
      <c r="D65" s="51"/>
      <c r="E65" s="51"/>
      <c r="F65" s="51"/>
    </row>
    <row r="66" spans="1:7" s="1" customFormat="1" ht="19.5" customHeight="1">
      <c r="A66" s="61" t="s">
        <v>114</v>
      </c>
      <c r="B66" s="50"/>
      <c r="C66" s="51"/>
      <c r="D66" s="51"/>
      <c r="E66" s="51"/>
      <c r="F66" s="51"/>
      <c r="G66" s="8"/>
    </row>
    <row r="67" spans="1:7" s="1" customFormat="1" ht="19.5" customHeight="1" thickBot="1">
      <c r="A67" s="61" t="s">
        <v>115</v>
      </c>
      <c r="B67" s="50"/>
      <c r="C67" s="51"/>
      <c r="D67" s="21">
        <v>4500000</v>
      </c>
      <c r="E67" s="13"/>
      <c r="F67" s="21">
        <v>4500000</v>
      </c>
      <c r="G67" s="8"/>
    </row>
    <row r="68" spans="1:7" s="1" customFormat="1" ht="19.5" customHeight="1" thickTop="1">
      <c r="A68" s="61" t="s">
        <v>116</v>
      </c>
      <c r="B68" s="50"/>
      <c r="C68" s="51"/>
      <c r="D68" s="29"/>
      <c r="E68" s="13"/>
      <c r="F68" s="29"/>
      <c r="G68" s="8"/>
    </row>
    <row r="69" spans="1:7" ht="19.5" customHeight="1">
      <c r="A69" s="61" t="s">
        <v>117</v>
      </c>
      <c r="B69" s="50"/>
      <c r="C69" s="51"/>
      <c r="D69" s="29"/>
      <c r="E69" s="13"/>
      <c r="F69" s="29"/>
    </row>
    <row r="70" spans="1:7" ht="19.5" customHeight="1">
      <c r="A70" s="61" t="s">
        <v>118</v>
      </c>
      <c r="B70" s="11"/>
      <c r="C70" s="51"/>
      <c r="D70" s="12">
        <v>4292920</v>
      </c>
      <c r="E70" s="13"/>
      <c r="F70" s="12">
        <v>4292920</v>
      </c>
    </row>
    <row r="71" spans="1:7" ht="19.5" customHeight="1">
      <c r="A71" s="53" t="s">
        <v>103</v>
      </c>
      <c r="B71" s="11"/>
      <c r="C71" s="51"/>
      <c r="D71" s="12">
        <v>40860245</v>
      </c>
      <c r="E71" s="13"/>
      <c r="F71" s="12">
        <v>40860245</v>
      </c>
    </row>
    <row r="72" spans="1:7" s="1" customFormat="1" ht="19.5" customHeight="1">
      <c r="A72" s="53" t="s">
        <v>1</v>
      </c>
      <c r="B72" s="19"/>
      <c r="C72" s="51"/>
      <c r="D72" s="12"/>
      <c r="E72" s="13"/>
      <c r="F72" s="12"/>
      <c r="G72" s="8"/>
    </row>
    <row r="73" spans="1:7" ht="19.5" customHeight="1">
      <c r="A73" s="61" t="s">
        <v>119</v>
      </c>
      <c r="B73" s="11"/>
      <c r="C73" s="51"/>
      <c r="D73" s="12"/>
      <c r="E73" s="13"/>
      <c r="F73" s="12"/>
    </row>
    <row r="74" spans="1:7" ht="19.5" customHeight="1">
      <c r="A74" s="53" t="s">
        <v>120</v>
      </c>
      <c r="B74" s="11"/>
      <c r="C74" s="51"/>
      <c r="D74" s="12">
        <v>450000</v>
      </c>
      <c r="E74" s="13"/>
      <c r="F74" s="12">
        <v>450000</v>
      </c>
    </row>
    <row r="75" spans="1:7" ht="19.5" customHeight="1">
      <c r="A75" s="53" t="s">
        <v>121</v>
      </c>
      <c r="B75" s="11"/>
      <c r="C75" s="51"/>
      <c r="D75" s="12">
        <v>3000</v>
      </c>
      <c r="E75" s="13"/>
      <c r="F75" s="12">
        <v>3000</v>
      </c>
    </row>
    <row r="76" spans="1:7" ht="19.5" customHeight="1">
      <c r="A76" s="61" t="s">
        <v>122</v>
      </c>
      <c r="B76" s="11"/>
      <c r="C76" s="51"/>
      <c r="D76" s="12">
        <v>21306647</v>
      </c>
      <c r="E76" s="13"/>
      <c r="F76" s="12">
        <v>19840071</v>
      </c>
    </row>
    <row r="77" spans="1:7" s="1" customFormat="1" ht="19.5" customHeight="1">
      <c r="A77" s="33" t="s">
        <v>123</v>
      </c>
      <c r="B77" s="11"/>
      <c r="C77" s="51"/>
      <c r="D77" s="17">
        <f>SUM(D70:D76)</f>
        <v>66912812</v>
      </c>
      <c r="E77" s="18"/>
      <c r="F77" s="17">
        <f>SUM(F70:F76)</f>
        <v>65446236</v>
      </c>
      <c r="G77" s="8"/>
    </row>
    <row r="78" spans="1:7" s="1" customFormat="1" ht="19.5" customHeight="1">
      <c r="A78" s="33"/>
      <c r="B78" s="11"/>
      <c r="C78" s="51"/>
      <c r="D78" s="12"/>
      <c r="E78" s="13"/>
      <c r="F78" s="12"/>
      <c r="G78" s="8"/>
    </row>
    <row r="79" spans="1:7" s="1" customFormat="1" ht="19.5" customHeight="1" thickBot="1">
      <c r="A79" s="33" t="s">
        <v>42</v>
      </c>
      <c r="B79" s="11"/>
      <c r="C79" s="51"/>
      <c r="D79" s="21">
        <f>SUM(D53+D77)</f>
        <v>89868903</v>
      </c>
      <c r="E79" s="18"/>
      <c r="F79" s="21">
        <f>SUM(F53+F77)</f>
        <v>98377375</v>
      </c>
      <c r="G79" s="8"/>
    </row>
    <row r="80" spans="1:7" ht="19.5" customHeight="1" thickTop="1">
      <c r="D80" s="63"/>
      <c r="E80" s="63"/>
      <c r="F80" s="63"/>
      <c r="G80" s="63"/>
    </row>
  </sheetData>
  <mergeCells count="4">
    <mergeCell ref="D8:F8"/>
    <mergeCell ref="D36:F36"/>
    <mergeCell ref="D62:F62"/>
    <mergeCell ref="D58:F58"/>
  </mergeCells>
  <phoneticPr fontId="0" type="noConversion"/>
  <pageMargins left="0.8" right="0.8" top="0.48" bottom="0.5" header="0.5" footer="0.5"/>
  <pageSetup paperSize="448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5" manualBreakCount="5">
    <brk id="28" max="16383" man="1"/>
    <brk id="54" max="16383" man="1"/>
    <brk id="112" max="16383" man="1"/>
    <brk id="152" max="16383" man="1"/>
    <brk id="18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2" width="2.7109375" style="64" customWidth="1"/>
    <col min="3" max="3" width="43.140625" style="64" customWidth="1"/>
    <col min="4" max="4" width="6.7109375" style="64" customWidth="1"/>
    <col min="5" max="5" width="1.7109375" style="64" customWidth="1"/>
    <col min="6" max="6" width="13.7109375" style="64" customWidth="1"/>
    <col min="7" max="7" width="1.7109375" style="64" customWidth="1"/>
    <col min="8" max="8" width="13.7109375" style="64" customWidth="1"/>
    <col min="9" max="9" width="1.7109375" style="64" customWidth="1"/>
    <col min="10" max="10" width="11" style="64" bestFit="1" customWidth="1"/>
    <col min="11" max="11" width="9.5703125" style="64" bestFit="1" customWidth="1"/>
    <col min="12" max="16384" width="9.140625" style="64"/>
  </cols>
  <sheetData>
    <row r="1" spans="1:8" ht="20.100000000000001" customHeight="1">
      <c r="A1" s="35" t="s">
        <v>71</v>
      </c>
      <c r="B1" s="35"/>
      <c r="C1" s="35"/>
      <c r="D1" s="9"/>
      <c r="H1" s="65"/>
    </row>
    <row r="2" spans="1:8" ht="20.100000000000001" customHeight="1">
      <c r="A2" s="6" t="s">
        <v>91</v>
      </c>
      <c r="B2" s="6"/>
      <c r="C2" s="6"/>
      <c r="D2" s="9"/>
      <c r="H2" s="65"/>
    </row>
    <row r="3" spans="1:8" ht="20.100000000000001" customHeight="1">
      <c r="A3" s="6" t="s">
        <v>124</v>
      </c>
      <c r="B3" s="6"/>
      <c r="C3" s="6"/>
      <c r="D3" s="9"/>
    </row>
    <row r="4" spans="1:8" ht="19.5" customHeight="1">
      <c r="A4" s="4"/>
      <c r="B4" s="4"/>
      <c r="C4" s="4"/>
      <c r="D4" s="9"/>
    </row>
    <row r="5" spans="1:8" ht="19.5" customHeight="1">
      <c r="A5" s="4"/>
      <c r="B5" s="4"/>
      <c r="C5" s="4"/>
      <c r="D5" s="9" t="s">
        <v>0</v>
      </c>
      <c r="E5" s="30"/>
      <c r="F5" s="66">
        <f>'1'!$D$6</f>
        <v>2022</v>
      </c>
      <c r="G5" s="66"/>
      <c r="H5" s="66">
        <f>'1'!$F$6</f>
        <v>2021</v>
      </c>
    </row>
    <row r="6" spans="1:8" ht="19.5" customHeight="1">
      <c r="A6" s="4"/>
      <c r="B6" s="4"/>
      <c r="C6" s="4"/>
      <c r="D6" s="9"/>
      <c r="E6" s="30"/>
      <c r="F6" s="146" t="s">
        <v>11</v>
      </c>
      <c r="G6" s="146"/>
      <c r="H6" s="146"/>
    </row>
    <row r="7" spans="1:8" ht="19.5" customHeight="1">
      <c r="A7" s="67" t="s">
        <v>79</v>
      </c>
      <c r="B7" s="67"/>
      <c r="C7" s="67"/>
      <c r="D7" s="9">
        <v>3</v>
      </c>
      <c r="F7" s="68">
        <v>1630163</v>
      </c>
      <c r="G7" s="68"/>
      <c r="H7" s="68">
        <v>2041901</v>
      </c>
    </row>
    <row r="8" spans="1:8" ht="19.5" customHeight="1">
      <c r="A8" s="67" t="s">
        <v>80</v>
      </c>
      <c r="B8" s="67"/>
      <c r="C8" s="67"/>
      <c r="D8" s="9">
        <v>3</v>
      </c>
      <c r="F8" s="68">
        <v>549411</v>
      </c>
      <c r="G8" s="68"/>
      <c r="H8" s="68">
        <v>500561</v>
      </c>
    </row>
    <row r="9" spans="1:8" ht="19.5" customHeight="1">
      <c r="A9" s="67" t="s">
        <v>30</v>
      </c>
      <c r="B9" s="67"/>
      <c r="C9" s="67"/>
      <c r="D9" s="9">
        <v>3</v>
      </c>
      <c r="F9" s="68">
        <v>194807</v>
      </c>
      <c r="G9" s="69"/>
      <c r="H9" s="68">
        <v>230006</v>
      </c>
    </row>
    <row r="10" spans="1:8" ht="19.5" customHeight="1">
      <c r="A10" s="67" t="s">
        <v>81</v>
      </c>
      <c r="B10" s="67"/>
      <c r="C10" s="67"/>
      <c r="D10" s="9">
        <v>3</v>
      </c>
      <c r="F10" s="70">
        <v>213755</v>
      </c>
      <c r="G10" s="69"/>
      <c r="H10" s="70">
        <v>120796</v>
      </c>
    </row>
    <row r="11" spans="1:8" ht="19.5" customHeight="1">
      <c r="A11" s="4" t="s">
        <v>129</v>
      </c>
      <c r="B11" s="4"/>
      <c r="C11" s="4"/>
      <c r="D11" s="9"/>
      <c r="F11" s="71">
        <f>SUM(F7:F10)</f>
        <v>2588136</v>
      </c>
      <c r="G11" s="72"/>
      <c r="H11" s="71">
        <f>SUM(H7:H10)</f>
        <v>2893264</v>
      </c>
    </row>
    <row r="12" spans="1:8" ht="19.5" customHeight="1">
      <c r="A12" s="4"/>
      <c r="B12" s="4"/>
      <c r="C12" s="4"/>
      <c r="D12" s="9"/>
      <c r="F12" s="72"/>
      <c r="G12" s="72"/>
      <c r="H12" s="72"/>
    </row>
    <row r="13" spans="1:8" ht="19.5" customHeight="1">
      <c r="A13" s="67" t="s">
        <v>3</v>
      </c>
      <c r="B13" s="67"/>
      <c r="C13" s="67"/>
      <c r="D13" s="9">
        <v>3</v>
      </c>
      <c r="F13" s="70">
        <v>-668512</v>
      </c>
      <c r="G13" s="69"/>
      <c r="H13" s="70">
        <v>-723490</v>
      </c>
    </row>
    <row r="14" spans="1:8" ht="19.5" customHeight="1">
      <c r="A14" s="4"/>
      <c r="B14" s="4"/>
      <c r="C14" s="4"/>
      <c r="D14" s="9"/>
      <c r="F14" s="72"/>
      <c r="G14" s="72"/>
      <c r="H14" s="72"/>
    </row>
    <row r="15" spans="1:8" ht="19.5" customHeight="1">
      <c r="A15" s="4" t="s">
        <v>33</v>
      </c>
      <c r="B15" s="4"/>
      <c r="C15" s="4"/>
      <c r="D15" s="9"/>
      <c r="F15" s="71">
        <f>SUM(F11,F13)</f>
        <v>1919624</v>
      </c>
      <c r="G15" s="72"/>
      <c r="H15" s="71">
        <f>SUM(H11,H13)</f>
        <v>2169774</v>
      </c>
    </row>
    <row r="16" spans="1:8" ht="19.5" customHeight="1">
      <c r="A16" s="4"/>
      <c r="B16" s="4"/>
      <c r="C16" s="4"/>
      <c r="D16" s="9"/>
      <c r="F16" s="72"/>
      <c r="G16" s="72"/>
      <c r="H16" s="72"/>
    </row>
    <row r="17" spans="1:11" ht="19.5" customHeight="1">
      <c r="A17" s="67" t="s">
        <v>32</v>
      </c>
      <c r="B17" s="67"/>
      <c r="C17" s="67"/>
      <c r="D17" s="9">
        <v>3</v>
      </c>
      <c r="F17" s="73">
        <v>-97897</v>
      </c>
      <c r="G17" s="69"/>
      <c r="H17" s="73">
        <v>-153440</v>
      </c>
      <c r="J17" s="74"/>
      <c r="K17" s="74"/>
    </row>
    <row r="18" spans="1:11" ht="19.5" customHeight="1">
      <c r="A18" s="4"/>
      <c r="B18" s="4"/>
      <c r="C18" s="4"/>
      <c r="D18" s="9"/>
      <c r="F18" s="72"/>
      <c r="G18" s="72"/>
      <c r="H18" s="72"/>
    </row>
    <row r="19" spans="1:11" ht="19.5" customHeight="1">
      <c r="A19" s="30" t="s">
        <v>40</v>
      </c>
      <c r="B19" s="30"/>
      <c r="C19" s="30"/>
      <c r="D19" s="9"/>
      <c r="F19" s="72">
        <f>SUM(F15,F17:F17)</f>
        <v>1821727</v>
      </c>
      <c r="G19" s="72"/>
      <c r="H19" s="72">
        <f>SUM(H15,H17:H17)</f>
        <v>2016334</v>
      </c>
    </row>
    <row r="20" spans="1:11" ht="19.5" customHeight="1">
      <c r="A20" s="4"/>
      <c r="B20" s="4"/>
      <c r="C20" s="4"/>
      <c r="D20" s="9"/>
      <c r="F20" s="72"/>
      <c r="G20" s="72"/>
      <c r="H20" s="72"/>
    </row>
    <row r="21" spans="1:11" ht="19.5" customHeight="1">
      <c r="A21" s="75" t="s">
        <v>128</v>
      </c>
      <c r="B21" s="67"/>
      <c r="C21" s="67"/>
      <c r="D21" s="9"/>
      <c r="F21" s="73">
        <v>-38526</v>
      </c>
      <c r="G21" s="69"/>
      <c r="H21" s="73">
        <v>30121</v>
      </c>
    </row>
    <row r="22" spans="1:11" ht="19.5" customHeight="1">
      <c r="A22" s="75"/>
      <c r="B22" s="67"/>
      <c r="C22" s="67"/>
      <c r="D22" s="140"/>
      <c r="F22" s="23"/>
      <c r="G22" s="69"/>
      <c r="H22" s="23"/>
    </row>
    <row r="23" spans="1:11" ht="19.5" customHeight="1" thickBot="1">
      <c r="A23" s="4" t="s">
        <v>68</v>
      </c>
      <c r="B23" s="4"/>
      <c r="C23" s="4"/>
      <c r="D23" s="9"/>
      <c r="F23" s="76">
        <f>SUM(F19:F21)</f>
        <v>1783201</v>
      </c>
      <c r="G23" s="72"/>
      <c r="H23" s="76">
        <f>SUM(H19:H21)</f>
        <v>2046455</v>
      </c>
    </row>
    <row r="24" spans="1:11" ht="19.5" customHeight="1" thickTop="1">
      <c r="A24" s="4"/>
      <c r="B24" s="4"/>
      <c r="C24" s="4"/>
      <c r="D24" s="9"/>
      <c r="F24" s="72"/>
      <c r="G24" s="72"/>
      <c r="H24" s="72"/>
    </row>
    <row r="25" spans="1:11" ht="19.5" customHeight="1" thickBot="1">
      <c r="A25" s="4" t="s">
        <v>82</v>
      </c>
      <c r="B25" s="77"/>
      <c r="C25" s="77"/>
      <c r="D25" s="9"/>
      <c r="F25" s="78">
        <f>F23/'1'!D70</f>
        <v>0.41538183800303757</v>
      </c>
      <c r="G25" s="79"/>
      <c r="H25" s="78">
        <v>0.47670466721951493</v>
      </c>
    </row>
    <row r="26" spans="1:11" ht="19.5" customHeight="1" thickTop="1">
      <c r="A26" s="4"/>
      <c r="B26" s="4"/>
      <c r="C26" s="4"/>
      <c r="D26" s="9"/>
      <c r="F26" s="72"/>
      <c r="G26" s="72"/>
      <c r="H26" s="72"/>
    </row>
    <row r="27" spans="1:11" ht="20.100000000000001" customHeight="1">
      <c r="A27" s="35" t="s">
        <v>71</v>
      </c>
      <c r="B27" s="35"/>
      <c r="C27" s="35"/>
      <c r="D27" s="9"/>
      <c r="H27" s="65"/>
    </row>
    <row r="28" spans="1:11" ht="20.100000000000001" customHeight="1">
      <c r="A28" s="6" t="s">
        <v>127</v>
      </c>
      <c r="B28" s="6"/>
      <c r="C28" s="6"/>
      <c r="D28" s="9"/>
      <c r="H28" s="65"/>
    </row>
    <row r="29" spans="1:11" ht="20.100000000000001" customHeight="1">
      <c r="A29" s="6" t="s">
        <v>124</v>
      </c>
      <c r="B29" s="6"/>
      <c r="C29" s="6"/>
      <c r="D29" s="9"/>
    </row>
    <row r="30" spans="1:11" ht="19.5" customHeight="1">
      <c r="A30" s="4"/>
      <c r="B30" s="4"/>
      <c r="C30" s="4"/>
      <c r="D30" s="9"/>
    </row>
    <row r="31" spans="1:11" ht="19.5" customHeight="1">
      <c r="A31" s="4"/>
      <c r="B31" s="4"/>
      <c r="C31" s="4"/>
      <c r="D31" s="142"/>
      <c r="E31" s="30"/>
      <c r="F31" s="66">
        <f>'1'!$D$6</f>
        <v>2022</v>
      </c>
      <c r="G31" s="66"/>
      <c r="H31" s="66">
        <f>'1'!$F$6</f>
        <v>2021</v>
      </c>
    </row>
    <row r="32" spans="1:11" ht="19.5" customHeight="1">
      <c r="A32" s="4"/>
      <c r="B32" s="4"/>
      <c r="C32" s="4"/>
      <c r="D32" s="9"/>
      <c r="E32" s="30"/>
      <c r="F32" s="146" t="s">
        <v>11</v>
      </c>
      <c r="G32" s="146"/>
      <c r="H32" s="146"/>
    </row>
    <row r="33" spans="1:8" ht="19.5" customHeight="1">
      <c r="A33" s="4"/>
      <c r="B33" s="4"/>
      <c r="C33" s="4"/>
      <c r="D33" s="9"/>
      <c r="F33" s="72"/>
      <c r="G33" s="72"/>
      <c r="H33" s="72"/>
    </row>
    <row r="34" spans="1:8" ht="19.5" customHeight="1">
      <c r="A34" s="4" t="s">
        <v>68</v>
      </c>
      <c r="B34" s="4"/>
      <c r="C34" s="4"/>
      <c r="D34" s="9"/>
      <c r="E34" s="30"/>
      <c r="F34" s="72">
        <f>F23</f>
        <v>1783201</v>
      </c>
      <c r="G34" s="72"/>
      <c r="H34" s="72">
        <f>H23</f>
        <v>2046455</v>
      </c>
    </row>
    <row r="35" spans="1:8" ht="19.5" customHeight="1">
      <c r="A35" s="4"/>
      <c r="B35" s="4"/>
      <c r="C35" s="4"/>
      <c r="D35" s="9"/>
      <c r="F35" s="72"/>
      <c r="G35" s="72"/>
      <c r="H35" s="72"/>
    </row>
    <row r="36" spans="1:8" ht="19.5" customHeight="1">
      <c r="A36" s="4" t="s">
        <v>34</v>
      </c>
      <c r="B36" s="67"/>
      <c r="C36" s="67"/>
      <c r="D36" s="9"/>
      <c r="F36" s="80">
        <v>0</v>
      </c>
      <c r="G36" s="69"/>
      <c r="H36" s="80">
        <v>0</v>
      </c>
    </row>
    <row r="37" spans="1:8" ht="19.5" customHeight="1">
      <c r="A37" s="4"/>
      <c r="B37" s="4"/>
      <c r="C37" s="4"/>
      <c r="D37" s="9"/>
      <c r="F37" s="72"/>
      <c r="G37" s="72"/>
      <c r="H37" s="72"/>
    </row>
    <row r="38" spans="1:8" ht="19.5" customHeight="1" thickBot="1">
      <c r="A38" s="4" t="s">
        <v>69</v>
      </c>
      <c r="B38" s="4"/>
      <c r="C38" s="4"/>
      <c r="D38" s="9"/>
      <c r="F38" s="76">
        <f>SUM(F34,F36)</f>
        <v>1783201</v>
      </c>
      <c r="G38" s="72"/>
      <c r="H38" s="76">
        <f>SUM(H34,H36)</f>
        <v>2046455</v>
      </c>
    </row>
    <row r="39" spans="1:8" ht="19.5" customHeight="1" thickTop="1"/>
  </sheetData>
  <mergeCells count="2">
    <mergeCell ref="F6:H6"/>
    <mergeCell ref="F32:H32"/>
  </mergeCells>
  <pageMargins left="0.8" right="0.8" top="0.48" bottom="0.5" header="0.5" footer="0.5"/>
  <pageSetup paperSize="448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showOutlineSymbols="0" showWhiteSpace="0" zoomScaleNormal="100" zoomScaleSheetLayoutView="100" workbookViewId="0"/>
  </sheetViews>
  <sheetFormatPr defaultColWidth="9.140625" defaultRowHeight="20.100000000000001" customHeight="1"/>
  <cols>
    <col min="1" max="2" width="2.7109375" style="64" customWidth="1"/>
    <col min="3" max="3" width="42.5703125" style="64" customWidth="1"/>
    <col min="4" max="4" width="6.7109375" style="64" customWidth="1"/>
    <col min="5" max="5" width="1.7109375" style="64" customWidth="1"/>
    <col min="6" max="6" width="13.7109375" style="64" customWidth="1"/>
    <col min="7" max="7" width="1.7109375" style="64" customWidth="1"/>
    <col min="8" max="8" width="13.7109375" style="64" customWidth="1"/>
    <col min="9" max="9" width="1.7109375" style="64" customWidth="1"/>
    <col min="10" max="10" width="11" style="64" bestFit="1" customWidth="1"/>
    <col min="11" max="11" width="9.5703125" style="64" bestFit="1" customWidth="1"/>
    <col min="12" max="16384" width="9.140625" style="64"/>
  </cols>
  <sheetData>
    <row r="1" spans="1:8" ht="20.100000000000001" customHeight="1">
      <c r="A1" s="35" t="s">
        <v>71</v>
      </c>
      <c r="B1" s="35"/>
      <c r="C1" s="35"/>
      <c r="D1" s="9"/>
      <c r="H1" s="65"/>
    </row>
    <row r="2" spans="1:8" ht="20.100000000000001" customHeight="1">
      <c r="A2" s="6" t="s">
        <v>91</v>
      </c>
      <c r="B2" s="6"/>
      <c r="C2" s="6"/>
      <c r="D2" s="9"/>
      <c r="H2" s="65"/>
    </row>
    <row r="3" spans="1:8" ht="20.100000000000001" customHeight="1">
      <c r="A3" s="6" t="s">
        <v>125</v>
      </c>
      <c r="B3" s="6"/>
      <c r="C3" s="6"/>
      <c r="D3" s="9"/>
    </row>
    <row r="4" spans="1:8" ht="19.5" customHeight="1">
      <c r="A4" s="4"/>
      <c r="B4" s="4"/>
      <c r="C4" s="4"/>
      <c r="D4" s="9"/>
    </row>
    <row r="5" spans="1:8" ht="19.5" customHeight="1">
      <c r="A5" s="4"/>
      <c r="B5" s="4"/>
      <c r="C5" s="4"/>
      <c r="D5" s="9" t="s">
        <v>0</v>
      </c>
      <c r="E5" s="30"/>
      <c r="F5" s="66">
        <f>'1'!$D$6</f>
        <v>2022</v>
      </c>
      <c r="G5" s="66"/>
      <c r="H5" s="66">
        <f>'1'!$F$6</f>
        <v>2021</v>
      </c>
    </row>
    <row r="6" spans="1:8" ht="19.5" customHeight="1">
      <c r="A6" s="4"/>
      <c r="B6" s="4"/>
      <c r="C6" s="4"/>
      <c r="D6" s="9"/>
      <c r="E6" s="30"/>
      <c r="F6" s="146" t="s">
        <v>11</v>
      </c>
      <c r="G6" s="146"/>
      <c r="H6" s="146"/>
    </row>
    <row r="7" spans="1:8" ht="19.5" customHeight="1">
      <c r="A7" s="67" t="s">
        <v>79</v>
      </c>
      <c r="B7" s="67"/>
      <c r="C7" s="67"/>
      <c r="D7" s="9">
        <v>3</v>
      </c>
      <c r="F7" s="68">
        <v>2850160</v>
      </c>
      <c r="G7" s="68"/>
      <c r="H7" s="68">
        <v>3517614</v>
      </c>
    </row>
    <row r="8" spans="1:8" ht="19.5" customHeight="1">
      <c r="A8" s="67" t="s">
        <v>80</v>
      </c>
      <c r="B8" s="67"/>
      <c r="C8" s="67"/>
      <c r="D8" s="9">
        <v>3</v>
      </c>
      <c r="F8" s="68">
        <v>1071735</v>
      </c>
      <c r="G8" s="68"/>
      <c r="H8" s="68">
        <v>907265</v>
      </c>
    </row>
    <row r="9" spans="1:8" ht="19.5" customHeight="1">
      <c r="A9" s="67" t="s">
        <v>30</v>
      </c>
      <c r="B9" s="67"/>
      <c r="C9" s="67"/>
      <c r="D9" s="9">
        <v>3</v>
      </c>
      <c r="F9" s="68">
        <v>386883</v>
      </c>
      <c r="G9" s="69"/>
      <c r="H9" s="68">
        <v>428494</v>
      </c>
    </row>
    <row r="10" spans="1:8" ht="19.5" customHeight="1">
      <c r="A10" s="67" t="s">
        <v>81</v>
      </c>
      <c r="B10" s="67"/>
      <c r="C10" s="67"/>
      <c r="D10" s="9">
        <v>3</v>
      </c>
      <c r="F10" s="70">
        <v>310125</v>
      </c>
      <c r="G10" s="69"/>
      <c r="H10" s="70">
        <v>183967</v>
      </c>
    </row>
    <row r="11" spans="1:8" ht="19.5" customHeight="1">
      <c r="A11" s="4" t="s">
        <v>129</v>
      </c>
      <c r="B11" s="4"/>
      <c r="C11" s="4"/>
      <c r="D11" s="9"/>
      <c r="F11" s="71">
        <f>SUM(F7:F10)</f>
        <v>4618903</v>
      </c>
      <c r="G11" s="72"/>
      <c r="H11" s="71">
        <v>5037340</v>
      </c>
    </row>
    <row r="12" spans="1:8" ht="19.5" customHeight="1">
      <c r="A12" s="67"/>
      <c r="B12" s="67"/>
      <c r="C12" s="67"/>
      <c r="D12" s="9"/>
      <c r="F12" s="81"/>
      <c r="G12" s="69"/>
      <c r="H12" s="81"/>
    </row>
    <row r="13" spans="1:8" ht="19.5" customHeight="1">
      <c r="A13" s="67" t="s">
        <v>3</v>
      </c>
      <c r="B13" s="67"/>
      <c r="C13" s="67"/>
      <c r="D13" s="9">
        <v>3</v>
      </c>
      <c r="F13" s="70">
        <v>-1298175</v>
      </c>
      <c r="G13" s="69"/>
      <c r="H13" s="70">
        <v>-1202683</v>
      </c>
    </row>
    <row r="14" spans="1:8" ht="19.5" customHeight="1">
      <c r="A14" s="67"/>
      <c r="B14" s="67"/>
      <c r="C14" s="67"/>
      <c r="D14" s="9"/>
      <c r="F14" s="81"/>
      <c r="G14" s="69"/>
      <c r="H14" s="81"/>
    </row>
    <row r="15" spans="1:8" ht="19.5" customHeight="1">
      <c r="A15" s="4" t="s">
        <v>33</v>
      </c>
      <c r="B15" s="4"/>
      <c r="C15" s="4"/>
      <c r="D15" s="9"/>
      <c r="F15" s="71">
        <f>SUM(F11,F13)</f>
        <v>3320728</v>
      </c>
      <c r="G15" s="72"/>
      <c r="H15" s="71">
        <v>3834657</v>
      </c>
    </row>
    <row r="16" spans="1:8" ht="19.5" customHeight="1">
      <c r="A16" s="67"/>
      <c r="B16" s="67"/>
      <c r="C16" s="67"/>
      <c r="D16" s="9"/>
      <c r="F16" s="81"/>
      <c r="G16" s="69"/>
      <c r="H16" s="81"/>
    </row>
    <row r="17" spans="1:11" ht="19.5" customHeight="1">
      <c r="A17" s="67" t="s">
        <v>32</v>
      </c>
      <c r="B17" s="67"/>
      <c r="C17" s="67"/>
      <c r="D17" s="9">
        <v>3</v>
      </c>
      <c r="F17" s="73">
        <v>-202244</v>
      </c>
      <c r="G17" s="69"/>
      <c r="H17" s="73">
        <v>-284443</v>
      </c>
      <c r="J17" s="74"/>
      <c r="K17" s="74"/>
    </row>
    <row r="18" spans="1:11" ht="19.5" customHeight="1">
      <c r="A18" s="67"/>
      <c r="B18" s="67"/>
      <c r="C18" s="67"/>
      <c r="D18" s="9"/>
      <c r="F18" s="81"/>
      <c r="G18" s="69"/>
      <c r="H18" s="81"/>
    </row>
    <row r="19" spans="1:11" ht="19.5" customHeight="1">
      <c r="A19" s="30" t="s">
        <v>40</v>
      </c>
      <c r="B19" s="30"/>
      <c r="C19" s="30"/>
      <c r="D19" s="9"/>
      <c r="F19" s="72">
        <f>SUM(F15,F17:F17)</f>
        <v>3118484</v>
      </c>
      <c r="G19" s="72"/>
      <c r="H19" s="72">
        <v>3550214</v>
      </c>
    </row>
    <row r="20" spans="1:11" ht="19.5" customHeight="1">
      <c r="A20" s="67"/>
      <c r="B20" s="67"/>
      <c r="C20" s="67"/>
      <c r="D20" s="9"/>
      <c r="F20" s="81"/>
      <c r="G20" s="69"/>
      <c r="H20" s="81"/>
    </row>
    <row r="21" spans="1:11" ht="19.5" customHeight="1">
      <c r="A21" s="75" t="s">
        <v>101</v>
      </c>
      <c r="B21" s="67"/>
      <c r="C21" s="67"/>
      <c r="D21" s="9"/>
      <c r="F21" s="73">
        <v>65118</v>
      </c>
      <c r="G21" s="69"/>
      <c r="H21" s="73">
        <v>28880</v>
      </c>
    </row>
    <row r="22" spans="1:11" ht="19.5" customHeight="1">
      <c r="A22" s="75"/>
      <c r="B22" s="67"/>
      <c r="C22" s="67"/>
      <c r="D22" s="140"/>
      <c r="F22" s="23"/>
      <c r="G22" s="69"/>
      <c r="H22" s="23"/>
    </row>
    <row r="23" spans="1:11" ht="19.5" customHeight="1" thickBot="1">
      <c r="A23" s="4" t="s">
        <v>68</v>
      </c>
      <c r="B23" s="4"/>
      <c r="C23" s="4"/>
      <c r="D23" s="9"/>
      <c r="F23" s="76">
        <f>SUM(F19:F21)</f>
        <v>3183602</v>
      </c>
      <c r="G23" s="72"/>
      <c r="H23" s="76">
        <v>3579094</v>
      </c>
    </row>
    <row r="24" spans="1:11" ht="19.5" customHeight="1" thickTop="1">
      <c r="A24" s="67"/>
      <c r="B24" s="67"/>
      <c r="C24" s="67"/>
      <c r="D24" s="9"/>
      <c r="F24" s="81"/>
      <c r="G24" s="69"/>
      <c r="H24" s="81"/>
    </row>
    <row r="25" spans="1:11" ht="19.5" customHeight="1" thickBot="1">
      <c r="A25" s="4" t="s">
        <v>82</v>
      </c>
      <c r="B25" s="77"/>
      <c r="C25" s="77"/>
      <c r="D25" s="9"/>
      <c r="F25" s="78">
        <f>F23/'1'!D70</f>
        <v>0.74159360062614721</v>
      </c>
      <c r="G25" s="79"/>
      <c r="H25" s="78">
        <v>0.83</v>
      </c>
    </row>
    <row r="26" spans="1:11" ht="19.5" customHeight="1" thickTop="1">
      <c r="A26" s="67"/>
      <c r="B26" s="67"/>
      <c r="C26" s="67"/>
      <c r="D26" s="9"/>
      <c r="F26" s="81"/>
      <c r="G26" s="69"/>
      <c r="H26" s="81"/>
    </row>
    <row r="27" spans="1:11" ht="20.100000000000001" customHeight="1">
      <c r="A27" s="35" t="s">
        <v>71</v>
      </c>
      <c r="B27" s="35"/>
      <c r="C27" s="35"/>
      <c r="D27" s="9"/>
      <c r="H27" s="65"/>
    </row>
    <row r="28" spans="1:11" ht="20.100000000000001" customHeight="1">
      <c r="A28" s="6" t="s">
        <v>127</v>
      </c>
      <c r="B28" s="6"/>
      <c r="C28" s="6"/>
      <c r="D28" s="9"/>
      <c r="H28" s="65"/>
    </row>
    <row r="29" spans="1:11" ht="20.100000000000001" customHeight="1">
      <c r="A29" s="6" t="s">
        <v>125</v>
      </c>
      <c r="B29" s="6"/>
      <c r="C29" s="6"/>
      <c r="D29" s="9"/>
    </row>
    <row r="30" spans="1:11" ht="19.5" customHeight="1">
      <c r="A30" s="4"/>
      <c r="B30" s="4"/>
      <c r="C30" s="4"/>
      <c r="D30" s="9"/>
    </row>
    <row r="31" spans="1:11" ht="19.5" customHeight="1">
      <c r="A31" s="4"/>
      <c r="B31" s="4"/>
      <c r="C31" s="4"/>
      <c r="D31" s="142"/>
      <c r="E31" s="30"/>
      <c r="F31" s="66">
        <f>'1'!$D$6</f>
        <v>2022</v>
      </c>
      <c r="G31" s="66"/>
      <c r="H31" s="66">
        <f>'1'!$F$6</f>
        <v>2021</v>
      </c>
    </row>
    <row r="32" spans="1:11" ht="19.5" customHeight="1">
      <c r="A32" s="4"/>
      <c r="B32" s="4"/>
      <c r="C32" s="4"/>
      <c r="D32" s="9"/>
      <c r="E32" s="30"/>
      <c r="F32" s="146" t="s">
        <v>11</v>
      </c>
      <c r="G32" s="146"/>
      <c r="H32" s="146"/>
    </row>
    <row r="33" spans="1:8" ht="19.5" customHeight="1">
      <c r="A33" s="4" t="s">
        <v>68</v>
      </c>
      <c r="B33" s="4"/>
      <c r="C33" s="4"/>
      <c r="D33" s="9"/>
      <c r="E33" s="30"/>
      <c r="F33" s="72">
        <f>F23</f>
        <v>3183602</v>
      </c>
      <c r="G33" s="72"/>
      <c r="H33" s="72">
        <v>3579094</v>
      </c>
    </row>
    <row r="34" spans="1:8" ht="19.5" customHeight="1">
      <c r="A34" s="67"/>
      <c r="B34" s="67"/>
      <c r="C34" s="67"/>
      <c r="D34" s="9"/>
      <c r="F34" s="81"/>
      <c r="G34" s="69"/>
      <c r="H34" s="81"/>
    </row>
    <row r="35" spans="1:8" ht="19.5" customHeight="1">
      <c r="A35" s="4" t="s">
        <v>34</v>
      </c>
      <c r="B35" s="67"/>
      <c r="C35" s="67"/>
      <c r="D35" s="9"/>
      <c r="F35" s="80">
        <v>0</v>
      </c>
      <c r="G35" s="69"/>
      <c r="H35" s="80">
        <v>0</v>
      </c>
    </row>
    <row r="36" spans="1:8" ht="19.5" customHeight="1">
      <c r="A36" s="67"/>
      <c r="B36" s="67"/>
      <c r="C36" s="67"/>
      <c r="D36" s="9"/>
      <c r="F36" s="81"/>
      <c r="G36" s="69"/>
      <c r="H36" s="81"/>
    </row>
    <row r="37" spans="1:8" ht="19.5" customHeight="1" thickBot="1">
      <c r="A37" s="4" t="s">
        <v>69</v>
      </c>
      <c r="B37" s="4"/>
      <c r="C37" s="4"/>
      <c r="D37" s="9"/>
      <c r="F37" s="76">
        <f>SUM(F33,F35)</f>
        <v>3183602</v>
      </c>
      <c r="G37" s="72"/>
      <c r="H37" s="76">
        <v>3579094</v>
      </c>
    </row>
    <row r="38" spans="1:8" ht="19.5" customHeight="1" thickTop="1"/>
    <row r="39" spans="1:8" ht="21" customHeight="1"/>
    <row r="40" spans="1:8" ht="21" customHeight="1"/>
  </sheetData>
  <mergeCells count="2">
    <mergeCell ref="F6:H6"/>
    <mergeCell ref="F32:H32"/>
  </mergeCells>
  <pageMargins left="0.8" right="0.8" top="0.48" bottom="0.5" header="0.5" footer="0.5"/>
  <pageSetup paperSize="448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showOutlineSymbols="0" showWhiteSpace="0" zoomScaleNormal="100" zoomScaleSheetLayoutView="80" workbookViewId="0"/>
  </sheetViews>
  <sheetFormatPr defaultColWidth="9.140625" defaultRowHeight="17.45" customHeight="1"/>
  <cols>
    <col min="1" max="1" width="38.28515625" style="1" customWidth="1"/>
    <col min="2" max="2" width="5.5703125" style="9" customWidth="1"/>
    <col min="3" max="3" width="12.7109375" style="1" customWidth="1"/>
    <col min="4" max="4" width="0.85546875" style="8" customWidth="1"/>
    <col min="5" max="5" width="12.7109375" style="1" customWidth="1"/>
    <col min="6" max="6" width="0.85546875" style="8" customWidth="1"/>
    <col min="7" max="7" width="10.7109375" style="1" customWidth="1"/>
    <col min="8" max="8" width="0.85546875" style="8" customWidth="1"/>
    <col min="9" max="9" width="10.7109375" style="1" customWidth="1"/>
    <col min="10" max="10" width="0.85546875" style="8" customWidth="1"/>
    <col min="11" max="11" width="12.7109375" style="1" customWidth="1"/>
    <col min="12" max="12" width="0.85546875" style="8" customWidth="1"/>
    <col min="13" max="13" width="12.7109375" style="1" customWidth="1"/>
    <col min="14" max="14" width="1.7109375" style="1" customWidth="1"/>
    <col min="15" max="16384" width="9.140625" style="82"/>
  </cols>
  <sheetData>
    <row r="1" spans="1:14" ht="20.100000000000001" customHeight="1">
      <c r="A1" s="2" t="s">
        <v>84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20.100000000000001" customHeight="1">
      <c r="A2" s="6" t="s">
        <v>83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20.100000000000001" customHeight="1">
      <c r="A3" s="6" t="s">
        <v>125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20.100000000000001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" customHeight="1">
      <c r="B5" s="43"/>
      <c r="C5" s="83"/>
      <c r="D5" s="83"/>
      <c r="E5" s="83"/>
      <c r="F5" s="83"/>
      <c r="G5" s="147" t="s">
        <v>1</v>
      </c>
      <c r="H5" s="147"/>
      <c r="I5" s="147"/>
      <c r="J5" s="147"/>
      <c r="K5" s="147"/>
      <c r="L5" s="83"/>
      <c r="M5" s="83"/>
    </row>
    <row r="6" spans="1:14" ht="14.1" customHeight="1">
      <c r="B6" s="1"/>
      <c r="D6" s="83"/>
      <c r="F6" s="83"/>
      <c r="G6" s="148" t="s">
        <v>2</v>
      </c>
      <c r="H6" s="148"/>
      <c r="I6" s="148"/>
      <c r="J6" s="84"/>
      <c r="K6" s="83" t="s">
        <v>38</v>
      </c>
      <c r="L6" s="83"/>
    </row>
    <row r="7" spans="1:14" ht="14.1" customHeight="1">
      <c r="B7" s="43"/>
      <c r="C7" s="85" t="s">
        <v>49</v>
      </c>
      <c r="D7" s="83"/>
      <c r="E7" s="83"/>
      <c r="F7" s="83"/>
      <c r="G7" s="83"/>
      <c r="H7" s="84"/>
      <c r="I7" s="83"/>
      <c r="J7" s="83"/>
      <c r="K7" s="83"/>
      <c r="L7" s="83"/>
      <c r="M7" s="83" t="s">
        <v>50</v>
      </c>
    </row>
    <row r="8" spans="1:14" ht="14.1" customHeight="1">
      <c r="B8" s="43"/>
      <c r="C8" s="85" t="s">
        <v>51</v>
      </c>
      <c r="D8" s="83"/>
      <c r="E8" s="85" t="s">
        <v>104</v>
      </c>
      <c r="F8" s="83"/>
      <c r="G8" s="83" t="s">
        <v>7</v>
      </c>
      <c r="H8" s="84"/>
      <c r="I8" s="83" t="s">
        <v>5</v>
      </c>
      <c r="J8" s="83"/>
      <c r="K8" s="83"/>
      <c r="L8" s="83"/>
      <c r="M8" s="86" t="s">
        <v>52</v>
      </c>
    </row>
    <row r="9" spans="1:14" s="87" customFormat="1" ht="14.1" customHeight="1">
      <c r="A9" s="1"/>
      <c r="B9" s="9" t="s">
        <v>0</v>
      </c>
      <c r="C9" s="83" t="s">
        <v>53</v>
      </c>
      <c r="D9" s="83"/>
      <c r="E9" s="83" t="s">
        <v>105</v>
      </c>
      <c r="F9" s="83"/>
      <c r="G9" s="83" t="s">
        <v>54</v>
      </c>
      <c r="H9" s="84"/>
      <c r="I9" s="83" t="s">
        <v>54</v>
      </c>
      <c r="J9" s="83"/>
      <c r="K9" s="83"/>
      <c r="L9" s="83"/>
      <c r="M9" s="66" t="s">
        <v>26</v>
      </c>
      <c r="N9" s="1"/>
    </row>
    <row r="10" spans="1:14" s="87" customFormat="1" ht="14.1" customHeight="1">
      <c r="A10" s="88"/>
      <c r="B10" s="43"/>
      <c r="C10" s="145" t="s">
        <v>11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88"/>
    </row>
    <row r="11" spans="1:14" s="87" customFormat="1" ht="19.5" customHeight="1">
      <c r="A11" s="92" t="s">
        <v>66</v>
      </c>
      <c r="B11" s="89"/>
      <c r="C11" s="90">
        <v>4292920</v>
      </c>
      <c r="D11" s="90"/>
      <c r="E11" s="90">
        <v>40860245</v>
      </c>
      <c r="F11" s="90"/>
      <c r="G11" s="90">
        <v>337700</v>
      </c>
      <c r="H11" s="90"/>
      <c r="I11" s="90">
        <v>3000</v>
      </c>
      <c r="J11" s="90"/>
      <c r="K11" s="90">
        <v>18938959</v>
      </c>
      <c r="L11" s="90"/>
      <c r="M11" s="91">
        <f>SUM(C11:K11)</f>
        <v>64432824</v>
      </c>
      <c r="N11" s="92"/>
    </row>
    <row r="12" spans="1:14" s="87" customFormat="1" ht="19.5" customHeight="1">
      <c r="A12" s="92" t="s">
        <v>144</v>
      </c>
      <c r="B12" s="1"/>
      <c r="C12" s="93"/>
      <c r="D12" s="90"/>
      <c r="E12" s="93"/>
      <c r="F12" s="90"/>
      <c r="G12" s="93"/>
      <c r="H12" s="90"/>
      <c r="I12" s="93"/>
      <c r="J12" s="90"/>
      <c r="K12" s="8"/>
      <c r="L12" s="90"/>
      <c r="M12" s="90"/>
      <c r="N12" s="94"/>
    </row>
    <row r="13" spans="1:14" ht="19.5" customHeight="1">
      <c r="A13" s="92" t="s">
        <v>145</v>
      </c>
      <c r="B13" s="95"/>
      <c r="C13" s="93"/>
      <c r="D13" s="90"/>
      <c r="E13" s="93"/>
      <c r="F13" s="90"/>
      <c r="G13" s="93"/>
      <c r="H13" s="90"/>
      <c r="I13" s="93"/>
      <c r="J13" s="90"/>
      <c r="K13" s="90"/>
      <c r="L13" s="90"/>
      <c r="M13" s="96"/>
    </row>
    <row r="14" spans="1:14" ht="19.5" customHeight="1">
      <c r="A14" s="136" t="s">
        <v>140</v>
      </c>
      <c r="B14" s="94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</row>
    <row r="15" spans="1:14" ht="19.5" customHeight="1">
      <c r="A15" s="136" t="s">
        <v>141</v>
      </c>
      <c r="B15" s="1"/>
      <c r="C15" s="96"/>
      <c r="D15" s="90"/>
      <c r="E15" s="96"/>
      <c r="F15" s="90"/>
      <c r="G15" s="96"/>
      <c r="H15" s="90"/>
      <c r="I15" s="96"/>
      <c r="J15" s="90"/>
      <c r="K15" s="96"/>
      <c r="L15" s="90"/>
      <c r="M15" s="96"/>
    </row>
    <row r="16" spans="1:14" ht="19.5" customHeight="1">
      <c r="A16" s="137" t="s">
        <v>149</v>
      </c>
      <c r="B16" s="9">
        <v>5</v>
      </c>
      <c r="C16" s="97">
        <v>0</v>
      </c>
      <c r="D16" s="93"/>
      <c r="E16" s="97">
        <v>0</v>
      </c>
      <c r="F16" s="93"/>
      <c r="G16" s="97">
        <v>0</v>
      </c>
      <c r="H16" s="93"/>
      <c r="I16" s="97">
        <v>0</v>
      </c>
      <c r="J16" s="98"/>
      <c r="K16" s="99">
        <v>-1931216</v>
      </c>
      <c r="L16" s="98"/>
      <c r="M16" s="99">
        <f>SUM(C16:K16)</f>
        <v>-1931216</v>
      </c>
    </row>
    <row r="17" spans="1:14" ht="19.5" customHeight="1">
      <c r="A17" s="138" t="s">
        <v>142</v>
      </c>
      <c r="B17" s="1"/>
      <c r="C17" s="100"/>
      <c r="D17" s="57"/>
      <c r="E17" s="100"/>
      <c r="F17" s="57"/>
      <c r="G17" s="100"/>
      <c r="H17" s="57"/>
      <c r="I17" s="100"/>
      <c r="J17" s="57"/>
      <c r="K17" s="100"/>
      <c r="L17" s="57"/>
      <c r="M17" s="101"/>
      <c r="N17" s="94"/>
    </row>
    <row r="18" spans="1:14" ht="19.5" customHeight="1">
      <c r="A18" s="138" t="s">
        <v>143</v>
      </c>
      <c r="B18" s="1"/>
      <c r="C18" s="102">
        <f>SUM(C16)</f>
        <v>0</v>
      </c>
      <c r="D18" s="57"/>
      <c r="E18" s="102">
        <f>SUM(E16)</f>
        <v>0</v>
      </c>
      <c r="F18" s="57"/>
      <c r="G18" s="102">
        <f>SUM(G16)</f>
        <v>0</v>
      </c>
      <c r="H18" s="57"/>
      <c r="I18" s="102">
        <f>SUM(I16)</f>
        <v>0</v>
      </c>
      <c r="J18" s="57"/>
      <c r="K18" s="102">
        <f>SUM(K16)</f>
        <v>-1931216</v>
      </c>
      <c r="L18" s="57"/>
      <c r="M18" s="102">
        <f>SUM(M16)</f>
        <v>-1931216</v>
      </c>
    </row>
    <row r="19" spans="1:14" ht="19.5" customHeight="1">
      <c r="A19" s="92" t="s">
        <v>146</v>
      </c>
      <c r="B19" s="1"/>
      <c r="C19" s="103"/>
      <c r="D19" s="57"/>
      <c r="E19" s="103"/>
      <c r="F19" s="57"/>
      <c r="G19" s="103"/>
      <c r="H19" s="57"/>
      <c r="I19" s="103"/>
      <c r="J19" s="57"/>
      <c r="K19" s="103"/>
      <c r="L19" s="57"/>
      <c r="M19" s="103"/>
    </row>
    <row r="20" spans="1:14" ht="19.5" customHeight="1">
      <c r="A20" s="92" t="s">
        <v>145</v>
      </c>
      <c r="B20" s="1"/>
      <c r="C20" s="102">
        <f>SUM(C18)</f>
        <v>0</v>
      </c>
      <c r="D20" s="72"/>
      <c r="E20" s="102">
        <f>SUM(E18)</f>
        <v>0</v>
      </c>
      <c r="F20" s="72"/>
      <c r="G20" s="102">
        <f>SUM(G18)</f>
        <v>0</v>
      </c>
      <c r="H20" s="72"/>
      <c r="I20" s="102">
        <f>SUM(I18)</f>
        <v>0</v>
      </c>
      <c r="J20" s="72"/>
      <c r="K20" s="102">
        <f>SUM(K18)</f>
        <v>-1931216</v>
      </c>
      <c r="L20" s="72"/>
      <c r="M20" s="102">
        <f>SUM(M18)</f>
        <v>-1931216</v>
      </c>
    </row>
    <row r="21" spans="1:14" ht="9.9499999999999993" customHeight="1">
      <c r="A21" s="94"/>
      <c r="B21" s="104"/>
      <c r="C21" s="93"/>
      <c r="D21" s="90"/>
      <c r="E21" s="93"/>
      <c r="F21" s="90"/>
      <c r="G21" s="93"/>
      <c r="H21" s="90"/>
      <c r="I21" s="93"/>
      <c r="J21" s="90"/>
      <c r="K21" s="103"/>
      <c r="L21" s="90"/>
      <c r="M21" s="90"/>
    </row>
    <row r="22" spans="1:14" ht="19.5" customHeight="1">
      <c r="A22" s="94" t="s">
        <v>70</v>
      </c>
      <c r="B22" s="1"/>
      <c r="C22" s="93"/>
      <c r="D22" s="90"/>
      <c r="E22" s="93"/>
      <c r="F22" s="90"/>
      <c r="G22" s="93"/>
      <c r="H22" s="90"/>
      <c r="I22" s="93"/>
      <c r="J22" s="90"/>
      <c r="K22" s="103"/>
      <c r="L22" s="90"/>
      <c r="M22" s="103"/>
      <c r="N22" s="94"/>
    </row>
    <row r="23" spans="1:14" ht="19.5" customHeight="1">
      <c r="A23" s="137" t="s">
        <v>147</v>
      </c>
      <c r="B23" s="1"/>
      <c r="C23" s="93">
        <v>0</v>
      </c>
      <c r="D23" s="90"/>
      <c r="E23" s="93">
        <v>0</v>
      </c>
      <c r="F23" s="90"/>
      <c r="G23" s="93">
        <v>0</v>
      </c>
      <c r="H23" s="90"/>
      <c r="I23" s="93">
        <v>0</v>
      </c>
      <c r="J23" s="90"/>
      <c r="K23" s="105">
        <v>3579094</v>
      </c>
      <c r="L23" s="90"/>
      <c r="M23" s="25">
        <f>SUM(C23:K23)</f>
        <v>3579094</v>
      </c>
    </row>
    <row r="24" spans="1:14" ht="19.5" customHeight="1">
      <c r="A24" s="67" t="s">
        <v>148</v>
      </c>
      <c r="B24" s="94"/>
      <c r="C24" s="106">
        <v>0</v>
      </c>
      <c r="D24" s="90"/>
      <c r="E24" s="106">
        <v>0</v>
      </c>
      <c r="F24" s="90"/>
      <c r="G24" s="106">
        <v>0</v>
      </c>
      <c r="H24" s="90"/>
      <c r="I24" s="106">
        <v>0</v>
      </c>
      <c r="J24" s="90"/>
      <c r="K24" s="107">
        <v>0</v>
      </c>
      <c r="L24" s="90"/>
      <c r="M24" s="108">
        <f>SUM(C24:K24)</f>
        <v>0</v>
      </c>
    </row>
    <row r="25" spans="1:14" ht="19.5" customHeight="1">
      <c r="A25" s="94" t="s">
        <v>69</v>
      </c>
      <c r="B25" s="94"/>
      <c r="C25" s="109">
        <f>SUM(C23:C24)</f>
        <v>0</v>
      </c>
      <c r="D25" s="54"/>
      <c r="E25" s="109">
        <f>SUM(E23:E24)</f>
        <v>0</v>
      </c>
      <c r="F25" s="54"/>
      <c r="G25" s="109">
        <f>SUM(G23:G24)</f>
        <v>0</v>
      </c>
      <c r="H25" s="54"/>
      <c r="I25" s="109">
        <f>SUM(I23:I24)</f>
        <v>0</v>
      </c>
      <c r="J25" s="54"/>
      <c r="K25" s="109">
        <f>SUM(K23:K24)</f>
        <v>3579094</v>
      </c>
      <c r="L25" s="54"/>
      <c r="M25" s="109">
        <f>SUM(M23:M24)</f>
        <v>3579094</v>
      </c>
      <c r="N25" s="94"/>
    </row>
    <row r="26" spans="1:14" ht="19.5" customHeight="1" thickBot="1">
      <c r="A26" s="94" t="s">
        <v>94</v>
      </c>
      <c r="B26" s="94"/>
      <c r="C26" s="110">
        <f>SUM(C11,C18,C25)</f>
        <v>4292920</v>
      </c>
      <c r="D26" s="111"/>
      <c r="E26" s="110">
        <f>SUM(E11,E18,E25)</f>
        <v>40860245</v>
      </c>
      <c r="F26" s="111"/>
      <c r="G26" s="110">
        <f>SUM(G11,G18,G25)</f>
        <v>337700</v>
      </c>
      <c r="H26" s="111"/>
      <c r="I26" s="110">
        <f>SUM(I11,I18,I25)</f>
        <v>3000</v>
      </c>
      <c r="J26" s="111"/>
      <c r="K26" s="139">
        <f>SUM(K11+K18+K25)</f>
        <v>20586837</v>
      </c>
      <c r="L26" s="111"/>
      <c r="M26" s="110">
        <f>SUM(M11,M18,M25)</f>
        <v>66080702</v>
      </c>
      <c r="N26" s="94"/>
    </row>
    <row r="27" spans="1:14" ht="19.5" customHeight="1" thickTop="1"/>
    <row r="28" spans="1:14" ht="17.45" customHeight="1">
      <c r="A28" s="2" t="s">
        <v>84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45" customHeight="1">
      <c r="A29" s="6" t="s">
        <v>83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45" customHeight="1">
      <c r="A30" s="6" t="s">
        <v>125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45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112"/>
    </row>
    <row r="32" spans="1:14" ht="17.45" customHeight="1">
      <c r="B32" s="143"/>
      <c r="C32" s="83"/>
      <c r="D32" s="83"/>
      <c r="E32" s="83"/>
      <c r="F32" s="83"/>
      <c r="G32" s="147" t="s">
        <v>1</v>
      </c>
      <c r="H32" s="147"/>
      <c r="I32" s="147"/>
      <c r="J32" s="147"/>
      <c r="K32" s="147"/>
      <c r="L32" s="83"/>
      <c r="M32" s="83"/>
    </row>
    <row r="33" spans="1:14" ht="17.45" customHeight="1">
      <c r="B33" s="1"/>
      <c r="D33" s="83"/>
      <c r="F33" s="83"/>
      <c r="G33" s="148" t="s">
        <v>2</v>
      </c>
      <c r="H33" s="148"/>
      <c r="I33" s="148"/>
      <c r="J33" s="84"/>
      <c r="K33" s="83" t="s">
        <v>38</v>
      </c>
      <c r="L33" s="83"/>
      <c r="N33" s="10"/>
    </row>
    <row r="34" spans="1:14" ht="17.45" customHeight="1">
      <c r="B34" s="143"/>
      <c r="C34" s="85" t="s">
        <v>49</v>
      </c>
      <c r="D34" s="83"/>
      <c r="E34" s="83"/>
      <c r="F34" s="83"/>
      <c r="G34" s="83"/>
      <c r="H34" s="84"/>
      <c r="I34" s="83"/>
      <c r="J34" s="83"/>
      <c r="K34" s="83"/>
      <c r="L34" s="83"/>
      <c r="M34" s="83" t="s">
        <v>50</v>
      </c>
    </row>
    <row r="35" spans="1:14" ht="17.45" customHeight="1">
      <c r="B35" s="143"/>
      <c r="C35" s="85" t="s">
        <v>51</v>
      </c>
      <c r="D35" s="83"/>
      <c r="E35" s="85" t="s">
        <v>104</v>
      </c>
      <c r="F35" s="83"/>
      <c r="G35" s="83" t="s">
        <v>7</v>
      </c>
      <c r="H35" s="84"/>
      <c r="I35" s="83" t="s">
        <v>5</v>
      </c>
      <c r="J35" s="83"/>
      <c r="K35" s="83"/>
      <c r="L35" s="83"/>
      <c r="M35" s="86" t="s">
        <v>52</v>
      </c>
    </row>
    <row r="36" spans="1:14" ht="17.45" customHeight="1">
      <c r="B36" s="144" t="s">
        <v>0</v>
      </c>
      <c r="C36" s="83" t="s">
        <v>53</v>
      </c>
      <c r="D36" s="83"/>
      <c r="E36" s="83" t="s">
        <v>105</v>
      </c>
      <c r="F36" s="83"/>
      <c r="G36" s="83" t="s">
        <v>54</v>
      </c>
      <c r="H36" s="84"/>
      <c r="I36" s="83" t="s">
        <v>54</v>
      </c>
      <c r="J36" s="83"/>
      <c r="K36" s="83"/>
      <c r="L36" s="83"/>
      <c r="M36" s="66" t="s">
        <v>26</v>
      </c>
    </row>
    <row r="37" spans="1:14" ht="17.45" customHeight="1">
      <c r="A37" s="88"/>
      <c r="B37" s="143"/>
      <c r="C37" s="145" t="s">
        <v>11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</row>
    <row r="38" spans="1:14" ht="17.45" customHeight="1">
      <c r="A38" s="92" t="s">
        <v>150</v>
      </c>
      <c r="B38" s="89"/>
      <c r="C38" s="90">
        <v>4292920</v>
      </c>
      <c r="D38" s="90"/>
      <c r="E38" s="90">
        <v>40860245</v>
      </c>
      <c r="F38" s="90"/>
      <c r="G38" s="90">
        <v>450000</v>
      </c>
      <c r="H38" s="90"/>
      <c r="I38" s="90">
        <v>3000</v>
      </c>
      <c r="J38" s="90"/>
      <c r="K38" s="90">
        <v>19840071</v>
      </c>
      <c r="L38" s="90"/>
      <c r="M38" s="91">
        <v>65446236</v>
      </c>
    </row>
    <row r="39" spans="1:14" ht="17.45" customHeight="1">
      <c r="A39" s="92" t="s">
        <v>144</v>
      </c>
      <c r="B39" s="1"/>
      <c r="C39" s="93"/>
      <c r="D39" s="90"/>
      <c r="E39" s="93"/>
      <c r="F39" s="90"/>
      <c r="G39" s="93"/>
      <c r="H39" s="90"/>
      <c r="I39" s="93"/>
      <c r="J39" s="90"/>
      <c r="K39" s="8"/>
      <c r="L39" s="90"/>
      <c r="M39" s="90"/>
    </row>
    <row r="40" spans="1:14" ht="17.45" customHeight="1">
      <c r="A40" s="92" t="s">
        <v>145</v>
      </c>
      <c r="B40" s="95"/>
      <c r="C40" s="93"/>
      <c r="D40" s="90"/>
      <c r="E40" s="93"/>
      <c r="F40" s="90"/>
      <c r="G40" s="93"/>
      <c r="H40" s="90"/>
      <c r="I40" s="93"/>
      <c r="J40" s="90"/>
      <c r="K40" s="90"/>
      <c r="L40" s="90"/>
      <c r="M40" s="96"/>
    </row>
    <row r="41" spans="1:14" ht="17.45" customHeight="1">
      <c r="A41" s="136" t="s">
        <v>140</v>
      </c>
      <c r="B41" s="94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4" ht="17.45" customHeight="1">
      <c r="A42" s="136" t="s">
        <v>141</v>
      </c>
      <c r="B42" s="1"/>
      <c r="C42" s="96"/>
      <c r="D42" s="90"/>
      <c r="E42" s="96"/>
      <c r="F42" s="90"/>
      <c r="G42" s="96"/>
      <c r="H42" s="90"/>
      <c r="I42" s="96"/>
      <c r="J42" s="90"/>
      <c r="K42" s="96"/>
      <c r="L42" s="90"/>
      <c r="M42" s="96"/>
    </row>
    <row r="43" spans="1:14" ht="17.45" customHeight="1">
      <c r="A43" s="137" t="s">
        <v>149</v>
      </c>
      <c r="B43" s="144">
        <v>5</v>
      </c>
      <c r="C43" s="97">
        <v>0</v>
      </c>
      <c r="D43" s="93"/>
      <c r="E43" s="97">
        <v>0</v>
      </c>
      <c r="F43" s="93"/>
      <c r="G43" s="97">
        <v>0</v>
      </c>
      <c r="H43" s="93"/>
      <c r="I43" s="97">
        <v>0</v>
      </c>
      <c r="J43" s="98"/>
      <c r="K43" s="99">
        <v>-1717026</v>
      </c>
      <c r="L43" s="98"/>
      <c r="M43" s="99">
        <f>SUM(C43:K43)</f>
        <v>-1717026</v>
      </c>
    </row>
    <row r="44" spans="1:14" ht="17.45" customHeight="1">
      <c r="A44" s="138" t="s">
        <v>142</v>
      </c>
      <c r="B44" s="1"/>
      <c r="C44" s="100"/>
      <c r="D44" s="57"/>
      <c r="E44" s="100"/>
      <c r="F44" s="57"/>
      <c r="G44" s="100"/>
      <c r="H44" s="57"/>
      <c r="I44" s="100"/>
      <c r="J44" s="57"/>
      <c r="K44" s="100"/>
      <c r="L44" s="57"/>
      <c r="M44" s="101"/>
    </row>
    <row r="45" spans="1:14" ht="17.45" customHeight="1">
      <c r="A45" s="138" t="s">
        <v>143</v>
      </c>
      <c r="B45" s="1"/>
      <c r="C45" s="102">
        <f>SUM(C43)</f>
        <v>0</v>
      </c>
      <c r="D45" s="57"/>
      <c r="E45" s="102">
        <f>SUM(E43)</f>
        <v>0</v>
      </c>
      <c r="F45" s="57"/>
      <c r="G45" s="102">
        <f>SUM(G43)</f>
        <v>0</v>
      </c>
      <c r="H45" s="57"/>
      <c r="I45" s="102">
        <f>SUM(I43)</f>
        <v>0</v>
      </c>
      <c r="J45" s="57"/>
      <c r="K45" s="102">
        <f>SUM(K43)</f>
        <v>-1717026</v>
      </c>
      <c r="L45" s="57"/>
      <c r="M45" s="102">
        <f>SUM(M43)</f>
        <v>-1717026</v>
      </c>
    </row>
    <row r="46" spans="1:14" ht="17.45" customHeight="1">
      <c r="A46" s="92" t="s">
        <v>146</v>
      </c>
      <c r="B46" s="1"/>
      <c r="C46" s="103"/>
      <c r="D46" s="57"/>
      <c r="E46" s="103"/>
      <c r="F46" s="57"/>
      <c r="G46" s="103"/>
      <c r="H46" s="57"/>
      <c r="I46" s="103"/>
      <c r="J46" s="57"/>
      <c r="K46" s="103"/>
      <c r="L46" s="57"/>
      <c r="M46" s="103"/>
    </row>
    <row r="47" spans="1:14" ht="17.45" customHeight="1">
      <c r="A47" s="92" t="s">
        <v>145</v>
      </c>
      <c r="B47" s="1"/>
      <c r="C47" s="102">
        <f>SUM(C45)</f>
        <v>0</v>
      </c>
      <c r="D47" s="72"/>
      <c r="E47" s="102">
        <f>SUM(E45)</f>
        <v>0</v>
      </c>
      <c r="F47" s="72"/>
      <c r="G47" s="102">
        <f>SUM(G45)</f>
        <v>0</v>
      </c>
      <c r="H47" s="72"/>
      <c r="I47" s="102">
        <f>SUM(I45)</f>
        <v>0</v>
      </c>
      <c r="J47" s="72"/>
      <c r="K47" s="102">
        <f>SUM(K45)</f>
        <v>-1717026</v>
      </c>
      <c r="L47" s="72"/>
      <c r="M47" s="102">
        <f>SUM(M45)</f>
        <v>-1717026</v>
      </c>
    </row>
    <row r="48" spans="1:14" ht="17.45" customHeight="1">
      <c r="A48" s="94"/>
      <c r="B48" s="104"/>
      <c r="C48" s="93"/>
      <c r="D48" s="90"/>
      <c r="E48" s="93"/>
      <c r="F48" s="90"/>
      <c r="G48" s="93"/>
      <c r="H48" s="90"/>
      <c r="I48" s="93"/>
      <c r="J48" s="90"/>
      <c r="K48" s="103"/>
      <c r="L48" s="90"/>
      <c r="M48" s="90"/>
    </row>
    <row r="49" spans="1:13" ht="17.45" customHeight="1">
      <c r="A49" s="94" t="s">
        <v>70</v>
      </c>
      <c r="B49" s="1"/>
      <c r="C49" s="93"/>
      <c r="D49" s="90"/>
      <c r="E49" s="93"/>
      <c r="F49" s="90"/>
      <c r="G49" s="93"/>
      <c r="H49" s="90"/>
      <c r="I49" s="93"/>
      <c r="J49" s="90"/>
      <c r="K49" s="103"/>
      <c r="L49" s="90"/>
      <c r="M49" s="103"/>
    </row>
    <row r="50" spans="1:13" ht="17.45" customHeight="1">
      <c r="A50" s="137" t="s">
        <v>147</v>
      </c>
      <c r="B50" s="1"/>
      <c r="C50" s="93">
        <v>0</v>
      </c>
      <c r="D50" s="90"/>
      <c r="E50" s="93">
        <v>0</v>
      </c>
      <c r="F50" s="90"/>
      <c r="G50" s="93">
        <v>0</v>
      </c>
      <c r="H50" s="90"/>
      <c r="I50" s="93">
        <v>0</v>
      </c>
      <c r="J50" s="90"/>
      <c r="K50" s="105">
        <v>3183602</v>
      </c>
      <c r="L50" s="90"/>
      <c r="M50" s="25">
        <f>SUM(C50:K50)</f>
        <v>3183602</v>
      </c>
    </row>
    <row r="51" spans="1:13" ht="17.45" customHeight="1">
      <c r="A51" s="67" t="s">
        <v>148</v>
      </c>
      <c r="B51" s="94"/>
      <c r="C51" s="106">
        <v>0</v>
      </c>
      <c r="D51" s="90"/>
      <c r="E51" s="106">
        <v>0</v>
      </c>
      <c r="F51" s="90"/>
      <c r="G51" s="106">
        <v>0</v>
      </c>
      <c r="H51" s="90"/>
      <c r="I51" s="106">
        <v>0</v>
      </c>
      <c r="J51" s="90"/>
      <c r="K51" s="107">
        <v>0</v>
      </c>
      <c r="L51" s="90"/>
      <c r="M51" s="108">
        <f>SUM(C51:K51)</f>
        <v>0</v>
      </c>
    </row>
    <row r="52" spans="1:13" ht="17.45" customHeight="1">
      <c r="A52" s="94" t="s">
        <v>69</v>
      </c>
      <c r="B52" s="94"/>
      <c r="C52" s="109">
        <f>SUM(C50:C51)</f>
        <v>0</v>
      </c>
      <c r="D52" s="54"/>
      <c r="E52" s="109">
        <f>SUM(E50:E51)</f>
        <v>0</v>
      </c>
      <c r="F52" s="54"/>
      <c r="G52" s="109">
        <f>SUM(G50:G51)</f>
        <v>0</v>
      </c>
      <c r="H52" s="54"/>
      <c r="I52" s="109">
        <f>SUM(I50:I51)</f>
        <v>0</v>
      </c>
      <c r="J52" s="54"/>
      <c r="K52" s="109">
        <f>SUM(K50:K51)</f>
        <v>3183602</v>
      </c>
      <c r="L52" s="54"/>
      <c r="M52" s="109">
        <f>SUM(M50:M51)</f>
        <v>3183602</v>
      </c>
    </row>
    <row r="53" spans="1:13" ht="17.45" customHeight="1" thickBot="1">
      <c r="A53" s="94" t="s">
        <v>126</v>
      </c>
      <c r="B53" s="94"/>
      <c r="C53" s="110">
        <f>SUM(C38,C45,C52)</f>
        <v>4292920</v>
      </c>
      <c r="D53" s="111"/>
      <c r="E53" s="110">
        <f>SUM(E38,E45,E52)</f>
        <v>40860245</v>
      </c>
      <c r="F53" s="111"/>
      <c r="G53" s="110">
        <f>SUM(G38,G45,G52)</f>
        <v>450000</v>
      </c>
      <c r="H53" s="111"/>
      <c r="I53" s="110">
        <f>SUM(I38,I45,I52)</f>
        <v>3000</v>
      </c>
      <c r="J53" s="111"/>
      <c r="K53" s="139">
        <f>SUM(K38+K45+K52)</f>
        <v>21306647</v>
      </c>
      <c r="L53" s="111"/>
      <c r="M53" s="110">
        <f>SUM(M38,M45,M52)</f>
        <v>66912812</v>
      </c>
    </row>
    <row r="54" spans="1:13" ht="17.45" customHeight="1" thickTop="1">
      <c r="B54" s="144"/>
    </row>
  </sheetData>
  <mergeCells count="6">
    <mergeCell ref="C37:M37"/>
    <mergeCell ref="G5:K5"/>
    <mergeCell ref="G6:I6"/>
    <mergeCell ref="C10:M10"/>
    <mergeCell ref="G32:K32"/>
    <mergeCell ref="G33:I33"/>
  </mergeCells>
  <pageMargins left="0.8" right="0.8" top="0.48" bottom="0.5" header="0.5" footer="0.5"/>
  <pageSetup paperSize="448" firstPageNumber="9" fitToWidth="0" fitToHeight="0" orientation="landscape" useFirstPageNumber="1" r:id="rId1"/>
  <headerFooter>
    <oddFooter>&amp;L The accompanying notes are an integral part of these interim financial statements.
&amp;C&amp;P</oddFooter>
  </headerFooter>
  <rowBreaks count="1" manualBreakCount="1">
    <brk id="27" max="12" man="1"/>
  </rowBreaks>
  <customProperties>
    <customPr name="EpmWorksheetKeyString_GUID" r:id="rId2"/>
  </customProperties>
  <ignoredErrors>
    <ignoredError sqref="M16 M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showOutlineSymbols="0" showWhiteSpace="0" zoomScaleNormal="100" zoomScaleSheetLayoutView="100" workbookViewId="0"/>
  </sheetViews>
  <sheetFormatPr defaultColWidth="9.140625" defaultRowHeight="17.45" customHeight="1" outlineLevelRow="1"/>
  <cols>
    <col min="1" max="1" width="48.85546875" style="32" customWidth="1"/>
    <col min="2" max="2" width="6.7109375" style="32" customWidth="1"/>
    <col min="3" max="3" width="1.7109375" style="32" customWidth="1"/>
    <col min="4" max="4" width="13.5703125" style="32" bestFit="1" customWidth="1"/>
    <col min="5" max="5" width="1.7109375" style="32" customWidth="1"/>
    <col min="6" max="6" width="14.140625" style="32" customWidth="1"/>
    <col min="7" max="7" width="1.7109375" style="114" customWidth="1"/>
    <col min="8" max="8" width="11" style="32" bestFit="1" customWidth="1"/>
    <col min="9" max="16384" width="9.140625" style="32"/>
  </cols>
  <sheetData>
    <row r="1" spans="1:11" ht="20.100000000000001" customHeight="1">
      <c r="A1" s="35" t="s">
        <v>84</v>
      </c>
      <c r="B1" s="60"/>
      <c r="C1" s="60"/>
      <c r="E1" s="113"/>
    </row>
    <row r="2" spans="1:11" ht="20.100000000000001" customHeight="1">
      <c r="A2" s="115" t="s">
        <v>85</v>
      </c>
      <c r="B2" s="30"/>
      <c r="C2" s="30"/>
      <c r="D2" s="30" t="s">
        <v>8</v>
      </c>
      <c r="E2" s="113"/>
      <c r="F2" s="30" t="s">
        <v>8</v>
      </c>
    </row>
    <row r="3" spans="1:11" s="117" customFormat="1" ht="20.100000000000001" customHeight="1">
      <c r="A3" s="6" t="s">
        <v>125</v>
      </c>
      <c r="B3" s="4"/>
      <c r="C3" s="4"/>
      <c r="D3" s="32"/>
      <c r="E3" s="32"/>
      <c r="F3" s="32"/>
      <c r="G3" s="116"/>
    </row>
    <row r="4" spans="1:11" ht="19.5" customHeight="1">
      <c r="D4" s="114"/>
      <c r="E4" s="114"/>
      <c r="F4" s="114"/>
    </row>
    <row r="5" spans="1:11" ht="19.5" customHeight="1">
      <c r="A5" s="30"/>
      <c r="B5" s="43"/>
      <c r="C5" s="30"/>
      <c r="D5" s="113">
        <f>'2'!$F$5</f>
        <v>2022</v>
      </c>
      <c r="E5" s="85"/>
      <c r="F5" s="113">
        <f>'2'!$H$5</f>
        <v>2021</v>
      </c>
    </row>
    <row r="6" spans="1:11" ht="19.5" customHeight="1">
      <c r="A6" s="30"/>
      <c r="B6" s="30"/>
      <c r="C6" s="30"/>
      <c r="D6" s="145" t="s">
        <v>11</v>
      </c>
      <c r="E6" s="145"/>
      <c r="F6" s="145"/>
    </row>
    <row r="7" spans="1:11" s="120" customFormat="1" ht="19.5" customHeight="1">
      <c r="A7" s="31" t="s">
        <v>23</v>
      </c>
      <c r="B7" s="31"/>
      <c r="C7" s="31"/>
      <c r="D7" s="118"/>
      <c r="E7" s="118"/>
      <c r="F7" s="118"/>
      <c r="G7" s="119"/>
    </row>
    <row r="8" spans="1:11" ht="19.5" customHeight="1">
      <c r="A8" s="32" t="s">
        <v>68</v>
      </c>
      <c r="B8" s="9"/>
      <c r="D8" s="121">
        <f>'3'!F23</f>
        <v>3183602</v>
      </c>
      <c r="E8" s="121"/>
      <c r="F8" s="121">
        <v>3579094</v>
      </c>
      <c r="K8" s="122"/>
    </row>
    <row r="9" spans="1:11" ht="19.5" customHeight="1">
      <c r="A9" s="31" t="s">
        <v>20</v>
      </c>
      <c r="B9" s="9"/>
      <c r="C9" s="31"/>
      <c r="D9" s="121"/>
      <c r="E9" s="121"/>
      <c r="F9" s="121"/>
      <c r="K9" s="122"/>
    </row>
    <row r="10" spans="1:11" ht="19.5" customHeight="1">
      <c r="A10" s="32" t="s">
        <v>99</v>
      </c>
      <c r="B10" s="9"/>
      <c r="D10" s="121">
        <v>-65118</v>
      </c>
      <c r="E10" s="121"/>
      <c r="F10" s="121">
        <v>-28880</v>
      </c>
      <c r="K10" s="122"/>
    </row>
    <row r="11" spans="1:11" ht="19.5" customHeight="1">
      <c r="A11" s="32" t="s">
        <v>45</v>
      </c>
      <c r="B11" s="9"/>
      <c r="D11" s="121">
        <v>46450</v>
      </c>
      <c r="E11" s="121"/>
      <c r="F11" s="121">
        <v>38273</v>
      </c>
      <c r="K11" s="122"/>
    </row>
    <row r="12" spans="1:11" ht="19.5" customHeight="1">
      <c r="A12" s="32" t="s">
        <v>133</v>
      </c>
      <c r="B12" s="9"/>
      <c r="D12" s="121">
        <v>18808</v>
      </c>
      <c r="E12" s="121"/>
      <c r="F12" s="121">
        <v>156320</v>
      </c>
      <c r="H12" s="122"/>
      <c r="I12" s="122"/>
      <c r="K12" s="122"/>
    </row>
    <row r="13" spans="1:11" ht="19.5" customHeight="1">
      <c r="A13" s="32" t="s">
        <v>131</v>
      </c>
      <c r="B13" s="9"/>
      <c r="D13" s="121">
        <v>-134008</v>
      </c>
      <c r="E13" s="121"/>
      <c r="F13" s="121">
        <v>-30061</v>
      </c>
      <c r="K13" s="122"/>
    </row>
    <row r="14" spans="1:11" ht="19.5" customHeight="1">
      <c r="A14" s="32" t="s">
        <v>132</v>
      </c>
      <c r="B14" s="9"/>
      <c r="D14" s="121">
        <v>-16217</v>
      </c>
      <c r="E14" s="121"/>
      <c r="F14" s="121">
        <v>-42028</v>
      </c>
      <c r="K14" s="122"/>
    </row>
    <row r="15" spans="1:11" ht="19.5" customHeight="1">
      <c r="A15" s="32" t="s">
        <v>79</v>
      </c>
      <c r="B15" s="9"/>
      <c r="D15" s="121">
        <v>-2850160</v>
      </c>
      <c r="E15" s="121"/>
      <c r="F15" s="121">
        <v>-3517614</v>
      </c>
      <c r="K15" s="122"/>
    </row>
    <row r="16" spans="1:11" ht="19.5" customHeight="1">
      <c r="A16" s="32" t="s">
        <v>30</v>
      </c>
      <c r="B16" s="9"/>
      <c r="D16" s="121">
        <v>-386883</v>
      </c>
      <c r="E16" s="121"/>
      <c r="F16" s="121">
        <v>-428494</v>
      </c>
    </row>
    <row r="17" spans="1:11" ht="19.5" customHeight="1">
      <c r="A17" s="32" t="s">
        <v>102</v>
      </c>
      <c r="B17" s="9"/>
      <c r="D17" s="121">
        <v>202198</v>
      </c>
      <c r="E17" s="121"/>
      <c r="F17" s="121">
        <v>285404</v>
      </c>
      <c r="K17" s="122"/>
    </row>
    <row r="18" spans="1:11" ht="19.5" customHeight="1">
      <c r="A18" s="30" t="s">
        <v>151</v>
      </c>
      <c r="B18" s="9"/>
      <c r="C18" s="30"/>
      <c r="D18" s="123"/>
      <c r="E18" s="121"/>
      <c r="F18" s="123"/>
    </row>
    <row r="19" spans="1:11" ht="19.5" customHeight="1">
      <c r="A19" s="4" t="s">
        <v>152</v>
      </c>
      <c r="B19" s="9"/>
      <c r="C19" s="30"/>
      <c r="D19" s="80">
        <f>SUM(D8:D17)</f>
        <v>-1328</v>
      </c>
      <c r="E19" s="57"/>
      <c r="F19" s="80">
        <f>SUM(F8:F17)</f>
        <v>12014</v>
      </c>
      <c r="K19" s="122"/>
    </row>
    <row r="20" spans="1:11" ht="9.9499999999999993" customHeight="1">
      <c r="A20" s="30"/>
      <c r="B20" s="30"/>
      <c r="C20" s="30"/>
      <c r="D20" s="57"/>
      <c r="E20" s="57"/>
      <c r="F20" s="57"/>
    </row>
    <row r="21" spans="1:11" ht="19.5" customHeight="1">
      <c r="A21" s="31" t="s">
        <v>134</v>
      </c>
      <c r="B21" s="9"/>
      <c r="C21" s="31"/>
      <c r="D21" s="121"/>
      <c r="E21" s="121"/>
      <c r="F21" s="121"/>
    </row>
    <row r="22" spans="1:11" ht="19.5" customHeight="1">
      <c r="A22" s="32" t="s">
        <v>73</v>
      </c>
      <c r="B22" s="9"/>
      <c r="D22" s="121">
        <v>74343</v>
      </c>
      <c r="E22" s="121"/>
      <c r="F22" s="121">
        <v>-212958</v>
      </c>
      <c r="K22" s="122"/>
    </row>
    <row r="23" spans="1:11" ht="19.5" customHeight="1">
      <c r="A23" s="32" t="s">
        <v>60</v>
      </c>
      <c r="B23" s="9"/>
      <c r="D23" s="121">
        <v>2234</v>
      </c>
      <c r="E23" s="121"/>
      <c r="F23" s="121">
        <v>-1799</v>
      </c>
      <c r="K23" s="122"/>
    </row>
    <row r="24" spans="1:11" ht="19.5" customHeight="1">
      <c r="A24" s="30" t="s">
        <v>135</v>
      </c>
      <c r="B24" s="9"/>
      <c r="C24" s="30"/>
      <c r="D24" s="124">
        <f>SUM(D22:D23)</f>
        <v>76577</v>
      </c>
      <c r="E24" s="72"/>
      <c r="F24" s="124">
        <f>SUM(F22:F23)</f>
        <v>-214757</v>
      </c>
    </row>
    <row r="25" spans="1:11" ht="9.9499999999999993" customHeight="1">
      <c r="A25" s="30"/>
      <c r="B25" s="30"/>
      <c r="C25" s="30"/>
      <c r="D25" s="57"/>
      <c r="E25" s="57"/>
      <c r="F25" s="57"/>
    </row>
    <row r="26" spans="1:11" ht="19.5" customHeight="1">
      <c r="A26" s="31" t="s">
        <v>28</v>
      </c>
      <c r="B26" s="9"/>
      <c r="C26" s="31"/>
      <c r="D26" s="125"/>
      <c r="E26" s="125"/>
      <c r="F26" s="125"/>
    </row>
    <row r="27" spans="1:11" ht="19.5" customHeight="1">
      <c r="A27" s="32" t="s">
        <v>77</v>
      </c>
      <c r="B27" s="9"/>
      <c r="D27" s="121">
        <v>162101</v>
      </c>
      <c r="E27" s="121"/>
      <c r="F27" s="121">
        <v>157116</v>
      </c>
      <c r="H27" s="122"/>
      <c r="I27" s="122"/>
      <c r="K27" s="122"/>
    </row>
    <row r="28" spans="1:11" ht="19.5" customHeight="1">
      <c r="A28" s="32" t="s">
        <v>39</v>
      </c>
      <c r="B28" s="9"/>
      <c r="D28" s="121">
        <v>-754</v>
      </c>
      <c r="E28" s="121"/>
      <c r="F28" s="121">
        <v>-5896</v>
      </c>
      <c r="H28" s="122"/>
      <c r="I28" s="122"/>
      <c r="K28" s="122"/>
    </row>
    <row r="29" spans="1:11" ht="19.5" customHeight="1">
      <c r="A29" s="32" t="s">
        <v>61</v>
      </c>
      <c r="B29" s="9"/>
      <c r="C29" s="30"/>
      <c r="D29" s="121">
        <v>464</v>
      </c>
      <c r="E29" s="121"/>
      <c r="F29" s="121">
        <v>151</v>
      </c>
      <c r="H29" s="122"/>
      <c r="I29" s="122"/>
      <c r="K29" s="122"/>
    </row>
    <row r="30" spans="1:11" ht="19.5" customHeight="1">
      <c r="A30" s="30" t="s">
        <v>106</v>
      </c>
      <c r="B30" s="9"/>
      <c r="C30" s="30"/>
      <c r="D30" s="124">
        <f>SUM(D27:D29)</f>
        <v>161811</v>
      </c>
      <c r="E30" s="72"/>
      <c r="F30" s="124">
        <f>SUM(F27:F29)</f>
        <v>151371</v>
      </c>
    </row>
    <row r="31" spans="1:11" ht="9.9499999999999993" customHeight="1">
      <c r="A31" s="30"/>
      <c r="B31" s="30"/>
      <c r="C31" s="30"/>
      <c r="D31" s="57"/>
      <c r="E31" s="57"/>
      <c r="F31" s="57"/>
    </row>
    <row r="32" spans="1:11" ht="19.5" customHeight="1">
      <c r="A32" s="30" t="s">
        <v>107</v>
      </c>
      <c r="B32" s="9"/>
      <c r="C32" s="30"/>
      <c r="D32" s="72">
        <f>SUM(D19+D24+D30)</f>
        <v>237060</v>
      </c>
      <c r="E32" s="72"/>
      <c r="F32" s="72">
        <f>SUM(F19+F24+F30)</f>
        <v>-51372</v>
      </c>
      <c r="K32" s="122"/>
    </row>
    <row r="33" spans="1:11" ht="19.5" customHeight="1">
      <c r="A33" s="32" t="s">
        <v>136</v>
      </c>
      <c r="B33" s="9"/>
      <c r="D33" s="126">
        <v>1155</v>
      </c>
      <c r="E33" s="122"/>
      <c r="F33" s="126">
        <v>-30857</v>
      </c>
      <c r="K33" s="122"/>
    </row>
    <row r="34" spans="1:11" ht="19.5" customHeight="1">
      <c r="A34" s="30" t="s">
        <v>100</v>
      </c>
      <c r="B34" s="9"/>
      <c r="C34" s="30"/>
      <c r="D34" s="80">
        <f>SUM(D32:D33)</f>
        <v>238215</v>
      </c>
      <c r="E34" s="57"/>
      <c r="F34" s="80">
        <f>SUM(F32:F33)</f>
        <v>-82229</v>
      </c>
      <c r="G34" s="127"/>
    </row>
    <row r="35" spans="1:11" ht="19.5" customHeight="1">
      <c r="A35" s="30"/>
      <c r="B35" s="30"/>
      <c r="C35" s="30"/>
      <c r="D35" s="57"/>
      <c r="E35" s="57"/>
      <c r="F35" s="57"/>
    </row>
    <row r="36" spans="1:11" ht="20.100000000000001" customHeight="1">
      <c r="A36" s="35" t="s">
        <v>84</v>
      </c>
      <c r="B36" s="30"/>
      <c r="C36" s="30"/>
      <c r="E36" s="113"/>
    </row>
    <row r="37" spans="1:11" ht="20.100000000000001" customHeight="1">
      <c r="A37" s="115" t="s">
        <v>85</v>
      </c>
      <c r="B37" s="4"/>
      <c r="C37" s="4"/>
      <c r="D37" s="30" t="s">
        <v>8</v>
      </c>
      <c r="E37" s="113"/>
      <c r="F37" s="30" t="s">
        <v>8</v>
      </c>
    </row>
    <row r="38" spans="1:11" ht="20.100000000000001" customHeight="1">
      <c r="A38" s="6" t="s">
        <v>125</v>
      </c>
    </row>
    <row r="39" spans="1:11" ht="19.5" customHeight="1">
      <c r="B39" s="30"/>
      <c r="C39" s="30"/>
      <c r="D39" s="114"/>
      <c r="E39" s="114"/>
      <c r="F39" s="114"/>
    </row>
    <row r="40" spans="1:11" ht="19.5" customHeight="1">
      <c r="A40" s="30"/>
      <c r="B40" s="43"/>
      <c r="C40" s="30"/>
      <c r="D40" s="128">
        <f>D5</f>
        <v>2022</v>
      </c>
      <c r="E40" s="129"/>
      <c r="F40" s="130">
        <f>F5</f>
        <v>2021</v>
      </c>
    </row>
    <row r="41" spans="1:11" ht="19.5" customHeight="1">
      <c r="A41" s="30"/>
      <c r="B41" s="31"/>
      <c r="C41" s="31"/>
      <c r="D41" s="145" t="s">
        <v>11</v>
      </c>
      <c r="E41" s="145"/>
      <c r="F41" s="145"/>
    </row>
    <row r="42" spans="1:11" ht="19.5" customHeight="1">
      <c r="A42" s="31" t="s">
        <v>24</v>
      </c>
      <c r="B42" s="9"/>
      <c r="C42" s="31"/>
      <c r="D42" s="121"/>
      <c r="E42" s="121"/>
      <c r="F42" s="121"/>
    </row>
    <row r="43" spans="1:11" ht="19.5" customHeight="1">
      <c r="A43" s="32" t="s">
        <v>156</v>
      </c>
      <c r="B43" s="9"/>
      <c r="C43" s="31"/>
      <c r="D43" s="121">
        <v>-1472000</v>
      </c>
      <c r="E43" s="121"/>
      <c r="F43" s="121">
        <v>-2769734</v>
      </c>
    </row>
    <row r="44" spans="1:11" ht="19.5" customHeight="1">
      <c r="A44" s="32" t="s">
        <v>130</v>
      </c>
      <c r="B44" s="9"/>
      <c r="C44" s="31"/>
      <c r="D44" s="121">
        <v>12122301</v>
      </c>
      <c r="E44" s="121"/>
      <c r="F44" s="121">
        <v>0</v>
      </c>
    </row>
    <row r="45" spans="1:11" ht="19.5" customHeight="1">
      <c r="A45" s="32" t="s">
        <v>139</v>
      </c>
      <c r="B45" s="9"/>
      <c r="C45" s="31"/>
      <c r="D45" s="121">
        <v>0</v>
      </c>
      <c r="E45" s="121"/>
      <c r="F45" s="121">
        <v>-12000000</v>
      </c>
      <c r="K45" s="122"/>
    </row>
    <row r="46" spans="1:11" ht="19.5" customHeight="1">
      <c r="A46" s="32" t="s">
        <v>154</v>
      </c>
      <c r="B46" s="9"/>
      <c r="C46" s="31"/>
      <c r="D46" s="121">
        <v>2</v>
      </c>
      <c r="E46" s="121"/>
      <c r="F46" s="121">
        <v>0</v>
      </c>
      <c r="K46" s="122"/>
    </row>
    <row r="47" spans="1:11" ht="19.5" customHeight="1">
      <c r="A47" s="32" t="s">
        <v>46</v>
      </c>
      <c r="B47" s="9"/>
      <c r="D47" s="121">
        <v>-12936</v>
      </c>
      <c r="E47" s="121"/>
      <c r="F47" s="121">
        <v>-11543</v>
      </c>
      <c r="K47" s="122"/>
    </row>
    <row r="48" spans="1:11" ht="19.5" customHeight="1">
      <c r="A48" s="32" t="s">
        <v>63</v>
      </c>
      <c r="B48" s="9"/>
      <c r="D48" s="121">
        <v>-55485</v>
      </c>
      <c r="E48" s="121"/>
      <c r="F48" s="121">
        <v>-22749</v>
      </c>
      <c r="K48" s="122"/>
    </row>
    <row r="49" spans="1:11" ht="19.5" customHeight="1">
      <c r="A49" s="32" t="s">
        <v>157</v>
      </c>
      <c r="B49" s="9"/>
      <c r="D49" s="121">
        <v>-1815307</v>
      </c>
      <c r="E49" s="121"/>
      <c r="F49" s="121">
        <v>-6803360</v>
      </c>
      <c r="K49" s="122"/>
    </row>
    <row r="50" spans="1:11" ht="19.5" customHeight="1" outlineLevel="1">
      <c r="A50" s="32" t="s">
        <v>55</v>
      </c>
      <c r="B50" s="9"/>
      <c r="D50" s="121">
        <v>2850160</v>
      </c>
      <c r="E50" s="121"/>
      <c r="F50" s="121">
        <v>3517614</v>
      </c>
      <c r="K50" s="122"/>
    </row>
    <row r="51" spans="1:11" ht="19.5" customHeight="1">
      <c r="A51" s="32" t="s">
        <v>31</v>
      </c>
      <c r="B51" s="9"/>
      <c r="D51" s="121">
        <v>411209</v>
      </c>
      <c r="E51" s="121"/>
      <c r="F51" s="121">
        <v>429484</v>
      </c>
      <c r="K51" s="122"/>
    </row>
    <row r="52" spans="1:11" ht="19.5" customHeight="1">
      <c r="A52" s="30" t="s">
        <v>90</v>
      </c>
      <c r="B52" s="9"/>
      <c r="C52" s="30"/>
      <c r="D52" s="124">
        <f>SUM(D43:D51)</f>
        <v>12027944</v>
      </c>
      <c r="E52" s="72"/>
      <c r="F52" s="124">
        <f>SUM(F43:F51)</f>
        <v>-17660288</v>
      </c>
      <c r="G52" s="127"/>
      <c r="K52" s="122"/>
    </row>
    <row r="53" spans="1:11" ht="9.9499999999999993" customHeight="1">
      <c r="A53" s="30"/>
      <c r="B53" s="9"/>
      <c r="C53" s="30"/>
      <c r="D53" s="57"/>
      <c r="E53" s="72"/>
      <c r="F53" s="57"/>
      <c r="G53" s="127"/>
    </row>
    <row r="54" spans="1:11" ht="19.5" customHeight="1">
      <c r="A54" s="31" t="s">
        <v>25</v>
      </c>
      <c r="B54" s="9"/>
      <c r="C54" s="31"/>
      <c r="D54" s="131"/>
      <c r="E54" s="131"/>
      <c r="F54" s="131"/>
    </row>
    <row r="55" spans="1:11" ht="19.5" customHeight="1">
      <c r="A55" s="31" t="s">
        <v>89</v>
      </c>
      <c r="B55" s="9"/>
    </row>
    <row r="56" spans="1:11" ht="19.5" customHeight="1">
      <c r="A56" s="32" t="s">
        <v>137</v>
      </c>
      <c r="B56" s="9"/>
      <c r="D56" s="121"/>
      <c r="E56" s="121"/>
      <c r="F56" s="121"/>
    </row>
    <row r="57" spans="1:11" ht="19.5" customHeight="1">
      <c r="A57" s="135" t="s">
        <v>153</v>
      </c>
      <c r="B57" s="141"/>
      <c r="D57" s="121">
        <v>-10080000</v>
      </c>
      <c r="E57" s="121"/>
      <c r="F57" s="121">
        <v>6170000</v>
      </c>
    </row>
    <row r="58" spans="1:11" ht="19.5" customHeight="1">
      <c r="A58" s="32" t="s">
        <v>155</v>
      </c>
      <c r="B58" s="9"/>
      <c r="D58" s="121">
        <v>-85219</v>
      </c>
      <c r="E58" s="121"/>
      <c r="F58" s="121">
        <v>-73220</v>
      </c>
    </row>
    <row r="59" spans="1:11" ht="19.5" customHeight="1">
      <c r="A59" s="32" t="s">
        <v>138</v>
      </c>
      <c r="B59" s="9"/>
    </row>
    <row r="60" spans="1:11" ht="19.5" customHeight="1">
      <c r="A60" s="135" t="s">
        <v>153</v>
      </c>
      <c r="B60" s="9"/>
      <c r="D60" s="121">
        <v>0</v>
      </c>
      <c r="E60" s="121"/>
      <c r="F60" s="121">
        <v>-12000000</v>
      </c>
    </row>
    <row r="61" spans="1:11" ht="19.5" customHeight="1">
      <c r="A61" s="32" t="s">
        <v>59</v>
      </c>
      <c r="B61" s="9"/>
      <c r="D61" s="132">
        <v>-27253</v>
      </c>
      <c r="E61" s="121"/>
      <c r="F61" s="132">
        <v>-19742</v>
      </c>
    </row>
    <row r="62" spans="1:11" ht="19.5" customHeight="1" outlineLevel="1">
      <c r="A62" s="32" t="s">
        <v>108</v>
      </c>
      <c r="B62" s="9"/>
      <c r="D62" s="126">
        <v>0</v>
      </c>
      <c r="E62" s="121"/>
      <c r="F62" s="126">
        <v>5500000</v>
      </c>
    </row>
    <row r="63" spans="1:11" ht="19.5" customHeight="1">
      <c r="A63" s="30" t="s">
        <v>87</v>
      </c>
      <c r="B63" s="9"/>
      <c r="C63" s="30"/>
      <c r="D63" s="57">
        <f>SUM(D56:D62)</f>
        <v>-10192472</v>
      </c>
      <c r="E63" s="57"/>
      <c r="F63" s="57">
        <f>SUM(F56:F62)</f>
        <v>-422962</v>
      </c>
    </row>
    <row r="64" spans="1:11" s="30" customFormat="1" ht="19.5" customHeight="1" outlineLevel="1">
      <c r="A64" s="32" t="s">
        <v>36</v>
      </c>
      <c r="B64" s="133"/>
      <c r="D64" s="121">
        <v>-1717026</v>
      </c>
      <c r="E64" s="72"/>
      <c r="F64" s="121">
        <v>-1931216</v>
      </c>
      <c r="G64" s="54"/>
    </row>
    <row r="65" spans="1:6" ht="19.5" customHeight="1">
      <c r="A65" s="32" t="s">
        <v>92</v>
      </c>
      <c r="B65" s="9"/>
      <c r="D65" s="121">
        <v>-201842</v>
      </c>
      <c r="E65" s="121"/>
      <c r="F65" s="121">
        <v>-257303</v>
      </c>
    </row>
    <row r="66" spans="1:6" ht="19.5" customHeight="1">
      <c r="A66" s="30" t="s">
        <v>88</v>
      </c>
      <c r="B66" s="9"/>
      <c r="C66" s="30"/>
      <c r="D66" s="124">
        <f>SUM(D63:D65)</f>
        <v>-12111340</v>
      </c>
      <c r="E66" s="57"/>
      <c r="F66" s="124">
        <f>SUM(F63:F65)</f>
        <v>-2611481</v>
      </c>
    </row>
    <row r="67" spans="1:6" ht="9.9499999999999993" customHeight="1">
      <c r="A67" s="30"/>
      <c r="B67" s="30"/>
      <c r="C67" s="30"/>
      <c r="D67" s="57"/>
      <c r="E67" s="57"/>
      <c r="F67" s="57"/>
    </row>
    <row r="68" spans="1:6" ht="19.5" customHeight="1">
      <c r="A68" s="30" t="s">
        <v>67</v>
      </c>
      <c r="B68" s="9"/>
      <c r="C68" s="30"/>
      <c r="D68" s="72">
        <f>SUM(D34+D52+D66)</f>
        <v>154819</v>
      </c>
      <c r="E68" s="72"/>
      <c r="F68" s="72">
        <f>SUM(F34+F52+F66)</f>
        <v>-20353998</v>
      </c>
    </row>
    <row r="69" spans="1:6" ht="19.5" customHeight="1">
      <c r="A69" s="32" t="s">
        <v>98</v>
      </c>
      <c r="B69" s="9"/>
      <c r="C69" s="30"/>
      <c r="D69" s="126">
        <v>331908</v>
      </c>
      <c r="E69" s="132"/>
      <c r="F69" s="126">
        <v>25127640</v>
      </c>
    </row>
    <row r="70" spans="1:6" ht="19.5" customHeight="1" thickBot="1">
      <c r="A70" s="30" t="s">
        <v>97</v>
      </c>
      <c r="B70" s="9"/>
      <c r="C70" s="30"/>
      <c r="D70" s="76">
        <f>SUM(D68:D69)</f>
        <v>486727</v>
      </c>
      <c r="E70" s="72"/>
      <c r="F70" s="76">
        <f>SUM(F68:F69)</f>
        <v>4773642</v>
      </c>
    </row>
    <row r="71" spans="1:6" ht="9.9499999999999993" customHeight="1" thickTop="1">
      <c r="A71" s="30"/>
      <c r="B71" s="30"/>
      <c r="C71" s="30"/>
      <c r="D71" s="57"/>
      <c r="E71" s="57"/>
      <c r="F71" s="57"/>
    </row>
    <row r="72" spans="1:6" ht="19.5" customHeight="1">
      <c r="A72" s="31" t="s">
        <v>37</v>
      </c>
      <c r="B72" s="9"/>
      <c r="C72" s="34"/>
      <c r="D72" s="122"/>
    </row>
    <row r="73" spans="1:6" ht="19.5" customHeight="1">
      <c r="A73" s="34" t="s">
        <v>96</v>
      </c>
      <c r="B73" s="9"/>
      <c r="C73" s="134"/>
    </row>
    <row r="74" spans="1:6" ht="19.5" customHeight="1">
      <c r="A74" s="32" t="s">
        <v>41</v>
      </c>
      <c r="B74" s="9"/>
      <c r="D74" s="81">
        <v>11209.38341</v>
      </c>
      <c r="E74" s="81"/>
      <c r="F74" s="81">
        <v>4081</v>
      </c>
    </row>
    <row r="75" spans="1:6" ht="19.5" customHeight="1"/>
    <row r="77" spans="1:6" ht="17.45" customHeight="1">
      <c r="A77" s="32" t="s">
        <v>35</v>
      </c>
    </row>
  </sheetData>
  <mergeCells count="2">
    <mergeCell ref="D6:F6"/>
    <mergeCell ref="D41:F41"/>
  </mergeCells>
  <phoneticPr fontId="0" type="noConversion"/>
  <pageMargins left="0.8" right="0.8" top="0.48" bottom="0.5" header="0.5" footer="0.5"/>
  <pageSetup paperSize="448" scale="96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5" max="5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Pichamon Maklamthong</cp:lastModifiedBy>
  <cp:lastPrinted>2022-08-08T03:33:14Z</cp:lastPrinted>
  <dcterms:created xsi:type="dcterms:W3CDTF">2005-01-07T06:58:28Z</dcterms:created>
  <dcterms:modified xsi:type="dcterms:W3CDTF">2022-08-08T04:11:44Z</dcterms:modified>
</cp:coreProperties>
</file>