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5\งบไตรมาสที่ 2 ปี 2565\"/>
    </mc:Choice>
  </mc:AlternateContent>
  <xr:revisionPtr revIDLastSave="0" documentId="13_ncr:1_{C61FDE06-EA0A-41ED-9645-9E9D889BB4BB}" xr6:coauthVersionLast="36" xr6:coauthVersionMax="36" xr10:uidLastSave="{00000000-0000-0000-0000-000000000000}"/>
  <bookViews>
    <workbookView xWindow="0" yWindow="0" windowWidth="23040" windowHeight="8772" tabRatio="798" activeTab="3" xr2:uid="{00000000-000D-0000-FFFF-FFFF00000000}"/>
  </bookViews>
  <sheets>
    <sheet name="ASSET" sheetId="33" r:id="rId1"/>
    <sheet name="LIABILITIES" sheetId="34" r:id="rId2"/>
    <sheet name="PL3MS" sheetId="39" r:id="rId3"/>
    <sheet name="PL6M" sheetId="46" r:id="rId4"/>
    <sheet name="SHAREHOLDER-CONSOL" sheetId="43" r:id="rId5"/>
    <sheet name="SHAREHOLDER-COMPANY" sheetId="45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X" localSheetId="6" hidden="1">[1]Sale89!#REF!</definedName>
    <definedName name="__123Graph_X" hidden="1">[1]Sale89!#REF!</definedName>
    <definedName name="__KEY1" localSheetId="6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6" hidden="1">[3]Accure!#REF!</definedName>
    <definedName name="_Key1" hidden="1">[3]Accure!#REF!</definedName>
    <definedName name="_Key2" localSheetId="6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6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</workbook>
</file>

<file path=xl/calcChain.xml><?xml version="1.0" encoding="utf-8"?>
<calcChain xmlns="http://schemas.openxmlformats.org/spreadsheetml/2006/main">
  <c r="E33" i="46" l="1"/>
  <c r="C33" i="46"/>
  <c r="AD27" i="43"/>
  <c r="I23" i="39" l="1"/>
  <c r="G23" i="39"/>
  <c r="E23" i="39"/>
  <c r="C23" i="39"/>
  <c r="G77" i="37"/>
  <c r="G13" i="37"/>
  <c r="C77" i="37"/>
  <c r="C13" i="37"/>
  <c r="V24" i="45"/>
  <c r="M23" i="45"/>
  <c r="AB28" i="43"/>
  <c r="Y26" i="43"/>
  <c r="AD26" i="43" s="1"/>
  <c r="P28" i="43"/>
  <c r="M28" i="43"/>
  <c r="M25" i="43"/>
  <c r="E25" i="37"/>
  <c r="I25" i="37"/>
  <c r="C64" i="37"/>
  <c r="G64" i="37"/>
  <c r="I70" i="37"/>
  <c r="G70" i="37"/>
  <c r="C70" i="37"/>
  <c r="E70" i="37"/>
  <c r="I64" i="37"/>
  <c r="V17" i="45" l="1"/>
  <c r="AD19" i="43"/>
  <c r="E46" i="46" l="1"/>
  <c r="E44" i="46"/>
  <c r="E39" i="46"/>
  <c r="I23" i="46"/>
  <c r="I15" i="46"/>
  <c r="E23" i="46"/>
  <c r="E15" i="46"/>
  <c r="I46" i="39"/>
  <c r="E46" i="39"/>
  <c r="C46" i="46"/>
  <c r="C44" i="46"/>
  <c r="C39" i="46"/>
  <c r="G23" i="46"/>
  <c r="C23" i="46"/>
  <c r="G15" i="46"/>
  <c r="C15" i="46"/>
  <c r="I25" i="46" l="1"/>
  <c r="I27" i="46" s="1"/>
  <c r="I34" i="46" s="1"/>
  <c r="E25" i="46"/>
  <c r="E27" i="46" s="1"/>
  <c r="E34" i="46" s="1"/>
  <c r="G25" i="46"/>
  <c r="G27" i="46" s="1"/>
  <c r="C25" i="46"/>
  <c r="C27" i="46" s="1"/>
  <c r="C34" i="46" s="1"/>
  <c r="I42" i="46" l="1"/>
  <c r="I44" i="46" s="1"/>
  <c r="I37" i="46"/>
  <c r="I46" i="46" s="1"/>
  <c r="G37" i="46"/>
  <c r="M25" i="45" s="1"/>
  <c r="G11" i="37"/>
  <c r="G42" i="46"/>
  <c r="G44" i="46" s="1"/>
  <c r="C11" i="37"/>
  <c r="G34" i="46"/>
  <c r="G39" i="46" l="1"/>
  <c r="I39" i="46"/>
  <c r="G46" i="46"/>
  <c r="C15" i="39"/>
  <c r="C25" i="39" s="1"/>
  <c r="V21" i="45"/>
  <c r="Y23" i="43"/>
  <c r="AD23" i="43" s="1"/>
  <c r="C27" i="39" l="1"/>
  <c r="I42" i="34"/>
  <c r="I44" i="34" s="1"/>
  <c r="E42" i="34"/>
  <c r="E44" i="34" s="1"/>
  <c r="I24" i="34"/>
  <c r="E24" i="34"/>
  <c r="I18" i="34"/>
  <c r="E18" i="34"/>
  <c r="J28" i="33"/>
  <c r="F28" i="33"/>
  <c r="J18" i="33"/>
  <c r="F18" i="33"/>
  <c r="F29" i="33" l="1"/>
  <c r="J29" i="33"/>
  <c r="I25" i="34"/>
  <c r="I45" i="34" s="1"/>
  <c r="E25" i="34"/>
  <c r="E45" i="34" s="1"/>
  <c r="E33" i="39"/>
  <c r="C33" i="39"/>
  <c r="C25" i="37" l="1"/>
  <c r="V18" i="45" l="1"/>
  <c r="V14" i="45"/>
  <c r="R19" i="45"/>
  <c r="M19" i="45"/>
  <c r="J19" i="45"/>
  <c r="G19" i="45"/>
  <c r="D19" i="45"/>
  <c r="Y20" i="43"/>
  <c r="AD20" i="43" s="1"/>
  <c r="Y16" i="43"/>
  <c r="AD16" i="43" s="1"/>
  <c r="AB21" i="43"/>
  <c r="V21" i="43"/>
  <c r="S21" i="43"/>
  <c r="P21" i="43"/>
  <c r="M21" i="43"/>
  <c r="J21" i="43"/>
  <c r="G21" i="43"/>
  <c r="D21" i="43"/>
  <c r="V19" i="45" l="1"/>
  <c r="Y21" i="43"/>
  <c r="AD21" i="43"/>
  <c r="I44" i="39" l="1"/>
  <c r="E44" i="39"/>
  <c r="I39" i="39"/>
  <c r="E39" i="39"/>
  <c r="I15" i="39"/>
  <c r="I25" i="39" s="1"/>
  <c r="E15" i="39"/>
  <c r="E25" i="39" s="1"/>
  <c r="E36" i="37" l="1"/>
  <c r="I27" i="39"/>
  <c r="I34" i="39" s="1"/>
  <c r="E27" i="39"/>
  <c r="E34" i="39" s="1"/>
  <c r="E64" i="37"/>
  <c r="I36" i="37" l="1"/>
  <c r="C46" i="39"/>
  <c r="R26" i="45" l="1"/>
  <c r="J26" i="45"/>
  <c r="G26" i="45"/>
  <c r="D26" i="45"/>
  <c r="P29" i="43"/>
  <c r="S29" i="43"/>
  <c r="J29" i="43"/>
  <c r="G29" i="43"/>
  <c r="D29" i="43"/>
  <c r="G15" i="39"/>
  <c r="C44" i="39"/>
  <c r="C39" i="39"/>
  <c r="G24" i="34"/>
  <c r="G18" i="34"/>
  <c r="C24" i="34"/>
  <c r="C18" i="34"/>
  <c r="H28" i="33"/>
  <c r="H18" i="33"/>
  <c r="D28" i="33"/>
  <c r="D18" i="33"/>
  <c r="I38" i="37"/>
  <c r="I73" i="37" s="1"/>
  <c r="I76" i="37" s="1"/>
  <c r="E38" i="37"/>
  <c r="E73" i="37" s="1"/>
  <c r="E76" i="37" s="1"/>
  <c r="G27" i="39" l="1"/>
  <c r="G34" i="39" s="1"/>
  <c r="G25" i="39"/>
  <c r="G25" i="34"/>
  <c r="AB29" i="43"/>
  <c r="H29" i="33"/>
  <c r="C34" i="39"/>
  <c r="V28" i="43"/>
  <c r="C25" i="34"/>
  <c r="D29" i="33"/>
  <c r="M29" i="43"/>
  <c r="E78" i="37"/>
  <c r="I78" i="37"/>
  <c r="G42" i="39" l="1"/>
  <c r="G44" i="39" s="1"/>
  <c r="G37" i="39"/>
  <c r="G25" i="37"/>
  <c r="G36" i="37" s="1"/>
  <c r="G38" i="37" s="1"/>
  <c r="C36" i="37"/>
  <c r="C38" i="37" s="1"/>
  <c r="C73" i="37" s="1"/>
  <c r="C76" i="37" s="1"/>
  <c r="C78" i="37" s="1"/>
  <c r="V29" i="43"/>
  <c r="C42" i="34" s="1"/>
  <c r="C44" i="34" s="1"/>
  <c r="C45" i="34" s="1"/>
  <c r="Y28" i="43"/>
  <c r="G73" i="37" l="1"/>
  <c r="G76" i="37" s="1"/>
  <c r="G78" i="37" s="1"/>
  <c r="G39" i="39"/>
  <c r="M26" i="45" s="1"/>
  <c r="G46" i="39"/>
  <c r="AD28" i="43"/>
  <c r="AD29" i="43" s="1"/>
  <c r="Y29" i="43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V25" i="45" l="1"/>
  <c r="V26" i="45" s="1"/>
  <c r="B77" i="24"/>
  <c r="B79" i="24" s="1"/>
  <c r="D77" i="24"/>
  <c r="D79" i="24" s="1"/>
  <c r="H77" i="24"/>
  <c r="H79" i="24" s="1"/>
  <c r="F77" i="24"/>
  <c r="F79" i="24" s="1"/>
  <c r="G42" i="34" l="1"/>
  <c r="G44" i="34" s="1"/>
  <c r="G45" i="34" s="1"/>
</calcChain>
</file>

<file path=xl/sharedStrings.xml><?xml version="1.0" encoding="utf-8"?>
<sst xmlns="http://schemas.openxmlformats.org/spreadsheetml/2006/main" count="458" uniqueCount="252">
  <si>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</si>
  <si>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</si>
  <si>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</si>
  <si>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</si>
  <si>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</si>
  <si>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</si>
  <si>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</si>
  <si>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</si>
  <si>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</si>
  <si>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</si>
  <si>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</si>
  <si>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</si>
  <si>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</si>
  <si>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</si>
  <si>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</si>
  <si>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</si>
  <si>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</si>
  <si>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</si>
  <si>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</si>
  <si>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</si>
  <si>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</si>
  <si>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</si>
  <si>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</si>
  <si>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</si>
  <si>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</si>
  <si>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</si>
  <si>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</si>
  <si>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</si>
  <si>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</si>
  <si>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</si>
  <si>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</si>
  <si>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</si>
  <si>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</si>
  <si>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</si>
  <si>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</si>
  <si>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</si>
  <si>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</si>
  <si>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</si>
  <si>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</si>
  <si>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</si>
  <si>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</si>
  <si>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</si>
  <si>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</si>
  <si>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</si>
  <si>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</si>
  <si>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</si>
  <si>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</si>
  <si>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</si>
  <si>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</si>
  <si>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</si>
  <si>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</si>
  <si>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</si>
  <si>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</si>
  <si>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</si>
  <si>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</si>
  <si>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</si>
  <si>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</si>
  <si>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</si>
  <si>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</si>
  <si>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</si>
  <si>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</si>
  <si>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</si>
  <si>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</si>
  <si>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</si>
  <si>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</si>
  <si>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</si>
  <si>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</si>
  <si>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</si>
  <si>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</si>
  <si>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</si>
  <si>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</si>
  <si>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</si>
  <si>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</si>
  <si>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</si>
  <si>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</si>
  <si>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</si>
  <si>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</si>
  <si>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</si>
  <si>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</si>
  <si>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</si>
  <si>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</si>
  <si>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</si>
  <si>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</si>
  <si>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</si>
  <si>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</si>
  <si>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</si>
  <si>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</si>
  <si>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</si>
  <si>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</si>
  <si>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</si>
  <si>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</si>
  <si>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</si>
  <si>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</si>
  <si>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</si>
  <si>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</si>
  <si>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</si>
  <si>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</si>
  <si>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</si>
  <si>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</si>
  <si>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</si>
  <si>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</si>
  <si>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</si>
  <si>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</si>
  <si>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</si>
  <si>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</si>
  <si>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</si>
  <si>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</si>
  <si>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</si>
  <si>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</si>
  <si>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</si>
  <si>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</si>
  <si>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</si>
  <si>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</si>
  <si>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</si>
  <si>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</si>
  <si>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</si>
  <si>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</si>
  <si>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</si>
  <si>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</si>
  <si>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OTHER  COMPONENTS  OF  SHAREHOLDERS’  EQUITY</t>
  </si>
  <si>
    <t>REVENUES</t>
  </si>
  <si>
    <t>EXPENSES</t>
  </si>
  <si>
    <t>INCOME  TAX  EXPENSE</t>
  </si>
  <si>
    <t>Total comprehensive income for the period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</si>
  <si>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</si>
  <si>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</si>
  <si>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</si>
  <si>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</si>
  <si>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</si>
  <si>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</si>
  <si>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</si>
  <si>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Revenues from sales</t>
  </si>
  <si>
    <t>Basic earnings per share (Baht)</t>
  </si>
  <si>
    <t>(Thousand  shares)</t>
  </si>
  <si>
    <t>Adjustments:</t>
  </si>
  <si>
    <t>Loss on diminution in value of inventories (reversal)</t>
  </si>
  <si>
    <t>Operating liabilities increase (decrease)</t>
  </si>
  <si>
    <t>Weighted average number of ordinary shares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</si>
  <si>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</si>
  <si>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</si>
  <si>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</si>
  <si>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 ITS SUBSIDIARIES</t>
  </si>
  <si>
    <t>SUCCESSMORE  BEING  PUBLIC  COMPANY  LIMITED  AND  ITS  SUBSIDIARIES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</si>
  <si>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</si>
  <si>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</si>
  <si>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</si>
  <si>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</si>
  <si>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</si>
  <si>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</si>
  <si>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 xml:space="preserve">   Non-controlling interests</t>
  </si>
  <si>
    <t>Right-of-use assets</t>
  </si>
  <si>
    <t>Lease liabilities</t>
  </si>
  <si>
    <t>Total comprehensive income attributable to:</t>
  </si>
  <si>
    <t>Amortization of right-of-use assets</t>
  </si>
  <si>
    <t>Cash payments for 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</si>
  <si>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</si>
  <si>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</si>
  <si>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</si>
  <si>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</si>
  <si>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</si>
  <si>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Deferred tax liabilities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</si>
  <si>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</si>
  <si>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</si>
  <si>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</si>
  <si>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</si>
  <si>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</si>
  <si>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>Total other</t>
  </si>
  <si>
    <t xml:space="preserve">components of </t>
  </si>
  <si>
    <t xml:space="preserve">shareholders’ </t>
  </si>
  <si>
    <t>Premium on ordinary shares</t>
  </si>
  <si>
    <t>600,000,000 ordinary shares of Baht 0.50 each,</t>
  </si>
  <si>
    <t>Non-current provision for employee benefits</t>
  </si>
  <si>
    <t xml:space="preserve">Issued and </t>
  </si>
  <si>
    <t>paid-up</t>
  </si>
  <si>
    <t>Cash payments for purchases of intangible asset</t>
  </si>
  <si>
    <t>Net cash used in investing activities</t>
  </si>
  <si>
    <t>Beginning balances as at January 1, 2021</t>
  </si>
  <si>
    <t>Other intangible assets</t>
  </si>
  <si>
    <t>shareholders’ equity</t>
  </si>
  <si>
    <t>the parent</t>
  </si>
  <si>
    <t>Profit attributable to:</t>
  </si>
  <si>
    <t xml:space="preserve">Bank deposit used as collateral </t>
  </si>
  <si>
    <t>Costs of rendering services</t>
  </si>
  <si>
    <t>OTHER  COMPREHENSIVE  INCOME  (LOSS)</t>
  </si>
  <si>
    <t>Items that will be reclassified subsequently to profit or loss</t>
  </si>
  <si>
    <t>Exchange differences on translation of financial statements</t>
  </si>
  <si>
    <t xml:space="preserve">Other comprehensive income (loss) for the period, </t>
  </si>
  <si>
    <t>net of income tax</t>
  </si>
  <si>
    <t xml:space="preserve">   Owners of the Parent</t>
  </si>
  <si>
    <t>Amortization of intangible asset</t>
  </si>
  <si>
    <t>Employee benefit obligation expenses</t>
  </si>
  <si>
    <t>Operating assets (increase) decrease</t>
  </si>
  <si>
    <t>Cash paid for income tax expense</t>
  </si>
  <si>
    <t>SUCCESSMORE  BEING  PUBLIC  COMPANY  LIMITED  AND ITS  SUBSIDIARIES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</si>
  <si>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</si>
  <si>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</si>
  <si>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</si>
  <si>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</si>
  <si>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</si>
  <si>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</si>
  <si>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Bank deposit used as collateral</t>
  </si>
  <si>
    <t>Attributions to owners of the Company</t>
  </si>
  <si>
    <t>Other comprehensive income (loss)</t>
  </si>
  <si>
    <t>Exchange rates</t>
  </si>
  <si>
    <t xml:space="preserve"> differences on </t>
  </si>
  <si>
    <t>translation</t>
  </si>
  <si>
    <t xml:space="preserve"> financial statements</t>
  </si>
  <si>
    <t xml:space="preserve">Other components of  </t>
  </si>
  <si>
    <t>Other comprehensive income</t>
  </si>
  <si>
    <t xml:space="preserve">Gains on remeasurements </t>
  </si>
  <si>
    <t>of defined  benefit plans</t>
  </si>
  <si>
    <t>PROFIT  FOR  THE  PERIODS</t>
  </si>
  <si>
    <t>TOTAL  COMPREHENSIVE  INCOME  FOR  THE  PERIODS</t>
  </si>
  <si>
    <t>Total comprehensive income for the periods</t>
  </si>
  <si>
    <t>Profit for the periods</t>
  </si>
  <si>
    <t>Depreciation of plant and equipment</t>
  </si>
  <si>
    <t>Cash payments for purchases of plant and equipment</t>
  </si>
  <si>
    <t>Costs of sales</t>
  </si>
  <si>
    <t>STATEMENTS  OF  PROFIT  OR  LOSS  AND  OTHER  COMPREHENSIVE  INCOME</t>
  </si>
  <si>
    <t>Gain on foreign exchange rates - net</t>
  </si>
  <si>
    <t>Income tax expense</t>
  </si>
  <si>
    <t>Changes in shareholders’ equity</t>
  </si>
  <si>
    <t>Beginning balances as at January 1, 2022</t>
  </si>
  <si>
    <t xml:space="preserve">Effect of exchange rate differences on translation </t>
  </si>
  <si>
    <t>800,000,000 ordinary shares of Baht 0.50 each</t>
  </si>
  <si>
    <t>Net cash used in financing activities</t>
  </si>
  <si>
    <t xml:space="preserve">Net increase (decrease) in cash and cash equivalents </t>
  </si>
  <si>
    <t>before effect of exchange rate</t>
  </si>
  <si>
    <t>Net increase (decrease) in cash and cash equivalents</t>
  </si>
  <si>
    <t>of the foreign subsidiary's financial statements</t>
  </si>
  <si>
    <t>Total attributable to owners of the Company</t>
  </si>
  <si>
    <t>STATEMENTS  OF  PROFIT  OR  LOSS  AND OTHER  COMPREHENSIVE  INCOME</t>
  </si>
  <si>
    <r>
      <t xml:space="preserve">AS  AT  JUNE </t>
    </r>
    <r>
      <rPr>
        <b/>
        <sz val="12"/>
        <rFont val="Times New Roman"/>
        <family val="1"/>
      </rPr>
      <t xml:space="preserve"> 30,  2022</t>
    </r>
  </si>
  <si>
    <t>June 30,</t>
  </si>
  <si>
    <r>
      <t xml:space="preserve">AS  AT  JUNE  </t>
    </r>
    <r>
      <rPr>
        <b/>
        <sz val="12"/>
        <rFont val="Times New Roman"/>
        <family val="1"/>
      </rPr>
      <t>30,  2022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</si>
  <si>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30,  2022</t>
    </r>
  </si>
  <si>
    <r>
      <t xml:space="preserve">FOR  THE  SIX-MONTH  PERIOD  ENDED  JUNE  </t>
    </r>
    <r>
      <rPr>
        <b/>
        <sz val="12"/>
        <rFont val="Times New Roman"/>
        <family val="1"/>
      </rPr>
      <t>30,  2022</t>
    </r>
  </si>
  <si>
    <r>
      <t xml:space="preserve">FOR  THE  THREE-MONTH  PERIOD  ENDED  JUNE  </t>
    </r>
    <r>
      <rPr>
        <b/>
        <sz val="12"/>
        <rFont val="Times New Roman"/>
        <family val="1"/>
      </rPr>
      <t>30,  2022</t>
    </r>
  </si>
  <si>
    <t>Ending balances as at June 30, 2021</t>
  </si>
  <si>
    <t>Ending balances as at June 30, 2022</t>
  </si>
  <si>
    <t>Dividends paid to the Company's shareholders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</si>
  <si>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30,  2022</t>
    </r>
  </si>
  <si>
    <t xml:space="preserve">Cash and cash equivalents as at June 30, </t>
  </si>
  <si>
    <t>Cash paid for employee benefit</t>
  </si>
  <si>
    <t>Cash payments for investment in a subsidiary</t>
  </si>
  <si>
    <t>Dividends paid</t>
  </si>
  <si>
    <t>Dividends income</t>
  </si>
  <si>
    <t>Gain on disposal of equipment</t>
  </si>
  <si>
    <t>Unrealized gain on foreign exchange rates</t>
  </si>
  <si>
    <t>Net cash provided by operating activities</t>
  </si>
  <si>
    <t>Dividends to non-controlling interests of subsidiary</t>
  </si>
  <si>
    <t>Cash received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</si>
</sst>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_);_(* \(#,##0\);_(* &quot;-&quot;??????_);_(@_)"/>
    <numFmt numFmtId="211" formatCode="_(* #,##0.00000_);_(* \(#,##0.00000\);_(* &quot;-&quot;?????_);_(@_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3" fillId="0" borderId="0" applyFont="0" applyFill="0" applyBorder="0" applyAlignment="0" applyProtection="0"/>
  </cellStyleXfs>
  <cellXfs count="264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1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2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2" xfId="8" applyNumberFormat="1" applyFont="1" applyFill="1" applyBorder="1" applyAlignment="1">
      <alignment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Fill="1" applyBorder="1" applyAlignment="1">
      <alignment vertical="center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41" fillId="0" borderId="0" xfId="10" applyNumberFormat="1" applyFont="1" applyFill="1" applyBorder="1" applyAlignment="1">
      <alignment vertical="center"/>
    </xf>
    <xf numFmtId="37" fontId="136" fillId="0" borderId="2" xfId="1" applyNumberFormat="1" applyFont="1" applyFill="1" applyBorder="1" applyAlignment="1">
      <alignment vertical="center"/>
    </xf>
    <xf numFmtId="37" fontId="136" fillId="0" borderId="0" xfId="8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42" fillId="0" borderId="0" xfId="0" applyFont="1"/>
    <xf numFmtId="195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37" fontId="136" fillId="0" borderId="2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7" fillId="0" borderId="0" xfId="10" quotePrefix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2" fontId="140" fillId="0" borderId="0" xfId="0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0" fontId="137" fillId="0" borderId="0" xfId="8" applyFont="1" applyAlignment="1">
      <alignment horizontal="right" vertical="center"/>
    </xf>
    <xf numFmtId="0" fontId="13" fillId="0" borderId="0" xfId="5708" applyFont="1" applyAlignment="1">
      <alignment horizontal="center"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3"/>
    </xf>
    <xf numFmtId="37" fontId="136" fillId="0" borderId="2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4"/>
    </xf>
    <xf numFmtId="195" fontId="136" fillId="0" borderId="5" xfId="1" applyNumberFormat="1" applyFont="1" applyFill="1" applyBorder="1" applyAlignment="1">
      <alignment vertical="center"/>
    </xf>
    <xf numFmtId="0" fontId="136" fillId="0" borderId="0" xfId="0" applyFont="1" applyAlignment="1">
      <alignment horizontal="left" vertical="center" indent="4"/>
    </xf>
    <xf numFmtId="0" fontId="136" fillId="0" borderId="0" xfId="10" applyFont="1" applyAlignment="1">
      <alignment horizontal="center" vertical="center"/>
    </xf>
    <xf numFmtId="0" fontId="136" fillId="0" borderId="0" xfId="0" quotePrefix="1" applyFont="1" applyAlignment="1">
      <alignment horizontal="left" vertical="center" indent="1"/>
    </xf>
    <xf numFmtId="37" fontId="136" fillId="0" borderId="3" xfId="0" applyNumberFormat="1" applyFont="1" applyBorder="1" applyAlignment="1">
      <alignment vertical="center"/>
    </xf>
    <xf numFmtId="0" fontId="136" fillId="0" borderId="0" xfId="10" applyFont="1" applyFill="1" applyAlignment="1">
      <alignment vertical="center"/>
    </xf>
    <xf numFmtId="192" fontId="136" fillId="0" borderId="2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209" fontId="136" fillId="0" borderId="3" xfId="20916" applyNumberFormat="1" applyFont="1" applyFill="1" applyBorder="1" applyAlignment="1">
      <alignment vertical="center"/>
    </xf>
    <xf numFmtId="209" fontId="136" fillId="0" borderId="2" xfId="0" applyNumberFormat="1" applyFont="1" applyBorder="1"/>
    <xf numFmtId="0" fontId="136" fillId="0" borderId="0" xfId="0" applyFont="1"/>
    <xf numFmtId="0" fontId="136" fillId="0" borderId="5" xfId="0" applyFont="1" applyBorder="1"/>
    <xf numFmtId="209" fontId="136" fillId="0" borderId="3" xfId="0" applyNumberFormat="1" applyFont="1" applyBorder="1"/>
    <xf numFmtId="209" fontId="142" fillId="0" borderId="0" xfId="0" applyNumberFormat="1" applyFont="1"/>
    <xf numFmtId="37" fontId="143" fillId="0" borderId="0" xfId="0" applyNumberFormat="1" applyFont="1" applyAlignment="1">
      <alignment vertical="center"/>
    </xf>
    <xf numFmtId="0" fontId="143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192" fontId="15" fillId="0" borderId="0" xfId="0" applyNumberFormat="1" applyFont="1" applyAlignment="1">
      <alignment horizontal="center" vertical="center"/>
    </xf>
    <xf numFmtId="209" fontId="15" fillId="0" borderId="0" xfId="1" applyNumberFormat="1" applyFont="1" applyFill="1" applyBorder="1" applyAlignment="1">
      <alignment vertical="center"/>
    </xf>
    <xf numFmtId="210" fontId="15" fillId="0" borderId="0" xfId="1" applyNumberFormat="1" applyFont="1" applyFill="1" applyAlignment="1">
      <alignment horizontal="center" vertical="center"/>
    </xf>
    <xf numFmtId="209" fontId="15" fillId="0" borderId="2" xfId="1" applyNumberFormat="1" applyFont="1" applyFill="1" applyBorder="1" applyAlignment="1">
      <alignment vertical="center"/>
    </xf>
    <xf numFmtId="188" fontId="136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192" fontId="1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37" fontId="136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quotePrefix="1" applyFont="1" applyBorder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5149" applyFont="1" applyBorder="1" applyAlignment="1">
      <alignment horizontal="center" vertical="center"/>
    </xf>
    <xf numFmtId="0" fontId="13" fillId="0" borderId="0" xfId="5149" applyFont="1" applyBorder="1" applyAlignment="1">
      <alignment vertical="center"/>
    </xf>
    <xf numFmtId="0" fontId="13" fillId="0" borderId="5" xfId="0" quotePrefix="1" applyFont="1" applyBorder="1" applyAlignment="1">
      <alignment vertical="center"/>
    </xf>
    <xf numFmtId="0" fontId="13" fillId="0" borderId="0" xfId="0" applyFont="1" applyAlignment="1">
      <alignment vertical="center" wrapText="1"/>
    </xf>
    <xf numFmtId="188" fontId="15" fillId="0" borderId="0" xfId="0" applyNumberFormat="1" applyFont="1" applyBorder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94" fontId="136" fillId="0" borderId="0" xfId="1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37" fontId="15" fillId="0" borderId="0" xfId="0" applyNumberFormat="1" applyFont="1" applyBorder="1" applyAlignment="1">
      <alignment horizontal="right" vertical="center"/>
    </xf>
    <xf numFmtId="43" fontId="0" fillId="0" borderId="0" xfId="1" applyFont="1"/>
    <xf numFmtId="194" fontId="0" fillId="0" borderId="0" xfId="1" applyNumberFormat="1" applyFont="1"/>
    <xf numFmtId="0" fontId="136" fillId="0" borderId="0" xfId="0" quotePrefix="1" applyFont="1" applyAlignment="1">
      <alignment horizontal="left" vertical="center" indent="6"/>
    </xf>
    <xf numFmtId="43" fontId="136" fillId="0" borderId="0" xfId="1" applyFont="1" applyAlignment="1">
      <alignment vertical="center"/>
    </xf>
    <xf numFmtId="195" fontId="136" fillId="0" borderId="0" xfId="0" applyNumberFormat="1" applyFont="1" applyAlignment="1">
      <alignment vertical="center"/>
    </xf>
    <xf numFmtId="190" fontId="136" fillId="0" borderId="0" xfId="0" applyNumberFormat="1" applyFont="1" applyAlignment="1">
      <alignment vertical="center"/>
    </xf>
    <xf numFmtId="37" fontId="136" fillId="0" borderId="0" xfId="0" applyNumberFormat="1" applyFont="1" applyFill="1" applyAlignment="1">
      <alignment vertical="center"/>
    </xf>
    <xf numFmtId="211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horizontal="center" vertical="center"/>
    </xf>
    <xf numFmtId="0" fontId="137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center" vertical="center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202" fontId="136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13" fillId="0" borderId="0" xfId="0" applyFont="1" applyAlignment="1">
      <alignment horizontal="center" vertical="center"/>
    </xf>
    <xf numFmtId="37" fontId="136" fillId="0" borderId="0" xfId="10" applyNumberFormat="1" applyFont="1" applyFill="1" applyBorder="1" applyAlignment="1">
      <alignment horizontal="right" vertical="center"/>
    </xf>
    <xf numFmtId="0" fontId="142" fillId="0" borderId="5" xfId="0" applyFont="1" applyBorder="1"/>
    <xf numFmtId="209" fontId="136" fillId="0" borderId="0" xfId="20916" applyNumberFormat="1" applyFont="1" applyFill="1" applyBorder="1" applyAlignment="1">
      <alignment horizontal="center" vertical="center"/>
    </xf>
    <xf numFmtId="209" fontId="15" fillId="0" borderId="0" xfId="1" applyNumberFormat="1" applyFont="1" applyFill="1" applyBorder="1" applyAlignment="1">
      <alignment horizontal="center" vertical="center"/>
    </xf>
    <xf numFmtId="188" fontId="15" fillId="0" borderId="0" xfId="3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horizontal="center" vertical="center"/>
    </xf>
    <xf numFmtId="37" fontId="136" fillId="0" borderId="0" xfId="0" applyNumberFormat="1" applyFont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6" fillId="0" borderId="0" xfId="10" applyFont="1" applyFill="1" applyAlignment="1">
      <alignment horizontal="left" vertical="center"/>
    </xf>
    <xf numFmtId="0" fontId="136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" fillId="0" borderId="0" xfId="5149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1" xfId="5149" quotePrefix="1" applyFont="1" applyBorder="1" applyAlignment="1">
      <alignment horizontal="center" vertical="center"/>
    </xf>
    <xf numFmtId="0" fontId="13" fillId="0" borderId="2" xfId="5149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0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mcharoenkij\AppData\Local\Microsoft\Windows\INetCache\Content.Outlook\JX11STRW\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49"/>
  <sheetViews>
    <sheetView showGridLines="0" topLeftCell="A28" zoomScale="70" zoomScaleNormal="70" zoomScaleSheetLayoutView="100" workbookViewId="0">
      <selection activeCell="D52" sqref="D52"/>
    </sheetView>
  </sheetViews>
  <sheetFormatPr defaultColWidth="9.125" defaultRowHeight="21" customHeight="1"/>
  <cols>
    <col min="1" max="1" width="51" style="48" customWidth="1"/>
    <col min="2" max="2" width="9.375" style="43" customWidth="1"/>
    <col min="3" max="3" width="2.75" style="43" customWidth="1"/>
    <col min="4" max="4" width="16.375" style="48" bestFit="1" customWidth="1"/>
    <col min="5" max="5" width="1.375" style="48" customWidth="1"/>
    <col min="6" max="6" width="16.75" style="48" bestFit="1" customWidth="1"/>
    <col min="7" max="7" width="1.375" style="48" customWidth="1"/>
    <col min="8" max="8" width="15.75" style="48" customWidth="1"/>
    <col min="9" max="9" width="1.375" style="48" customWidth="1"/>
    <col min="10" max="10" width="15.75" style="48" customWidth="1"/>
    <col min="11" max="11" width="15" style="48" bestFit="1" customWidth="1"/>
    <col min="12" max="12" width="13.125" style="48" bestFit="1" customWidth="1"/>
    <col min="13" max="13" width="9.125" style="48"/>
    <col min="14" max="14" width="13" style="48" bestFit="1" customWidth="1"/>
    <col min="15" max="16384" width="9.125" style="48"/>
  </cols>
  <sheetData>
    <row r="1" spans="1:12" ht="21" customHeight="1">
      <c r="A1" s="242" t="s">
        <v>142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2" ht="21" customHeight="1">
      <c r="A2" s="242" t="s">
        <v>125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2" ht="21" customHeight="1">
      <c r="A3" s="243" t="s">
        <v>232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2" ht="21" customHeight="1">
      <c r="A4" s="244" t="s">
        <v>124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2" ht="6" customHeight="1"/>
    <row r="6" spans="1:12" ht="21" customHeight="1">
      <c r="B6" s="52" t="s">
        <v>91</v>
      </c>
      <c r="C6" s="52"/>
      <c r="D6" s="242" t="s">
        <v>50</v>
      </c>
      <c r="E6" s="242"/>
      <c r="F6" s="242"/>
      <c r="G6" s="242"/>
      <c r="H6" s="242" t="s">
        <v>51</v>
      </c>
      <c r="I6" s="242"/>
      <c r="J6" s="242"/>
    </row>
    <row r="7" spans="1:12" ht="21" customHeight="1">
      <c r="D7" s="242" t="s">
        <v>49</v>
      </c>
      <c r="E7" s="242"/>
      <c r="F7" s="242"/>
      <c r="G7" s="242"/>
      <c r="H7" s="242" t="s">
        <v>49</v>
      </c>
      <c r="I7" s="242"/>
      <c r="J7" s="242"/>
    </row>
    <row r="8" spans="1:12" ht="21" customHeight="1">
      <c r="D8" s="125" t="s">
        <v>107</v>
      </c>
      <c r="E8" s="49"/>
      <c r="F8" s="49"/>
      <c r="G8" s="113"/>
      <c r="H8" s="125" t="s">
        <v>107</v>
      </c>
      <c r="I8" s="49"/>
      <c r="J8" s="49"/>
    </row>
    <row r="9" spans="1:12" s="112" customFormat="1" ht="21" customHeight="1">
      <c r="B9" s="51"/>
      <c r="C9" s="51"/>
      <c r="D9" s="52" t="s">
        <v>45</v>
      </c>
      <c r="E9" s="52"/>
      <c r="F9" s="52" t="s">
        <v>89</v>
      </c>
      <c r="G9" s="52"/>
      <c r="H9" s="52" t="s">
        <v>45</v>
      </c>
      <c r="I9" s="52"/>
      <c r="J9" s="52" t="s">
        <v>89</v>
      </c>
    </row>
    <row r="10" spans="1:12" s="112" customFormat="1" ht="21" customHeight="1">
      <c r="B10" s="51"/>
      <c r="C10" s="51"/>
      <c r="D10" s="52" t="s">
        <v>233</v>
      </c>
      <c r="E10" s="52"/>
      <c r="F10" s="52" t="s">
        <v>46</v>
      </c>
      <c r="G10" s="52"/>
      <c r="H10" s="126" t="s">
        <v>233</v>
      </c>
      <c r="I10" s="52"/>
      <c r="J10" s="52" t="s">
        <v>46</v>
      </c>
    </row>
    <row r="11" spans="1:12" s="112" customFormat="1" ht="21" customHeight="1">
      <c r="A11" s="53"/>
      <c r="B11" s="51"/>
      <c r="C11" s="51"/>
      <c r="D11" s="132">
        <v>2022</v>
      </c>
      <c r="E11" s="52"/>
      <c r="F11" s="132">
        <v>2021</v>
      </c>
      <c r="G11" s="52"/>
      <c r="H11" s="132">
        <v>2022</v>
      </c>
      <c r="I11" s="52"/>
      <c r="J11" s="132">
        <v>2021</v>
      </c>
    </row>
    <row r="12" spans="1:12" s="112" customFormat="1" ht="21" customHeight="1">
      <c r="A12" s="113" t="s">
        <v>1</v>
      </c>
      <c r="B12" s="51"/>
      <c r="C12" s="51"/>
      <c r="D12" s="52"/>
      <c r="E12" s="52"/>
      <c r="F12" s="54"/>
      <c r="G12" s="52"/>
      <c r="J12" s="54"/>
    </row>
    <row r="13" spans="1:12" s="112" customFormat="1" ht="21" customHeight="1">
      <c r="A13" s="48" t="s">
        <v>2</v>
      </c>
      <c r="B13" s="51"/>
      <c r="C13" s="51"/>
      <c r="D13" s="55"/>
      <c r="E13" s="56"/>
      <c r="F13" s="56"/>
      <c r="G13" s="56"/>
      <c r="H13" s="56"/>
      <c r="I13" s="56"/>
      <c r="J13" s="56"/>
    </row>
    <row r="14" spans="1:12" s="112" customFormat="1" ht="21" customHeight="1">
      <c r="A14" s="58" t="s">
        <v>24</v>
      </c>
      <c r="B14" s="51">
        <v>6</v>
      </c>
      <c r="C14" s="51"/>
      <c r="D14" s="55">
        <v>519033647</v>
      </c>
      <c r="E14" s="55"/>
      <c r="F14" s="55">
        <v>563623879</v>
      </c>
      <c r="G14" s="55"/>
      <c r="H14" s="55">
        <v>331004528</v>
      </c>
      <c r="I14" s="55"/>
      <c r="J14" s="55">
        <v>469616149</v>
      </c>
    </row>
    <row r="15" spans="1:12" s="112" customFormat="1" ht="21" customHeight="1">
      <c r="A15" s="58" t="s">
        <v>117</v>
      </c>
      <c r="B15" s="51">
        <v>7</v>
      </c>
      <c r="C15" s="51"/>
      <c r="D15" s="55">
        <v>125198996</v>
      </c>
      <c r="E15" s="59"/>
      <c r="F15" s="55">
        <v>115719768</v>
      </c>
      <c r="G15" s="59"/>
      <c r="H15" s="55">
        <v>119558486</v>
      </c>
      <c r="I15" s="60"/>
      <c r="J15" s="55">
        <v>108943296</v>
      </c>
      <c r="K15" s="63"/>
      <c r="L15" s="59"/>
    </row>
    <row r="16" spans="1:12" s="112" customFormat="1" ht="21" customHeight="1">
      <c r="A16" s="58" t="s">
        <v>22</v>
      </c>
      <c r="B16" s="51">
        <v>8</v>
      </c>
      <c r="C16" s="51"/>
      <c r="D16" s="55">
        <v>82489615</v>
      </c>
      <c r="E16" s="55"/>
      <c r="F16" s="55">
        <v>79604476</v>
      </c>
      <c r="G16" s="55"/>
      <c r="H16" s="55">
        <v>81265146</v>
      </c>
      <c r="I16" s="55"/>
      <c r="J16" s="55">
        <v>81647409</v>
      </c>
      <c r="L16" s="119"/>
    </row>
    <row r="17" spans="1:18" s="112" customFormat="1" ht="21" customHeight="1">
      <c r="A17" s="58" t="s">
        <v>3</v>
      </c>
      <c r="B17" s="51"/>
      <c r="C17" s="51"/>
      <c r="D17" s="55">
        <v>10053085</v>
      </c>
      <c r="E17" s="55"/>
      <c r="F17" s="55">
        <v>11294009</v>
      </c>
      <c r="G17" s="55"/>
      <c r="H17" s="55">
        <v>6261300</v>
      </c>
      <c r="I17" s="55"/>
      <c r="J17" s="55">
        <v>7109739</v>
      </c>
      <c r="K17" s="63"/>
      <c r="L17" s="59"/>
    </row>
    <row r="18" spans="1:18" s="112" customFormat="1" ht="21" customHeight="1">
      <c r="A18" s="61" t="s">
        <v>5</v>
      </c>
      <c r="B18" s="51"/>
      <c r="C18" s="51"/>
      <c r="D18" s="62">
        <f>SUM(D14:D17)</f>
        <v>736775343</v>
      </c>
      <c r="E18" s="60"/>
      <c r="F18" s="62">
        <f>SUM(F14:F17)</f>
        <v>770242132</v>
      </c>
      <c r="G18" s="60"/>
      <c r="H18" s="62">
        <f>SUM(H14:H17)</f>
        <v>538089460</v>
      </c>
      <c r="I18" s="60"/>
      <c r="J18" s="62">
        <f>SUM(J14:J17)</f>
        <v>667316593</v>
      </c>
      <c r="L18" s="119"/>
    </row>
    <row r="19" spans="1:18" s="112" customFormat="1" ht="21" customHeight="1">
      <c r="A19" s="61"/>
      <c r="B19" s="51"/>
      <c r="C19" s="51"/>
      <c r="D19" s="60"/>
      <c r="E19" s="60"/>
      <c r="F19" s="60"/>
      <c r="G19" s="60"/>
      <c r="H19" s="60"/>
      <c r="I19" s="60"/>
      <c r="J19" s="60"/>
      <c r="L19" s="119"/>
    </row>
    <row r="20" spans="1:18" s="112" customFormat="1" ht="21" customHeight="1">
      <c r="A20" s="48" t="s">
        <v>90</v>
      </c>
      <c r="B20" s="51"/>
      <c r="C20" s="51"/>
      <c r="L20" s="119"/>
      <c r="R20" s="119"/>
    </row>
    <row r="21" spans="1:18" s="112" customFormat="1" ht="21" customHeight="1">
      <c r="A21" s="58" t="s">
        <v>181</v>
      </c>
      <c r="B21" s="51">
        <v>9</v>
      </c>
      <c r="C21" s="51"/>
      <c r="D21" s="59">
        <v>5700000</v>
      </c>
      <c r="E21" s="63"/>
      <c r="F21" s="59">
        <v>5700000</v>
      </c>
      <c r="G21" s="66"/>
      <c r="H21" s="59">
        <v>5700000</v>
      </c>
      <c r="I21" s="64"/>
      <c r="J21" s="59">
        <v>5700000</v>
      </c>
      <c r="L21" s="59"/>
      <c r="R21" s="119"/>
    </row>
    <row r="22" spans="1:18" s="112" customFormat="1" ht="21" customHeight="1">
      <c r="A22" s="58" t="s">
        <v>92</v>
      </c>
      <c r="B22" s="51">
        <v>4.0999999999999996</v>
      </c>
      <c r="C22" s="51"/>
      <c r="D22" s="65">
        <v>0</v>
      </c>
      <c r="E22" s="66"/>
      <c r="F22" s="65">
        <v>0</v>
      </c>
      <c r="G22" s="63"/>
      <c r="H22" s="59">
        <v>225004940</v>
      </c>
      <c r="I22" s="63"/>
      <c r="J22" s="59">
        <v>130004940</v>
      </c>
      <c r="L22" s="59"/>
    </row>
    <row r="23" spans="1:18" s="118" customFormat="1" ht="21" customHeight="1">
      <c r="A23" s="116" t="s">
        <v>150</v>
      </c>
      <c r="B23" s="51">
        <v>10</v>
      </c>
      <c r="C23" s="51"/>
      <c r="D23" s="59">
        <v>36996768</v>
      </c>
      <c r="E23" s="63"/>
      <c r="F23" s="59">
        <v>46513072</v>
      </c>
      <c r="G23" s="66"/>
      <c r="H23" s="59">
        <v>36996768</v>
      </c>
      <c r="I23" s="63"/>
      <c r="J23" s="59">
        <v>46513072</v>
      </c>
      <c r="K23" s="63"/>
      <c r="L23" s="59"/>
      <c r="M23" s="59"/>
    </row>
    <row r="24" spans="1:18" s="112" customFormat="1" ht="21" customHeight="1">
      <c r="A24" s="58" t="s">
        <v>156</v>
      </c>
      <c r="B24" s="51">
        <v>11</v>
      </c>
      <c r="C24" s="51"/>
      <c r="D24" s="59">
        <v>88652931</v>
      </c>
      <c r="E24" s="63"/>
      <c r="F24" s="59">
        <v>82845742</v>
      </c>
      <c r="G24" s="66"/>
      <c r="H24" s="59">
        <v>36801087</v>
      </c>
      <c r="I24" s="63"/>
      <c r="J24" s="59">
        <v>29619699</v>
      </c>
      <c r="K24" s="63"/>
      <c r="L24" s="59"/>
    </row>
    <row r="25" spans="1:18" s="57" customFormat="1" ht="21" customHeight="1">
      <c r="A25" s="58" t="s">
        <v>177</v>
      </c>
      <c r="B25" s="51">
        <v>12</v>
      </c>
      <c r="C25" s="51"/>
      <c r="D25" s="59">
        <v>134624053</v>
      </c>
      <c r="E25" s="63"/>
      <c r="F25" s="59">
        <v>137510780</v>
      </c>
      <c r="G25" s="63"/>
      <c r="H25" s="59">
        <v>20651333</v>
      </c>
      <c r="I25" s="63"/>
      <c r="J25" s="59">
        <v>17931550</v>
      </c>
      <c r="K25" s="63"/>
      <c r="L25" s="59"/>
      <c r="N25" s="59"/>
    </row>
    <row r="26" spans="1:18" s="57" customFormat="1" ht="21" customHeight="1">
      <c r="A26" s="58" t="s">
        <v>101</v>
      </c>
      <c r="B26" s="51">
        <v>13</v>
      </c>
      <c r="C26" s="51"/>
      <c r="D26" s="65">
        <v>0</v>
      </c>
      <c r="E26" s="66"/>
      <c r="F26" s="65">
        <v>0</v>
      </c>
      <c r="G26" s="63"/>
      <c r="H26" s="59">
        <v>2573537</v>
      </c>
      <c r="I26" s="63"/>
      <c r="J26" s="59">
        <v>2433336</v>
      </c>
      <c r="K26" s="63"/>
      <c r="L26" s="59"/>
      <c r="N26" s="59"/>
    </row>
    <row r="27" spans="1:18" s="112" customFormat="1" ht="21" customHeight="1">
      <c r="A27" s="58" t="s">
        <v>30</v>
      </c>
      <c r="B27" s="51"/>
      <c r="C27" s="51"/>
      <c r="D27" s="59">
        <v>4555760</v>
      </c>
      <c r="E27" s="63"/>
      <c r="F27" s="59">
        <v>5185760</v>
      </c>
      <c r="G27" s="66"/>
      <c r="H27" s="59">
        <v>4355760</v>
      </c>
      <c r="I27" s="63"/>
      <c r="J27" s="59">
        <v>4985760</v>
      </c>
      <c r="K27" s="63"/>
      <c r="L27" s="59"/>
    </row>
    <row r="28" spans="1:18" s="112" customFormat="1" ht="21" customHeight="1">
      <c r="A28" s="61" t="s">
        <v>95</v>
      </c>
      <c r="B28" s="51"/>
      <c r="C28" s="51"/>
      <c r="D28" s="67">
        <f>SUM(D21:D27)</f>
        <v>270529512</v>
      </c>
      <c r="E28" s="60"/>
      <c r="F28" s="67">
        <f>SUM(F21:F27)</f>
        <v>277755354</v>
      </c>
      <c r="G28" s="63"/>
      <c r="H28" s="67">
        <f>SUM(H21:H27)</f>
        <v>332083425</v>
      </c>
      <c r="I28" s="60"/>
      <c r="J28" s="67">
        <f>SUM(J21:J27)</f>
        <v>237188357</v>
      </c>
    </row>
    <row r="29" spans="1:18" s="112" customFormat="1" ht="21" customHeight="1" thickBot="1">
      <c r="A29" s="49" t="s">
        <v>6</v>
      </c>
      <c r="B29" s="52"/>
      <c r="C29" s="52"/>
      <c r="D29" s="69">
        <f>D18+D28</f>
        <v>1007304855</v>
      </c>
      <c r="E29" s="60"/>
      <c r="F29" s="69">
        <f>F18+F28</f>
        <v>1047997486</v>
      </c>
      <c r="G29" s="60"/>
      <c r="H29" s="69">
        <f>H18+H28</f>
        <v>870172885</v>
      </c>
      <c r="I29" s="60"/>
      <c r="J29" s="69">
        <f>J18+J28</f>
        <v>904504950</v>
      </c>
    </row>
    <row r="30" spans="1:18" ht="21" customHeight="1" thickTop="1">
      <c r="B30" s="113"/>
      <c r="C30" s="122"/>
      <c r="D30" s="109"/>
      <c r="E30" s="109"/>
      <c r="F30" s="109">
        <v>0</v>
      </c>
      <c r="G30" s="82"/>
      <c r="H30" s="109"/>
      <c r="I30" s="109"/>
      <c r="J30" s="109">
        <v>0</v>
      </c>
    </row>
    <row r="31" spans="1:18" ht="21" customHeight="1">
      <c r="B31" s="46"/>
      <c r="C31" s="46"/>
      <c r="D31" s="45"/>
      <c r="E31" s="45"/>
      <c r="F31" s="45"/>
      <c r="G31" s="44"/>
      <c r="H31" s="45"/>
      <c r="I31" s="45"/>
      <c r="J31" s="45"/>
    </row>
    <row r="32" spans="1:18" ht="21" customHeight="1">
      <c r="G32" s="45"/>
    </row>
    <row r="33" spans="2:7" ht="21" customHeight="1">
      <c r="G33" s="45"/>
    </row>
    <row r="39" spans="2:7" ht="19.5" customHeight="1"/>
    <row r="40" spans="2:7" ht="19.5" customHeight="1"/>
    <row r="43" spans="2:7" ht="21" customHeight="1">
      <c r="B43" s="48"/>
      <c r="C43" s="48"/>
    </row>
    <row r="49" spans="1:4" ht="21" customHeight="1">
      <c r="A49" s="241" t="s">
        <v>99</v>
      </c>
      <c r="B49" s="241"/>
      <c r="C49" s="241"/>
      <c r="D49" s="241"/>
    </row>
  </sheetData>
  <mergeCells count="9">
    <mergeCell ref="A49:D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5" orientation="portrait" r:id="rId1"/>
  <headerFooter alignWithMargins="0">
    <oddFooter>&amp;R&amp;"Times New Roman,Regular"&amp;10&amp;F  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1"/>
  <sheetViews>
    <sheetView showGridLines="0" topLeftCell="A49" zoomScale="85" zoomScaleNormal="85" zoomScaleSheetLayoutView="110" workbookViewId="0">
      <selection activeCell="A60" sqref="A60"/>
    </sheetView>
  </sheetViews>
  <sheetFormatPr defaultColWidth="9.125" defaultRowHeight="21" customHeight="1"/>
  <cols>
    <col min="1" max="1" width="55.625" style="112" customWidth="1"/>
    <col min="2" max="2" width="7.375" style="112" customWidth="1"/>
    <col min="3" max="3" width="16.75" style="112" bestFit="1" customWidth="1"/>
    <col min="4" max="4" width="1.625" style="112" customWidth="1"/>
    <col min="5" max="5" width="16.375" style="112" bestFit="1" customWidth="1"/>
    <col min="6" max="6" width="1.625" style="112" customWidth="1"/>
    <col min="7" max="7" width="15.75" style="112" customWidth="1"/>
    <col min="8" max="8" width="1.625" style="112" customWidth="1"/>
    <col min="9" max="9" width="15.75" style="112" customWidth="1"/>
    <col min="10" max="16384" width="9.125" style="112"/>
  </cols>
  <sheetData>
    <row r="1" spans="1:11" s="48" customFormat="1" ht="21" customHeight="1">
      <c r="A1" s="242" t="s">
        <v>142</v>
      </c>
      <c r="B1" s="242"/>
      <c r="C1" s="242"/>
      <c r="D1" s="242"/>
      <c r="E1" s="242"/>
      <c r="F1" s="242"/>
      <c r="G1" s="242"/>
      <c r="H1" s="242"/>
      <c r="I1" s="242"/>
    </row>
    <row r="2" spans="1:11" s="48" customFormat="1" ht="21" customHeight="1">
      <c r="A2" s="242" t="s">
        <v>126</v>
      </c>
      <c r="B2" s="242"/>
      <c r="C2" s="242"/>
      <c r="D2" s="242"/>
      <c r="E2" s="242"/>
      <c r="F2" s="242"/>
      <c r="G2" s="242"/>
      <c r="H2" s="242"/>
      <c r="I2" s="242"/>
    </row>
    <row r="3" spans="1:11" s="48" customFormat="1" ht="21" customHeight="1">
      <c r="A3" s="243" t="s">
        <v>234</v>
      </c>
      <c r="B3" s="242"/>
      <c r="C3" s="242"/>
      <c r="D3" s="242"/>
      <c r="E3" s="242"/>
      <c r="F3" s="242"/>
      <c r="G3" s="242"/>
      <c r="H3" s="242"/>
      <c r="I3" s="242"/>
    </row>
    <row r="4" spans="1:11" s="48" customFormat="1" ht="21" customHeight="1">
      <c r="A4" s="244" t="s">
        <v>124</v>
      </c>
      <c r="B4" s="244"/>
      <c r="C4" s="244"/>
      <c r="D4" s="244"/>
      <c r="E4" s="244"/>
      <c r="F4" s="244"/>
      <c r="G4" s="244"/>
      <c r="H4" s="244"/>
      <c r="I4" s="244"/>
    </row>
    <row r="5" spans="1:11" s="48" customFormat="1" ht="6" customHeight="1"/>
    <row r="6" spans="1:11" s="48" customFormat="1" ht="20.25" customHeight="1">
      <c r="B6" s="52" t="s">
        <v>91</v>
      </c>
      <c r="C6" s="242" t="s">
        <v>50</v>
      </c>
      <c r="D6" s="242"/>
      <c r="E6" s="242"/>
      <c r="F6" s="242"/>
      <c r="G6" s="242" t="s">
        <v>51</v>
      </c>
      <c r="H6" s="242"/>
      <c r="I6" s="242"/>
    </row>
    <row r="7" spans="1:11" s="48" customFormat="1" ht="20.25" customHeight="1">
      <c r="C7" s="242" t="s">
        <v>49</v>
      </c>
      <c r="D7" s="242"/>
      <c r="E7" s="242"/>
      <c r="F7" s="242"/>
      <c r="G7" s="242" t="s">
        <v>49</v>
      </c>
      <c r="H7" s="242"/>
      <c r="I7" s="242"/>
    </row>
    <row r="8" spans="1:11" s="48" customFormat="1" ht="20.25" customHeight="1">
      <c r="C8" s="126" t="s">
        <v>107</v>
      </c>
      <c r="D8" s="68"/>
      <c r="E8" s="68"/>
      <c r="F8" s="113"/>
      <c r="G8" s="126" t="s">
        <v>107</v>
      </c>
      <c r="H8" s="126"/>
      <c r="I8" s="126"/>
    </row>
    <row r="9" spans="1:11" ht="20.25" customHeight="1">
      <c r="C9" s="52" t="s">
        <v>45</v>
      </c>
      <c r="D9" s="52"/>
      <c r="E9" s="52" t="s">
        <v>89</v>
      </c>
      <c r="F9" s="52"/>
      <c r="G9" s="52" t="s">
        <v>45</v>
      </c>
      <c r="H9" s="52"/>
      <c r="I9" s="52" t="s">
        <v>89</v>
      </c>
    </row>
    <row r="10" spans="1:11" ht="20.25" customHeight="1">
      <c r="C10" s="126" t="s">
        <v>233</v>
      </c>
      <c r="D10" s="126"/>
      <c r="E10" s="126" t="s">
        <v>46</v>
      </c>
      <c r="F10" s="126"/>
      <c r="G10" s="126" t="s">
        <v>233</v>
      </c>
      <c r="H10" s="126"/>
      <c r="I10" s="126" t="s">
        <v>46</v>
      </c>
    </row>
    <row r="11" spans="1:11" ht="20.25" customHeight="1">
      <c r="C11" s="132">
        <v>2022</v>
      </c>
      <c r="D11" s="126"/>
      <c r="E11" s="132">
        <v>2021</v>
      </c>
      <c r="F11" s="126"/>
      <c r="G11" s="132">
        <v>2022</v>
      </c>
      <c r="H11" s="126"/>
      <c r="I11" s="132">
        <v>2021</v>
      </c>
    </row>
    <row r="12" spans="1:11" ht="20.25" customHeight="1">
      <c r="A12" s="113" t="s">
        <v>111</v>
      </c>
      <c r="B12" s="68"/>
      <c r="C12" s="70"/>
      <c r="E12" s="54"/>
      <c r="I12" s="54"/>
    </row>
    <row r="13" spans="1:11" ht="20.25" customHeight="1">
      <c r="A13" s="48" t="s">
        <v>7</v>
      </c>
      <c r="B13" s="51"/>
      <c r="C13" s="71"/>
      <c r="D13" s="71"/>
      <c r="E13" s="59"/>
      <c r="F13" s="71"/>
      <c r="G13" s="71"/>
      <c r="H13" s="71"/>
      <c r="I13" s="59"/>
    </row>
    <row r="14" spans="1:11" ht="20.25" customHeight="1">
      <c r="A14" s="58" t="s">
        <v>118</v>
      </c>
      <c r="B14" s="120">
        <v>14</v>
      </c>
      <c r="C14" s="73">
        <v>129632261</v>
      </c>
      <c r="D14" s="59"/>
      <c r="E14" s="73">
        <v>134825605</v>
      </c>
      <c r="F14" s="59"/>
      <c r="G14" s="73">
        <v>118485555</v>
      </c>
      <c r="H14" s="59"/>
      <c r="I14" s="73">
        <v>136817432</v>
      </c>
    </row>
    <row r="15" spans="1:11" ht="20.25" customHeight="1">
      <c r="A15" s="116" t="s">
        <v>155</v>
      </c>
      <c r="B15" s="120">
        <v>15</v>
      </c>
      <c r="C15" s="73">
        <v>14985697</v>
      </c>
      <c r="D15" s="59"/>
      <c r="E15" s="73">
        <v>15250297</v>
      </c>
      <c r="F15" s="59"/>
      <c r="G15" s="73">
        <v>14985697</v>
      </c>
      <c r="H15" s="59"/>
      <c r="I15" s="73">
        <v>15250297</v>
      </c>
      <c r="K15" s="74"/>
    </row>
    <row r="16" spans="1:11" ht="20.25" customHeight="1">
      <c r="A16" s="58" t="s">
        <v>100</v>
      </c>
      <c r="B16" s="51"/>
      <c r="C16" s="73">
        <v>26473433</v>
      </c>
      <c r="D16" s="59"/>
      <c r="E16" s="73">
        <v>31448513</v>
      </c>
      <c r="F16" s="59"/>
      <c r="G16" s="73">
        <v>24884856</v>
      </c>
      <c r="H16" s="59"/>
      <c r="I16" s="73">
        <v>27337536</v>
      </c>
    </row>
    <row r="17" spans="1:9" ht="20.25" customHeight="1">
      <c r="A17" s="58" t="s">
        <v>9</v>
      </c>
      <c r="B17" s="51"/>
      <c r="C17" s="73">
        <v>1780026</v>
      </c>
      <c r="E17" s="59">
        <v>8406179</v>
      </c>
      <c r="G17" s="73">
        <v>1329878</v>
      </c>
      <c r="I17" s="59">
        <v>6339726</v>
      </c>
    </row>
    <row r="18" spans="1:9" ht="20.25" customHeight="1">
      <c r="A18" s="75" t="s">
        <v>10</v>
      </c>
      <c r="B18" s="51"/>
      <c r="C18" s="76">
        <f>SUM(C14:C17)</f>
        <v>172871417</v>
      </c>
      <c r="D18" s="59"/>
      <c r="E18" s="76">
        <f>SUM(E14:E17)</f>
        <v>189930594</v>
      </c>
      <c r="F18" s="59"/>
      <c r="G18" s="76">
        <f>SUM(G14:G17)</f>
        <v>159685986</v>
      </c>
      <c r="H18" s="59"/>
      <c r="I18" s="76">
        <f>SUM(I14:I17)</f>
        <v>185744991</v>
      </c>
    </row>
    <row r="19" spans="1:9" ht="20.25" customHeight="1">
      <c r="B19" s="51"/>
      <c r="C19" s="59"/>
      <c r="D19" s="59"/>
      <c r="E19" s="59"/>
      <c r="F19" s="59"/>
      <c r="G19" s="59"/>
      <c r="H19" s="59"/>
      <c r="I19" s="59"/>
    </row>
    <row r="20" spans="1:9" ht="20.25" customHeight="1">
      <c r="A20" s="48" t="s">
        <v>29</v>
      </c>
      <c r="B20" s="51"/>
    </row>
    <row r="21" spans="1:9" ht="20.25" customHeight="1">
      <c r="A21" s="58" t="s">
        <v>151</v>
      </c>
      <c r="B21" s="120">
        <v>15</v>
      </c>
      <c r="C21" s="73">
        <v>24489063</v>
      </c>
      <c r="D21" s="59"/>
      <c r="E21" s="133">
        <v>33711663</v>
      </c>
      <c r="F21" s="59"/>
      <c r="G21" s="73">
        <v>24489063</v>
      </c>
      <c r="H21" s="59"/>
      <c r="I21" s="133">
        <v>33711663</v>
      </c>
    </row>
    <row r="22" spans="1:9" s="124" customFormat="1" ht="20.25" customHeight="1">
      <c r="A22" s="116" t="s">
        <v>160</v>
      </c>
      <c r="B22" s="120">
        <v>13</v>
      </c>
      <c r="C22" s="73">
        <v>18376653</v>
      </c>
      <c r="D22" s="59"/>
      <c r="E22" s="133">
        <v>19701936</v>
      </c>
      <c r="F22" s="59"/>
      <c r="G22" s="225">
        <v>0</v>
      </c>
      <c r="H22" s="59"/>
      <c r="I22" s="225">
        <v>0</v>
      </c>
    </row>
    <row r="23" spans="1:9" ht="20.25" customHeight="1">
      <c r="A23" s="58" t="s">
        <v>171</v>
      </c>
      <c r="B23" s="120">
        <v>16</v>
      </c>
      <c r="C23" s="73">
        <v>15725636</v>
      </c>
      <c r="D23" s="59"/>
      <c r="E23" s="110">
        <v>14068158</v>
      </c>
      <c r="F23" s="59"/>
      <c r="G23" s="73">
        <v>9772470</v>
      </c>
      <c r="H23" s="59"/>
      <c r="I23" s="110">
        <v>8911447</v>
      </c>
    </row>
    <row r="24" spans="1:9" ht="20.25" customHeight="1">
      <c r="A24" s="75" t="s">
        <v>96</v>
      </c>
      <c r="B24" s="61"/>
      <c r="C24" s="76">
        <f>SUM(C21:C23)</f>
        <v>58591352</v>
      </c>
      <c r="D24" s="59"/>
      <c r="E24" s="76">
        <f>SUM(E21:E23)</f>
        <v>67481757</v>
      </c>
      <c r="F24" s="59"/>
      <c r="G24" s="76">
        <f>SUM(G21:G23)</f>
        <v>34261533</v>
      </c>
      <c r="H24" s="60"/>
      <c r="I24" s="76">
        <f>SUM(I21:I23)</f>
        <v>42623110</v>
      </c>
    </row>
    <row r="25" spans="1:9" ht="20.25" customHeight="1">
      <c r="A25" s="42" t="s">
        <v>11</v>
      </c>
      <c r="B25" s="58"/>
      <c r="C25" s="76">
        <f>C18+C24</f>
        <v>231462769</v>
      </c>
      <c r="D25" s="59"/>
      <c r="E25" s="76">
        <f>E18+E24</f>
        <v>257412351</v>
      </c>
      <c r="F25" s="59"/>
      <c r="G25" s="76">
        <f>G18+G24</f>
        <v>193947519</v>
      </c>
      <c r="H25" s="60"/>
      <c r="I25" s="76">
        <f>I18+I24</f>
        <v>228368101</v>
      </c>
    </row>
    <row r="26" spans="1:9" s="121" customFormat="1" ht="20.25" customHeight="1">
      <c r="A26" s="48"/>
      <c r="B26" s="61"/>
      <c r="C26" s="59"/>
      <c r="D26" s="59"/>
      <c r="E26" s="59"/>
      <c r="F26" s="59"/>
      <c r="G26" s="59"/>
      <c r="H26" s="59"/>
      <c r="I26" s="59"/>
    </row>
    <row r="27" spans="1:9" ht="20.25" customHeight="1">
      <c r="A27" s="48" t="s">
        <v>112</v>
      </c>
      <c r="C27" s="71"/>
      <c r="D27" s="71"/>
      <c r="E27" s="71"/>
      <c r="F27" s="71"/>
      <c r="G27" s="71"/>
      <c r="H27" s="71"/>
      <c r="I27" s="71"/>
    </row>
    <row r="28" spans="1:9" ht="20.25" customHeight="1">
      <c r="A28" s="48" t="s">
        <v>39</v>
      </c>
      <c r="B28" s="51"/>
      <c r="C28" s="71"/>
      <c r="D28" s="71"/>
      <c r="E28" s="71"/>
      <c r="F28" s="71"/>
      <c r="G28" s="71"/>
      <c r="H28" s="71"/>
      <c r="I28" s="71"/>
    </row>
    <row r="29" spans="1:9" ht="20.25" customHeight="1">
      <c r="A29" s="58" t="s">
        <v>12</v>
      </c>
      <c r="B29" s="58"/>
      <c r="C29" s="71"/>
      <c r="D29" s="71"/>
      <c r="E29" s="71"/>
      <c r="F29" s="71"/>
      <c r="G29" s="71"/>
      <c r="H29" s="71"/>
      <c r="I29" s="71"/>
    </row>
    <row r="30" spans="1:9" ht="20.25" customHeight="1" thickBot="1">
      <c r="A30" s="72" t="s">
        <v>224</v>
      </c>
      <c r="B30" s="61"/>
      <c r="C30" s="78">
        <v>400000000</v>
      </c>
      <c r="D30" s="60"/>
      <c r="E30" s="78">
        <v>400000000</v>
      </c>
      <c r="F30" s="60"/>
      <c r="G30" s="107">
        <v>400000000</v>
      </c>
      <c r="H30" s="60"/>
      <c r="I30" s="107">
        <v>400000000</v>
      </c>
    </row>
    <row r="31" spans="1:9" s="121" customFormat="1" ht="9" customHeight="1" thickTop="1">
      <c r="A31" s="48"/>
      <c r="B31" s="61"/>
      <c r="C31" s="59"/>
      <c r="D31" s="59"/>
      <c r="E31" s="59"/>
      <c r="F31" s="59"/>
      <c r="G31" s="59"/>
      <c r="H31" s="59"/>
      <c r="I31" s="59"/>
    </row>
    <row r="32" spans="1:9" ht="20.25" customHeight="1">
      <c r="A32" s="58" t="s">
        <v>13</v>
      </c>
      <c r="B32" s="58"/>
      <c r="C32" s="59"/>
      <c r="D32" s="59"/>
      <c r="E32" s="59"/>
      <c r="F32" s="59"/>
      <c r="G32" s="59"/>
      <c r="H32" s="59"/>
      <c r="I32" s="59"/>
    </row>
    <row r="33" spans="1:9" s="129" customFormat="1" ht="20.25" customHeight="1">
      <c r="A33" s="72" t="s">
        <v>170</v>
      </c>
      <c r="B33" s="61"/>
      <c r="C33" s="71"/>
      <c r="D33" s="59"/>
      <c r="E33" s="71"/>
      <c r="F33" s="108"/>
      <c r="G33" s="59"/>
      <c r="H33" s="59"/>
      <c r="I33" s="59"/>
    </row>
    <row r="34" spans="1:9" s="129" customFormat="1" ht="20.25" customHeight="1">
      <c r="A34" s="61" t="s">
        <v>127</v>
      </c>
      <c r="B34" s="61"/>
      <c r="C34" s="60">
        <v>300000000</v>
      </c>
      <c r="D34" s="60"/>
      <c r="E34" s="60">
        <v>300000000</v>
      </c>
      <c r="F34" s="106"/>
      <c r="G34" s="234">
        <v>300000000</v>
      </c>
      <c r="H34" s="60"/>
      <c r="I34" s="234">
        <v>300000000</v>
      </c>
    </row>
    <row r="35" spans="1:9" s="131" customFormat="1" ht="15.6">
      <c r="A35" s="61"/>
      <c r="B35" s="61"/>
      <c r="C35" s="128"/>
      <c r="D35" s="60"/>
      <c r="E35" s="128"/>
      <c r="F35" s="106"/>
      <c r="G35" s="128"/>
      <c r="H35" s="60"/>
      <c r="I35" s="128"/>
    </row>
    <row r="36" spans="1:9" s="121" customFormat="1" ht="20.25" customHeight="1">
      <c r="A36" s="130" t="s">
        <v>169</v>
      </c>
      <c r="B36" s="51"/>
      <c r="C36" s="60">
        <v>197210670</v>
      </c>
      <c r="D36" s="60"/>
      <c r="E36" s="60">
        <v>197210670</v>
      </c>
      <c r="F36" s="60"/>
      <c r="G36" s="234">
        <v>197210670</v>
      </c>
      <c r="H36" s="60"/>
      <c r="I36" s="234">
        <v>197210670</v>
      </c>
    </row>
    <row r="37" spans="1:9" ht="20.25" customHeight="1">
      <c r="A37" s="48" t="s">
        <v>14</v>
      </c>
      <c r="B37" s="61"/>
      <c r="C37" s="59"/>
      <c r="D37" s="59"/>
      <c r="E37" s="59"/>
      <c r="F37" s="59"/>
      <c r="G37" s="59"/>
      <c r="H37" s="59"/>
      <c r="I37" s="59"/>
    </row>
    <row r="38" spans="1:9" ht="20.25" customHeight="1">
      <c r="A38" s="58" t="s">
        <v>104</v>
      </c>
      <c r="B38" s="51"/>
      <c r="C38" s="59"/>
      <c r="D38" s="59"/>
      <c r="E38" s="59"/>
      <c r="F38" s="59"/>
      <c r="G38" s="59"/>
      <c r="H38" s="59"/>
      <c r="I38" s="59"/>
    </row>
    <row r="39" spans="1:9" ht="20.25" customHeight="1">
      <c r="A39" s="72" t="s">
        <v>105</v>
      </c>
      <c r="B39" s="51"/>
      <c r="C39" s="59">
        <v>34050000</v>
      </c>
      <c r="D39" s="59"/>
      <c r="E39" s="59">
        <v>23900000</v>
      </c>
      <c r="F39" s="59"/>
      <c r="G39" s="59">
        <v>34050000</v>
      </c>
      <c r="H39" s="59"/>
      <c r="I39" s="59">
        <v>23900000</v>
      </c>
    </row>
    <row r="40" spans="1:9" ht="20.25" customHeight="1">
      <c r="A40" s="58" t="s">
        <v>31</v>
      </c>
      <c r="B40" s="51"/>
      <c r="C40" s="59">
        <v>142980678</v>
      </c>
      <c r="D40" s="60"/>
      <c r="E40" s="79">
        <v>163846993</v>
      </c>
      <c r="F40" s="59"/>
      <c r="G40" s="59">
        <v>136988640</v>
      </c>
      <c r="H40" s="60"/>
      <c r="I40" s="79">
        <v>147050123</v>
      </c>
    </row>
    <row r="41" spans="1:9" ht="20.25" customHeight="1">
      <c r="A41" s="48" t="s">
        <v>119</v>
      </c>
      <c r="B41" s="51"/>
      <c r="C41" s="89">
        <v>8657608</v>
      </c>
      <c r="D41" s="79"/>
      <c r="E41" s="77">
        <v>8625113</v>
      </c>
      <c r="F41" s="60"/>
      <c r="G41" s="127">
        <v>7976056</v>
      </c>
      <c r="H41" s="81"/>
      <c r="I41" s="77">
        <v>7976056</v>
      </c>
    </row>
    <row r="42" spans="1:9" s="117" customFormat="1" ht="20.25" customHeight="1">
      <c r="A42" s="116" t="s">
        <v>230</v>
      </c>
      <c r="B42" s="51"/>
      <c r="C42" s="90">
        <f>SUM(C34:C41)</f>
        <v>682898956</v>
      </c>
      <c r="D42" s="79"/>
      <c r="E42" s="90">
        <f>SUM(E34:E41)</f>
        <v>693582776</v>
      </c>
      <c r="F42" s="60"/>
      <c r="G42" s="90">
        <f>SUM(G34:G41)</f>
        <v>676225366</v>
      </c>
      <c r="H42" s="123"/>
      <c r="I42" s="90">
        <f>SUM(I34:I41)</f>
        <v>676136849</v>
      </c>
    </row>
    <row r="43" spans="1:9" s="117" customFormat="1" ht="20.25" customHeight="1">
      <c r="A43" s="118" t="s">
        <v>143</v>
      </c>
      <c r="B43" s="51"/>
      <c r="C43" s="90">
        <v>92943130</v>
      </c>
      <c r="D43" s="79"/>
      <c r="E43" s="77">
        <v>97002359</v>
      </c>
      <c r="F43" s="60"/>
      <c r="G43" s="111" t="s">
        <v>106</v>
      </c>
      <c r="H43" s="81"/>
      <c r="I43" s="111" t="s">
        <v>106</v>
      </c>
    </row>
    <row r="44" spans="1:9" ht="20.25" customHeight="1">
      <c r="A44" s="42" t="s">
        <v>114</v>
      </c>
      <c r="B44" s="58"/>
      <c r="C44" s="76">
        <f>C42+C43</f>
        <v>775842086</v>
      </c>
      <c r="D44" s="60"/>
      <c r="E44" s="76">
        <f>E42+E43</f>
        <v>790585135</v>
      </c>
      <c r="F44" s="79"/>
      <c r="G44" s="76">
        <f>G42</f>
        <v>676225366</v>
      </c>
      <c r="H44" s="60"/>
      <c r="I44" s="76">
        <f>SUM(I42:I43)</f>
        <v>676136849</v>
      </c>
    </row>
    <row r="45" spans="1:9" ht="20.25" customHeight="1" thickBot="1">
      <c r="A45" s="49" t="s">
        <v>113</v>
      </c>
      <c r="B45" s="68"/>
      <c r="C45" s="78">
        <f>C25+C44</f>
        <v>1007304855</v>
      </c>
      <c r="D45" s="60"/>
      <c r="E45" s="78">
        <f>E25+E44</f>
        <v>1047997486</v>
      </c>
      <c r="F45" s="60"/>
      <c r="G45" s="78">
        <f>G25+G44</f>
        <v>870172885</v>
      </c>
      <c r="H45" s="60"/>
      <c r="I45" s="78">
        <f>I25+I44</f>
        <v>904504950</v>
      </c>
    </row>
    <row r="46" spans="1:9" s="174" customFormat="1" ht="19.5" customHeight="1" thickTop="1">
      <c r="A46" s="49"/>
      <c r="B46" s="68"/>
      <c r="C46" s="60"/>
      <c r="D46" s="60"/>
      <c r="E46" s="60"/>
      <c r="F46" s="60"/>
      <c r="G46" s="60"/>
      <c r="H46" s="60"/>
      <c r="I46" s="60"/>
    </row>
    <row r="47" spans="1:9" ht="21" customHeight="1">
      <c r="C47" s="59"/>
      <c r="E47" s="59"/>
      <c r="F47" s="60"/>
      <c r="G47" s="59"/>
      <c r="H47" s="60"/>
      <c r="I47" s="59"/>
    </row>
    <row r="48" spans="1:9" s="175" customFormat="1" ht="21" customHeight="1">
      <c r="F48" s="60"/>
      <c r="G48" s="60"/>
      <c r="H48" s="60"/>
      <c r="I48" s="60"/>
    </row>
    <row r="49" spans="1:9" s="171" customFormat="1" ht="21" customHeight="1">
      <c r="F49" s="60"/>
      <c r="G49" s="60"/>
      <c r="H49" s="60"/>
      <c r="I49" s="60"/>
    </row>
    <row r="50" spans="1:9" ht="21" customHeight="1">
      <c r="G50" s="94"/>
      <c r="I50" s="94"/>
    </row>
    <row r="51" spans="1:9" ht="21" customHeight="1">
      <c r="A51" s="245" t="s">
        <v>99</v>
      </c>
      <c r="B51" s="245"/>
      <c r="C51" s="245"/>
      <c r="D51" s="245"/>
      <c r="E51" s="245"/>
      <c r="G51" s="94"/>
      <c r="I51" s="94"/>
    </row>
  </sheetData>
  <mergeCells count="9">
    <mergeCell ref="A51:E51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0.8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52"/>
  <sheetViews>
    <sheetView showGridLines="0" topLeftCell="A14" zoomScale="80" zoomScaleNormal="80" zoomScaleSheetLayoutView="100" workbookViewId="0">
      <selection activeCell="C39" sqref="C39"/>
    </sheetView>
  </sheetViews>
  <sheetFormatPr defaultColWidth="9.125" defaultRowHeight="21" customHeight="1"/>
  <cols>
    <col min="1" max="1" width="55.75" style="114" customWidth="1"/>
    <col min="2" max="2" width="9.125" style="114" customWidth="1"/>
    <col min="3" max="3" width="15.625" style="114" bestFit="1" customWidth="1"/>
    <col min="4" max="4" width="1.875" style="114" customWidth="1"/>
    <col min="5" max="5" width="15.625" style="114" bestFit="1" customWidth="1"/>
    <col min="6" max="6" width="1.875" style="114" customWidth="1"/>
    <col min="7" max="7" width="15.625" style="114" bestFit="1" customWidth="1"/>
    <col min="8" max="8" width="1.875" style="114" customWidth="1"/>
    <col min="9" max="9" width="15.625" style="114" bestFit="1" customWidth="1"/>
    <col min="10" max="10" width="9.125" style="114"/>
    <col min="11" max="11" width="17" style="114" bestFit="1" customWidth="1"/>
    <col min="12" max="16384" width="9.125" style="114"/>
  </cols>
  <sheetData>
    <row r="1" spans="1:11" ht="21" customHeight="1">
      <c r="A1" s="247" t="s">
        <v>141</v>
      </c>
      <c r="B1" s="247"/>
      <c r="C1" s="247"/>
      <c r="D1" s="247"/>
      <c r="E1" s="247"/>
      <c r="F1" s="247"/>
      <c r="G1" s="247"/>
      <c r="H1" s="247"/>
      <c r="I1" s="247"/>
    </row>
    <row r="2" spans="1:11" ht="21" customHeight="1">
      <c r="A2" s="247" t="s">
        <v>218</v>
      </c>
      <c r="B2" s="247"/>
      <c r="C2" s="247"/>
      <c r="D2" s="247"/>
      <c r="E2" s="247"/>
      <c r="F2" s="247"/>
      <c r="G2" s="247"/>
      <c r="H2" s="247"/>
      <c r="I2" s="247"/>
    </row>
    <row r="3" spans="1:11" ht="21" customHeight="1">
      <c r="A3" s="249" t="s">
        <v>235</v>
      </c>
      <c r="B3" s="249"/>
      <c r="C3" s="249"/>
      <c r="D3" s="249"/>
      <c r="E3" s="249"/>
      <c r="F3" s="249"/>
      <c r="G3" s="249"/>
      <c r="H3" s="249"/>
      <c r="I3" s="249"/>
    </row>
    <row r="4" spans="1:11" ht="21" customHeight="1">
      <c r="A4" s="247" t="s">
        <v>40</v>
      </c>
      <c r="B4" s="247"/>
      <c r="C4" s="247"/>
      <c r="D4" s="247"/>
      <c r="E4" s="247"/>
      <c r="F4" s="247"/>
      <c r="G4" s="247"/>
      <c r="H4" s="247"/>
      <c r="I4" s="247"/>
    </row>
    <row r="5" spans="1:11" ht="21" customHeight="1">
      <c r="A5" s="250" t="s">
        <v>124</v>
      </c>
      <c r="B5" s="250"/>
      <c r="C5" s="250"/>
      <c r="D5" s="250"/>
      <c r="E5" s="250"/>
      <c r="F5" s="250"/>
      <c r="G5" s="250"/>
      <c r="H5" s="250"/>
      <c r="I5" s="250"/>
    </row>
    <row r="6" spans="1:11" s="134" customFormat="1" ht="6" customHeight="1"/>
    <row r="7" spans="1:11" ht="20.25" customHeight="1">
      <c r="A7" s="176"/>
      <c r="B7" s="135" t="s">
        <v>91</v>
      </c>
      <c r="C7" s="248" t="s">
        <v>50</v>
      </c>
      <c r="D7" s="248"/>
      <c r="E7" s="248"/>
      <c r="F7" s="47"/>
      <c r="G7" s="247" t="s">
        <v>51</v>
      </c>
      <c r="H7" s="247"/>
      <c r="I7" s="247"/>
    </row>
    <row r="8" spans="1:11" ht="20.25" customHeight="1">
      <c r="A8" s="176"/>
      <c r="B8" s="47"/>
      <c r="C8" s="247" t="s">
        <v>49</v>
      </c>
      <c r="D8" s="247"/>
      <c r="E8" s="247"/>
      <c r="F8" s="47"/>
      <c r="G8" s="247" t="s">
        <v>49</v>
      </c>
      <c r="H8" s="247"/>
      <c r="I8" s="247"/>
    </row>
    <row r="9" spans="1:11" ht="20.25" customHeight="1">
      <c r="A9" s="136"/>
      <c r="B9" s="87"/>
      <c r="C9" s="135">
        <v>2022</v>
      </c>
      <c r="D9" s="135"/>
      <c r="E9" s="135">
        <v>2021</v>
      </c>
      <c r="F9" s="87"/>
      <c r="G9" s="135">
        <v>2022</v>
      </c>
      <c r="H9" s="135"/>
      <c r="I9" s="135">
        <v>2021</v>
      </c>
    </row>
    <row r="10" spans="1:11" ht="20.25" customHeight="1">
      <c r="A10" s="50" t="s">
        <v>120</v>
      </c>
      <c r="B10" s="137"/>
      <c r="C10" s="138"/>
      <c r="D10" s="138"/>
      <c r="E10" s="138"/>
      <c r="F10" s="138"/>
      <c r="G10" s="138"/>
      <c r="H10" s="138"/>
      <c r="I10" s="138"/>
    </row>
    <row r="11" spans="1:11" ht="20.25" customHeight="1">
      <c r="A11" s="139" t="s">
        <v>131</v>
      </c>
      <c r="B11" s="140"/>
      <c r="C11" s="83">
        <v>285814750</v>
      </c>
      <c r="D11" s="84"/>
      <c r="E11" s="83">
        <v>247359841</v>
      </c>
      <c r="F11" s="84"/>
      <c r="G11" s="83">
        <v>285289693</v>
      </c>
      <c r="H11" s="84"/>
      <c r="I11" s="83">
        <v>247398639</v>
      </c>
      <c r="K11" s="229"/>
    </row>
    <row r="12" spans="1:11" ht="20.25" customHeight="1">
      <c r="A12" s="139" t="s">
        <v>157</v>
      </c>
      <c r="B12" s="140"/>
      <c r="C12" s="83">
        <v>1974321</v>
      </c>
      <c r="D12" s="84"/>
      <c r="E12" s="83">
        <v>2947146</v>
      </c>
      <c r="F12" s="84"/>
      <c r="G12" s="65">
        <v>0</v>
      </c>
      <c r="H12" s="84"/>
      <c r="I12" s="65" t="s">
        <v>106</v>
      </c>
      <c r="K12" s="230"/>
    </row>
    <row r="13" spans="1:11" ht="20.25" customHeight="1">
      <c r="A13" s="139" t="s">
        <v>16</v>
      </c>
      <c r="B13" s="137">
        <v>17</v>
      </c>
      <c r="C13" s="83">
        <v>16168594</v>
      </c>
      <c r="D13" s="84"/>
      <c r="E13" s="83">
        <v>18706127</v>
      </c>
      <c r="F13" s="84"/>
      <c r="G13" s="83">
        <v>23222974</v>
      </c>
      <c r="H13" s="84"/>
      <c r="I13" s="83">
        <v>18825158</v>
      </c>
      <c r="K13" s="229"/>
    </row>
    <row r="14" spans="1:11" ht="20.25" customHeight="1">
      <c r="A14" s="139" t="s">
        <v>219</v>
      </c>
      <c r="B14" s="137"/>
      <c r="C14" s="83">
        <v>535415</v>
      </c>
      <c r="D14" s="84"/>
      <c r="E14" s="83">
        <v>1380691</v>
      </c>
      <c r="F14" s="84"/>
      <c r="G14" s="83">
        <v>534199</v>
      </c>
      <c r="H14" s="84"/>
      <c r="I14" s="83">
        <v>1596305</v>
      </c>
    </row>
    <row r="15" spans="1:11" ht="20.25" customHeight="1">
      <c r="A15" s="141" t="s">
        <v>158</v>
      </c>
      <c r="B15" s="138"/>
      <c r="C15" s="85">
        <f>SUM(C11:C14)</f>
        <v>304493080</v>
      </c>
      <c r="D15" s="84"/>
      <c r="E15" s="85">
        <f>SUM(E11:E14)</f>
        <v>270393805</v>
      </c>
      <c r="F15" s="84"/>
      <c r="G15" s="85">
        <f>SUM(G11:G14)</f>
        <v>309046866</v>
      </c>
      <c r="H15" s="84"/>
      <c r="I15" s="85">
        <f>SUM(I11:I14)</f>
        <v>267820102</v>
      </c>
    </row>
    <row r="16" spans="1:11" ht="20.25" customHeight="1">
      <c r="A16" s="142"/>
      <c r="B16" s="137"/>
      <c r="C16" s="86"/>
      <c r="D16" s="84"/>
      <c r="E16" s="86"/>
      <c r="F16" s="84"/>
      <c r="G16" s="83"/>
      <c r="H16" s="84"/>
      <c r="I16" s="83"/>
    </row>
    <row r="17" spans="1:12" ht="17.55" customHeight="1">
      <c r="A17" s="50" t="s">
        <v>121</v>
      </c>
      <c r="B17" s="137"/>
      <c r="C17" s="86"/>
      <c r="D17" s="84"/>
      <c r="E17" s="86"/>
      <c r="F17" s="84"/>
      <c r="G17" s="83"/>
      <c r="H17" s="84"/>
      <c r="I17" s="83"/>
    </row>
    <row r="18" spans="1:12" ht="20.25" customHeight="1">
      <c r="A18" s="139" t="s">
        <v>217</v>
      </c>
      <c r="B18" s="140"/>
      <c r="C18" s="83">
        <v>69013251</v>
      </c>
      <c r="D18" s="84"/>
      <c r="E18" s="83">
        <v>45383248</v>
      </c>
      <c r="F18" s="84"/>
      <c r="G18" s="83">
        <v>75600648</v>
      </c>
      <c r="H18" s="84"/>
      <c r="I18" s="83">
        <v>59842508</v>
      </c>
      <c r="K18" s="183"/>
    </row>
    <row r="19" spans="1:12" ht="20.25" customHeight="1">
      <c r="A19" s="139" t="s">
        <v>182</v>
      </c>
      <c r="B19" s="140"/>
      <c r="C19" s="83">
        <v>1753849</v>
      </c>
      <c r="D19" s="84"/>
      <c r="E19" s="83">
        <v>2259213</v>
      </c>
      <c r="F19" s="84"/>
      <c r="G19" s="65">
        <v>0</v>
      </c>
      <c r="H19" s="84"/>
      <c r="I19" s="65" t="s">
        <v>106</v>
      </c>
    </row>
    <row r="20" spans="1:12" ht="20.25" customHeight="1">
      <c r="A20" s="139" t="s">
        <v>93</v>
      </c>
      <c r="B20" s="140"/>
      <c r="C20" s="83">
        <v>127115141</v>
      </c>
      <c r="D20" s="84"/>
      <c r="E20" s="83">
        <v>131943000</v>
      </c>
      <c r="F20" s="84"/>
      <c r="G20" s="83">
        <v>127168276</v>
      </c>
      <c r="H20" s="84"/>
      <c r="I20" s="83">
        <v>125695261</v>
      </c>
    </row>
    <row r="21" spans="1:12" ht="20.25" customHeight="1">
      <c r="A21" s="139" t="s">
        <v>94</v>
      </c>
      <c r="B21" s="137"/>
      <c r="C21" s="83">
        <v>35539679</v>
      </c>
      <c r="D21" s="84"/>
      <c r="E21" s="83">
        <v>25775131</v>
      </c>
      <c r="F21" s="84"/>
      <c r="G21" s="83">
        <v>28593985</v>
      </c>
      <c r="H21" s="84"/>
      <c r="I21" s="83">
        <v>27209834</v>
      </c>
    </row>
    <row r="22" spans="1:12" ht="20.25" customHeight="1">
      <c r="A22" s="139" t="s">
        <v>98</v>
      </c>
      <c r="B22" s="228"/>
      <c r="C22" s="89">
        <v>706921</v>
      </c>
      <c r="D22" s="84"/>
      <c r="E22" s="89">
        <v>845840</v>
      </c>
      <c r="F22" s="84"/>
      <c r="G22" s="89">
        <v>706921</v>
      </c>
      <c r="H22" s="84"/>
      <c r="I22" s="89">
        <v>845840</v>
      </c>
    </row>
    <row r="23" spans="1:12" ht="17.55" customHeight="1">
      <c r="A23" s="141" t="s">
        <v>159</v>
      </c>
      <c r="B23" s="137"/>
      <c r="C23" s="85">
        <f>SUM(C18:C22)</f>
        <v>234128841</v>
      </c>
      <c r="D23" s="84"/>
      <c r="E23" s="85">
        <f>SUM(E18:E22)</f>
        <v>206206432</v>
      </c>
      <c r="F23" s="84"/>
      <c r="G23" s="85">
        <f>SUM(G18:G22)</f>
        <v>232069830</v>
      </c>
      <c r="H23" s="84"/>
      <c r="I23" s="85">
        <f>SUM(I18:I22)</f>
        <v>213593443</v>
      </c>
      <c r="K23" s="183"/>
    </row>
    <row r="24" spans="1:12" ht="20.25" customHeight="1">
      <c r="A24" s="227"/>
      <c r="B24" s="228"/>
      <c r="C24" s="86"/>
      <c r="D24" s="84"/>
      <c r="E24" s="86"/>
      <c r="F24" s="84"/>
      <c r="G24" s="83"/>
      <c r="H24" s="84"/>
      <c r="I24" s="83"/>
      <c r="K24" s="183"/>
      <c r="L24" s="183"/>
    </row>
    <row r="25" spans="1:12" ht="20.25" customHeight="1">
      <c r="A25" s="47" t="s">
        <v>97</v>
      </c>
      <c r="B25" s="87"/>
      <c r="C25" s="83">
        <f>C15-C23</f>
        <v>70364239</v>
      </c>
      <c r="D25" s="84"/>
      <c r="E25" s="83">
        <f>E15-E23</f>
        <v>64187373</v>
      </c>
      <c r="F25" s="84"/>
      <c r="G25" s="83">
        <f>G15-G23</f>
        <v>76977036</v>
      </c>
      <c r="H25" s="84"/>
      <c r="I25" s="83">
        <f>I15-I23</f>
        <v>54226659</v>
      </c>
    </row>
    <row r="26" spans="1:12" ht="20.25" customHeight="1">
      <c r="A26" s="50" t="s">
        <v>122</v>
      </c>
      <c r="B26" s="137"/>
      <c r="C26" s="83">
        <v>13885443</v>
      </c>
      <c r="D26" s="84"/>
      <c r="E26" s="83">
        <v>11532384</v>
      </c>
      <c r="F26" s="84"/>
      <c r="G26" s="89">
        <v>14299636</v>
      </c>
      <c r="H26" s="84"/>
      <c r="I26" s="89">
        <v>11155419</v>
      </c>
    </row>
    <row r="27" spans="1:12" ht="20.25" customHeight="1" thickBot="1">
      <c r="A27" s="47" t="s">
        <v>211</v>
      </c>
      <c r="B27" s="87"/>
      <c r="C27" s="178">
        <f>C25-C26</f>
        <v>56478796</v>
      </c>
      <c r="D27" s="84"/>
      <c r="E27" s="178">
        <f>E25-E26</f>
        <v>52654989</v>
      </c>
      <c r="F27" s="84"/>
      <c r="G27" s="178">
        <f>G25-G26</f>
        <v>62677400</v>
      </c>
      <c r="H27" s="84"/>
      <c r="I27" s="178">
        <f>I25-I26</f>
        <v>43071240</v>
      </c>
    </row>
    <row r="28" spans="1:12" ht="20.25" customHeight="1" thickTop="1">
      <c r="A28" s="142"/>
      <c r="B28" s="137"/>
      <c r="C28" s="86"/>
      <c r="D28" s="84"/>
      <c r="E28" s="86"/>
      <c r="F28" s="84"/>
      <c r="G28" s="83"/>
      <c r="H28" s="84"/>
      <c r="I28" s="83"/>
    </row>
    <row r="29" spans="1:12" ht="17.55" customHeight="1">
      <c r="A29" s="143" t="s">
        <v>183</v>
      </c>
      <c r="B29" s="144"/>
      <c r="C29" s="90"/>
      <c r="D29" s="84"/>
      <c r="E29" s="90"/>
      <c r="F29" s="84"/>
      <c r="G29" s="90"/>
      <c r="H29" s="84"/>
      <c r="I29" s="90"/>
    </row>
    <row r="30" spans="1:12" ht="20.25" customHeight="1">
      <c r="A30" s="231" t="s">
        <v>184</v>
      </c>
      <c r="B30" s="145"/>
      <c r="C30" s="90"/>
      <c r="D30" s="84"/>
      <c r="E30" s="90"/>
      <c r="F30" s="84"/>
      <c r="G30" s="90"/>
      <c r="H30" s="84"/>
      <c r="I30" s="90"/>
    </row>
    <row r="31" spans="1:12" ht="20.25" customHeight="1">
      <c r="A31" s="147" t="s">
        <v>185</v>
      </c>
      <c r="B31" s="146"/>
      <c r="C31" s="89">
        <v>43327</v>
      </c>
      <c r="D31" s="84"/>
      <c r="E31" s="89">
        <v>-1455415</v>
      </c>
      <c r="F31" s="84"/>
      <c r="G31" s="172" t="s">
        <v>106</v>
      </c>
      <c r="H31" s="84"/>
      <c r="I31" s="172" t="s">
        <v>106</v>
      </c>
    </row>
    <row r="32" spans="1:12" ht="17.55" customHeight="1">
      <c r="A32" s="144" t="s">
        <v>186</v>
      </c>
      <c r="C32" s="180"/>
      <c r="D32" s="180"/>
      <c r="E32" s="180"/>
      <c r="F32" s="180"/>
      <c r="G32" s="181"/>
      <c r="H32" s="180"/>
      <c r="I32" s="181"/>
    </row>
    <row r="33" spans="1:9" ht="20.25" customHeight="1">
      <c r="A33" s="155" t="s">
        <v>187</v>
      </c>
      <c r="C33" s="179">
        <f>SUM(C31:C32)</f>
        <v>43327</v>
      </c>
      <c r="D33" s="180"/>
      <c r="E33" s="179">
        <f>SUM(E31:E32)</f>
        <v>-1455415</v>
      </c>
      <c r="F33" s="180"/>
      <c r="G33" s="172">
        <v>0</v>
      </c>
      <c r="H33" s="180"/>
      <c r="I33" s="172">
        <v>0</v>
      </c>
    </row>
    <row r="34" spans="1:9" ht="20.25" customHeight="1" thickBot="1">
      <c r="A34" s="143" t="s">
        <v>212</v>
      </c>
      <c r="C34" s="182">
        <f>C27+C33</f>
        <v>56522123</v>
      </c>
      <c r="D34" s="180"/>
      <c r="E34" s="182">
        <f>E27+E33</f>
        <v>51199574</v>
      </c>
      <c r="F34" s="180"/>
      <c r="G34" s="182">
        <f>G27</f>
        <v>62677400</v>
      </c>
      <c r="H34" s="180"/>
      <c r="I34" s="182">
        <f>I27</f>
        <v>43071240</v>
      </c>
    </row>
    <row r="35" spans="1:9" ht="10.35" customHeight="1" thickTop="1">
      <c r="A35" s="143"/>
      <c r="C35" s="183"/>
      <c r="E35" s="183"/>
      <c r="G35" s="183"/>
      <c r="I35" s="183"/>
    </row>
    <row r="36" spans="1:9" ht="21" customHeight="1">
      <c r="A36" s="142" t="s">
        <v>180</v>
      </c>
      <c r="B36" s="137"/>
      <c r="C36" s="148"/>
      <c r="D36" s="91"/>
      <c r="E36" s="148"/>
      <c r="F36" s="91"/>
      <c r="G36" s="148"/>
      <c r="H36" s="91"/>
      <c r="I36" s="148"/>
    </row>
    <row r="37" spans="1:9" ht="21" customHeight="1">
      <c r="A37" s="149" t="s">
        <v>188</v>
      </c>
      <c r="B37" s="137">
        <v>18</v>
      </c>
      <c r="C37" s="83">
        <v>55087930</v>
      </c>
      <c r="D37" s="84"/>
      <c r="E37" s="83">
        <v>52720527</v>
      </c>
      <c r="F37" s="84"/>
      <c r="G37" s="66">
        <f>G27</f>
        <v>62677400</v>
      </c>
      <c r="H37" s="84"/>
      <c r="I37" s="66">
        <v>43071240</v>
      </c>
    </row>
    <row r="38" spans="1:9" ht="21" customHeight="1">
      <c r="A38" s="149" t="s">
        <v>149</v>
      </c>
      <c r="B38" s="137"/>
      <c r="C38" s="88">
        <v>1390866</v>
      </c>
      <c r="D38" s="150"/>
      <c r="E38" s="88">
        <v>-65538</v>
      </c>
      <c r="F38" s="150"/>
      <c r="G38" s="65"/>
      <c r="H38" s="150"/>
      <c r="I38" s="65" t="s">
        <v>106</v>
      </c>
    </row>
    <row r="39" spans="1:9" ht="21" customHeight="1" thickBot="1">
      <c r="A39" s="142" t="s">
        <v>214</v>
      </c>
      <c r="B39" s="137"/>
      <c r="C39" s="151">
        <f>SUM(C37:C38)</f>
        <v>56478796</v>
      </c>
      <c r="D39" s="152"/>
      <c r="E39" s="151">
        <f>SUM(E37:E38)</f>
        <v>52654989</v>
      </c>
      <c r="F39" s="152"/>
      <c r="G39" s="151">
        <f>SUM(G37:G38)</f>
        <v>62677400</v>
      </c>
      <c r="H39" s="152"/>
      <c r="I39" s="151">
        <f>SUM(I37:I38)</f>
        <v>43071240</v>
      </c>
    </row>
    <row r="40" spans="1:9" ht="12" customHeight="1" thickTop="1">
      <c r="A40" s="144"/>
      <c r="B40" s="144"/>
      <c r="C40" s="92"/>
      <c r="D40" s="140"/>
      <c r="E40" s="92"/>
      <c r="F40" s="140"/>
      <c r="G40" s="88"/>
      <c r="H40" s="140"/>
      <c r="I40" s="88"/>
    </row>
    <row r="41" spans="1:9" ht="21" customHeight="1">
      <c r="A41" s="142" t="s">
        <v>152</v>
      </c>
      <c r="B41" s="144"/>
      <c r="C41" s="92"/>
      <c r="D41" s="140"/>
      <c r="E41" s="92"/>
      <c r="F41" s="140"/>
      <c r="G41" s="88"/>
      <c r="H41" s="140"/>
      <c r="I41" s="88"/>
    </row>
    <row r="42" spans="1:9" ht="21" customHeight="1">
      <c r="A42" s="149" t="s">
        <v>188</v>
      </c>
      <c r="B42" s="144"/>
      <c r="C42" s="88">
        <v>55131257</v>
      </c>
      <c r="D42" s="140"/>
      <c r="E42" s="88">
        <v>51265112</v>
      </c>
      <c r="F42" s="140"/>
      <c r="G42" s="66">
        <f>G27</f>
        <v>62677400</v>
      </c>
      <c r="H42" s="140"/>
      <c r="I42" s="66">
        <v>43071240</v>
      </c>
    </row>
    <row r="43" spans="1:9" ht="21" customHeight="1">
      <c r="A43" s="153" t="s">
        <v>149</v>
      </c>
      <c r="B43" s="144"/>
      <c r="C43" s="88">
        <v>1390866</v>
      </c>
      <c r="D43" s="140"/>
      <c r="E43" s="88">
        <v>-65538</v>
      </c>
      <c r="F43" s="140"/>
      <c r="G43" s="65"/>
      <c r="H43" s="140"/>
      <c r="I43" s="65" t="s">
        <v>106</v>
      </c>
    </row>
    <row r="44" spans="1:9" ht="21" customHeight="1" thickBot="1">
      <c r="A44" s="142" t="s">
        <v>213</v>
      </c>
      <c r="C44" s="151">
        <f>SUM(C42:C43)</f>
        <v>56522123</v>
      </c>
      <c r="D44" s="152"/>
      <c r="E44" s="151">
        <f>SUM(E42:E43)</f>
        <v>51199574</v>
      </c>
      <c r="F44" s="152"/>
      <c r="G44" s="151">
        <f>SUM(G42:G43)</f>
        <v>62677400</v>
      </c>
      <c r="H44" s="152"/>
      <c r="I44" s="151">
        <f>SUM(I42:I43)</f>
        <v>43071240</v>
      </c>
    </row>
    <row r="45" spans="1:9" ht="16.350000000000001" customHeight="1" thickTop="1">
      <c r="A45" s="142"/>
      <c r="C45" s="152"/>
      <c r="D45" s="152"/>
      <c r="E45" s="152"/>
      <c r="F45" s="152"/>
      <c r="G45" s="152"/>
      <c r="H45" s="152"/>
      <c r="I45" s="152"/>
    </row>
    <row r="46" spans="1:9" ht="21" customHeight="1">
      <c r="A46" s="144" t="s">
        <v>132</v>
      </c>
      <c r="B46" s="137">
        <v>18</v>
      </c>
      <c r="C46" s="148">
        <f>C37/(C48*1000)</f>
        <v>9.1813216666666669E-2</v>
      </c>
      <c r="D46" s="91"/>
      <c r="E46" s="148">
        <f>E37/(E48*1000)</f>
        <v>8.7867545000000005E-2</v>
      </c>
      <c r="F46" s="91"/>
      <c r="G46" s="148">
        <f>G37/(G48*1000)</f>
        <v>0.10446233333333334</v>
      </c>
      <c r="H46" s="91"/>
      <c r="I46" s="148">
        <f>I37/(I48*1000)</f>
        <v>7.1785399999999999E-2</v>
      </c>
    </row>
    <row r="47" spans="1:9" ht="21" customHeight="1">
      <c r="A47" s="154" t="s">
        <v>137</v>
      </c>
    </row>
    <row r="48" spans="1:9" ht="21" customHeight="1">
      <c r="A48" s="155" t="s">
        <v>133</v>
      </c>
      <c r="B48" s="137">
        <v>18</v>
      </c>
      <c r="C48" s="150">
        <v>600000</v>
      </c>
      <c r="D48" s="150"/>
      <c r="E48" s="150">
        <v>600000</v>
      </c>
      <c r="F48" s="150"/>
      <c r="G48" s="150">
        <v>600000</v>
      </c>
      <c r="H48" s="150"/>
      <c r="I48" s="150">
        <v>600000</v>
      </c>
    </row>
    <row r="49" spans="1:9" ht="21" customHeight="1">
      <c r="A49" s="155"/>
      <c r="B49" s="137"/>
      <c r="C49" s="150"/>
      <c r="D49" s="150"/>
      <c r="E49" s="150"/>
      <c r="F49" s="150"/>
      <c r="G49" s="150"/>
      <c r="H49" s="150"/>
      <c r="I49" s="150"/>
    </row>
    <row r="50" spans="1:9" ht="21" customHeight="1">
      <c r="C50" s="150"/>
      <c r="D50" s="150"/>
      <c r="E50" s="150"/>
      <c r="F50" s="150"/>
      <c r="G50" s="150"/>
      <c r="H50" s="150"/>
      <c r="I50" s="150"/>
    </row>
    <row r="51" spans="1:9" ht="21" customHeight="1">
      <c r="C51" s="135"/>
      <c r="D51" s="135"/>
      <c r="E51" s="135"/>
      <c r="F51" s="87"/>
      <c r="G51" s="135"/>
      <c r="H51" s="135"/>
      <c r="I51" s="135"/>
    </row>
    <row r="52" spans="1:9" ht="21" customHeight="1">
      <c r="A52" s="246" t="s">
        <v>99</v>
      </c>
      <c r="B52" s="246"/>
    </row>
  </sheetData>
  <mergeCells count="10">
    <mergeCell ref="A1:I1"/>
    <mergeCell ref="A2:I2"/>
    <mergeCell ref="A3:I3"/>
    <mergeCell ref="A4:I4"/>
    <mergeCell ref="A5:I5"/>
    <mergeCell ref="A52:B52"/>
    <mergeCell ref="C8:E8"/>
    <mergeCell ref="G8:I8"/>
    <mergeCell ref="C7:E7"/>
    <mergeCell ref="G7:I7"/>
  </mergeCells>
  <pageMargins left="0.8" right="0.3" top="0.8" bottom="0.5" header="0.6" footer="0.3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I54"/>
  <sheetViews>
    <sheetView showGridLines="0" tabSelected="1" topLeftCell="A19" zoomScale="80" zoomScaleNormal="80" zoomScaleSheetLayoutView="100" workbookViewId="0">
      <selection activeCell="C44" sqref="C44"/>
    </sheetView>
  </sheetViews>
  <sheetFormatPr defaultColWidth="9.125" defaultRowHeight="18"/>
  <cols>
    <col min="1" max="1" width="55.625" style="114" customWidth="1"/>
    <col min="2" max="2" width="9.125" style="114"/>
    <col min="3" max="3" width="15.625" style="114" bestFit="1" customWidth="1"/>
    <col min="4" max="4" width="1.875" style="114" customWidth="1"/>
    <col min="5" max="5" width="15.625" style="114" customWidth="1"/>
    <col min="6" max="6" width="1.875" style="114" customWidth="1"/>
    <col min="7" max="7" width="15.625" style="114" bestFit="1" customWidth="1"/>
    <col min="8" max="8" width="1.875" style="114" customWidth="1"/>
    <col min="9" max="9" width="15.625" style="114" bestFit="1" customWidth="1"/>
    <col min="10" max="16384" width="9.125" style="114"/>
  </cols>
  <sheetData>
    <row r="1" spans="1:9" ht="21" customHeight="1">
      <c r="A1" s="247" t="s">
        <v>141</v>
      </c>
      <c r="B1" s="247"/>
      <c r="C1" s="247"/>
      <c r="D1" s="247"/>
      <c r="E1" s="247"/>
      <c r="F1" s="247"/>
      <c r="G1" s="247"/>
      <c r="H1" s="247"/>
      <c r="I1" s="247"/>
    </row>
    <row r="2" spans="1:9" ht="21" customHeight="1">
      <c r="A2" s="247" t="s">
        <v>231</v>
      </c>
      <c r="B2" s="247"/>
      <c r="C2" s="247"/>
      <c r="D2" s="247"/>
      <c r="E2" s="247"/>
      <c r="F2" s="247"/>
      <c r="G2" s="247"/>
      <c r="H2" s="247"/>
      <c r="I2" s="247"/>
    </row>
    <row r="3" spans="1:9" ht="21" customHeight="1">
      <c r="A3" s="249" t="s">
        <v>236</v>
      </c>
      <c r="B3" s="249"/>
      <c r="C3" s="249"/>
      <c r="D3" s="249"/>
      <c r="E3" s="249"/>
      <c r="F3" s="249"/>
      <c r="G3" s="249"/>
      <c r="H3" s="249"/>
      <c r="I3" s="249"/>
    </row>
    <row r="4" spans="1:9" ht="21" customHeight="1">
      <c r="A4" s="247" t="s">
        <v>40</v>
      </c>
      <c r="B4" s="247"/>
      <c r="C4" s="247"/>
      <c r="D4" s="247"/>
      <c r="E4" s="247"/>
      <c r="F4" s="247"/>
      <c r="G4" s="247"/>
      <c r="H4" s="247"/>
      <c r="I4" s="247"/>
    </row>
    <row r="5" spans="1:9" ht="21" customHeight="1">
      <c r="A5" s="250" t="s">
        <v>124</v>
      </c>
      <c r="B5" s="250"/>
      <c r="C5" s="250"/>
      <c r="D5" s="250"/>
      <c r="E5" s="250"/>
      <c r="F5" s="250"/>
      <c r="G5" s="250"/>
      <c r="H5" s="250"/>
      <c r="I5" s="250"/>
    </row>
    <row r="6" spans="1:9" s="134" customFormat="1" ht="6" customHeight="1"/>
    <row r="7" spans="1:9" ht="20.25" customHeight="1">
      <c r="A7" s="233"/>
      <c r="B7" s="135" t="s">
        <v>91</v>
      </c>
      <c r="C7" s="248" t="s">
        <v>50</v>
      </c>
      <c r="D7" s="248"/>
      <c r="E7" s="248"/>
      <c r="F7" s="47"/>
      <c r="G7" s="247" t="s">
        <v>51</v>
      </c>
      <c r="H7" s="247"/>
      <c r="I7" s="247"/>
    </row>
    <row r="8" spans="1:9" ht="20.25" customHeight="1">
      <c r="A8" s="233"/>
      <c r="B8" s="47"/>
      <c r="C8" s="247" t="s">
        <v>49</v>
      </c>
      <c r="D8" s="247"/>
      <c r="E8" s="247"/>
      <c r="F8" s="47"/>
      <c r="G8" s="247" t="s">
        <v>49</v>
      </c>
      <c r="H8" s="247"/>
      <c r="I8" s="247"/>
    </row>
    <row r="9" spans="1:9" ht="20.25" customHeight="1">
      <c r="A9" s="136"/>
      <c r="B9" s="87"/>
      <c r="C9" s="135">
        <v>2022</v>
      </c>
      <c r="D9" s="135"/>
      <c r="E9" s="135">
        <v>2021</v>
      </c>
      <c r="F9" s="87"/>
      <c r="G9" s="135">
        <v>2022</v>
      </c>
      <c r="H9" s="135"/>
      <c r="I9" s="135">
        <v>2021</v>
      </c>
    </row>
    <row r="10" spans="1:9" ht="20.25" customHeight="1">
      <c r="A10" s="50" t="s">
        <v>120</v>
      </c>
      <c r="B10" s="137"/>
      <c r="C10" s="138"/>
      <c r="D10" s="138"/>
      <c r="E10" s="138"/>
      <c r="F10" s="138"/>
      <c r="G10" s="138"/>
      <c r="H10" s="138"/>
      <c r="I10" s="138"/>
    </row>
    <row r="11" spans="1:9" ht="20.25" customHeight="1">
      <c r="A11" s="139" t="s">
        <v>131</v>
      </c>
      <c r="B11" s="140"/>
      <c r="C11" s="83">
        <v>553538256</v>
      </c>
      <c r="D11" s="84"/>
      <c r="E11" s="83">
        <v>521301760</v>
      </c>
      <c r="F11" s="84"/>
      <c r="G11" s="83">
        <v>552981932</v>
      </c>
      <c r="H11" s="84"/>
      <c r="I11" s="83">
        <v>521331276</v>
      </c>
    </row>
    <row r="12" spans="1:9" ht="20.25" customHeight="1">
      <c r="A12" s="139" t="s">
        <v>157</v>
      </c>
      <c r="B12" s="140"/>
      <c r="C12" s="83">
        <v>3377382</v>
      </c>
      <c r="D12" s="84"/>
      <c r="E12" s="83">
        <v>8346138</v>
      </c>
      <c r="F12" s="84"/>
      <c r="G12" s="65">
        <v>0</v>
      </c>
      <c r="H12" s="84"/>
      <c r="I12" s="65">
        <v>0</v>
      </c>
    </row>
    <row r="13" spans="1:9" ht="20.25" customHeight="1">
      <c r="A13" s="139" t="s">
        <v>16</v>
      </c>
      <c r="B13" s="137">
        <v>17</v>
      </c>
      <c r="C13" s="83">
        <v>27996662</v>
      </c>
      <c r="D13" s="84"/>
      <c r="E13" s="83">
        <v>32270469</v>
      </c>
      <c r="F13" s="84"/>
      <c r="G13" s="83">
        <v>35422116</v>
      </c>
      <c r="H13" s="84"/>
      <c r="I13" s="83">
        <v>33075317</v>
      </c>
    </row>
    <row r="14" spans="1:9" ht="20.25" customHeight="1">
      <c r="A14" s="139" t="s">
        <v>219</v>
      </c>
      <c r="B14" s="138"/>
      <c r="C14" s="83">
        <v>512727</v>
      </c>
      <c r="D14" s="84"/>
      <c r="E14" s="83">
        <v>3877206</v>
      </c>
      <c r="F14" s="84"/>
      <c r="G14" s="83">
        <v>507905</v>
      </c>
      <c r="H14" s="84"/>
      <c r="I14" s="83">
        <v>4143074</v>
      </c>
    </row>
    <row r="15" spans="1:9" ht="20.25" customHeight="1">
      <c r="A15" s="141" t="s">
        <v>158</v>
      </c>
      <c r="B15" s="138"/>
      <c r="C15" s="85">
        <f>SUM(C11:C14)</f>
        <v>585425027</v>
      </c>
      <c r="D15" s="84"/>
      <c r="E15" s="85">
        <f>SUM(E11:E14)</f>
        <v>565795573</v>
      </c>
      <c r="F15" s="84"/>
      <c r="G15" s="85">
        <f>SUM(G11:G14)</f>
        <v>588911953</v>
      </c>
      <c r="H15" s="84"/>
      <c r="I15" s="85">
        <f>SUM(I11:I14)</f>
        <v>558549667</v>
      </c>
    </row>
    <row r="16" spans="1:9" ht="9.6" customHeight="1">
      <c r="A16" s="142"/>
      <c r="B16" s="137"/>
      <c r="C16" s="86"/>
      <c r="D16" s="84"/>
      <c r="E16" s="86"/>
      <c r="F16" s="84"/>
      <c r="G16" s="83"/>
      <c r="H16" s="84"/>
      <c r="I16" s="83"/>
    </row>
    <row r="17" spans="1:9" ht="20.25" customHeight="1">
      <c r="A17" s="50" t="s">
        <v>121</v>
      </c>
      <c r="B17" s="137"/>
      <c r="C17" s="86"/>
      <c r="D17" s="84"/>
      <c r="E17" s="86"/>
      <c r="F17" s="84"/>
      <c r="G17" s="83"/>
      <c r="H17" s="84"/>
      <c r="I17" s="83"/>
    </row>
    <row r="18" spans="1:9" ht="20.25" customHeight="1">
      <c r="A18" s="139" t="s">
        <v>217</v>
      </c>
      <c r="B18" s="140"/>
      <c r="C18" s="83">
        <v>127381340</v>
      </c>
      <c r="D18" s="84"/>
      <c r="E18" s="83">
        <v>119241931</v>
      </c>
      <c r="F18" s="84"/>
      <c r="G18" s="83">
        <v>139674468</v>
      </c>
      <c r="H18" s="84"/>
      <c r="I18" s="83">
        <v>133554462</v>
      </c>
    </row>
    <row r="19" spans="1:9" ht="20.25" customHeight="1">
      <c r="A19" s="139" t="s">
        <v>182</v>
      </c>
      <c r="B19" s="140"/>
      <c r="C19" s="83">
        <v>3078682</v>
      </c>
      <c r="D19" s="84"/>
      <c r="E19" s="83">
        <v>6218026</v>
      </c>
      <c r="F19" s="84"/>
      <c r="G19" s="65">
        <v>0</v>
      </c>
      <c r="H19" s="84"/>
      <c r="I19" s="65">
        <v>0</v>
      </c>
    </row>
    <row r="20" spans="1:9" ht="20.25" customHeight="1">
      <c r="A20" s="139" t="s">
        <v>93</v>
      </c>
      <c r="B20" s="140"/>
      <c r="C20" s="83">
        <v>281497844</v>
      </c>
      <c r="D20" s="84"/>
      <c r="E20" s="83">
        <v>277835504</v>
      </c>
      <c r="F20" s="84"/>
      <c r="G20" s="83">
        <v>264553556</v>
      </c>
      <c r="H20" s="84"/>
      <c r="I20" s="83">
        <v>267397557</v>
      </c>
    </row>
    <row r="21" spans="1:9" ht="20.25" customHeight="1">
      <c r="A21" s="139" t="s">
        <v>94</v>
      </c>
      <c r="B21" s="137"/>
      <c r="C21" s="83">
        <v>54097195</v>
      </c>
      <c r="D21" s="84"/>
      <c r="E21" s="83">
        <v>49531199</v>
      </c>
      <c r="F21" s="84"/>
      <c r="G21" s="83">
        <v>56334230</v>
      </c>
      <c r="H21" s="84"/>
      <c r="I21" s="83">
        <v>52259074</v>
      </c>
    </row>
    <row r="22" spans="1:9" ht="17.55" customHeight="1">
      <c r="A22" s="139" t="s">
        <v>98</v>
      </c>
      <c r="B22" s="137"/>
      <c r="C22" s="83">
        <v>1509974</v>
      </c>
      <c r="D22" s="84"/>
      <c r="E22" s="83">
        <v>1714638</v>
      </c>
      <c r="F22" s="84"/>
      <c r="G22" s="83">
        <v>1509974</v>
      </c>
      <c r="H22" s="84"/>
      <c r="I22" s="83">
        <v>1714638</v>
      </c>
    </row>
    <row r="23" spans="1:9" ht="20.25" customHeight="1">
      <c r="A23" s="141" t="s">
        <v>159</v>
      </c>
      <c r="B23" s="137"/>
      <c r="C23" s="85">
        <f>SUM(C18:C22)</f>
        <v>467565035</v>
      </c>
      <c r="D23" s="84"/>
      <c r="E23" s="85">
        <f>SUM(E18:E22)</f>
        <v>454541298</v>
      </c>
      <c r="F23" s="84"/>
      <c r="G23" s="85">
        <f>SUM(G18:G22)</f>
        <v>462072228</v>
      </c>
      <c r="H23" s="84"/>
      <c r="I23" s="85">
        <f>SUM(I18:I22)</f>
        <v>454925731</v>
      </c>
    </row>
    <row r="24" spans="1:9" ht="9.6" customHeight="1">
      <c r="A24" s="142"/>
      <c r="B24" s="137"/>
      <c r="C24" s="86"/>
      <c r="D24" s="84"/>
      <c r="E24" s="86"/>
      <c r="F24" s="84"/>
      <c r="G24" s="83"/>
      <c r="H24" s="84"/>
      <c r="I24" s="83"/>
    </row>
    <row r="25" spans="1:9" ht="20.25" customHeight="1">
      <c r="A25" s="47" t="s">
        <v>97</v>
      </c>
      <c r="B25" s="87"/>
      <c r="C25" s="83">
        <f>C15-C23</f>
        <v>117859992</v>
      </c>
      <c r="D25" s="84"/>
      <c r="E25" s="83">
        <f>E15-E23</f>
        <v>111254275</v>
      </c>
      <c r="F25" s="84"/>
      <c r="G25" s="83">
        <f>G15-G23</f>
        <v>126839725</v>
      </c>
      <c r="H25" s="84"/>
      <c r="I25" s="83">
        <f>I15-I23</f>
        <v>103623936</v>
      </c>
    </row>
    <row r="26" spans="1:9" ht="20.25" customHeight="1">
      <c r="A26" s="50" t="s">
        <v>122</v>
      </c>
      <c r="B26" s="137">
        <v>13</v>
      </c>
      <c r="C26" s="83">
        <v>25031225</v>
      </c>
      <c r="D26" s="84"/>
      <c r="E26" s="83">
        <v>22680945</v>
      </c>
      <c r="F26" s="84"/>
      <c r="G26" s="89">
        <v>24771897</v>
      </c>
      <c r="H26" s="84"/>
      <c r="I26" s="89">
        <v>21295785</v>
      </c>
    </row>
    <row r="27" spans="1:9" ht="20.25" customHeight="1" thickBot="1">
      <c r="A27" s="47" t="s">
        <v>211</v>
      </c>
      <c r="B27" s="87"/>
      <c r="C27" s="178">
        <f>C25-C26</f>
        <v>92828767</v>
      </c>
      <c r="D27" s="84"/>
      <c r="E27" s="178">
        <f>E25-E26</f>
        <v>88573330</v>
      </c>
      <c r="F27" s="84"/>
      <c r="G27" s="178">
        <f>G25-G26</f>
        <v>102067828</v>
      </c>
      <c r="H27" s="84"/>
      <c r="I27" s="178">
        <f>I25-I26</f>
        <v>82328151</v>
      </c>
    </row>
    <row r="28" spans="1:9" ht="9.6" customHeight="1" thickTop="1">
      <c r="A28" s="142"/>
      <c r="B28" s="137"/>
      <c r="C28" s="86"/>
      <c r="D28" s="84"/>
      <c r="E28" s="86"/>
      <c r="F28" s="84"/>
      <c r="G28" s="83"/>
      <c r="H28" s="84"/>
      <c r="I28" s="83"/>
    </row>
    <row r="29" spans="1:9" ht="20.25" customHeight="1">
      <c r="A29" s="143" t="s">
        <v>183</v>
      </c>
      <c r="B29" s="144"/>
      <c r="C29" s="90"/>
      <c r="D29" s="84"/>
      <c r="E29" s="90"/>
      <c r="F29" s="84"/>
      <c r="G29" s="90"/>
      <c r="H29" s="84"/>
      <c r="I29" s="90"/>
    </row>
    <row r="30" spans="1:9" ht="20.25" customHeight="1">
      <c r="A30" s="144" t="s">
        <v>184</v>
      </c>
      <c r="B30" s="145"/>
      <c r="C30" s="90"/>
      <c r="D30" s="84"/>
      <c r="E30" s="90"/>
      <c r="F30" s="84"/>
      <c r="G30" s="90"/>
      <c r="H30" s="84"/>
      <c r="I30" s="90"/>
    </row>
    <row r="31" spans="1:9" ht="20.25" customHeight="1">
      <c r="A31" s="147" t="s">
        <v>185</v>
      </c>
      <c r="B31" s="146"/>
      <c r="C31" s="89">
        <v>32495</v>
      </c>
      <c r="D31" s="84"/>
      <c r="E31" s="89">
        <v>-601837</v>
      </c>
      <c r="F31" s="84"/>
      <c r="G31" s="172">
        <v>0</v>
      </c>
      <c r="H31" s="84"/>
      <c r="I31" s="172">
        <v>0</v>
      </c>
    </row>
    <row r="32" spans="1:9" ht="20.25" customHeight="1">
      <c r="A32" s="144" t="s">
        <v>186</v>
      </c>
      <c r="C32" s="235"/>
      <c r="E32" s="235"/>
      <c r="G32" s="235"/>
      <c r="I32" s="235"/>
    </row>
    <row r="33" spans="1:9" ht="20.25" customHeight="1">
      <c r="A33" s="155" t="s">
        <v>187</v>
      </c>
      <c r="C33" s="179">
        <f>C31</f>
        <v>32495</v>
      </c>
      <c r="D33" s="180"/>
      <c r="E33" s="179">
        <f>E31</f>
        <v>-601837</v>
      </c>
      <c r="F33" s="180"/>
      <c r="G33" s="65">
        <v>0</v>
      </c>
      <c r="H33" s="180"/>
      <c r="I33" s="65">
        <v>0</v>
      </c>
    </row>
    <row r="34" spans="1:9" ht="20.25" customHeight="1" thickBot="1">
      <c r="A34" s="143" t="s">
        <v>212</v>
      </c>
      <c r="C34" s="182">
        <f>C27+C33</f>
        <v>92861262</v>
      </c>
      <c r="D34" s="180"/>
      <c r="E34" s="182">
        <f>E27+E33</f>
        <v>87971493</v>
      </c>
      <c r="F34" s="180"/>
      <c r="G34" s="182">
        <f>G27</f>
        <v>102067828</v>
      </c>
      <c r="H34" s="180"/>
      <c r="I34" s="182">
        <f>I27</f>
        <v>82328151</v>
      </c>
    </row>
    <row r="35" spans="1:9" ht="9.6" customHeight="1" thickTop="1"/>
    <row r="36" spans="1:9" ht="21" customHeight="1">
      <c r="A36" s="142" t="s">
        <v>180</v>
      </c>
      <c r="B36" s="137"/>
      <c r="C36" s="148"/>
      <c r="D36" s="91"/>
      <c r="E36" s="148"/>
      <c r="F36" s="91"/>
      <c r="G36" s="148"/>
      <c r="H36" s="91"/>
      <c r="I36" s="148"/>
    </row>
    <row r="37" spans="1:9" ht="21" customHeight="1">
      <c r="A37" s="149" t="s">
        <v>188</v>
      </c>
      <c r="B37" s="137">
        <v>18</v>
      </c>
      <c r="C37" s="83">
        <v>91262996</v>
      </c>
      <c r="D37" s="84"/>
      <c r="E37" s="83">
        <v>86513968</v>
      </c>
      <c r="F37" s="84"/>
      <c r="G37" s="236">
        <f>G27</f>
        <v>102067828</v>
      </c>
      <c r="H37" s="84"/>
      <c r="I37" s="236">
        <f>I27</f>
        <v>82328151</v>
      </c>
    </row>
    <row r="38" spans="1:9" ht="21" customHeight="1">
      <c r="A38" s="149" t="s">
        <v>149</v>
      </c>
      <c r="B38" s="137"/>
      <c r="C38" s="150">
        <v>1565771</v>
      </c>
      <c r="D38" s="150"/>
      <c r="E38" s="150">
        <v>2059362</v>
      </c>
      <c r="F38" s="150"/>
      <c r="G38" s="172">
        <v>0</v>
      </c>
      <c r="H38" s="150"/>
      <c r="I38" s="172">
        <v>0</v>
      </c>
    </row>
    <row r="39" spans="1:9" ht="21" customHeight="1" thickBot="1">
      <c r="A39" s="142" t="s">
        <v>214</v>
      </c>
      <c r="B39" s="137"/>
      <c r="C39" s="151">
        <f>SUM(C37:C38)</f>
        <v>92828767</v>
      </c>
      <c r="D39" s="152"/>
      <c r="E39" s="151">
        <f>SUM(E37:E38)</f>
        <v>88573330</v>
      </c>
      <c r="F39" s="152"/>
      <c r="G39" s="151">
        <f>SUM(G37:G38)</f>
        <v>102067828</v>
      </c>
      <c r="H39" s="152"/>
      <c r="I39" s="151">
        <f>SUM(I37:I38)</f>
        <v>82328151</v>
      </c>
    </row>
    <row r="40" spans="1:9" ht="9.6" customHeight="1" thickTop="1"/>
    <row r="41" spans="1:9" ht="21" customHeight="1">
      <c r="A41" s="142" t="s">
        <v>152</v>
      </c>
      <c r="B41" s="144"/>
      <c r="C41" s="92"/>
      <c r="D41" s="140"/>
      <c r="E41" s="92"/>
      <c r="F41" s="140"/>
      <c r="G41" s="88"/>
      <c r="H41" s="140"/>
      <c r="I41" s="88"/>
    </row>
    <row r="42" spans="1:9" ht="21" customHeight="1">
      <c r="A42" s="149" t="s">
        <v>188</v>
      </c>
      <c r="B42" s="144"/>
      <c r="C42" s="88">
        <v>91295491</v>
      </c>
      <c r="D42" s="140"/>
      <c r="E42" s="88">
        <v>85912131</v>
      </c>
      <c r="F42" s="84"/>
      <c r="G42" s="236">
        <f>G27</f>
        <v>102067828</v>
      </c>
      <c r="H42" s="84"/>
      <c r="I42" s="236">
        <f>I27</f>
        <v>82328151</v>
      </c>
    </row>
    <row r="43" spans="1:9" ht="21" customHeight="1">
      <c r="A43" s="153" t="s">
        <v>149</v>
      </c>
      <c r="B43" s="144"/>
      <c r="C43" s="88">
        <v>1565771</v>
      </c>
      <c r="D43" s="140"/>
      <c r="E43" s="88">
        <v>2059362</v>
      </c>
      <c r="F43" s="150"/>
      <c r="G43" s="172">
        <v>0</v>
      </c>
      <c r="H43" s="150"/>
      <c r="I43" s="172">
        <v>0</v>
      </c>
    </row>
    <row r="44" spans="1:9" ht="21" customHeight="1" thickBot="1">
      <c r="A44" s="142" t="s">
        <v>213</v>
      </c>
      <c r="C44" s="151">
        <f>SUM(C42:C43)</f>
        <v>92861262</v>
      </c>
      <c r="D44" s="152"/>
      <c r="E44" s="151">
        <f>SUM(E42:E43)</f>
        <v>87971493</v>
      </c>
      <c r="F44" s="152"/>
      <c r="G44" s="151">
        <f>SUM(G42:G43)</f>
        <v>102067828</v>
      </c>
      <c r="H44" s="152"/>
      <c r="I44" s="151">
        <f>SUM(I42:I43)</f>
        <v>82328151</v>
      </c>
    </row>
    <row r="45" spans="1:9" ht="9.6" customHeight="1" thickTop="1"/>
    <row r="46" spans="1:9" ht="21" customHeight="1">
      <c r="A46" s="144" t="s">
        <v>132</v>
      </c>
      <c r="B46" s="137">
        <v>18</v>
      </c>
      <c r="C46" s="148">
        <f>C37/(C48*1000)</f>
        <v>0.15210499333333333</v>
      </c>
      <c r="D46" s="91"/>
      <c r="E46" s="148">
        <f>E37/(E48*1000)</f>
        <v>0.14418994666666668</v>
      </c>
      <c r="F46" s="91"/>
      <c r="G46" s="148">
        <f>G37/(G48*1000)</f>
        <v>0.17011304666666666</v>
      </c>
      <c r="H46" s="91"/>
      <c r="I46" s="148">
        <f>I37/(I48*1000)</f>
        <v>0.137213585</v>
      </c>
    </row>
    <row r="47" spans="1:9" ht="21" customHeight="1">
      <c r="A47" s="154" t="s">
        <v>137</v>
      </c>
    </row>
    <row r="48" spans="1:9" ht="21" customHeight="1">
      <c r="A48" s="155" t="s">
        <v>133</v>
      </c>
      <c r="B48" s="137">
        <v>18</v>
      </c>
      <c r="C48" s="150">
        <v>600000</v>
      </c>
      <c r="D48" s="150"/>
      <c r="E48" s="150">
        <v>600000</v>
      </c>
      <c r="F48" s="150"/>
      <c r="G48" s="150">
        <v>600000</v>
      </c>
      <c r="H48" s="150"/>
      <c r="I48" s="150">
        <v>600000</v>
      </c>
    </row>
    <row r="49" spans="1:9" ht="21" customHeight="1">
      <c r="A49" s="155"/>
      <c r="B49" s="137"/>
      <c r="C49" s="150"/>
      <c r="D49" s="150"/>
      <c r="E49" s="150"/>
      <c r="F49" s="150"/>
      <c r="G49" s="150"/>
      <c r="H49" s="150"/>
      <c r="I49" s="150"/>
    </row>
    <row r="50" spans="1:9" ht="21" customHeight="1">
      <c r="A50" s="155"/>
      <c r="B50" s="137"/>
      <c r="C50" s="150"/>
      <c r="D50" s="150"/>
      <c r="E50" s="150"/>
      <c r="F50" s="150"/>
      <c r="G50" s="150"/>
      <c r="H50" s="150"/>
      <c r="I50" s="150"/>
    </row>
    <row r="51" spans="1:9" ht="21" customHeight="1">
      <c r="A51" s="155"/>
      <c r="B51" s="137"/>
      <c r="C51" s="150"/>
      <c r="D51" s="150"/>
      <c r="E51" s="150"/>
      <c r="F51" s="150"/>
      <c r="G51" s="150"/>
      <c r="H51" s="150"/>
      <c r="I51" s="150"/>
    </row>
    <row r="54" spans="1:9">
      <c r="A54" s="246" t="s">
        <v>99</v>
      </c>
      <c r="B54" s="246"/>
    </row>
  </sheetData>
  <mergeCells count="10">
    <mergeCell ref="A1:I1"/>
    <mergeCell ref="A2:I2"/>
    <mergeCell ref="A3:I3"/>
    <mergeCell ref="A4:I4"/>
    <mergeCell ref="A5:I5"/>
    <mergeCell ref="A54:B54"/>
    <mergeCell ref="C8:E8"/>
    <mergeCell ref="G8:I8"/>
    <mergeCell ref="C7:E7"/>
    <mergeCell ref="G7:I7"/>
  </mergeCells>
  <pageMargins left="0.8" right="0.3" top="0.8" bottom="0.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D45"/>
  <sheetViews>
    <sheetView showGridLines="0" topLeftCell="A19" zoomScale="85" zoomScaleNormal="85" zoomScaleSheetLayoutView="100" workbookViewId="0">
      <selection activeCell="A37" sqref="A37:XFD37"/>
    </sheetView>
  </sheetViews>
  <sheetFormatPr defaultColWidth="9.125" defaultRowHeight="15.6"/>
  <cols>
    <col min="1" max="1" width="44.125" style="140" customWidth="1"/>
    <col min="2" max="2" width="6.875" style="140" customWidth="1"/>
    <col min="3" max="3" width="1.125" style="140" customWidth="1"/>
    <col min="4" max="4" width="13" style="140" bestFit="1" customWidth="1"/>
    <col min="5" max="6" width="1.125" style="140" customWidth="1"/>
    <col min="7" max="7" width="13.25" style="140" bestFit="1" customWidth="1"/>
    <col min="8" max="8" width="1.125" style="140" customWidth="1"/>
    <col min="9" max="9" width="1.375" style="140" customWidth="1"/>
    <col min="10" max="10" width="11.875" style="140" bestFit="1" customWidth="1"/>
    <col min="11" max="12" width="1.375" style="140" customWidth="1"/>
    <col min="13" max="13" width="13.875" style="140" bestFit="1" customWidth="1"/>
    <col min="14" max="14" width="1.375" style="140" customWidth="1"/>
    <col min="15" max="15" width="1.75" style="140" customWidth="1"/>
    <col min="16" max="16" width="12" style="159" customWidth="1"/>
    <col min="17" max="17" width="3.625" style="159" customWidth="1"/>
    <col min="18" max="18" width="2" style="159" customWidth="1"/>
    <col min="19" max="19" width="11.75" style="159" customWidth="1"/>
    <col min="20" max="21" width="1.875" style="159" customWidth="1"/>
    <col min="22" max="22" width="12.125" style="159" customWidth="1"/>
    <col min="23" max="23" width="1.125" style="159" customWidth="1"/>
    <col min="24" max="24" width="2.125" style="159" customWidth="1"/>
    <col min="25" max="25" width="14.75" style="159" customWidth="1"/>
    <col min="26" max="26" width="2" style="159" customWidth="1"/>
    <col min="27" max="27" width="1.125" style="159" customWidth="1"/>
    <col min="28" max="28" width="13.875" style="159" bestFit="1" customWidth="1"/>
    <col min="29" max="29" width="1.125" style="159" customWidth="1"/>
    <col min="30" max="30" width="14.625" style="140" bestFit="1" customWidth="1"/>
    <col min="31" max="16384" width="9.125" style="140"/>
  </cols>
  <sheetData>
    <row r="1" spans="1:30" s="50" customFormat="1" ht="20.25" customHeight="1">
      <c r="A1" s="247" t="s">
        <v>193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</row>
    <row r="2" spans="1:30" s="50" customFormat="1" ht="20.25" customHeight="1">
      <c r="A2" s="247" t="s">
        <v>194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</row>
    <row r="3" spans="1:30" s="50" customFormat="1" ht="20.25" customHeight="1">
      <c r="A3" s="247" t="s">
        <v>102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</row>
    <row r="4" spans="1:30" s="50" customFormat="1" ht="20.25" customHeight="1">
      <c r="A4" s="249" t="s">
        <v>237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</row>
    <row r="5" spans="1:30" s="50" customFormat="1" ht="20.25" customHeight="1">
      <c r="A5" s="249" t="s">
        <v>40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</row>
    <row r="6" spans="1:30" ht="20.25" customHeight="1">
      <c r="A6" s="250" t="s">
        <v>124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</row>
    <row r="7" spans="1:30" s="87" customFormat="1" ht="6" customHeight="1">
      <c r="A7" s="186"/>
      <c r="B7" s="18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86"/>
    </row>
    <row r="8" spans="1:30" s="47" customFormat="1" ht="18" customHeight="1">
      <c r="A8" s="187"/>
      <c r="B8" s="176"/>
      <c r="C8" s="252" t="s">
        <v>201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B8" s="176" t="s">
        <v>144</v>
      </c>
      <c r="AC8" s="176"/>
      <c r="AD8" s="176" t="s">
        <v>25</v>
      </c>
    </row>
    <row r="9" spans="1:30" s="47" customFormat="1" ht="18" customHeight="1">
      <c r="A9" s="187"/>
      <c r="B9" s="203"/>
      <c r="C9" s="205"/>
      <c r="D9" s="205"/>
      <c r="E9" s="205"/>
      <c r="F9" s="205"/>
      <c r="G9" s="205"/>
      <c r="H9" s="205"/>
      <c r="I9" s="204"/>
      <c r="J9" s="204"/>
      <c r="K9" s="204"/>
      <c r="L9" s="204"/>
      <c r="M9" s="204"/>
      <c r="N9" s="205"/>
      <c r="O9" s="256" t="s">
        <v>161</v>
      </c>
      <c r="P9" s="256"/>
      <c r="Q9" s="256"/>
      <c r="R9" s="256"/>
      <c r="S9" s="256"/>
      <c r="T9" s="256"/>
      <c r="U9" s="256"/>
      <c r="V9" s="256"/>
      <c r="W9" s="256"/>
      <c r="X9" s="257"/>
      <c r="AB9" s="188" t="s">
        <v>145</v>
      </c>
      <c r="AC9" s="203"/>
      <c r="AD9" s="176" t="s">
        <v>195</v>
      </c>
    </row>
    <row r="10" spans="1:30" s="47" customFormat="1" ht="18" customHeight="1">
      <c r="A10" s="187"/>
      <c r="B10" s="187"/>
      <c r="C10" s="247" t="s">
        <v>172</v>
      </c>
      <c r="D10" s="247"/>
      <c r="E10" s="247"/>
      <c r="F10" s="247"/>
      <c r="G10" s="200" t="s">
        <v>197</v>
      </c>
      <c r="H10" s="200"/>
      <c r="I10" s="252" t="s">
        <v>109</v>
      </c>
      <c r="J10" s="252"/>
      <c r="K10" s="252"/>
      <c r="L10" s="252"/>
      <c r="M10" s="252"/>
      <c r="N10" s="176"/>
      <c r="O10" s="253" t="s">
        <v>202</v>
      </c>
      <c r="P10" s="253"/>
      <c r="Q10" s="253"/>
      <c r="R10" s="253"/>
      <c r="S10" s="253"/>
      <c r="T10" s="253"/>
      <c r="U10" s="206"/>
      <c r="V10" s="211"/>
      <c r="W10" s="211"/>
      <c r="Y10" s="207" t="s">
        <v>25</v>
      </c>
      <c r="Z10" s="207"/>
      <c r="AA10" s="212"/>
      <c r="AB10" s="188" t="s">
        <v>146</v>
      </c>
      <c r="AC10" s="176"/>
      <c r="AD10" s="176" t="s">
        <v>110</v>
      </c>
    </row>
    <row r="11" spans="1:30" s="47" customFormat="1" ht="18" customHeight="1">
      <c r="A11" s="187"/>
      <c r="B11" s="126" t="s">
        <v>91</v>
      </c>
      <c r="C11" s="247" t="s">
        <v>173</v>
      </c>
      <c r="D11" s="247"/>
      <c r="E11" s="247"/>
      <c r="F11" s="247"/>
      <c r="G11" s="200" t="s">
        <v>198</v>
      </c>
      <c r="H11" s="200"/>
      <c r="I11" s="247" t="s">
        <v>15</v>
      </c>
      <c r="J11" s="247"/>
      <c r="K11" s="247"/>
      <c r="L11" s="247" t="s">
        <v>17</v>
      </c>
      <c r="M11" s="247"/>
      <c r="N11" s="247"/>
      <c r="O11" s="176"/>
      <c r="P11" s="157" t="s">
        <v>203</v>
      </c>
      <c r="Q11" s="157"/>
      <c r="R11" s="157"/>
      <c r="S11" s="209" t="s">
        <v>162</v>
      </c>
      <c r="T11" s="210"/>
      <c r="U11" s="210"/>
      <c r="V11" s="209" t="s">
        <v>166</v>
      </c>
      <c r="W11" s="210"/>
      <c r="X11" s="255" t="s">
        <v>178</v>
      </c>
      <c r="Y11" s="255"/>
      <c r="Z11" s="255"/>
      <c r="AA11" s="212"/>
    </row>
    <row r="12" spans="1:30" s="47" customFormat="1" ht="18" customHeight="1">
      <c r="C12" s="247" t="s">
        <v>108</v>
      </c>
      <c r="D12" s="247"/>
      <c r="E12" s="247"/>
      <c r="F12" s="247"/>
      <c r="G12" s="200" t="s">
        <v>199</v>
      </c>
      <c r="H12" s="200"/>
      <c r="I12" s="247" t="s">
        <v>105</v>
      </c>
      <c r="J12" s="247"/>
      <c r="K12" s="247"/>
      <c r="L12" s="247"/>
      <c r="M12" s="247"/>
      <c r="N12" s="247"/>
      <c r="O12" s="176"/>
      <c r="P12" s="157" t="s">
        <v>204</v>
      </c>
      <c r="Q12" s="157"/>
      <c r="R12" s="157"/>
      <c r="S12" s="207" t="s">
        <v>163</v>
      </c>
      <c r="T12" s="208"/>
      <c r="U12" s="208"/>
      <c r="V12" s="207" t="s">
        <v>167</v>
      </c>
      <c r="W12" s="208"/>
      <c r="X12" s="251" t="s">
        <v>147</v>
      </c>
      <c r="Y12" s="251"/>
      <c r="Z12" s="251"/>
      <c r="AA12" s="212"/>
      <c r="AC12" s="176"/>
    </row>
    <row r="13" spans="1:30" s="47" customFormat="1" ht="18" customHeight="1">
      <c r="C13" s="176"/>
      <c r="D13" s="176"/>
      <c r="E13" s="200"/>
      <c r="F13" s="176"/>
      <c r="G13" s="200"/>
      <c r="H13" s="200"/>
      <c r="I13" s="176"/>
      <c r="J13" s="176"/>
      <c r="K13" s="176"/>
      <c r="L13" s="176"/>
      <c r="M13" s="176"/>
      <c r="N13" s="176"/>
      <c r="O13" s="176"/>
      <c r="P13" s="157" t="s">
        <v>205</v>
      </c>
      <c r="Q13" s="157"/>
      <c r="R13" s="157"/>
      <c r="S13" s="207" t="s">
        <v>164</v>
      </c>
      <c r="T13" s="208"/>
      <c r="U13" s="208"/>
      <c r="V13" s="207" t="s">
        <v>168</v>
      </c>
      <c r="W13" s="208"/>
      <c r="X13" s="251" t="s">
        <v>148</v>
      </c>
      <c r="Y13" s="251"/>
      <c r="Z13" s="251"/>
      <c r="AA13" s="188"/>
      <c r="AB13" s="188"/>
      <c r="AC13" s="176"/>
      <c r="AD13" s="176"/>
    </row>
    <row r="14" spans="1:30" s="47" customFormat="1" ht="18" customHeight="1">
      <c r="C14" s="176"/>
      <c r="D14" s="176"/>
      <c r="E14" s="200"/>
      <c r="F14" s="176"/>
      <c r="G14" s="200"/>
      <c r="H14" s="200"/>
      <c r="I14" s="176"/>
      <c r="J14" s="176"/>
      <c r="K14" s="176"/>
      <c r="L14" s="176"/>
      <c r="M14" s="176"/>
      <c r="N14" s="176"/>
      <c r="O14" s="176"/>
      <c r="P14" s="157" t="s">
        <v>206</v>
      </c>
      <c r="Q14" s="157"/>
      <c r="R14" s="157"/>
      <c r="S14" s="207" t="s">
        <v>165</v>
      </c>
      <c r="T14" s="208"/>
      <c r="U14" s="208"/>
      <c r="V14" s="207" t="s">
        <v>110</v>
      </c>
      <c r="W14" s="208"/>
      <c r="X14" s="251" t="s">
        <v>179</v>
      </c>
      <c r="Y14" s="251"/>
      <c r="Z14" s="251"/>
      <c r="AA14" s="188"/>
      <c r="AB14" s="188"/>
      <c r="AC14" s="176"/>
      <c r="AD14" s="176"/>
    </row>
    <row r="15" spans="1:30" s="47" customFormat="1" ht="6.6" customHeight="1">
      <c r="C15" s="247"/>
      <c r="D15" s="247"/>
      <c r="E15" s="247"/>
      <c r="F15" s="247"/>
      <c r="G15" s="200"/>
      <c r="H15" s="200"/>
      <c r="I15" s="247"/>
      <c r="J15" s="247"/>
      <c r="K15" s="247"/>
      <c r="L15" s="247"/>
      <c r="M15" s="247"/>
      <c r="N15" s="247"/>
      <c r="O15" s="176"/>
      <c r="Y15" s="176"/>
      <c r="Z15" s="203"/>
      <c r="AA15" s="176"/>
      <c r="AB15" s="176"/>
      <c r="AC15" s="176"/>
    </row>
    <row r="16" spans="1:30" s="50" customFormat="1" ht="18" customHeight="1">
      <c r="A16" s="47" t="s">
        <v>176</v>
      </c>
      <c r="B16" s="47"/>
      <c r="C16" s="189"/>
      <c r="D16" s="97">
        <v>300000000</v>
      </c>
      <c r="E16" s="99"/>
      <c r="F16" s="99"/>
      <c r="G16" s="97">
        <v>197210670</v>
      </c>
      <c r="H16" s="99"/>
      <c r="I16" s="99"/>
      <c r="J16" s="97">
        <v>16900000</v>
      </c>
      <c r="K16" s="97"/>
      <c r="L16" s="97"/>
      <c r="M16" s="97">
        <v>40586989</v>
      </c>
      <c r="N16" s="99"/>
      <c r="O16" s="99"/>
      <c r="P16" s="192">
        <v>-427675</v>
      </c>
      <c r="Q16" s="192"/>
      <c r="R16" s="192"/>
      <c r="S16" s="104">
        <v>9760398</v>
      </c>
      <c r="T16" s="192"/>
      <c r="U16" s="192"/>
      <c r="V16" s="104">
        <v>9332723</v>
      </c>
      <c r="W16" s="192"/>
      <c r="X16" s="192"/>
      <c r="Y16" s="104">
        <f>SUM(D16:S16)</f>
        <v>564030382</v>
      </c>
      <c r="Z16" s="104"/>
      <c r="AA16" s="97"/>
      <c r="AB16" s="104">
        <v>95846243</v>
      </c>
      <c r="AC16" s="97"/>
      <c r="AD16" s="104">
        <f>SUM(Y16:AB16)</f>
        <v>659876625</v>
      </c>
    </row>
    <row r="17" spans="1:30" s="50" customFormat="1" ht="18" customHeight="1">
      <c r="A17" s="47" t="s">
        <v>221</v>
      </c>
      <c r="B17" s="47"/>
      <c r="C17" s="189"/>
      <c r="D17" s="97"/>
      <c r="E17" s="99"/>
      <c r="F17" s="99"/>
      <c r="G17" s="191"/>
      <c r="H17" s="99"/>
      <c r="I17" s="99"/>
      <c r="J17" s="97"/>
      <c r="K17" s="97"/>
      <c r="L17" s="97"/>
      <c r="M17" s="97"/>
      <c r="N17" s="99"/>
      <c r="O17" s="99"/>
      <c r="P17" s="192"/>
      <c r="Q17" s="192"/>
      <c r="R17" s="192"/>
      <c r="S17" s="104"/>
      <c r="T17" s="192"/>
      <c r="U17" s="192"/>
      <c r="V17" s="104"/>
      <c r="W17" s="192"/>
      <c r="X17" s="192"/>
      <c r="Y17" s="104"/>
      <c r="Z17" s="104"/>
      <c r="AA17" s="97"/>
      <c r="AB17" s="191"/>
      <c r="AC17" s="97"/>
      <c r="AD17" s="104"/>
    </row>
    <row r="18" spans="1:30" s="50" customFormat="1" ht="18" customHeight="1">
      <c r="A18" s="232" t="s">
        <v>105</v>
      </c>
      <c r="B18" s="189">
        <v>20</v>
      </c>
      <c r="C18" s="189"/>
      <c r="D18" s="191">
        <v>0</v>
      </c>
      <c r="E18" s="99"/>
      <c r="F18" s="99"/>
      <c r="G18" s="191">
        <v>0</v>
      </c>
      <c r="H18" s="99"/>
      <c r="I18" s="99"/>
      <c r="J18" s="97">
        <v>3400000</v>
      </c>
      <c r="K18" s="97"/>
      <c r="L18" s="97"/>
      <c r="M18" s="97">
        <v>-3400000</v>
      </c>
      <c r="N18" s="99"/>
      <c r="O18" s="99"/>
      <c r="P18" s="237" t="s">
        <v>106</v>
      </c>
      <c r="Q18" s="192"/>
      <c r="R18" s="192"/>
      <c r="S18" s="191">
        <v>0</v>
      </c>
      <c r="T18" s="192"/>
      <c r="U18" s="192"/>
      <c r="V18" s="238" t="s">
        <v>106</v>
      </c>
      <c r="W18" s="192"/>
      <c r="X18" s="192"/>
      <c r="Y18" s="238" t="s">
        <v>106</v>
      </c>
      <c r="Z18" s="104"/>
      <c r="AA18" s="97"/>
      <c r="AB18" s="191" t="s">
        <v>106</v>
      </c>
      <c r="AC18" s="97"/>
      <c r="AD18" s="238" t="s">
        <v>106</v>
      </c>
    </row>
    <row r="19" spans="1:30" s="50" customFormat="1" ht="18" customHeight="1">
      <c r="A19" s="232" t="s">
        <v>240</v>
      </c>
      <c r="B19" s="189">
        <v>20</v>
      </c>
      <c r="C19" s="189"/>
      <c r="D19" s="191">
        <v>0</v>
      </c>
      <c r="E19" s="99"/>
      <c r="F19" s="99"/>
      <c r="G19" s="191">
        <v>0</v>
      </c>
      <c r="H19" s="99"/>
      <c r="I19" s="99"/>
      <c r="J19" s="199">
        <v>0</v>
      </c>
      <c r="K19" s="97"/>
      <c r="L19" s="97"/>
      <c r="M19" s="97">
        <v>-20398575</v>
      </c>
      <c r="N19" s="99"/>
      <c r="O19" s="99"/>
      <c r="P19" s="237" t="s">
        <v>106</v>
      </c>
      <c r="Q19" s="192"/>
      <c r="R19" s="192"/>
      <c r="S19" s="191">
        <v>0</v>
      </c>
      <c r="T19" s="192"/>
      <c r="U19" s="192"/>
      <c r="V19" s="238" t="s">
        <v>106</v>
      </c>
      <c r="W19" s="192"/>
      <c r="X19" s="192"/>
      <c r="Y19" s="104">
        <v>-20398575</v>
      </c>
      <c r="Z19" s="104"/>
      <c r="AA19" s="97"/>
      <c r="AB19" s="191" t="s">
        <v>106</v>
      </c>
      <c r="AC19" s="97"/>
      <c r="AD19" s="104">
        <f>SUM(Y19:AC19)</f>
        <v>-20398575</v>
      </c>
    </row>
    <row r="20" spans="1:30" s="50" customFormat="1" ht="18" customHeight="1">
      <c r="A20" s="232" t="s">
        <v>123</v>
      </c>
      <c r="C20" s="189"/>
      <c r="D20" s="191">
        <v>0</v>
      </c>
      <c r="E20" s="100"/>
      <c r="F20" s="100"/>
      <c r="G20" s="191">
        <v>0</v>
      </c>
      <c r="H20" s="100"/>
      <c r="I20" s="101"/>
      <c r="J20" s="199">
        <v>0</v>
      </c>
      <c r="K20" s="199"/>
      <c r="L20" s="199"/>
      <c r="M20" s="194">
        <v>86513968</v>
      </c>
      <c r="N20" s="105"/>
      <c r="O20" s="105"/>
      <c r="P20" s="192">
        <v>-601837</v>
      </c>
      <c r="Q20" s="192"/>
      <c r="R20" s="192"/>
      <c r="S20" s="191">
        <v>0</v>
      </c>
      <c r="T20" s="192"/>
      <c r="U20" s="192"/>
      <c r="V20" s="104">
        <v>-601837</v>
      </c>
      <c r="W20" s="192"/>
      <c r="X20" s="192"/>
      <c r="Y20" s="104">
        <f>SUM(D20:S20)</f>
        <v>85912131</v>
      </c>
      <c r="Z20" s="173"/>
      <c r="AA20" s="191"/>
      <c r="AB20" s="104">
        <v>2059362</v>
      </c>
      <c r="AC20" s="191"/>
      <c r="AD20" s="104">
        <f t="shared" ref="AD20" si="0">SUM(Y20:AB20)</f>
        <v>87971493</v>
      </c>
    </row>
    <row r="21" spans="1:30" s="50" customFormat="1" ht="18" customHeight="1" thickBot="1">
      <c r="A21" s="47" t="s">
        <v>238</v>
      </c>
      <c r="B21" s="47"/>
      <c r="C21" s="189"/>
      <c r="D21" s="102">
        <f>SUM(D16:D20)</f>
        <v>300000000</v>
      </c>
      <c r="E21" s="103"/>
      <c r="F21" s="103"/>
      <c r="G21" s="102">
        <f>SUM(G16:G20)</f>
        <v>197210670</v>
      </c>
      <c r="H21" s="103"/>
      <c r="I21" s="103"/>
      <c r="J21" s="102">
        <f>SUM(J16:J20)</f>
        <v>20300000</v>
      </c>
      <c r="K21" s="103"/>
      <c r="L21" s="103"/>
      <c r="M21" s="102">
        <f>SUM(M16:M20)</f>
        <v>103302382</v>
      </c>
      <c r="N21" s="103"/>
      <c r="O21" s="103"/>
      <c r="P21" s="102">
        <f>SUM(P16:P20)</f>
        <v>-1029512</v>
      </c>
      <c r="Q21" s="190"/>
      <c r="R21" s="190"/>
      <c r="S21" s="102">
        <f>SUM(S16:S20)</f>
        <v>9760398</v>
      </c>
      <c r="T21" s="190"/>
      <c r="U21" s="190"/>
      <c r="V21" s="102">
        <f>SUM(V16:V20)</f>
        <v>8730886</v>
      </c>
      <c r="W21" s="190"/>
      <c r="X21" s="190"/>
      <c r="Y21" s="102">
        <f>SUM(Y16:Y20)</f>
        <v>629543938</v>
      </c>
      <c r="Z21" s="213"/>
      <c r="AA21" s="47"/>
      <c r="AB21" s="102">
        <f>SUM(AB16:AB20)</f>
        <v>97905605</v>
      </c>
      <c r="AC21" s="190"/>
      <c r="AD21" s="102">
        <f>SUM(AD16:AD20)</f>
        <v>727449543</v>
      </c>
    </row>
    <row r="22" spans="1:30" ht="12.75" customHeight="1" thickTop="1">
      <c r="D22" s="195"/>
      <c r="G22" s="195"/>
      <c r="J22" s="195"/>
      <c r="M22" s="195"/>
      <c r="P22" s="158"/>
      <c r="Q22" s="158"/>
      <c r="R22" s="158"/>
      <c r="S22" s="158"/>
      <c r="T22" s="158"/>
      <c r="U22" s="158"/>
      <c r="V22" s="158"/>
      <c r="W22" s="158"/>
      <c r="X22" s="158"/>
      <c r="AB22" s="158"/>
      <c r="AD22" s="94"/>
    </row>
    <row r="23" spans="1:30" ht="18" customHeight="1">
      <c r="A23" s="47" t="s">
        <v>222</v>
      </c>
      <c r="B23" s="47"/>
      <c r="C23" s="189"/>
      <c r="D23" s="97">
        <v>300000000</v>
      </c>
      <c r="E23" s="99"/>
      <c r="F23" s="99"/>
      <c r="G23" s="97">
        <v>197210670</v>
      </c>
      <c r="H23" s="99"/>
      <c r="I23" s="99"/>
      <c r="J23" s="97">
        <v>23900000</v>
      </c>
      <c r="K23" s="97">
        <v>0</v>
      </c>
      <c r="L23" s="97"/>
      <c r="M23" s="97">
        <v>163846993</v>
      </c>
      <c r="N23" s="99"/>
      <c r="O23" s="99"/>
      <c r="P23" s="192">
        <v>-1135285</v>
      </c>
      <c r="Q23" s="192"/>
      <c r="R23" s="192"/>
      <c r="S23" s="104">
        <v>9760398</v>
      </c>
      <c r="T23" s="192"/>
      <c r="U23" s="192"/>
      <c r="V23" s="104">
        <v>8625113</v>
      </c>
      <c r="W23" s="192"/>
      <c r="X23" s="192"/>
      <c r="Y23" s="104">
        <f>SUM(D23:S23)</f>
        <v>693582776</v>
      </c>
      <c r="Z23" s="104"/>
      <c r="AA23" s="97"/>
      <c r="AB23" s="104">
        <v>97002359</v>
      </c>
      <c r="AC23" s="97"/>
      <c r="AD23" s="104">
        <f>SUM(Y23:AB23)</f>
        <v>790585135</v>
      </c>
    </row>
    <row r="24" spans="1:30" ht="18" customHeight="1">
      <c r="A24" s="47" t="s">
        <v>221</v>
      </c>
      <c r="B24" s="47"/>
      <c r="C24" s="189"/>
      <c r="D24" s="97"/>
      <c r="E24" s="99"/>
      <c r="F24" s="99"/>
      <c r="G24" s="97"/>
      <c r="H24" s="99"/>
      <c r="I24" s="99"/>
      <c r="J24" s="97"/>
      <c r="K24" s="97"/>
      <c r="L24" s="97"/>
      <c r="M24" s="97"/>
      <c r="N24" s="99"/>
      <c r="O24" s="99"/>
      <c r="P24" s="192"/>
      <c r="Q24" s="192"/>
      <c r="R24" s="192"/>
      <c r="S24" s="104"/>
      <c r="T24" s="192"/>
      <c r="U24" s="192"/>
      <c r="V24" s="104"/>
      <c r="W24" s="192"/>
      <c r="X24" s="192"/>
      <c r="Y24" s="104"/>
      <c r="Z24" s="104"/>
      <c r="AA24" s="97"/>
      <c r="AB24" s="104"/>
      <c r="AC24" s="97"/>
      <c r="AD24" s="104"/>
    </row>
    <row r="25" spans="1:30" ht="18" customHeight="1">
      <c r="A25" s="232" t="s">
        <v>105</v>
      </c>
      <c r="B25" s="189">
        <v>20</v>
      </c>
      <c r="C25" s="189"/>
      <c r="D25" s="191">
        <v>0</v>
      </c>
      <c r="E25" s="99"/>
      <c r="F25" s="99"/>
      <c r="G25" s="191">
        <v>0</v>
      </c>
      <c r="H25" s="99"/>
      <c r="I25" s="99"/>
      <c r="J25" s="97">
        <v>10150000</v>
      </c>
      <c r="K25" s="97"/>
      <c r="L25" s="97"/>
      <c r="M25" s="97">
        <f>-J25</f>
        <v>-10150000</v>
      </c>
      <c r="N25" s="99"/>
      <c r="O25" s="99"/>
      <c r="P25" s="237" t="s">
        <v>106</v>
      </c>
      <c r="Q25" s="192"/>
      <c r="R25" s="192"/>
      <c r="S25" s="191">
        <v>0</v>
      </c>
      <c r="T25" s="192"/>
      <c r="U25" s="192"/>
      <c r="V25" s="191">
        <v>0</v>
      </c>
      <c r="W25" s="192"/>
      <c r="X25" s="192"/>
      <c r="Y25" s="191">
        <v>0</v>
      </c>
      <c r="Z25" s="104"/>
      <c r="AA25" s="97"/>
      <c r="AB25" s="191">
        <v>0</v>
      </c>
      <c r="AC25" s="97"/>
      <c r="AD25" s="191">
        <v>0</v>
      </c>
    </row>
    <row r="26" spans="1:30" ht="18" customHeight="1">
      <c r="A26" s="232" t="s">
        <v>240</v>
      </c>
      <c r="B26" s="189">
        <v>20</v>
      </c>
      <c r="C26" s="189"/>
      <c r="D26" s="191">
        <v>0</v>
      </c>
      <c r="E26" s="99"/>
      <c r="F26" s="99"/>
      <c r="G26" s="191">
        <v>0</v>
      </c>
      <c r="H26" s="99"/>
      <c r="I26" s="99"/>
      <c r="J26" s="191">
        <v>0</v>
      </c>
      <c r="K26" s="97"/>
      <c r="L26" s="97"/>
      <c r="M26" s="97">
        <v>-101979311</v>
      </c>
      <c r="N26" s="99"/>
      <c r="O26" s="99"/>
      <c r="P26" s="237" t="s">
        <v>106</v>
      </c>
      <c r="Q26" s="192"/>
      <c r="R26" s="192"/>
      <c r="S26" s="191">
        <v>0</v>
      </c>
      <c r="T26" s="192"/>
      <c r="U26" s="192"/>
      <c r="V26" s="191">
        <v>0</v>
      </c>
      <c r="W26" s="192"/>
      <c r="X26" s="192"/>
      <c r="Y26" s="104">
        <f t="shared" ref="Y26" si="1">M26+V26</f>
        <v>-101979311</v>
      </c>
      <c r="Z26" s="104"/>
      <c r="AA26" s="97"/>
      <c r="AB26" s="191">
        <v>0</v>
      </c>
      <c r="AC26" s="97"/>
      <c r="AD26" s="104">
        <f t="shared" ref="AD26:AD28" si="2">Y26+AB26</f>
        <v>-101979311</v>
      </c>
    </row>
    <row r="27" spans="1:30" ht="18" customHeight="1">
      <c r="A27" s="232" t="s">
        <v>250</v>
      </c>
      <c r="B27" s="189">
        <v>20</v>
      </c>
      <c r="C27" s="189"/>
      <c r="D27" s="191">
        <v>0</v>
      </c>
      <c r="E27" s="99"/>
      <c r="F27" s="99"/>
      <c r="G27" s="191">
        <v>0</v>
      </c>
      <c r="H27" s="99"/>
      <c r="I27" s="99"/>
      <c r="J27" s="191">
        <v>0</v>
      </c>
      <c r="K27" s="97"/>
      <c r="L27" s="97"/>
      <c r="M27" s="191">
        <v>0</v>
      </c>
      <c r="N27" s="99"/>
      <c r="O27" s="99"/>
      <c r="P27" s="191">
        <v>0</v>
      </c>
      <c r="Q27" s="192"/>
      <c r="R27" s="192"/>
      <c r="S27" s="191">
        <v>0</v>
      </c>
      <c r="T27" s="192"/>
      <c r="U27" s="192"/>
      <c r="V27" s="191">
        <v>0</v>
      </c>
      <c r="W27" s="192"/>
      <c r="X27" s="192"/>
      <c r="Y27" s="191">
        <v>0</v>
      </c>
      <c r="Z27" s="104"/>
      <c r="AA27" s="97"/>
      <c r="AB27" s="104">
        <v>-5624999.9999999991</v>
      </c>
      <c r="AC27" s="97"/>
      <c r="AD27" s="104">
        <f t="shared" si="2"/>
        <v>-5624999.9999999991</v>
      </c>
    </row>
    <row r="28" spans="1:30" ht="18" customHeight="1">
      <c r="A28" s="232" t="s">
        <v>123</v>
      </c>
      <c r="B28" s="50"/>
      <c r="C28" s="189"/>
      <c r="D28" s="191">
        <v>0</v>
      </c>
      <c r="E28" s="100"/>
      <c r="F28" s="100"/>
      <c r="G28" s="191">
        <v>0</v>
      </c>
      <c r="H28" s="100"/>
      <c r="I28" s="101"/>
      <c r="J28" s="191">
        <v>0</v>
      </c>
      <c r="K28" s="191"/>
      <c r="L28" s="191"/>
      <c r="M28" s="194">
        <f>PL6M!C37</f>
        <v>91262996</v>
      </c>
      <c r="N28" s="105"/>
      <c r="O28" s="105"/>
      <c r="P28" s="192">
        <f>PL6M!C31</f>
        <v>32495</v>
      </c>
      <c r="Q28" s="192"/>
      <c r="R28" s="192"/>
      <c r="S28" s="191">
        <v>0</v>
      </c>
      <c r="T28" s="192"/>
      <c r="U28" s="192"/>
      <c r="V28" s="104">
        <f>SUM(P28+S28)</f>
        <v>32495</v>
      </c>
      <c r="W28" s="192"/>
      <c r="X28" s="192"/>
      <c r="Y28" s="104">
        <f>M28+V28</f>
        <v>91295491</v>
      </c>
      <c r="Z28" s="104"/>
      <c r="AA28" s="191"/>
      <c r="AB28" s="104">
        <f>PL6M!C38</f>
        <v>1565771</v>
      </c>
      <c r="AC28" s="191"/>
      <c r="AD28" s="193">
        <f t="shared" si="2"/>
        <v>92861262</v>
      </c>
    </row>
    <row r="29" spans="1:30" ht="18" customHeight="1" thickBot="1">
      <c r="A29" s="47" t="s">
        <v>239</v>
      </c>
      <c r="B29" s="47"/>
      <c r="C29" s="189"/>
      <c r="D29" s="102">
        <f>SUM(D23:D28)</f>
        <v>300000000</v>
      </c>
      <c r="E29" s="103"/>
      <c r="F29" s="103"/>
      <c r="G29" s="102">
        <f>SUM(G23:G28)</f>
        <v>197210670</v>
      </c>
      <c r="H29" s="103"/>
      <c r="I29" s="103"/>
      <c r="J29" s="102">
        <f>SUM(J23:J28)</f>
        <v>34050000</v>
      </c>
      <c r="K29" s="103"/>
      <c r="L29" s="103"/>
      <c r="M29" s="102">
        <f>SUM(M23:M28)</f>
        <v>142980678</v>
      </c>
      <c r="N29" s="103"/>
      <c r="O29" s="103"/>
      <c r="P29" s="102">
        <f>SUM(P23:P28)</f>
        <v>-1102790</v>
      </c>
      <c r="Q29" s="190"/>
      <c r="R29" s="190"/>
      <c r="S29" s="102">
        <f>SUM(S23:S28)</f>
        <v>9760398</v>
      </c>
      <c r="T29" s="190"/>
      <c r="U29" s="190"/>
      <c r="V29" s="102">
        <f>SUM(V23:V28)</f>
        <v>8657608</v>
      </c>
      <c r="W29" s="190"/>
      <c r="X29" s="190"/>
      <c r="Y29" s="102">
        <f>SUM(Y23:Y28)</f>
        <v>682898956</v>
      </c>
      <c r="Z29" s="214"/>
      <c r="AA29" s="47"/>
      <c r="AB29" s="102">
        <f>SUM(AB23:AB28)</f>
        <v>92943130</v>
      </c>
      <c r="AC29" s="190"/>
      <c r="AD29" s="102">
        <f>SUM(AD23:AD28)</f>
        <v>775842086</v>
      </c>
    </row>
    <row r="30" spans="1:30" ht="18" customHeight="1" thickTop="1">
      <c r="AD30" s="195"/>
    </row>
    <row r="31" spans="1:30" ht="18" customHeight="1"/>
    <row r="32" spans="1:30" ht="18" customHeight="1"/>
    <row r="33" spans="1:30" ht="18" customHeight="1"/>
    <row r="34" spans="1:30" ht="18" customHeight="1"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</row>
    <row r="35" spans="1:30" ht="18" customHeight="1"/>
    <row r="36" spans="1:30" ht="18" customHeight="1"/>
    <row r="37" spans="1:30" s="215" customFormat="1" ht="18" customHeight="1"/>
    <row r="38" spans="1:30" s="215" customFormat="1" ht="18" customHeight="1"/>
    <row r="39" spans="1:30" ht="18" customHeight="1"/>
    <row r="40" spans="1:30" ht="18" customHeight="1">
      <c r="A40" s="254" t="s">
        <v>196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4"/>
      <c r="AB40" s="254"/>
      <c r="AC40" s="254"/>
      <c r="AD40" s="254"/>
    </row>
    <row r="41" spans="1:30" ht="18" customHeight="1"/>
    <row r="42" spans="1:30" ht="18" customHeight="1"/>
    <row r="43" spans="1:30" ht="18" customHeight="1"/>
    <row r="44" spans="1:30" ht="18" customHeight="1"/>
    <row r="45" spans="1:30" ht="18" customHeight="1"/>
  </sheetData>
  <mergeCells count="25">
    <mergeCell ref="I11:K11"/>
    <mergeCell ref="L11:N11"/>
    <mergeCell ref="O9:X9"/>
    <mergeCell ref="A6:AD6"/>
    <mergeCell ref="A1:AD1"/>
    <mergeCell ref="A2:AD2"/>
    <mergeCell ref="A3:AD3"/>
    <mergeCell ref="A4:AD4"/>
    <mergeCell ref="A5:AD5"/>
    <mergeCell ref="X13:Z13"/>
    <mergeCell ref="X14:Z14"/>
    <mergeCell ref="C8:Z8"/>
    <mergeCell ref="O10:T10"/>
    <mergeCell ref="A40:AD40"/>
    <mergeCell ref="C15:F15"/>
    <mergeCell ref="I15:K15"/>
    <mergeCell ref="L15:N15"/>
    <mergeCell ref="X11:Z11"/>
    <mergeCell ref="X12:Z12"/>
    <mergeCell ref="C12:F12"/>
    <mergeCell ref="I12:K12"/>
    <mergeCell ref="L12:N12"/>
    <mergeCell ref="C10:F10"/>
    <mergeCell ref="I10:M10"/>
    <mergeCell ref="C11:F11"/>
  </mergeCells>
  <pageMargins left="0.6" right="0.1" top="0.8" bottom="0.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V36"/>
  <sheetViews>
    <sheetView showGridLines="0" topLeftCell="A32" zoomScale="70" zoomScaleNormal="70" zoomScaleSheetLayoutView="100" workbookViewId="0">
      <selection activeCell="C68" sqref="C68"/>
    </sheetView>
  </sheetViews>
  <sheetFormatPr defaultRowHeight="21"/>
  <cols>
    <col min="1" max="1" width="74.125" customWidth="1"/>
    <col min="2" max="2" width="9.125" bestFit="1" customWidth="1"/>
    <col min="3" max="3" width="1.875" customWidth="1"/>
    <col min="4" max="4" width="14.75" bestFit="1" customWidth="1"/>
    <col min="5" max="6" width="1.875" customWidth="1"/>
    <col min="7" max="7" width="13.625" bestFit="1" customWidth="1"/>
    <col min="8" max="8" width="1.875" customWidth="1"/>
    <col min="9" max="9" width="2" customWidth="1"/>
    <col min="10" max="10" width="12.875" bestFit="1" customWidth="1"/>
    <col min="11" max="11" width="2" customWidth="1"/>
    <col min="12" max="12" width="1.625" customWidth="1"/>
    <col min="13" max="13" width="14.75" bestFit="1" customWidth="1"/>
    <col min="14" max="14" width="0.875" customWidth="1"/>
    <col min="15" max="15" width="1.125" customWidth="1"/>
    <col min="16" max="17" width="1.375" customWidth="1"/>
    <col min="18" max="18" width="21.75" customWidth="1"/>
    <col min="19" max="20" width="1.375" customWidth="1"/>
    <col min="21" max="21" width="1.125" customWidth="1"/>
    <col min="22" max="22" width="15.375" bestFit="1" customWidth="1"/>
  </cols>
  <sheetData>
    <row r="1" spans="1:22">
      <c r="A1" s="247" t="s">
        <v>142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</row>
    <row r="2" spans="1:22">
      <c r="A2" s="247" t="s">
        <v>194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</row>
    <row r="3" spans="1:22">
      <c r="A3" s="247" t="s">
        <v>103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</row>
    <row r="4" spans="1:22">
      <c r="A4" s="249" t="s">
        <v>236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>
      <c r="A5" s="249" t="s">
        <v>40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2">
      <c r="A6" s="250" t="s">
        <v>124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</row>
    <row r="7" spans="1:22" ht="6" customHeight="1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</row>
    <row r="8" spans="1:22" ht="19.05" customHeight="1">
      <c r="A8" s="18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59" t="s">
        <v>207</v>
      </c>
      <c r="Q8" s="259"/>
      <c r="R8" s="259"/>
      <c r="S8" s="259"/>
      <c r="T8" s="259"/>
      <c r="U8" s="216"/>
    </row>
    <row r="9" spans="1:22" ht="19.05" customHeight="1">
      <c r="A9" s="18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52" t="s">
        <v>178</v>
      </c>
      <c r="Q9" s="252"/>
      <c r="R9" s="252"/>
      <c r="S9" s="252"/>
      <c r="T9" s="252"/>
      <c r="U9" s="216"/>
    </row>
    <row r="10" spans="1:22" ht="19.05" customHeight="1">
      <c r="A10" s="47"/>
      <c r="B10" s="126" t="s">
        <v>91</v>
      </c>
      <c r="C10" s="247" t="s">
        <v>172</v>
      </c>
      <c r="D10" s="247"/>
      <c r="E10" s="247"/>
      <c r="F10" s="247" t="s">
        <v>197</v>
      </c>
      <c r="G10" s="247"/>
      <c r="H10" s="247"/>
      <c r="I10" s="259" t="s">
        <v>109</v>
      </c>
      <c r="J10" s="259"/>
      <c r="K10" s="259"/>
      <c r="L10" s="259"/>
      <c r="M10" s="259"/>
      <c r="N10" s="259"/>
      <c r="O10" s="205"/>
      <c r="P10" s="258" t="s">
        <v>208</v>
      </c>
      <c r="Q10" s="258"/>
      <c r="R10" s="258"/>
      <c r="S10" s="258"/>
      <c r="T10" s="258"/>
      <c r="U10" s="216"/>
      <c r="V10" s="176" t="s">
        <v>25</v>
      </c>
    </row>
    <row r="11" spans="1:22" ht="19.05" customHeight="1">
      <c r="A11" s="47"/>
      <c r="B11" s="47"/>
      <c r="C11" s="247" t="s">
        <v>173</v>
      </c>
      <c r="D11" s="247"/>
      <c r="E11" s="247"/>
      <c r="F11" s="247" t="s">
        <v>198</v>
      </c>
      <c r="G11" s="247"/>
      <c r="H11" s="247"/>
      <c r="I11" s="260" t="s">
        <v>15</v>
      </c>
      <c r="J11" s="260"/>
      <c r="K11" s="260"/>
      <c r="L11" s="260" t="s">
        <v>17</v>
      </c>
      <c r="M11" s="260"/>
      <c r="N11" s="260"/>
      <c r="O11" s="205"/>
      <c r="P11" s="205"/>
      <c r="Q11" s="176"/>
      <c r="R11" s="205" t="s">
        <v>209</v>
      </c>
      <c r="S11" s="205"/>
      <c r="T11" s="205"/>
      <c r="U11" s="176"/>
      <c r="V11" s="176" t="s">
        <v>195</v>
      </c>
    </row>
    <row r="12" spans="1:22" ht="19.05" customHeight="1">
      <c r="A12" s="47"/>
      <c r="B12" s="47"/>
      <c r="C12" s="247" t="s">
        <v>108</v>
      </c>
      <c r="D12" s="247"/>
      <c r="E12" s="247"/>
      <c r="F12" s="247" t="s">
        <v>199</v>
      </c>
      <c r="G12" s="247"/>
      <c r="H12" s="247"/>
      <c r="I12" s="247" t="s">
        <v>105</v>
      </c>
      <c r="J12" s="247"/>
      <c r="K12" s="247"/>
      <c r="P12" s="255" t="s">
        <v>210</v>
      </c>
      <c r="Q12" s="255"/>
      <c r="R12" s="255"/>
      <c r="S12" s="255"/>
      <c r="T12" s="255"/>
      <c r="U12" s="255"/>
      <c r="V12" s="176" t="s">
        <v>110</v>
      </c>
    </row>
    <row r="13" spans="1:22" ht="11.55" customHeight="1">
      <c r="A13" s="47"/>
      <c r="B13" s="47"/>
      <c r="L13" s="176"/>
      <c r="M13" s="176"/>
      <c r="N13" s="176"/>
      <c r="O13" s="203"/>
      <c r="P13" s="203"/>
      <c r="Q13" s="176"/>
      <c r="R13" s="176"/>
      <c r="S13" s="203"/>
      <c r="T13" s="203"/>
      <c r="U13" s="47"/>
      <c r="V13" s="47"/>
    </row>
    <row r="14" spans="1:22" ht="19.05" customHeight="1">
      <c r="A14" s="47" t="s">
        <v>176</v>
      </c>
      <c r="B14" s="47"/>
      <c r="C14" s="189"/>
      <c r="D14" s="97">
        <v>300000000</v>
      </c>
      <c r="E14" s="98"/>
      <c r="F14" s="189"/>
      <c r="G14" s="97">
        <v>197210670</v>
      </c>
      <c r="H14" s="98"/>
      <c r="I14" s="98"/>
      <c r="J14" s="97">
        <v>16900000</v>
      </c>
      <c r="K14" s="99"/>
      <c r="L14" s="99"/>
      <c r="M14" s="99">
        <v>43440746</v>
      </c>
      <c r="N14" s="99"/>
      <c r="O14" s="99"/>
      <c r="P14" s="99"/>
      <c r="Q14" s="99"/>
      <c r="R14" s="99">
        <v>7976056</v>
      </c>
      <c r="S14" s="99"/>
      <c r="T14" s="99"/>
      <c r="U14" s="99"/>
      <c r="V14" s="99">
        <f>SUM(D14:R14)</f>
        <v>565527472</v>
      </c>
    </row>
    <row r="15" spans="1:22" ht="19.05" customHeight="1">
      <c r="A15" s="47" t="s">
        <v>221</v>
      </c>
      <c r="B15" s="47"/>
      <c r="C15" s="189"/>
      <c r="D15" s="97"/>
      <c r="E15" s="98"/>
      <c r="F15" s="189"/>
      <c r="G15" s="191"/>
      <c r="H15" s="98"/>
      <c r="I15" s="98"/>
      <c r="J15" s="97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</row>
    <row r="16" spans="1:22" ht="19.05" customHeight="1">
      <c r="A16" s="232" t="s">
        <v>105</v>
      </c>
      <c r="B16" s="189">
        <v>20</v>
      </c>
      <c r="C16" s="189"/>
      <c r="D16" s="191" t="s">
        <v>106</v>
      </c>
      <c r="E16" s="98"/>
      <c r="F16" s="189"/>
      <c r="G16" s="191" t="s">
        <v>106</v>
      </c>
      <c r="H16" s="98"/>
      <c r="I16" s="98"/>
      <c r="J16" s="97">
        <v>3400000</v>
      </c>
      <c r="K16" s="99"/>
      <c r="L16" s="99"/>
      <c r="M16" s="99">
        <v>-3400000</v>
      </c>
      <c r="N16" s="99"/>
      <c r="O16" s="99"/>
      <c r="P16" s="99"/>
      <c r="Q16" s="99"/>
      <c r="R16" s="191">
        <v>0</v>
      </c>
      <c r="S16" s="99"/>
      <c r="T16" s="99"/>
      <c r="U16" s="99"/>
      <c r="V16" s="99" t="s">
        <v>106</v>
      </c>
    </row>
    <row r="17" spans="1:22" ht="19.05" customHeight="1">
      <c r="A17" s="232" t="s">
        <v>240</v>
      </c>
      <c r="B17" s="189">
        <v>20</v>
      </c>
      <c r="C17" s="189"/>
      <c r="D17" s="191" t="s">
        <v>106</v>
      </c>
      <c r="E17" s="98"/>
      <c r="F17" s="189"/>
      <c r="G17" s="191" t="s">
        <v>106</v>
      </c>
      <c r="H17" s="98"/>
      <c r="I17" s="98"/>
      <c r="J17" s="191" t="s">
        <v>106</v>
      </c>
      <c r="K17" s="99"/>
      <c r="L17" s="99"/>
      <c r="M17" s="99">
        <v>-20398575</v>
      </c>
      <c r="N17" s="99"/>
      <c r="O17" s="99"/>
      <c r="P17" s="99"/>
      <c r="Q17" s="99"/>
      <c r="R17" s="191">
        <v>0</v>
      </c>
      <c r="S17" s="99"/>
      <c r="T17" s="99"/>
      <c r="U17" s="99"/>
      <c r="V17" s="99">
        <f>SUM(M17:R17)</f>
        <v>-20398575</v>
      </c>
    </row>
    <row r="18" spans="1:22" ht="19.05" customHeight="1">
      <c r="A18" s="232" t="s">
        <v>123</v>
      </c>
      <c r="B18" s="50"/>
      <c r="C18" s="189"/>
      <c r="D18" s="191" t="s">
        <v>106</v>
      </c>
      <c r="E18" s="100"/>
      <c r="F18" s="189"/>
      <c r="G18" s="191" t="s">
        <v>106</v>
      </c>
      <c r="H18" s="100"/>
      <c r="I18" s="101"/>
      <c r="J18" s="191" t="s">
        <v>106</v>
      </c>
      <c r="K18" s="196"/>
      <c r="L18" s="196"/>
      <c r="M18" s="190">
        <v>82328151</v>
      </c>
      <c r="N18" s="196"/>
      <c r="O18" s="196"/>
      <c r="P18" s="196"/>
      <c r="Q18" s="196"/>
      <c r="R18" s="191">
        <v>0</v>
      </c>
      <c r="S18" s="190"/>
      <c r="T18" s="190"/>
      <c r="U18" s="196"/>
      <c r="V18" s="99">
        <f t="shared" ref="V18" si="0">SUM(D18:R18)</f>
        <v>82328151</v>
      </c>
    </row>
    <row r="19" spans="1:22" ht="19.05" customHeight="1" thickBot="1">
      <c r="A19" s="47" t="s">
        <v>238</v>
      </c>
      <c r="B19" s="47"/>
      <c r="C19" s="189"/>
      <c r="D19" s="198">
        <f>SUM(D14:D18)</f>
        <v>300000000</v>
      </c>
      <c r="E19" s="197"/>
      <c r="F19" s="189"/>
      <c r="G19" s="198">
        <f>SUM(G14:G18)</f>
        <v>197210670</v>
      </c>
      <c r="H19" s="197"/>
      <c r="I19" s="197"/>
      <c r="J19" s="198">
        <f>SUM(J14:J18)</f>
        <v>20300000</v>
      </c>
      <c r="K19" s="197"/>
      <c r="L19" s="197"/>
      <c r="M19" s="198">
        <f>SUM(M14:M18)</f>
        <v>101970322</v>
      </c>
      <c r="N19" s="197"/>
      <c r="O19" s="197"/>
      <c r="P19" s="197"/>
      <c r="Q19" s="197"/>
      <c r="R19" s="198">
        <f>SUM(R14:R18)</f>
        <v>7976056</v>
      </c>
      <c r="S19" s="217"/>
      <c r="T19" s="217"/>
      <c r="U19" s="197"/>
      <c r="V19" s="198">
        <f>SUM(V14:V18)</f>
        <v>627457048</v>
      </c>
    </row>
    <row r="20" spans="1:22" ht="10.5" customHeight="1" thickTop="1">
      <c r="A20" s="140"/>
      <c r="B20" s="140"/>
      <c r="C20" s="140"/>
      <c r="D20" s="195"/>
      <c r="E20" s="140"/>
      <c r="F20" s="140"/>
      <c r="G20" s="195"/>
      <c r="H20" s="140"/>
      <c r="I20" s="140"/>
      <c r="J20" s="195"/>
      <c r="K20" s="140"/>
      <c r="L20" s="140"/>
      <c r="M20" s="195"/>
      <c r="N20" s="140"/>
      <c r="O20" s="140"/>
      <c r="P20" s="140"/>
      <c r="Q20" s="140"/>
      <c r="R20" s="195"/>
      <c r="S20" s="195"/>
      <c r="T20" s="195"/>
      <c r="U20" s="140"/>
      <c r="V20" s="195"/>
    </row>
    <row r="21" spans="1:22" ht="19.05" customHeight="1">
      <c r="A21" s="47" t="s">
        <v>222</v>
      </c>
      <c r="B21" s="47"/>
      <c r="C21" s="189"/>
      <c r="D21" s="97">
        <v>300000000</v>
      </c>
      <c r="E21" s="98"/>
      <c r="F21" s="189"/>
      <c r="G21" s="97">
        <v>197210670</v>
      </c>
      <c r="H21" s="98"/>
      <c r="I21" s="98"/>
      <c r="J21" s="97">
        <v>23900000</v>
      </c>
      <c r="K21" s="99"/>
      <c r="L21" s="99"/>
      <c r="M21" s="99">
        <v>147050123</v>
      </c>
      <c r="N21" s="99"/>
      <c r="O21" s="99"/>
      <c r="P21" s="99"/>
      <c r="Q21" s="99"/>
      <c r="R21" s="99">
        <v>7976056</v>
      </c>
      <c r="S21" s="99"/>
      <c r="T21" s="99"/>
      <c r="U21" s="99"/>
      <c r="V21" s="99">
        <f>SUM(D21:R21)</f>
        <v>676136849</v>
      </c>
    </row>
    <row r="22" spans="1:22" ht="19.05" customHeight="1">
      <c r="A22" s="47" t="s">
        <v>221</v>
      </c>
      <c r="B22" s="47"/>
      <c r="C22" s="189"/>
      <c r="D22" s="97"/>
      <c r="E22" s="98"/>
      <c r="F22" s="189"/>
      <c r="G22" s="97"/>
      <c r="H22" s="98"/>
      <c r="I22" s="98"/>
      <c r="J22" s="97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</row>
    <row r="23" spans="1:22" ht="19.05" customHeight="1">
      <c r="A23" s="232" t="s">
        <v>105</v>
      </c>
      <c r="B23" s="189">
        <v>20</v>
      </c>
      <c r="C23" s="189"/>
      <c r="D23" s="191" t="s">
        <v>106</v>
      </c>
      <c r="E23" s="98"/>
      <c r="F23" s="189"/>
      <c r="G23" s="191" t="s">
        <v>106</v>
      </c>
      <c r="H23" s="98"/>
      <c r="I23" s="98"/>
      <c r="J23" s="97">
        <v>10150000</v>
      </c>
      <c r="K23" s="99"/>
      <c r="L23" s="99"/>
      <c r="M23" s="99">
        <f>-J23</f>
        <v>-10150000</v>
      </c>
      <c r="N23" s="99"/>
      <c r="O23" s="99"/>
      <c r="P23" s="99"/>
      <c r="Q23" s="99"/>
      <c r="R23" s="191" t="s">
        <v>106</v>
      </c>
      <c r="S23" s="99"/>
      <c r="T23" s="99"/>
      <c r="U23" s="99"/>
      <c r="V23" s="191" t="s">
        <v>106</v>
      </c>
    </row>
    <row r="24" spans="1:22" ht="19.05" customHeight="1">
      <c r="A24" s="232" t="s">
        <v>240</v>
      </c>
      <c r="B24" s="189">
        <v>20</v>
      </c>
      <c r="C24" s="189"/>
      <c r="D24" s="191" t="s">
        <v>106</v>
      </c>
      <c r="E24" s="98"/>
      <c r="F24" s="189"/>
      <c r="G24" s="191" t="s">
        <v>106</v>
      </c>
      <c r="H24" s="98"/>
      <c r="I24" s="98"/>
      <c r="J24" s="191" t="s">
        <v>106</v>
      </c>
      <c r="K24" s="99"/>
      <c r="L24" s="99"/>
      <c r="M24" s="99">
        <v>-101979311</v>
      </c>
      <c r="N24" s="99"/>
      <c r="O24" s="99"/>
      <c r="P24" s="99"/>
      <c r="Q24" s="99"/>
      <c r="R24" s="191" t="s">
        <v>106</v>
      </c>
      <c r="S24" s="99"/>
      <c r="T24" s="99"/>
      <c r="U24" s="99"/>
      <c r="V24" s="99">
        <f>M24</f>
        <v>-101979311</v>
      </c>
    </row>
    <row r="25" spans="1:22" ht="19.05" customHeight="1">
      <c r="A25" s="232" t="s">
        <v>123</v>
      </c>
      <c r="B25" s="50"/>
      <c r="C25" s="189"/>
      <c r="D25" s="191" t="s">
        <v>106</v>
      </c>
      <c r="E25" s="100"/>
      <c r="F25" s="189"/>
      <c r="G25" s="191" t="s">
        <v>106</v>
      </c>
      <c r="H25" s="100"/>
      <c r="I25" s="101"/>
      <c r="J25" s="191" t="s">
        <v>106</v>
      </c>
      <c r="K25" s="196"/>
      <c r="L25" s="196"/>
      <c r="M25" s="190">
        <f>PL6M!G37</f>
        <v>102067828</v>
      </c>
      <c r="N25" s="196"/>
      <c r="O25" s="196"/>
      <c r="P25" s="196"/>
      <c r="Q25" s="196"/>
      <c r="R25" s="191" t="s">
        <v>106</v>
      </c>
      <c r="S25" s="190"/>
      <c r="T25" s="190"/>
      <c r="U25" s="196"/>
      <c r="V25" s="99">
        <f>M25</f>
        <v>102067828</v>
      </c>
    </row>
    <row r="26" spans="1:22" ht="19.05" customHeight="1" thickBot="1">
      <c r="A26" s="47" t="s">
        <v>239</v>
      </c>
      <c r="B26" s="47"/>
      <c r="C26" s="189"/>
      <c r="D26" s="198">
        <f>SUM(D21:D25)</f>
        <v>300000000</v>
      </c>
      <c r="E26" s="197"/>
      <c r="F26" s="189"/>
      <c r="G26" s="198">
        <f>SUM(G21:G25)</f>
        <v>197210670</v>
      </c>
      <c r="H26" s="197"/>
      <c r="I26" s="197"/>
      <c r="J26" s="198">
        <f>SUM(J21:J25)</f>
        <v>34050000</v>
      </c>
      <c r="K26" s="197"/>
      <c r="L26" s="197"/>
      <c r="M26" s="198">
        <f>SUM(M21:M25)</f>
        <v>136988640</v>
      </c>
      <c r="N26" s="197"/>
      <c r="O26" s="197"/>
      <c r="P26" s="197"/>
      <c r="Q26" s="197"/>
      <c r="R26" s="198">
        <f>SUM(R21:R25)</f>
        <v>7976056</v>
      </c>
      <c r="S26" s="217"/>
      <c r="T26" s="217"/>
      <c r="U26" s="197"/>
      <c r="V26" s="198">
        <f>SUM(V21:V25)</f>
        <v>676225366</v>
      </c>
    </row>
    <row r="27" spans="1:22" ht="15.6" customHeight="1" thickTop="1">
      <c r="A27" s="140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</row>
    <row r="28" spans="1:2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</row>
    <row r="29" spans="1:22"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</row>
    <row r="30" spans="1:22"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</row>
    <row r="31" spans="1:22"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</row>
    <row r="32" spans="1:22"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</row>
    <row r="33" spans="1:22"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</row>
    <row r="34" spans="1:22"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</row>
    <row r="35" spans="1:22">
      <c r="D35" s="219"/>
      <c r="G35" s="219"/>
      <c r="J35" s="219"/>
      <c r="M35" s="218"/>
      <c r="R35" s="218"/>
      <c r="V35" s="218"/>
    </row>
    <row r="36" spans="1:22">
      <c r="A36" s="140" t="s">
        <v>196</v>
      </c>
    </row>
  </sheetData>
  <mergeCells count="20">
    <mergeCell ref="A6:V6"/>
    <mergeCell ref="A1:V1"/>
    <mergeCell ref="A2:V2"/>
    <mergeCell ref="A3:V3"/>
    <mergeCell ref="A4:V4"/>
    <mergeCell ref="A5:V5"/>
    <mergeCell ref="P12:U12"/>
    <mergeCell ref="P10:T10"/>
    <mergeCell ref="P9:T9"/>
    <mergeCell ref="P8:T8"/>
    <mergeCell ref="C12:E12"/>
    <mergeCell ref="I12:K12"/>
    <mergeCell ref="C11:E11"/>
    <mergeCell ref="C10:E10"/>
    <mergeCell ref="I10:N10"/>
    <mergeCell ref="I11:K11"/>
    <mergeCell ref="L11:N11"/>
    <mergeCell ref="F10:H10"/>
    <mergeCell ref="F11:H11"/>
    <mergeCell ref="F12:H12"/>
  </mergeCells>
  <pageMargins left="0.6" right="0.3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99"/>
  <sheetViews>
    <sheetView showGridLines="0" topLeftCell="A88" zoomScaleNormal="100" zoomScaleSheetLayoutView="106" workbookViewId="0">
      <selection activeCell="A103" sqref="A103"/>
    </sheetView>
  </sheetViews>
  <sheetFormatPr defaultColWidth="9.125" defaultRowHeight="20.25" customHeight="1"/>
  <cols>
    <col min="1" max="1" width="55.25" style="140" customWidth="1"/>
    <col min="2" max="2" width="6.375" style="140" customWidth="1"/>
    <col min="3" max="3" width="16.375" style="140" bestFit="1" customWidth="1"/>
    <col min="4" max="4" width="1.75" style="140" customWidth="1"/>
    <col min="5" max="5" width="16.375" style="140" bestFit="1" customWidth="1"/>
    <col min="6" max="6" width="1.75" style="140" customWidth="1"/>
    <col min="7" max="7" width="16.375" style="140" bestFit="1" customWidth="1"/>
    <col min="8" max="8" width="2" style="140" customWidth="1"/>
    <col min="9" max="9" width="16.375" style="140" bestFit="1" customWidth="1"/>
    <col min="10" max="10" width="9.125" style="140"/>
    <col min="11" max="11" width="14.125" style="140" bestFit="1" customWidth="1"/>
    <col min="12" max="16384" width="9.125" style="140"/>
  </cols>
  <sheetData>
    <row r="1" spans="1:11" s="160" customFormat="1" ht="19.5" customHeight="1">
      <c r="A1" s="247" t="s">
        <v>142</v>
      </c>
      <c r="B1" s="247"/>
      <c r="C1" s="247"/>
      <c r="D1" s="247"/>
      <c r="E1" s="247"/>
      <c r="F1" s="247"/>
      <c r="G1" s="247"/>
      <c r="H1" s="247"/>
      <c r="I1" s="247"/>
    </row>
    <row r="2" spans="1:11" s="160" customFormat="1" ht="17.55" customHeight="1">
      <c r="A2" s="247" t="s">
        <v>18</v>
      </c>
      <c r="B2" s="247"/>
      <c r="C2" s="247"/>
      <c r="D2" s="247"/>
      <c r="E2" s="247"/>
      <c r="F2" s="247"/>
      <c r="G2" s="247"/>
      <c r="H2" s="247"/>
      <c r="I2" s="247"/>
    </row>
    <row r="3" spans="1:11" s="160" customFormat="1" ht="20.25" customHeight="1">
      <c r="A3" s="249" t="s">
        <v>241</v>
      </c>
      <c r="B3" s="247"/>
      <c r="C3" s="247"/>
      <c r="D3" s="247"/>
      <c r="E3" s="247"/>
      <c r="F3" s="247"/>
      <c r="G3" s="247"/>
      <c r="H3" s="247"/>
      <c r="I3" s="247"/>
    </row>
    <row r="4" spans="1:11" s="160" customFormat="1" ht="17.55" customHeight="1">
      <c r="A4" s="247" t="s">
        <v>40</v>
      </c>
      <c r="B4" s="247"/>
      <c r="C4" s="247"/>
      <c r="D4" s="247"/>
      <c r="E4" s="247"/>
      <c r="F4" s="247"/>
      <c r="G4" s="247"/>
      <c r="H4" s="247"/>
      <c r="I4" s="247"/>
    </row>
    <row r="5" spans="1:11" ht="20.25" customHeight="1">
      <c r="A5" s="250" t="s">
        <v>124</v>
      </c>
      <c r="B5" s="250"/>
      <c r="C5" s="250"/>
      <c r="D5" s="250"/>
      <c r="E5" s="250"/>
      <c r="F5" s="250"/>
      <c r="G5" s="250"/>
      <c r="H5" s="250"/>
      <c r="I5" s="250"/>
    </row>
    <row r="6" spans="1:11" ht="6" customHeight="1"/>
    <row r="7" spans="1:11" s="50" customFormat="1" ht="21" customHeight="1">
      <c r="B7" s="135" t="s">
        <v>91</v>
      </c>
      <c r="C7" s="247" t="s">
        <v>50</v>
      </c>
      <c r="D7" s="247"/>
      <c r="E7" s="247"/>
      <c r="G7" s="247" t="s">
        <v>51</v>
      </c>
      <c r="H7" s="247"/>
      <c r="I7" s="247"/>
    </row>
    <row r="8" spans="1:11" s="50" customFormat="1" ht="21" customHeight="1">
      <c r="C8" s="247" t="s">
        <v>49</v>
      </c>
      <c r="D8" s="247"/>
      <c r="E8" s="247"/>
      <c r="G8" s="247" t="s">
        <v>49</v>
      </c>
      <c r="H8" s="247"/>
      <c r="I8" s="247"/>
    </row>
    <row r="9" spans="1:11" ht="21" customHeight="1">
      <c r="C9" s="135">
        <v>2022</v>
      </c>
      <c r="D9" s="135"/>
      <c r="E9" s="135">
        <v>2021</v>
      </c>
      <c r="F9" s="135"/>
      <c r="G9" s="135">
        <v>2022</v>
      </c>
      <c r="H9" s="135"/>
      <c r="I9" s="135">
        <v>2021</v>
      </c>
    </row>
    <row r="10" spans="1:11" ht="21" customHeight="1">
      <c r="A10" s="47" t="s">
        <v>43</v>
      </c>
      <c r="B10" s="87"/>
      <c r="C10" s="161"/>
      <c r="D10" s="161"/>
      <c r="E10" s="161"/>
      <c r="F10" s="161"/>
      <c r="G10" s="161"/>
      <c r="H10" s="161"/>
      <c r="I10" s="161"/>
    </row>
    <row r="11" spans="1:11" ht="21" customHeight="1">
      <c r="A11" s="140" t="s">
        <v>214</v>
      </c>
      <c r="C11" s="202">
        <f>PL6M!C27</f>
        <v>92828767</v>
      </c>
      <c r="D11" s="161"/>
      <c r="E11" s="202">
        <v>88573330</v>
      </c>
      <c r="F11" s="202"/>
      <c r="G11" s="202">
        <f>PL6M!G27</f>
        <v>102067828</v>
      </c>
      <c r="H11" s="202"/>
      <c r="I11" s="202">
        <v>82328151</v>
      </c>
    </row>
    <row r="12" spans="1:11" ht="21" customHeight="1">
      <c r="A12" s="177" t="s">
        <v>134</v>
      </c>
      <c r="B12" s="177"/>
      <c r="C12" s="224"/>
      <c r="D12" s="161"/>
      <c r="E12" s="161"/>
      <c r="F12" s="161"/>
      <c r="G12" s="150"/>
      <c r="H12" s="150"/>
      <c r="I12" s="150"/>
    </row>
    <row r="13" spans="1:11" ht="21" customHeight="1">
      <c r="A13" s="139" t="s">
        <v>220</v>
      </c>
      <c r="B13" s="201"/>
      <c r="C13" s="93">
        <f>PL6M!C26</f>
        <v>25031225</v>
      </c>
      <c r="D13" s="161"/>
      <c r="E13" s="93">
        <v>22680945</v>
      </c>
      <c r="F13" s="161"/>
      <c r="G13" s="93">
        <f>PL6M!G26</f>
        <v>24771897</v>
      </c>
      <c r="H13" s="150"/>
      <c r="I13" s="202">
        <v>21295785</v>
      </c>
    </row>
    <row r="14" spans="1:11" ht="21" customHeight="1">
      <c r="A14" s="139" t="s">
        <v>135</v>
      </c>
      <c r="B14" s="139"/>
      <c r="C14" s="93">
        <v>-189121</v>
      </c>
      <c r="D14" s="161"/>
      <c r="E14" s="93">
        <v>304916</v>
      </c>
      <c r="F14" s="161"/>
      <c r="G14" s="93">
        <v>-189121</v>
      </c>
      <c r="H14" s="150"/>
      <c r="I14" s="93">
        <v>304916</v>
      </c>
      <c r="K14" s="222"/>
    </row>
    <row r="15" spans="1:11" ht="21" customHeight="1">
      <c r="A15" s="139" t="s">
        <v>153</v>
      </c>
      <c r="B15" s="139"/>
      <c r="C15" s="93">
        <v>7575424</v>
      </c>
      <c r="D15" s="161"/>
      <c r="E15" s="93">
        <v>6414188</v>
      </c>
      <c r="F15" s="161"/>
      <c r="G15" s="93">
        <v>7575424</v>
      </c>
      <c r="H15" s="150"/>
      <c r="I15" s="93">
        <v>6414188</v>
      </c>
      <c r="K15" s="223"/>
    </row>
    <row r="16" spans="1:11" ht="21" customHeight="1">
      <c r="A16" s="139" t="s">
        <v>215</v>
      </c>
      <c r="B16" s="139"/>
      <c r="C16" s="93">
        <v>7206936</v>
      </c>
      <c r="D16" s="161"/>
      <c r="E16" s="93">
        <v>6872822</v>
      </c>
      <c r="F16" s="161"/>
      <c r="G16" s="93">
        <v>5396998</v>
      </c>
      <c r="H16" s="150"/>
      <c r="I16" s="93">
        <v>5126840</v>
      </c>
    </row>
    <row r="17" spans="1:9" ht="21" customHeight="1">
      <c r="A17" s="139" t="s">
        <v>189</v>
      </c>
      <c r="B17" s="139"/>
      <c r="C17" s="93">
        <v>7904747</v>
      </c>
      <c r="D17" s="161"/>
      <c r="E17" s="93">
        <v>7469650</v>
      </c>
      <c r="F17" s="161"/>
      <c r="G17" s="93">
        <v>2298237</v>
      </c>
      <c r="H17" s="150"/>
      <c r="I17" s="93">
        <v>1863140</v>
      </c>
    </row>
    <row r="18" spans="1:9" ht="21" customHeight="1">
      <c r="A18" s="139" t="s">
        <v>247</v>
      </c>
      <c r="B18" s="139"/>
      <c r="C18" s="93">
        <v>-9965</v>
      </c>
      <c r="D18" s="161"/>
      <c r="E18" s="93">
        <v>-156264</v>
      </c>
      <c r="F18" s="161"/>
      <c r="G18" s="93">
        <v>-4043</v>
      </c>
      <c r="H18" s="150"/>
      <c r="I18" s="93">
        <v>-48909</v>
      </c>
    </row>
    <row r="19" spans="1:9" ht="21" customHeight="1">
      <c r="A19" s="139" t="s">
        <v>190</v>
      </c>
      <c r="B19" s="139"/>
      <c r="C19" s="93">
        <v>1657478</v>
      </c>
      <c r="D19" s="161"/>
      <c r="E19" s="93">
        <v>1426372</v>
      </c>
      <c r="F19" s="161"/>
      <c r="G19" s="93">
        <v>861023</v>
      </c>
      <c r="H19" s="150"/>
      <c r="I19" s="93">
        <v>695726</v>
      </c>
    </row>
    <row r="20" spans="1:9" ht="21" customHeight="1">
      <c r="A20" s="139" t="s">
        <v>248</v>
      </c>
      <c r="B20" s="139"/>
      <c r="C20" s="93">
        <v>-470957</v>
      </c>
      <c r="D20" s="161"/>
      <c r="E20" s="93">
        <v>-4680424</v>
      </c>
      <c r="F20" s="161"/>
      <c r="G20" s="93">
        <v>-466135</v>
      </c>
      <c r="H20" s="161"/>
      <c r="I20" s="93">
        <v>-3942866</v>
      </c>
    </row>
    <row r="21" spans="1:9" ht="21" customHeight="1">
      <c r="A21" s="139" t="s">
        <v>246</v>
      </c>
      <c r="B21" s="139"/>
      <c r="C21" s="93">
        <v>0</v>
      </c>
      <c r="D21" s="161"/>
      <c r="E21" s="93">
        <v>0</v>
      </c>
      <c r="F21" s="161"/>
      <c r="G21" s="93">
        <v>-6874998</v>
      </c>
      <c r="H21" s="161"/>
      <c r="I21" s="93">
        <v>0</v>
      </c>
    </row>
    <row r="22" spans="1:9" ht="21" customHeight="1">
      <c r="A22" s="139" t="s">
        <v>115</v>
      </c>
      <c r="B22" s="139"/>
      <c r="C22" s="93">
        <v>-296659</v>
      </c>
      <c r="D22" s="161"/>
      <c r="E22" s="93">
        <v>-455570</v>
      </c>
      <c r="F22" s="161"/>
      <c r="G22" s="93">
        <v>-209344</v>
      </c>
      <c r="H22" s="150"/>
      <c r="I22" s="93">
        <v>-627282</v>
      </c>
    </row>
    <row r="23" spans="1:9" ht="21" customHeight="1">
      <c r="A23" s="139" t="s">
        <v>98</v>
      </c>
      <c r="B23" s="139"/>
      <c r="C23" s="80">
        <v>1509974</v>
      </c>
      <c r="D23" s="161"/>
      <c r="E23" s="80">
        <v>1714638</v>
      </c>
      <c r="F23" s="161"/>
      <c r="G23" s="80">
        <v>1509974</v>
      </c>
      <c r="H23" s="150"/>
      <c r="I23" s="80">
        <v>1714638</v>
      </c>
    </row>
    <row r="24" spans="1:9" ht="21" customHeight="1">
      <c r="A24" s="177" t="s">
        <v>139</v>
      </c>
      <c r="B24" s="139"/>
      <c r="C24" s="115"/>
      <c r="D24" s="161"/>
      <c r="E24" s="115"/>
      <c r="F24" s="161"/>
      <c r="G24" s="115"/>
      <c r="H24" s="150"/>
      <c r="I24" s="115"/>
    </row>
    <row r="25" spans="1:9" ht="21" customHeight="1">
      <c r="A25" s="162" t="s">
        <v>138</v>
      </c>
      <c r="B25" s="139"/>
      <c r="C25" s="93">
        <f>SUM(C11:C23)</f>
        <v>142747849</v>
      </c>
      <c r="D25" s="161"/>
      <c r="E25" s="93">
        <f>SUM(E11:E23)</f>
        <v>130164603</v>
      </c>
      <c r="F25" s="161"/>
      <c r="G25" s="93">
        <f>SUM(G11:G23)</f>
        <v>136737740</v>
      </c>
      <c r="H25" s="161"/>
      <c r="I25" s="93">
        <f>SUM(I11:I23)</f>
        <v>115124327</v>
      </c>
    </row>
    <row r="26" spans="1:9" ht="21" customHeight="1">
      <c r="A26" s="177" t="s">
        <v>191</v>
      </c>
      <c r="B26" s="149"/>
      <c r="C26" s="161"/>
      <c r="D26" s="161"/>
      <c r="E26" s="161"/>
      <c r="F26" s="161"/>
      <c r="G26" s="161"/>
      <c r="H26" s="161"/>
      <c r="I26" s="161"/>
    </row>
    <row r="27" spans="1:9" ht="21" customHeight="1">
      <c r="A27" s="139" t="s">
        <v>117</v>
      </c>
      <c r="B27" s="139"/>
      <c r="C27" s="93">
        <v>-8514475</v>
      </c>
      <c r="D27" s="161"/>
      <c r="E27" s="93">
        <v>-18834786</v>
      </c>
      <c r="F27" s="161"/>
      <c r="G27" s="93">
        <v>-10141285</v>
      </c>
      <c r="H27" s="161"/>
      <c r="I27" s="93">
        <v>-21932244</v>
      </c>
    </row>
    <row r="28" spans="1:9" ht="21" customHeight="1">
      <c r="A28" s="139" t="s">
        <v>22</v>
      </c>
      <c r="B28" s="139"/>
      <c r="C28" s="93">
        <v>-2696018</v>
      </c>
      <c r="D28" s="161"/>
      <c r="E28" s="93">
        <v>-23558692</v>
      </c>
      <c r="F28" s="161"/>
      <c r="G28" s="93">
        <v>571384</v>
      </c>
      <c r="H28" s="161"/>
      <c r="I28" s="93">
        <v>-21156503</v>
      </c>
    </row>
    <row r="29" spans="1:9" ht="21" customHeight="1">
      <c r="A29" s="139" t="s">
        <v>3</v>
      </c>
      <c r="B29" s="139"/>
      <c r="C29" s="93">
        <v>1240923</v>
      </c>
      <c r="D29" s="161"/>
      <c r="E29" s="93">
        <v>-2383013</v>
      </c>
      <c r="F29" s="161"/>
      <c r="G29" s="93">
        <v>848439</v>
      </c>
      <c r="H29" s="161"/>
      <c r="I29" s="93">
        <v>-1688035</v>
      </c>
    </row>
    <row r="30" spans="1:9" ht="21" customHeight="1">
      <c r="A30" s="139" t="s">
        <v>200</v>
      </c>
      <c r="B30" s="139"/>
      <c r="C30" s="93">
        <v>0</v>
      </c>
      <c r="D30" s="161"/>
      <c r="E30" s="93">
        <v>-200000</v>
      </c>
      <c r="F30" s="161"/>
      <c r="G30" s="93">
        <v>0</v>
      </c>
      <c r="H30" s="161"/>
      <c r="I30" s="93">
        <v>-200000</v>
      </c>
    </row>
    <row r="31" spans="1:9" ht="21" customHeight="1">
      <c r="A31" s="139" t="s">
        <v>32</v>
      </c>
      <c r="B31" s="139"/>
      <c r="C31" s="93">
        <v>630000</v>
      </c>
      <c r="D31" s="161"/>
      <c r="E31" s="93">
        <v>80000</v>
      </c>
      <c r="F31" s="161"/>
      <c r="G31" s="93">
        <v>630000</v>
      </c>
      <c r="H31" s="95"/>
      <c r="I31" s="93">
        <v>80000</v>
      </c>
    </row>
    <row r="32" spans="1:9" ht="21" customHeight="1">
      <c r="A32" s="177" t="s">
        <v>136</v>
      </c>
      <c r="B32" s="139"/>
      <c r="C32" s="93"/>
      <c r="D32" s="161"/>
      <c r="E32" s="93"/>
      <c r="F32" s="161"/>
      <c r="G32" s="93"/>
      <c r="H32" s="95"/>
      <c r="I32" s="93"/>
    </row>
    <row r="33" spans="1:9" ht="21" customHeight="1">
      <c r="A33" s="139" t="s">
        <v>118</v>
      </c>
      <c r="B33" s="139"/>
      <c r="C33" s="164">
        <v>-5193343</v>
      </c>
      <c r="D33" s="161"/>
      <c r="E33" s="164">
        <v>-3212542</v>
      </c>
      <c r="F33" s="161"/>
      <c r="G33" s="164">
        <v>-18331877</v>
      </c>
      <c r="H33" s="161"/>
      <c r="I33" s="93">
        <v>-11243780</v>
      </c>
    </row>
    <row r="34" spans="1:9" ht="21" customHeight="1">
      <c r="A34" s="139" t="s">
        <v>9</v>
      </c>
      <c r="B34" s="139"/>
      <c r="C34" s="93">
        <v>-6626153</v>
      </c>
      <c r="D34" s="161"/>
      <c r="E34" s="93">
        <v>382156</v>
      </c>
      <c r="F34" s="161"/>
      <c r="G34" s="93">
        <v>-5009848</v>
      </c>
      <c r="H34" s="161"/>
      <c r="I34" s="93">
        <v>603276</v>
      </c>
    </row>
    <row r="35" spans="1:9" ht="21" customHeight="1">
      <c r="A35" s="139" t="s">
        <v>243</v>
      </c>
      <c r="B35" s="139"/>
      <c r="C35" s="93">
        <v>0</v>
      </c>
      <c r="D35" s="161"/>
      <c r="E35" s="93">
        <v>-86240</v>
      </c>
      <c r="F35" s="161"/>
      <c r="G35" s="93">
        <v>0</v>
      </c>
      <c r="H35" s="161"/>
      <c r="I35" s="93">
        <v>-86240</v>
      </c>
    </row>
    <row r="36" spans="1:9" ht="21" customHeight="1">
      <c r="A36" s="220" t="s">
        <v>251</v>
      </c>
      <c r="B36" s="139"/>
      <c r="C36" s="166">
        <f>SUM(C25:C34)</f>
        <v>121588783</v>
      </c>
      <c r="D36" s="161"/>
      <c r="E36" s="166">
        <f>SUM(E25:E35)</f>
        <v>82351486</v>
      </c>
      <c r="F36" s="161"/>
      <c r="G36" s="166">
        <f>SUM(G25:G34)</f>
        <v>105304553</v>
      </c>
      <c r="H36" s="161"/>
      <c r="I36" s="166">
        <f>SUM(I25:I35)</f>
        <v>59500801</v>
      </c>
    </row>
    <row r="37" spans="1:9" ht="21" customHeight="1">
      <c r="A37" s="139" t="s">
        <v>192</v>
      </c>
      <c r="B37" s="139"/>
      <c r="C37" s="93">
        <v>-31817614</v>
      </c>
      <c r="D37" s="93"/>
      <c r="E37" s="93">
        <v>-13022114</v>
      </c>
      <c r="F37" s="93"/>
      <c r="G37" s="93">
        <v>-27364778</v>
      </c>
      <c r="H37" s="161"/>
      <c r="I37" s="93">
        <v>-6132453</v>
      </c>
    </row>
    <row r="38" spans="1:9" ht="21" customHeight="1">
      <c r="A38" s="165" t="s">
        <v>249</v>
      </c>
      <c r="B38" s="167"/>
      <c r="C38" s="96">
        <f>C36+C37</f>
        <v>89771169</v>
      </c>
      <c r="D38" s="150"/>
      <c r="E38" s="96">
        <f>SUM(E36:E37)</f>
        <v>69329372</v>
      </c>
      <c r="F38" s="150"/>
      <c r="G38" s="96">
        <f>G36+G37</f>
        <v>77939775</v>
      </c>
      <c r="H38" s="150"/>
      <c r="I38" s="96">
        <f>SUM(I36:I37)</f>
        <v>53368348</v>
      </c>
    </row>
    <row r="39" spans="1:9" ht="24.6" customHeight="1"/>
    <row r="40" spans="1:9" ht="24.6" customHeight="1"/>
    <row r="41" spans="1:9" ht="24.6" customHeight="1"/>
    <row r="42" spans="1:9" ht="24.6" customHeight="1"/>
    <row r="43" spans="1:9" ht="24.6" customHeight="1"/>
    <row r="44" spans="1:9" ht="24.6" customHeight="1"/>
    <row r="45" spans="1:9" ht="24.6" customHeight="1"/>
    <row r="46" spans="1:9" ht="24.6" customHeight="1"/>
    <row r="47" spans="1:9" ht="24.6" customHeight="1"/>
    <row r="48" spans="1:9" s="160" customFormat="1" ht="19.5" customHeight="1">
      <c r="A48" s="247" t="s">
        <v>142</v>
      </c>
      <c r="B48" s="247"/>
      <c r="C48" s="247"/>
      <c r="D48" s="247"/>
      <c r="E48" s="247"/>
      <c r="F48" s="247"/>
      <c r="G48" s="247"/>
      <c r="H48" s="247"/>
      <c r="I48" s="247"/>
    </row>
    <row r="49" spans="1:9" s="160" customFormat="1" ht="17.55" customHeight="1">
      <c r="A49" s="247" t="s">
        <v>140</v>
      </c>
      <c r="B49" s="247"/>
      <c r="C49" s="247"/>
      <c r="D49" s="247"/>
      <c r="E49" s="247"/>
      <c r="F49" s="247"/>
      <c r="G49" s="247"/>
      <c r="H49" s="247"/>
      <c r="I49" s="247"/>
    </row>
    <row r="50" spans="1:9" s="160" customFormat="1" ht="20.25" customHeight="1">
      <c r="A50" s="249" t="s">
        <v>236</v>
      </c>
      <c r="B50" s="247"/>
      <c r="C50" s="247"/>
      <c r="D50" s="247"/>
      <c r="E50" s="247"/>
      <c r="F50" s="247"/>
      <c r="G50" s="247"/>
      <c r="H50" s="247"/>
      <c r="I50" s="247"/>
    </row>
    <row r="51" spans="1:9" s="160" customFormat="1" ht="17.55" customHeight="1">
      <c r="A51" s="247" t="s">
        <v>40</v>
      </c>
      <c r="B51" s="247"/>
      <c r="C51" s="247"/>
      <c r="D51" s="247"/>
      <c r="E51" s="247"/>
      <c r="F51" s="247"/>
      <c r="G51" s="247"/>
      <c r="H51" s="247"/>
      <c r="I51" s="247"/>
    </row>
    <row r="52" spans="1:9" ht="20.25" customHeight="1">
      <c r="A52" s="250" t="s">
        <v>124</v>
      </c>
      <c r="B52" s="250"/>
      <c r="C52" s="250"/>
      <c r="D52" s="250"/>
      <c r="E52" s="250"/>
      <c r="F52" s="250"/>
      <c r="G52" s="250"/>
      <c r="H52" s="250"/>
      <c r="I52" s="250"/>
    </row>
    <row r="53" spans="1:9" ht="6" customHeight="1"/>
    <row r="54" spans="1:9" s="50" customFormat="1" ht="21" customHeight="1">
      <c r="B54" s="135" t="s">
        <v>91</v>
      </c>
      <c r="C54" s="247" t="s">
        <v>50</v>
      </c>
      <c r="D54" s="247"/>
      <c r="E54" s="247"/>
      <c r="G54" s="247" t="s">
        <v>51</v>
      </c>
      <c r="H54" s="247"/>
      <c r="I54" s="247"/>
    </row>
    <row r="55" spans="1:9" s="50" customFormat="1" ht="21" customHeight="1">
      <c r="C55" s="247" t="s">
        <v>49</v>
      </c>
      <c r="D55" s="247"/>
      <c r="E55" s="247"/>
      <c r="G55" s="247" t="s">
        <v>49</v>
      </c>
      <c r="H55" s="247"/>
      <c r="I55" s="247"/>
    </row>
    <row r="56" spans="1:9" ht="21" customHeight="1">
      <c r="C56" s="135">
        <v>2022</v>
      </c>
      <c r="D56" s="135"/>
      <c r="E56" s="135">
        <v>2021</v>
      </c>
      <c r="F56" s="135"/>
      <c r="G56" s="135">
        <v>2022</v>
      </c>
      <c r="H56" s="135"/>
      <c r="I56" s="135">
        <v>2021</v>
      </c>
    </row>
    <row r="57" spans="1:9" ht="21" customHeight="1">
      <c r="A57" s="47" t="s">
        <v>23</v>
      </c>
      <c r="B57" s="87"/>
      <c r="C57" s="161"/>
      <c r="D57" s="161"/>
      <c r="E57" s="161"/>
      <c r="F57" s="161"/>
      <c r="G57" s="161"/>
      <c r="H57" s="161"/>
      <c r="I57" s="161"/>
    </row>
    <row r="58" spans="1:9" ht="21" customHeight="1">
      <c r="A58" s="139" t="s">
        <v>244</v>
      </c>
      <c r="B58" s="87"/>
      <c r="C58" s="93">
        <v>0</v>
      </c>
      <c r="D58" s="161"/>
      <c r="E58" s="239" t="s">
        <v>106</v>
      </c>
      <c r="F58" s="161"/>
      <c r="G58" s="161">
        <v>-95000000</v>
      </c>
      <c r="H58" s="161"/>
      <c r="I58" s="161">
        <v>-9999700</v>
      </c>
    </row>
    <row r="59" spans="1:9" ht="21" customHeight="1">
      <c r="A59" s="139" t="s">
        <v>216</v>
      </c>
      <c r="B59" s="139"/>
      <c r="C59" s="93">
        <v>-13366686</v>
      </c>
      <c r="D59" s="161"/>
      <c r="E59" s="93">
        <v>-7073766</v>
      </c>
      <c r="F59" s="161"/>
      <c r="G59" s="93">
        <v>-12578399</v>
      </c>
      <c r="H59" s="161"/>
      <c r="I59" s="93">
        <v>-4050838</v>
      </c>
    </row>
    <row r="60" spans="1:9" ht="21" customHeight="1">
      <c r="A60" s="139" t="s">
        <v>130</v>
      </c>
      <c r="B60" s="139"/>
      <c r="C60" s="93">
        <v>362526</v>
      </c>
      <c r="D60" s="161"/>
      <c r="E60" s="93">
        <v>172767</v>
      </c>
      <c r="F60" s="161"/>
      <c r="G60" s="93">
        <v>4056</v>
      </c>
      <c r="H60" s="161"/>
      <c r="I60" s="93">
        <v>54075</v>
      </c>
    </row>
    <row r="61" spans="1:9" ht="21" customHeight="1">
      <c r="A61" s="139" t="s">
        <v>174</v>
      </c>
      <c r="B61" s="139"/>
      <c r="C61" s="93">
        <v>-5018020</v>
      </c>
      <c r="D61" s="161"/>
      <c r="E61" s="93">
        <v>-4164000</v>
      </c>
      <c r="F61" s="161"/>
      <c r="G61" s="93">
        <v>-5018020</v>
      </c>
      <c r="H61" s="161"/>
      <c r="I61" s="93">
        <v>-4164000</v>
      </c>
    </row>
    <row r="62" spans="1:9" ht="21" customHeight="1">
      <c r="A62" s="139" t="s">
        <v>246</v>
      </c>
      <c r="B62" s="139"/>
      <c r="C62" s="93">
        <v>0</v>
      </c>
      <c r="D62" s="161"/>
      <c r="E62" s="93">
        <v>0</v>
      </c>
      <c r="F62" s="161"/>
      <c r="G62" s="93">
        <v>6874998</v>
      </c>
      <c r="H62" s="161"/>
      <c r="I62" s="93">
        <v>0</v>
      </c>
    </row>
    <row r="63" spans="1:9" ht="21" customHeight="1">
      <c r="A63" s="139" t="s">
        <v>128</v>
      </c>
      <c r="B63" s="139"/>
      <c r="C63" s="80">
        <v>288889</v>
      </c>
      <c r="D63" s="161"/>
      <c r="E63" s="80">
        <v>436937</v>
      </c>
      <c r="F63" s="161"/>
      <c r="G63" s="80">
        <v>201574</v>
      </c>
      <c r="H63" s="161"/>
      <c r="I63" s="80">
        <v>608648</v>
      </c>
    </row>
    <row r="64" spans="1:9" ht="21" customHeight="1">
      <c r="A64" s="167" t="s">
        <v>175</v>
      </c>
      <c r="B64" s="167"/>
      <c r="C64" s="80">
        <f>SUM(C58:C63)</f>
        <v>-17733291</v>
      </c>
      <c r="D64" s="150"/>
      <c r="E64" s="80">
        <f>SUM(E59:E63)</f>
        <v>-10628062</v>
      </c>
      <c r="F64" s="161"/>
      <c r="G64" s="80">
        <f>SUM(G58:G63)</f>
        <v>-105515791</v>
      </c>
      <c r="H64" s="150"/>
      <c r="I64" s="80">
        <f>SUM(I58:I63)</f>
        <v>-17551815</v>
      </c>
    </row>
    <row r="65" spans="1:9" ht="7.35" customHeight="1">
      <c r="A65" s="167"/>
      <c r="B65" s="167"/>
      <c r="C65" s="115"/>
      <c r="D65" s="150"/>
      <c r="E65" s="115"/>
      <c r="F65" s="161"/>
      <c r="G65" s="115"/>
      <c r="H65" s="150"/>
      <c r="I65" s="115"/>
    </row>
    <row r="66" spans="1:9" ht="21" customHeight="1">
      <c r="A66" s="47" t="s">
        <v>116</v>
      </c>
      <c r="B66" s="87"/>
      <c r="C66" s="150"/>
      <c r="D66" s="150"/>
      <c r="E66" s="150"/>
      <c r="F66" s="150"/>
      <c r="G66" s="150"/>
      <c r="H66" s="150"/>
      <c r="I66" s="150"/>
    </row>
    <row r="67" spans="1:9" ht="21" customHeight="1">
      <c r="A67" s="139" t="s">
        <v>154</v>
      </c>
      <c r="B67" s="168">
        <v>5</v>
      </c>
      <c r="C67" s="93">
        <v>-7546320</v>
      </c>
      <c r="D67" s="150"/>
      <c r="E67" s="93">
        <v>-5901744</v>
      </c>
      <c r="F67" s="150"/>
      <c r="G67" s="93">
        <v>-7546320</v>
      </c>
      <c r="H67" s="150"/>
      <c r="I67" s="93">
        <v>-5901744</v>
      </c>
    </row>
    <row r="68" spans="1:9" ht="21" customHeight="1">
      <c r="A68" s="139" t="s">
        <v>129</v>
      </c>
      <c r="B68" s="87"/>
      <c r="C68" s="115">
        <v>-1509974</v>
      </c>
      <c r="D68" s="240"/>
      <c r="E68" s="115">
        <v>-1714638</v>
      </c>
      <c r="F68" s="240"/>
      <c r="G68" s="115">
        <v>-1509974</v>
      </c>
      <c r="H68" s="240"/>
      <c r="I68" s="115">
        <v>-1714638</v>
      </c>
    </row>
    <row r="69" spans="1:9" ht="21" customHeight="1">
      <c r="A69" s="139" t="s">
        <v>245</v>
      </c>
      <c r="B69" s="87"/>
      <c r="C69" s="80">
        <v>-107604311</v>
      </c>
      <c r="D69" s="150"/>
      <c r="E69" s="80">
        <v>-20398575</v>
      </c>
      <c r="F69" s="150"/>
      <c r="G69" s="80">
        <v>-101979311</v>
      </c>
      <c r="H69" s="150"/>
      <c r="I69" s="80">
        <v>-20398575</v>
      </c>
    </row>
    <row r="70" spans="1:9" ht="21" customHeight="1">
      <c r="A70" s="165" t="s">
        <v>225</v>
      </c>
      <c r="B70" s="167"/>
      <c r="C70" s="80">
        <f>SUM(C67:C69)</f>
        <v>-116660605</v>
      </c>
      <c r="D70" s="150"/>
      <c r="E70" s="80">
        <f>SUM(E67:E69)</f>
        <v>-28014957</v>
      </c>
      <c r="F70" s="150"/>
      <c r="G70" s="80">
        <f>SUM(G67:G69)</f>
        <v>-111035605</v>
      </c>
      <c r="H70" s="150"/>
      <c r="I70" s="80">
        <f>SUM(I67:I69)</f>
        <v>-28014957</v>
      </c>
    </row>
    <row r="71" spans="1:9" ht="21" customHeight="1"/>
    <row r="72" spans="1:9" ht="18" customHeight="1">
      <c r="A72" s="140" t="s">
        <v>226</v>
      </c>
      <c r="E72" s="93"/>
      <c r="I72" s="93"/>
    </row>
    <row r="73" spans="1:9" ht="18" customHeight="1">
      <c r="A73" s="169" t="s">
        <v>227</v>
      </c>
      <c r="C73" s="93">
        <f>SUM(C38+C64+C70)</f>
        <v>-44622727</v>
      </c>
      <c r="E73" s="93">
        <f>SUM(E38+E64+E70)</f>
        <v>30686353</v>
      </c>
      <c r="G73" s="93">
        <f>SUM(G38+G64+G70)</f>
        <v>-138611621</v>
      </c>
      <c r="I73" s="93">
        <f>SUM(I38+I64+I70)</f>
        <v>7801576</v>
      </c>
    </row>
    <row r="74" spans="1:9" ht="18" customHeight="1">
      <c r="A74" s="140" t="s">
        <v>223</v>
      </c>
    </row>
    <row r="75" spans="1:9" ht="18" customHeight="1">
      <c r="A75" s="169" t="s">
        <v>229</v>
      </c>
      <c r="C75" s="80">
        <v>32495</v>
      </c>
      <c r="E75" s="226">
        <v>-601837</v>
      </c>
      <c r="G75" s="226" t="s">
        <v>106</v>
      </c>
      <c r="I75" s="226" t="s">
        <v>106</v>
      </c>
    </row>
    <row r="76" spans="1:9" ht="21" customHeight="1">
      <c r="A76" s="140" t="s">
        <v>228</v>
      </c>
      <c r="C76" s="115">
        <f>SUM(C73:C75)</f>
        <v>-44590232</v>
      </c>
      <c r="D76" s="150"/>
      <c r="E76" s="115">
        <f>SUM(E73:E75)</f>
        <v>30084516</v>
      </c>
      <c r="F76" s="150"/>
      <c r="G76" s="115">
        <f>SUM(G73:G75)</f>
        <v>-138611621</v>
      </c>
      <c r="H76" s="150"/>
      <c r="I76" s="115">
        <f>SUM(I73:I75)</f>
        <v>7801576</v>
      </c>
    </row>
    <row r="77" spans="1:9" ht="21" customHeight="1">
      <c r="A77" s="140" t="s">
        <v>44</v>
      </c>
      <c r="C77" s="163">
        <f>ASSET!F14</f>
        <v>563623879</v>
      </c>
      <c r="D77" s="161"/>
      <c r="E77" s="163">
        <v>468184973</v>
      </c>
      <c r="F77" s="161"/>
      <c r="G77" s="163">
        <f>ASSET!J14</f>
        <v>469616149</v>
      </c>
      <c r="H77" s="161"/>
      <c r="I77" s="163">
        <v>391334567</v>
      </c>
    </row>
    <row r="78" spans="1:9" ht="21" customHeight="1" thickBot="1">
      <c r="A78" s="87" t="s">
        <v>242</v>
      </c>
      <c r="B78" s="168">
        <v>6</v>
      </c>
      <c r="C78" s="170">
        <f>C76+C77</f>
        <v>519033647</v>
      </c>
      <c r="D78" s="150"/>
      <c r="E78" s="170">
        <f>SUM(E76:E77)</f>
        <v>498269489</v>
      </c>
      <c r="F78" s="150"/>
      <c r="G78" s="170">
        <f>G76+G77</f>
        <v>331004528</v>
      </c>
      <c r="H78" s="150"/>
      <c r="I78" s="170">
        <f>SUM(I76:I77)</f>
        <v>399136143</v>
      </c>
    </row>
    <row r="79" spans="1:9" ht="21" customHeight="1" thickTop="1">
      <c r="C79" s="184"/>
      <c r="D79" s="185"/>
      <c r="E79" s="184"/>
      <c r="F79" s="185"/>
      <c r="G79" s="184"/>
      <c r="H79" s="185"/>
      <c r="I79" s="184"/>
    </row>
    <row r="80" spans="1:9" ht="21" customHeight="1">
      <c r="C80" s="161"/>
      <c r="E80" s="161"/>
      <c r="G80" s="161"/>
      <c r="I80" s="161"/>
    </row>
    <row r="81" ht="21" customHeight="1"/>
    <row r="82" ht="21" customHeight="1"/>
    <row r="83" ht="21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8" spans="1:7" ht="20.25" customHeight="1">
      <c r="C98" s="94"/>
      <c r="E98" s="94"/>
      <c r="G98" s="94"/>
    </row>
    <row r="99" spans="1:7" ht="20.25" customHeight="1">
      <c r="A99" s="140" t="s">
        <v>99</v>
      </c>
      <c r="C99" s="221"/>
      <c r="G99" s="221"/>
    </row>
  </sheetData>
  <mergeCells count="18">
    <mergeCell ref="C55:E55"/>
    <mergeCell ref="G55:I55"/>
    <mergeCell ref="C7:E7"/>
    <mergeCell ref="G7:I7"/>
    <mergeCell ref="C8:E8"/>
    <mergeCell ref="G8:I8"/>
    <mergeCell ref="A52:I52"/>
    <mergeCell ref="C54:E54"/>
    <mergeCell ref="G54:I54"/>
    <mergeCell ref="A48:I48"/>
    <mergeCell ref="A49:I49"/>
    <mergeCell ref="A50:I50"/>
    <mergeCell ref="A51:I51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4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375" style="2" customWidth="1"/>
    <col min="6" max="6" width="9.375" style="2" customWidth="1"/>
    <col min="7" max="7" width="3.125" style="2" customWidth="1"/>
    <col min="8" max="8" width="10.125" style="2" customWidth="1"/>
    <col min="9" max="9" width="0.375" style="2" customWidth="1"/>
    <col min="10" max="16384" width="9.125" style="2"/>
  </cols>
  <sheetData>
    <row r="1" spans="1:8" ht="16.350000000000001" customHeight="1">
      <c r="A1" s="261" t="s">
        <v>0</v>
      </c>
      <c r="B1" s="261"/>
      <c r="C1" s="261"/>
      <c r="D1" s="261"/>
      <c r="E1" s="261"/>
      <c r="F1" s="261"/>
      <c r="G1" s="261"/>
      <c r="H1" s="261"/>
    </row>
    <row r="2" spans="1:8" ht="16.350000000000001" customHeight="1">
      <c r="A2" s="261" t="s">
        <v>18</v>
      </c>
      <c r="B2" s="261"/>
      <c r="C2" s="261"/>
      <c r="D2" s="261"/>
      <c r="E2" s="261"/>
      <c r="F2" s="261"/>
      <c r="G2" s="261"/>
      <c r="H2" s="261"/>
    </row>
    <row r="3" spans="1:8" ht="23.25" customHeight="1">
      <c r="A3" s="262" t="s">
        <v>88</v>
      </c>
      <c r="B3" s="262"/>
      <c r="C3" s="262"/>
      <c r="D3" s="262"/>
      <c r="E3" s="262"/>
      <c r="F3" s="262"/>
      <c r="G3" s="262"/>
      <c r="H3" s="262"/>
    </row>
    <row r="4" spans="1:8" ht="16.350000000000001" customHeight="1">
      <c r="A4" s="261" t="s">
        <v>40</v>
      </c>
      <c r="B4" s="261"/>
      <c r="C4" s="261"/>
      <c r="D4" s="261"/>
      <c r="E4" s="261"/>
      <c r="F4" s="261"/>
      <c r="G4" s="261"/>
      <c r="H4" s="261"/>
    </row>
    <row r="5" spans="1:8" ht="16.350000000000001" customHeight="1">
      <c r="A5" s="263" t="s">
        <v>41</v>
      </c>
      <c r="B5" s="263"/>
      <c r="C5" s="263"/>
      <c r="D5" s="263"/>
      <c r="E5" s="263"/>
      <c r="F5" s="263"/>
      <c r="G5" s="263"/>
      <c r="H5" s="263"/>
    </row>
    <row r="6" spans="1:8" s="3" customFormat="1" ht="8.85" customHeight="1"/>
    <row r="7" spans="1:8" ht="16.350000000000001" customHeight="1">
      <c r="B7" s="261" t="s">
        <v>50</v>
      </c>
      <c r="C7" s="261"/>
      <c r="D7" s="261"/>
      <c r="F7" s="261" t="s">
        <v>51</v>
      </c>
      <c r="G7" s="261"/>
      <c r="H7" s="261"/>
    </row>
    <row r="8" spans="1:8" ht="16.350000000000001" customHeight="1">
      <c r="B8" s="261" t="s">
        <v>49</v>
      </c>
      <c r="C8" s="261"/>
      <c r="D8" s="261"/>
      <c r="F8" s="261" t="s">
        <v>49</v>
      </c>
      <c r="G8" s="261"/>
      <c r="H8" s="261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4" t="s">
        <v>43</v>
      </c>
      <c r="B10" s="7"/>
      <c r="C10" s="7"/>
      <c r="D10" s="7"/>
      <c r="E10" s="7"/>
      <c r="F10" s="7"/>
      <c r="G10" s="7"/>
      <c r="H10" s="7"/>
    </row>
    <row r="11" spans="1:8" ht="16.350000000000001" customHeight="1">
      <c r="A11" s="2" t="s">
        <v>59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350000000000001" customHeight="1">
      <c r="A12" s="21" t="s">
        <v>60</v>
      </c>
      <c r="B12" s="5"/>
      <c r="C12" s="5"/>
      <c r="D12" s="5"/>
      <c r="E12" s="5"/>
      <c r="F12" s="5"/>
      <c r="G12" s="5"/>
      <c r="H12" s="5"/>
    </row>
    <row r="13" spans="1:8" ht="16.350000000000001" customHeight="1">
      <c r="A13" s="6" t="s">
        <v>61</v>
      </c>
      <c r="B13" s="5"/>
      <c r="C13" s="5"/>
      <c r="D13" s="5"/>
      <c r="E13" s="5"/>
      <c r="F13" s="5"/>
      <c r="G13" s="5"/>
      <c r="H13" s="5"/>
    </row>
    <row r="14" spans="1:8" ht="16.350000000000001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350000000000001" customHeight="1">
      <c r="A15" s="22" t="s">
        <v>62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350000000000001" customHeight="1">
      <c r="A16" s="22" t="s">
        <v>35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350000000000001" customHeight="1">
      <c r="A17" s="22" t="s">
        <v>63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350000000000001" customHeight="1">
      <c r="A18" s="22" t="s">
        <v>52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350000000000001" customHeight="1">
      <c r="A19" s="22" t="s">
        <v>64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350000000000001" customHeight="1">
      <c r="A20" s="22" t="s">
        <v>65</v>
      </c>
      <c r="F20" s="27"/>
    </row>
    <row r="21" spans="1:8" ht="16.350000000000001" customHeight="1">
      <c r="A21" s="28" t="s">
        <v>66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350000000000001" customHeight="1">
      <c r="A22" s="22" t="s">
        <v>67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350000000000001" customHeight="1">
      <c r="A23" s="22" t="s">
        <v>68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350000000000001" customHeight="1">
      <c r="A24" s="2" t="s">
        <v>69</v>
      </c>
      <c r="B24" s="5"/>
      <c r="C24" s="5"/>
      <c r="D24" s="5"/>
      <c r="E24" s="5"/>
      <c r="F24" s="5"/>
      <c r="G24" s="5"/>
      <c r="H24" s="5"/>
    </row>
    <row r="25" spans="1:8" ht="16.350000000000001" customHeight="1">
      <c r="A25" s="6" t="s">
        <v>26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350000000000001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350000000000001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350000000000001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350000000000001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350000000000001" customHeight="1">
      <c r="A30" s="22" t="s">
        <v>33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350000000000001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350000000000001" customHeight="1">
      <c r="A32" s="22" t="s">
        <v>32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350000000000001" customHeight="1">
      <c r="A33" s="2" t="s">
        <v>37</v>
      </c>
      <c r="B33" s="5"/>
      <c r="C33" s="5"/>
      <c r="D33" s="5"/>
      <c r="E33" s="5"/>
      <c r="F33" s="7"/>
      <c r="G33" s="5"/>
      <c r="H33" s="7"/>
    </row>
    <row r="34" spans="1:10" ht="16.350000000000001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350000000000001" customHeight="1">
      <c r="A35" s="22" t="s">
        <v>36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350000000000001" customHeight="1">
      <c r="A36" s="22" t="s">
        <v>34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350000000000001" customHeight="1">
      <c r="A37" s="22" t="s">
        <v>70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350000000000001" customHeight="1">
      <c r="A38" s="22" t="s">
        <v>38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350000000000001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350000000000001" customHeight="1">
      <c r="A40" s="22" t="s">
        <v>71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350000000000001" customHeight="1">
      <c r="A41" s="34" t="s">
        <v>72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350000000000001" customHeight="1">
      <c r="A42" s="22" t="s">
        <v>73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350000000000001" customHeight="1">
      <c r="A43" s="22" t="s">
        <v>74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350000000000001" customHeight="1">
      <c r="A44" s="34" t="s">
        <v>75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350000000000001" customHeight="1">
      <c r="A45" s="34"/>
      <c r="B45" s="14"/>
      <c r="D45" s="14"/>
      <c r="F45" s="14"/>
      <c r="H45" s="8"/>
    </row>
    <row r="46" spans="1:10" ht="16.350000000000001" customHeight="1">
      <c r="B46" s="14"/>
      <c r="D46" s="14"/>
      <c r="F46" s="14"/>
      <c r="H46" s="8"/>
    </row>
    <row r="47" spans="1:10" ht="16.350000000000001" customHeight="1">
      <c r="A47" s="261" t="s">
        <v>0</v>
      </c>
      <c r="B47" s="261"/>
      <c r="C47" s="261"/>
      <c r="D47" s="261"/>
      <c r="E47" s="261"/>
      <c r="F47" s="261"/>
      <c r="G47" s="261"/>
      <c r="H47" s="261"/>
    </row>
    <row r="48" spans="1:10" ht="16.350000000000001" customHeight="1">
      <c r="A48" s="261" t="s">
        <v>27</v>
      </c>
      <c r="B48" s="261"/>
      <c r="C48" s="261"/>
      <c r="D48" s="261"/>
      <c r="E48" s="261"/>
      <c r="F48" s="261"/>
      <c r="G48" s="261"/>
      <c r="H48" s="261"/>
    </row>
    <row r="49" spans="1:8" ht="16.350000000000001" customHeight="1">
      <c r="A49" s="261" t="s">
        <v>58</v>
      </c>
      <c r="B49" s="261"/>
      <c r="C49" s="261"/>
      <c r="D49" s="261"/>
      <c r="E49" s="261"/>
      <c r="F49" s="261"/>
      <c r="G49" s="261"/>
      <c r="H49" s="261"/>
    </row>
    <row r="50" spans="1:8" ht="16.350000000000001" customHeight="1">
      <c r="A50" s="261" t="s">
        <v>40</v>
      </c>
      <c r="B50" s="261"/>
      <c r="C50" s="261"/>
      <c r="D50" s="261"/>
      <c r="E50" s="261"/>
      <c r="F50" s="261"/>
      <c r="G50" s="261"/>
      <c r="H50" s="261"/>
    </row>
    <row r="51" spans="1:8" ht="16.350000000000001" customHeight="1">
      <c r="A51" s="263" t="s">
        <v>41</v>
      </c>
      <c r="B51" s="263"/>
      <c r="C51" s="263"/>
      <c r="D51" s="263"/>
      <c r="E51" s="263"/>
      <c r="F51" s="263"/>
      <c r="G51" s="263"/>
      <c r="H51" s="263"/>
    </row>
    <row r="52" spans="1:8" s="3" customFormat="1" ht="8.85" customHeight="1"/>
    <row r="53" spans="1:8" ht="16.350000000000001" customHeight="1">
      <c r="B53" s="261" t="s">
        <v>50</v>
      </c>
      <c r="C53" s="261"/>
      <c r="D53" s="261"/>
      <c r="F53" s="261" t="s">
        <v>51</v>
      </c>
      <c r="G53" s="261"/>
      <c r="H53" s="261"/>
    </row>
    <row r="54" spans="1:8" ht="16.350000000000001" customHeight="1">
      <c r="B54" s="261" t="s">
        <v>49</v>
      </c>
      <c r="C54" s="261"/>
      <c r="D54" s="261"/>
      <c r="F54" s="261" t="s">
        <v>49</v>
      </c>
      <c r="G54" s="261"/>
      <c r="H54" s="261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350000000000001" customHeight="1">
      <c r="A57" s="22" t="s">
        <v>76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350000000000001" customHeight="1">
      <c r="A58" s="10" t="s">
        <v>77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350000000000001" customHeight="1">
      <c r="A59" s="22" t="s">
        <v>78</v>
      </c>
      <c r="B59" s="31"/>
      <c r="C59" s="12"/>
      <c r="D59" s="37"/>
      <c r="E59" s="12"/>
      <c r="F59" s="31"/>
      <c r="G59" s="20"/>
      <c r="H59" s="37"/>
    </row>
    <row r="60" spans="1:8" ht="16.350000000000001" customHeight="1">
      <c r="A60" s="22" t="s">
        <v>79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350000000000001" customHeight="1">
      <c r="A61" s="22" t="s">
        <v>53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350000000000001" customHeight="1">
      <c r="A62" s="10" t="s">
        <v>57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350000000000001" customHeight="1">
      <c r="A63" s="10" t="s">
        <v>80</v>
      </c>
      <c r="B63" s="12"/>
      <c r="C63" s="12"/>
      <c r="D63" s="11"/>
      <c r="E63" s="12"/>
      <c r="F63" s="31"/>
      <c r="G63" s="12"/>
      <c r="H63" s="31"/>
    </row>
    <row r="64" spans="1:8" s="9" customFormat="1" ht="16.350000000000001" customHeight="1">
      <c r="A64" s="10" t="s">
        <v>81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350000000000001" customHeight="1">
      <c r="A65" s="22" t="s">
        <v>82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350000000000001" customHeight="1">
      <c r="A66" s="34" t="s">
        <v>54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350000000000001" customHeight="1">
      <c r="B67" s="7"/>
      <c r="C67" s="38"/>
      <c r="D67" s="7"/>
      <c r="E67" s="38"/>
      <c r="F67" s="38"/>
      <c r="G67" s="38"/>
      <c r="H67" s="38"/>
    </row>
    <row r="68" spans="1:8" ht="16.350000000000001" customHeight="1">
      <c r="A68" s="4" t="s">
        <v>28</v>
      </c>
      <c r="B68" s="7"/>
      <c r="C68" s="7"/>
      <c r="D68" s="7"/>
      <c r="E68" s="7"/>
      <c r="F68" s="7"/>
      <c r="G68" s="7"/>
      <c r="H68" s="7"/>
    </row>
    <row r="69" spans="1:8" ht="16.350000000000001" customHeight="1">
      <c r="A69" s="22" t="s">
        <v>55</v>
      </c>
      <c r="B69" s="7"/>
      <c r="C69" s="7"/>
      <c r="D69" s="7"/>
      <c r="E69" s="7"/>
      <c r="F69" s="7"/>
      <c r="G69" s="7"/>
      <c r="H69" s="7"/>
    </row>
    <row r="70" spans="1:8" ht="16.350000000000001" customHeight="1">
      <c r="A70" s="28" t="s">
        <v>56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350000000000001" customHeight="1">
      <c r="A71" s="22" t="s">
        <v>83</v>
      </c>
      <c r="B71" s="7"/>
      <c r="C71" s="7"/>
      <c r="D71" s="7"/>
      <c r="E71" s="7"/>
      <c r="G71" s="7"/>
      <c r="H71" s="7"/>
    </row>
    <row r="72" spans="1:8" ht="16.350000000000001" customHeight="1">
      <c r="A72" s="28" t="s">
        <v>84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350000000000001" customHeight="1">
      <c r="A73" s="10" t="s">
        <v>47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350000000000001" customHeight="1">
      <c r="A74" s="10" t="s">
        <v>48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350000000000001" customHeight="1">
      <c r="A75" s="34" t="s">
        <v>85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350000000000001" customHeight="1">
      <c r="B76" s="7"/>
      <c r="C76" s="7"/>
      <c r="D76" s="7"/>
      <c r="E76" s="7"/>
      <c r="F76" s="7"/>
      <c r="G76" s="7"/>
      <c r="H76" s="7"/>
    </row>
    <row r="77" spans="1:8" ht="16.350000000000001" customHeight="1">
      <c r="A77" s="2" t="s">
        <v>86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350000000000001" customHeight="1">
      <c r="A78" s="2" t="s">
        <v>44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350000000000001" customHeight="1" thickBot="1">
      <c r="A79" s="4" t="s">
        <v>87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350000000000001" customHeight="1" thickTop="1">
      <c r="C80" s="7"/>
      <c r="E80" s="7"/>
      <c r="G80" s="7"/>
    </row>
    <row r="81" spans="1:8" ht="16.350000000000001" customHeight="1">
      <c r="C81" s="7"/>
      <c r="E81" s="7"/>
      <c r="G81" s="7"/>
    </row>
    <row r="82" spans="1:8" ht="16.350000000000001" customHeight="1">
      <c r="B82" s="7"/>
      <c r="C82" s="7"/>
      <c r="D82" s="7"/>
      <c r="E82" s="7"/>
      <c r="F82" s="7"/>
      <c r="G82" s="7"/>
      <c r="H82" s="7"/>
    </row>
    <row r="83" spans="1:8" ht="16.350000000000001" customHeight="1">
      <c r="B83" s="7"/>
      <c r="C83" s="7"/>
      <c r="D83" s="7"/>
      <c r="E83" s="7"/>
      <c r="F83" s="7"/>
      <c r="G83" s="7"/>
      <c r="H83" s="7"/>
    </row>
    <row r="84" spans="1:8" ht="16.350000000000001" customHeight="1">
      <c r="B84" s="7"/>
      <c r="C84" s="7"/>
      <c r="D84" s="7"/>
      <c r="E84" s="7"/>
      <c r="F84" s="7"/>
      <c r="G84" s="7"/>
      <c r="H84" s="7"/>
    </row>
    <row r="85" spans="1:8" ht="16.350000000000001" customHeight="1">
      <c r="B85" s="7"/>
      <c r="C85" s="7"/>
      <c r="D85" s="7"/>
      <c r="E85" s="7"/>
      <c r="F85" s="7"/>
      <c r="G85" s="7"/>
      <c r="H85" s="7"/>
    </row>
    <row r="86" spans="1:8" ht="16.350000000000001" customHeight="1">
      <c r="B86" s="7"/>
      <c r="C86" s="7"/>
      <c r="D86" s="7"/>
      <c r="E86" s="7"/>
      <c r="F86" s="7"/>
      <c r="G86" s="7"/>
      <c r="H86" s="7"/>
    </row>
    <row r="87" spans="1:8" ht="16.350000000000001" customHeight="1">
      <c r="B87" s="7"/>
      <c r="C87" s="7"/>
      <c r="D87" s="7"/>
      <c r="E87" s="7"/>
      <c r="F87" s="7"/>
      <c r="G87" s="7"/>
      <c r="H87" s="7"/>
    </row>
    <row r="88" spans="1:8" ht="16.350000000000001" customHeight="1">
      <c r="B88" s="7"/>
      <c r="C88" s="7"/>
      <c r="D88" s="7"/>
      <c r="E88" s="7"/>
      <c r="F88" s="7"/>
      <c r="G88" s="7"/>
      <c r="H88" s="7"/>
    </row>
    <row r="89" spans="1:8" ht="16.350000000000001" customHeight="1">
      <c r="B89" s="7"/>
      <c r="C89" s="7"/>
      <c r="D89" s="7"/>
      <c r="E89" s="7"/>
      <c r="F89" s="7"/>
      <c r="G89" s="7"/>
      <c r="H89" s="7"/>
    </row>
    <row r="90" spans="1:8" ht="16.350000000000001" customHeight="1">
      <c r="B90" s="7"/>
      <c r="C90" s="7"/>
      <c r="D90" s="7"/>
      <c r="E90" s="7"/>
      <c r="F90" s="7"/>
      <c r="G90" s="7"/>
      <c r="H90" s="7"/>
    </row>
    <row r="91" spans="1:8" ht="16.350000000000001" customHeight="1">
      <c r="B91" s="7"/>
      <c r="C91" s="7"/>
      <c r="D91" s="7"/>
      <c r="E91" s="7"/>
      <c r="F91" s="7"/>
      <c r="G91" s="7"/>
      <c r="H91" s="7"/>
    </row>
    <row r="92" spans="1:8" ht="16.350000000000001" customHeight="1">
      <c r="B92" s="7"/>
      <c r="C92" s="7"/>
      <c r="D92" s="7"/>
      <c r="E92" s="7"/>
      <c r="F92" s="7"/>
      <c r="G92" s="7"/>
      <c r="H92" s="7"/>
    </row>
    <row r="93" spans="1:8" ht="16.350000000000001" customHeight="1">
      <c r="A93" s="2" t="s">
        <v>42</v>
      </c>
      <c r="B93" s="7"/>
      <c r="C93" s="7"/>
      <c r="D93" s="7"/>
      <c r="E93" s="7"/>
      <c r="F93" s="7"/>
      <c r="G93" s="7"/>
      <c r="H93" s="7"/>
    </row>
    <row r="95" spans="1:8" ht="16.350000000000001" customHeight="1">
      <c r="B95" s="7"/>
      <c r="C95" s="7"/>
      <c r="D95" s="7"/>
      <c r="E95" s="7"/>
      <c r="F95" s="7"/>
      <c r="G95" s="7"/>
      <c r="H95" s="7"/>
    </row>
    <row r="96" spans="1:8" ht="16.350000000000001" customHeight="1">
      <c r="B96" s="7"/>
      <c r="C96" s="7"/>
      <c r="D96" s="7"/>
      <c r="E96" s="7"/>
      <c r="F96" s="7"/>
      <c r="G96" s="7"/>
      <c r="H96" s="7"/>
    </row>
    <row r="97" spans="2:8" ht="16.350000000000001" customHeight="1">
      <c r="B97" s="7"/>
      <c r="C97" s="7"/>
      <c r="D97" s="7"/>
      <c r="E97" s="7"/>
      <c r="F97" s="7"/>
      <c r="G97" s="7"/>
      <c r="H97" s="7"/>
    </row>
    <row r="98" spans="2:8" ht="16.350000000000001" customHeight="1">
      <c r="B98" s="7"/>
      <c r="C98" s="7"/>
      <c r="D98" s="7"/>
      <c r="E98" s="7"/>
      <c r="F98" s="7"/>
      <c r="G98" s="7"/>
      <c r="H98" s="7"/>
    </row>
    <row r="99" spans="2:8" ht="16.350000000000001" customHeight="1">
      <c r="B99" s="7"/>
      <c r="C99" s="7"/>
      <c r="D99" s="7"/>
      <c r="E99" s="7"/>
      <c r="F99" s="7"/>
      <c r="G99" s="7"/>
      <c r="H99" s="7"/>
    </row>
    <row r="100" spans="2:8" ht="16.350000000000001" customHeight="1">
      <c r="B100" s="7"/>
      <c r="C100" s="7"/>
      <c r="D100" s="7"/>
      <c r="E100" s="7"/>
      <c r="F100" s="7"/>
      <c r="G100" s="7"/>
      <c r="H100" s="7"/>
    </row>
    <row r="101" spans="2:8" ht="16.350000000000001" customHeight="1">
      <c r="B101" s="7"/>
      <c r="C101" s="7"/>
      <c r="D101" s="7"/>
      <c r="E101" s="7"/>
      <c r="F101" s="7"/>
      <c r="G101" s="7"/>
      <c r="H101" s="7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56982A-3856-4276-B609-B255FB713EA6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156f14a9-ad27-465c-beea-0400167b42e7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PL3MS</vt:lpstr>
      <vt:lpstr>PL6M</vt:lpstr>
      <vt:lpstr>SHAREHOLDER-CONSOL</vt:lpstr>
      <vt:lpstr>SHAREHOLDER-COMPANY</vt:lpstr>
      <vt:lpstr>CASH FLOW</vt:lpstr>
      <vt:lpstr>CASH FLOWQ2'08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2022-08-09T05:44:17Z</cp:lastPrinted>
  <dcterms:created xsi:type="dcterms:W3CDTF">2001-11-21T06:29:30Z</dcterms:created>
  <dcterms:modified xsi:type="dcterms:W3CDTF">2022-08-09T05:47:35Z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