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aviwanthan001\Desktop\Q2'22\FS\4.8.22\"/>
    </mc:Choice>
  </mc:AlternateContent>
  <xr:revisionPtr revIDLastSave="0" documentId="13_ncr:1_{213D6394-ACDA-4244-9822-0E40B199FA7E}" xr6:coauthVersionLast="46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2-4" sheetId="1" r:id="rId1"/>
    <sheet name="5-6(3M)" sheetId="7" r:id="rId2"/>
    <sheet name="7-8(6M)" sheetId="2" r:id="rId3"/>
    <sheet name="9" sheetId="4" r:id="rId4"/>
    <sheet name="10" sheetId="5" r:id="rId5"/>
    <sheet name="11-12" sheetId="6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L47" i="2" l="1"/>
  <c r="J47" i="2"/>
  <c r="H47" i="2"/>
  <c r="F44" i="2"/>
  <c r="F47" i="2" s="1"/>
  <c r="L47" i="7"/>
  <c r="J47" i="7"/>
  <c r="H47" i="7"/>
  <c r="F44" i="7"/>
  <c r="F47" i="7" s="1"/>
  <c r="L81" i="7"/>
  <c r="M12" i="5" l="1"/>
  <c r="W23" i="4"/>
  <c r="Y23" i="4"/>
  <c r="U20" i="4"/>
  <c r="U21" i="4"/>
  <c r="U18" i="4"/>
  <c r="H81" i="2"/>
  <c r="K81" i="2"/>
  <c r="L74" i="2"/>
  <c r="H74" i="2"/>
  <c r="W29" i="4" l="1"/>
  <c r="F79" i="2"/>
  <c r="F72" i="2"/>
  <c r="J78" i="1"/>
  <c r="A3" i="4" l="1"/>
  <c r="H81" i="7"/>
  <c r="L74" i="7"/>
  <c r="H74" i="7"/>
  <c r="A61" i="7"/>
  <c r="A58" i="7"/>
  <c r="L25" i="7"/>
  <c r="J25" i="7"/>
  <c r="H25" i="7"/>
  <c r="F25" i="7"/>
  <c r="L17" i="7"/>
  <c r="J17" i="7"/>
  <c r="H17" i="7"/>
  <c r="H27" i="7" s="1"/>
  <c r="H36" i="7" s="1"/>
  <c r="H39" i="7" s="1"/>
  <c r="H50" i="7" s="1"/>
  <c r="F17" i="7"/>
  <c r="L27" i="7" l="1"/>
  <c r="L36" i="7" s="1"/>
  <c r="L39" i="7" s="1"/>
  <c r="L50" i="7" s="1"/>
  <c r="F36" i="7"/>
  <c r="F39" i="7" s="1"/>
  <c r="F50" i="7" s="1"/>
  <c r="J36" i="7"/>
  <c r="J39" i="7" s="1"/>
  <c r="Y21" i="4"/>
  <c r="Y20" i="4"/>
  <c r="J71" i="7" l="1"/>
  <c r="J50" i="7"/>
  <c r="F78" i="7"/>
  <c r="F71" i="7"/>
  <c r="K15" i="5"/>
  <c r="M15" i="5" s="1"/>
  <c r="M17" i="5" s="1"/>
  <c r="J78" i="7" l="1"/>
  <c r="J81" i="7"/>
  <c r="F81" i="7"/>
  <c r="F74" i="7"/>
  <c r="J74" i="7"/>
  <c r="M20" i="5"/>
  <c r="I25" i="5"/>
  <c r="G25" i="5"/>
  <c r="N130" i="1" s="1"/>
  <c r="E25" i="5"/>
  <c r="N129" i="1" s="1"/>
  <c r="Y18" i="4"/>
  <c r="U26" i="4"/>
  <c r="Y26" i="4" s="1"/>
  <c r="W31" i="4"/>
  <c r="S31" i="4"/>
  <c r="O31" i="4"/>
  <c r="M31" i="4"/>
  <c r="K31" i="4"/>
  <c r="I31" i="4"/>
  <c r="G31" i="4"/>
  <c r="E31" i="4"/>
  <c r="A3" i="5"/>
  <c r="A3" i="6" s="1"/>
  <c r="A61" i="2"/>
  <c r="K96" i="6" l="1"/>
  <c r="I96" i="6"/>
  <c r="G96" i="6"/>
  <c r="E96" i="6"/>
  <c r="K85" i="6"/>
  <c r="I85" i="6"/>
  <c r="G85" i="6"/>
  <c r="E85" i="6"/>
  <c r="A62" i="6"/>
  <c r="A60" i="6"/>
  <c r="I17" i="5"/>
  <c r="G17" i="5"/>
  <c r="E17" i="5"/>
  <c r="S23" i="4"/>
  <c r="O23" i="4"/>
  <c r="M23" i="4"/>
  <c r="K23" i="4"/>
  <c r="I23" i="4"/>
  <c r="G23" i="4"/>
  <c r="E23" i="4"/>
  <c r="Q23" i="4"/>
  <c r="L81" i="2"/>
  <c r="A58" i="2"/>
  <c r="L25" i="2"/>
  <c r="J25" i="2"/>
  <c r="H25" i="2"/>
  <c r="F25" i="2"/>
  <c r="L17" i="2"/>
  <c r="J17" i="2"/>
  <c r="H17" i="2"/>
  <c r="F17" i="2"/>
  <c r="A157" i="1"/>
  <c r="P141" i="1"/>
  <c r="P144" i="1" s="1"/>
  <c r="L141" i="1"/>
  <c r="L144" i="1" s="1"/>
  <c r="A105" i="1"/>
  <c r="P91" i="1"/>
  <c r="N91" i="1"/>
  <c r="L91" i="1"/>
  <c r="J91" i="1"/>
  <c r="P80" i="1"/>
  <c r="N80" i="1"/>
  <c r="L80" i="1"/>
  <c r="J80" i="1"/>
  <c r="A56" i="1"/>
  <c r="A108" i="1" s="1"/>
  <c r="A54" i="1"/>
  <c r="A106" i="1" s="1"/>
  <c r="A1" i="7" s="1"/>
  <c r="A59" i="7" s="1"/>
  <c r="P43" i="1"/>
  <c r="N43" i="1"/>
  <c r="L43" i="1"/>
  <c r="J43" i="1"/>
  <c r="P25" i="1"/>
  <c r="N25" i="1"/>
  <c r="L25" i="1"/>
  <c r="J25" i="1"/>
  <c r="A109" i="2" l="1"/>
  <c r="A109" i="7"/>
  <c r="F36" i="2"/>
  <c r="J45" i="1"/>
  <c r="L27" i="2"/>
  <c r="L36" i="2" s="1"/>
  <c r="L93" i="1"/>
  <c r="L146" i="1" s="1"/>
  <c r="N93" i="1"/>
  <c r="P93" i="1"/>
  <c r="P146" i="1" s="1"/>
  <c r="L45" i="1"/>
  <c r="P45" i="1"/>
  <c r="N45" i="1"/>
  <c r="J93" i="1"/>
  <c r="H27" i="2"/>
  <c r="H36" i="2" s="1"/>
  <c r="J36" i="2"/>
  <c r="U23" i="4"/>
  <c r="A1" i="2"/>
  <c r="A59" i="2" s="1"/>
  <c r="H39" i="2" l="1"/>
  <c r="H50" i="2" s="1"/>
  <c r="G13" i="6"/>
  <c r="G46" i="6" s="1"/>
  <c r="G50" i="6" s="1"/>
  <c r="G98" i="6" s="1"/>
  <c r="G101" i="6" s="1"/>
  <c r="J39" i="2"/>
  <c r="I13" i="6"/>
  <c r="I46" i="6" s="1"/>
  <c r="I50" i="6" s="1"/>
  <c r="I98" i="6" s="1"/>
  <c r="I101" i="6" s="1"/>
  <c r="L39" i="2"/>
  <c r="L50" i="2" s="1"/>
  <c r="K13" i="6"/>
  <c r="K46" i="6" s="1"/>
  <c r="K50" i="6" s="1"/>
  <c r="K98" i="6" s="1"/>
  <c r="K101" i="6" s="1"/>
  <c r="F39" i="2"/>
  <c r="F50" i="2" s="1"/>
  <c r="E13" i="6"/>
  <c r="E46" i="6" s="1"/>
  <c r="E50" i="6" s="1"/>
  <c r="E98" i="6" s="1"/>
  <c r="E101" i="6" s="1"/>
  <c r="J71" i="2" l="1"/>
  <c r="J74" i="2" s="1"/>
  <c r="J50" i="2"/>
  <c r="F71" i="2"/>
  <c r="F74" i="2" s="1"/>
  <c r="F78" i="2"/>
  <c r="Q29" i="4" s="1"/>
  <c r="J78" i="2"/>
  <c r="J81" i="2" s="1"/>
  <c r="K17" i="5"/>
  <c r="K23" i="5" l="1"/>
  <c r="K25" i="5" s="1"/>
  <c r="N138" i="1" s="1"/>
  <c r="N141" i="1" s="1"/>
  <c r="N144" i="1" s="1"/>
  <c r="N146" i="1" s="1"/>
  <c r="F81" i="2"/>
  <c r="M23" i="5" l="1"/>
  <c r="M25" i="5" s="1"/>
  <c r="U29" i="4"/>
  <c r="Q31" i="4"/>
  <c r="J138" i="1" l="1"/>
  <c r="J141" i="1" s="1"/>
  <c r="J144" i="1" s="1"/>
  <c r="J146" i="1" s="1"/>
  <c r="Y29" i="4"/>
  <c r="Y31" i="4" s="1"/>
  <c r="U31" i="4"/>
</calcChain>
</file>

<file path=xl/sharedStrings.xml><?xml version="1.0" encoding="utf-8"?>
<sst xmlns="http://schemas.openxmlformats.org/spreadsheetml/2006/main" count="514" uniqueCount="259">
  <si>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</si>
  <si>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</si>
  <si>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</si>
  <si>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</si>
  <si>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</si>
  <si>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</si>
  <si>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</si>
  <si>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</si>
  <si>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</si>
  <si>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</si>
  <si>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</si>
  <si>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</si>
  <si>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</si>
  <si>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</si>
  <si>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</si>
  <si>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</si>
  <si>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</si>
  <si>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</si>
  <si>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</si>
  <si>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</si>
  <si>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</si>
  <si>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</si>
  <si>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</si>
  <si>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</si>
  <si>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</si>
  <si>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</si>
  <si>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 xml:space="preserve">Long-term loans to related parties 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</si>
  <si>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</si>
  <si>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</si>
  <si>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</si>
  <si>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</si>
  <si>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</si>
  <si>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</si>
  <si>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</si>
  <si>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</si>
  <si>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</si>
  <si>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</si>
  <si>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</si>
  <si>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</si>
  <si>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</si>
  <si>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</si>
  <si>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</si>
  <si>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</si>
  <si>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</si>
  <si>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</si>
  <si>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 xml:space="preserve">Current portion of long-term borrowings </t>
  </si>
  <si>
    <t>from financial institutions</t>
  </si>
  <si>
    <t>Other current liabilities</t>
  </si>
  <si>
    <t>Total current liabilities</t>
  </si>
  <si>
    <t>Non-current liabilities</t>
  </si>
  <si>
    <t>Long-term payables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</si>
  <si>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</si>
  <si>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</si>
  <si>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</si>
  <si>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</si>
  <si>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</si>
  <si>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</si>
  <si>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</si>
  <si>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</si>
  <si>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</si>
  <si>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</si>
  <si>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</si>
  <si>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</si>
  <si>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</si>
  <si>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</si>
  <si>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</si>
  <si>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</si>
  <si>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</si>
  <si>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</si>
  <si>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</si>
  <si>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</si>
  <si>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</si>
  <si>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</si>
  <si>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</si>
  <si>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</si>
  <si>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</si>
  <si>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</si>
  <si>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</si>
  <si>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</si>
  <si>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</si>
  <si>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</si>
  <si>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</si>
  <si>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</si>
  <si>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</si>
  <si>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</si>
  <si>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</si>
  <si>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</si>
  <si>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</si>
  <si>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</si>
  <si>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</si>
  <si>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</si>
  <si>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>Share of loss of investment in associates</t>
  </si>
  <si>
    <t xml:space="preserve">Finance costs </t>
  </si>
  <si>
    <t xml:space="preserve">Income tax </t>
  </si>
  <si>
    <t>for the period</t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</si>
  <si>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</si>
  <si>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</si>
  <si>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</si>
  <si>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</si>
  <si>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</si>
  <si>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</si>
  <si>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</si>
  <si>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</si>
  <si>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</si>
  <si>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</si>
  <si>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</si>
  <si>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</si>
  <si>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</si>
  <si>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</si>
  <si>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</si>
  <si>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</si>
  <si>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</si>
  <si>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</si>
  <si>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</si>
  <si>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</si>
  <si>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</si>
  <si>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</si>
  <si>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</si>
  <si>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</si>
  <si>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</si>
  <si>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</si>
  <si>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</si>
  <si>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</si>
  <si>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</si>
  <si>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</si>
  <si>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</si>
  <si>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</si>
  <si>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</si>
  <si>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</si>
  <si>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</si>
  <si>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</si>
  <si>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</si>
  <si>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</si>
  <si>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</si>
  <si>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</si>
  <si>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</si>
  <si>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</si>
  <si>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Addition of investment in a subsidiary</t>
  </si>
  <si>
    <t>Total comprehensive expense for the period</t>
  </si>
  <si>
    <t>Separate financial information (Unaudited)</t>
  </si>
  <si>
    <t>legal  reserve</t>
  </si>
  <si>
    <t>Opening balance as at 1 January 2021</t>
  </si>
  <si>
    <t>Statement of Cash Flows</t>
  </si>
  <si>
    <t>Cash flows from operating activities</t>
  </si>
  <si>
    <t>Adjustments for:</t>
  </si>
  <si>
    <t>Depreciation on fiber optic network</t>
  </si>
  <si>
    <t xml:space="preserve">Amortisation of right-of-use assets </t>
  </si>
  <si>
    <t>Amortisation expenses</t>
  </si>
  <si>
    <t xml:space="preserve">   loans to related parties</t>
  </si>
  <si>
    <t>Write-off of fiber optic network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</si>
  <si>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</si>
  <si>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</si>
  <si>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</si>
  <si>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</si>
  <si>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</si>
  <si>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</si>
  <si>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</si>
  <si>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</si>
  <si>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</si>
  <si>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</si>
  <si>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</si>
  <si>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</si>
  <si>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</si>
  <si>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other current liabilities</t>
  </si>
  <si>
    <t xml:space="preserve">   - other non-current liabilities</t>
  </si>
  <si>
    <t xml:space="preserve">                                                   Pyut  Bhuwakulwong                                                             Preeyapun  Bhuwakul</t>
  </si>
  <si>
    <t>Cash flows from investing activities</t>
  </si>
  <si>
    <t>at amortised cost</t>
  </si>
  <si>
    <t>Payment for investment in subsidiaries</t>
  </si>
  <si>
    <t>Purchase of fiber optic network</t>
  </si>
  <si>
    <t>Purchase of intangible assets</t>
  </si>
  <si>
    <t>Proceeds from short-term loans to related parties</t>
  </si>
  <si>
    <t>Interest received</t>
  </si>
  <si>
    <t>Cash flows from financing activities</t>
  </si>
  <si>
    <t xml:space="preserve"> financial institution</t>
  </si>
  <si>
    <t>from financial institution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</si>
  <si>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</si>
  <si>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</si>
  <si>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</si>
  <si>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</si>
  <si>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</si>
  <si>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</si>
  <si>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>Preeyapun  Bhuwakul</t>
  </si>
  <si>
    <t xml:space="preserve">                                                                    Pyut  Bhuwakulwong                                                            </t>
  </si>
  <si>
    <t>Cash generated from (used in) operations</t>
  </si>
  <si>
    <t>2022</t>
  </si>
  <si>
    <t>Opening balance as at 1 January 2022</t>
  </si>
  <si>
    <t>Ordinary share 1,132,227,419 shares</t>
  </si>
  <si>
    <t>-</t>
  </si>
  <si>
    <t>Share of loss of interest in joint ventures</t>
  </si>
  <si>
    <t>Loss before income tax</t>
  </si>
  <si>
    <t>Loss for the period</t>
  </si>
  <si>
    <t>Total comprehensive expense</t>
  </si>
  <si>
    <t>Profit (loss) attributable to:</t>
  </si>
  <si>
    <t>Total comprehensive income (expense)</t>
  </si>
  <si>
    <t>Loss per share</t>
  </si>
  <si>
    <t>Basic loss per share</t>
  </si>
  <si>
    <t>Discount</t>
  </si>
  <si>
    <t>Deficits</t>
  </si>
  <si>
    <t>Loss on diminution in value of inventories</t>
  </si>
  <si>
    <t>Proceeds from financial assets measured</t>
  </si>
  <si>
    <t>Net cash used in investing activities</t>
  </si>
  <si>
    <t>Restricted cash at bank</t>
  </si>
  <si>
    <t>Investment property</t>
  </si>
  <si>
    <t xml:space="preserve">Advanced received from customers </t>
  </si>
  <si>
    <t>Other non-current liabilities</t>
  </si>
  <si>
    <t xml:space="preserve">Retained earnings (Deficits) </t>
  </si>
  <si>
    <t xml:space="preserve">   - advanced received from customers </t>
  </si>
  <si>
    <t>Purchase of investment property</t>
  </si>
  <si>
    <t>Depreciation on buildings and equipment</t>
  </si>
  <si>
    <t>Purchase of buildings and equipment</t>
  </si>
  <si>
    <t>(Increase) decrease in restricted cash at bank</t>
  </si>
  <si>
    <t>Payment for short-term loans to related parties</t>
  </si>
  <si>
    <t>Proceeds (repayment) of short-term borrowings from</t>
  </si>
  <si>
    <t>Repayment of lease liabilities</t>
  </si>
  <si>
    <t>Repayment of long-term borrowings</t>
  </si>
  <si>
    <t>Net cash generated from (used in) financing activities</t>
  </si>
  <si>
    <t xml:space="preserve">Retained earnings (deficits) </t>
  </si>
  <si>
    <t>Director  _______________________________                        Director  _______________________________</t>
  </si>
  <si>
    <t xml:space="preserve">                                                                                       Pyut  Bhuwakulwong                                                                  Preeyapun  Bhuwakul</t>
  </si>
  <si>
    <t>Reversal of expected credit loss on</t>
  </si>
  <si>
    <t xml:space="preserve">   - employee benefit obligations paid</t>
  </si>
  <si>
    <t>As at 30 June 2022</t>
  </si>
  <si>
    <t>30 June</t>
  </si>
  <si>
    <t>For the three-month period ended 30 June 2022</t>
  </si>
  <si>
    <t>Closing balance as at 30 June 2021</t>
  </si>
  <si>
    <t>Closing balance as at 30 June 2022</t>
  </si>
  <si>
    <t>For the six-month period ended 30 June 2022</t>
  </si>
  <si>
    <t xml:space="preserve">Proceeds from short-term borrowing </t>
  </si>
  <si>
    <t>from related parties</t>
  </si>
  <si>
    <t>Short-term loans from related parties</t>
  </si>
  <si>
    <t>Gross profit</t>
  </si>
  <si>
    <t>Gain from exchange rate</t>
  </si>
  <si>
    <t>Profit (loss) before income tax</t>
  </si>
  <si>
    <t>Profit (loss) for the period</t>
  </si>
  <si>
    <t>Profit (loss) per share</t>
  </si>
  <si>
    <t>Basic earing (loss) per share</t>
  </si>
  <si>
    <t>Expected credit loss on trade receivables</t>
  </si>
  <si>
    <t xml:space="preserve">(Reversal) of expected credit loss on contract assets </t>
  </si>
  <si>
    <t>Payable arising from purchase of buildings and equipment</t>
  </si>
  <si>
    <t>Payable arising from purchase of fiber optic network</t>
  </si>
  <si>
    <t>Payable arising from purchase of intangible assets</t>
  </si>
  <si>
    <t>Net cash (used in) generated from operating activities</t>
  </si>
  <si>
    <t>Items that will not be reclassified to profit or loss</t>
  </si>
  <si>
    <t>Other comprehensive income from</t>
  </si>
  <si>
    <t>investment in associate for using the equity method</t>
  </si>
  <si>
    <t>Other comprehensive income</t>
  </si>
  <si>
    <t>for the year, net of tax</t>
  </si>
  <si>
    <t>Other comprehensive income :</t>
  </si>
  <si>
    <t>Payable arising from purchase of investment property</t>
  </si>
  <si>
    <t>Share of profit (loss) of interest in joint ventures</t>
  </si>
  <si>
    <t>Loss attributable to:</t>
  </si>
  <si>
    <t>Net decrease in cash and cash equivalents</t>
  </si>
  <si>
    <t>Purchase of right-of-use assets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</si>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</sst>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.0000;\(#,##0.0000\);&quot;-&quot;"/>
    <numFmt numFmtId="169" formatCode="#,##0;\(#,##0\);&quot;-&quot;;@"/>
    <numFmt numFmtId="170" formatCode="#,##0.000;\(#,##0.000\);&quot;-&quot;"/>
  </numFmts>
  <fonts count="20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3"/>
    <xf numFmtId="0" fontId="3" fillId="0" borderId="3"/>
    <xf numFmtId="0" fontId="12" fillId="0" borderId="3"/>
    <xf numFmtId="43" fontId="13" fillId="0" borderId="0" applyFont="0" applyFill="0" applyBorder="0" applyAlignment="0" applyProtection="0"/>
  </cellStyleXfs>
  <cellXfs count="210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7" fontId="1" fillId="2" borderId="3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5" xfId="0" applyNumberFormat="1" applyFont="1" applyFill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164" fontId="6" fillId="0" borderId="4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4" fontId="6" fillId="0" borderId="5" xfId="0" applyNumberFormat="1" applyFont="1" applyFill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64" fontId="2" fillId="0" borderId="5" xfId="0" applyNumberFormat="1" applyFont="1" applyFill="1" applyBorder="1" applyAlignment="1">
      <alignment horizontal="right" vertical="center"/>
    </xf>
    <xf numFmtId="169" fontId="7" fillId="3" borderId="3" xfId="1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0" xfId="0" quotePrefix="1" applyNumberFormat="1" applyFont="1" applyFill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169" fontId="7" fillId="0" borderId="3" xfId="1" applyNumberFormat="1" applyFont="1" applyFill="1" applyAlignment="1">
      <alignment horizontal="right" vertical="center"/>
    </xf>
    <xf numFmtId="169" fontId="7" fillId="0" borderId="8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9" fontId="7" fillId="0" borderId="3" xfId="1" applyNumberFormat="1" applyFont="1" applyFill="1" applyAlignment="1">
      <alignment vertical="center"/>
    </xf>
    <xf numFmtId="164" fontId="2" fillId="0" borderId="6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169" fontId="7" fillId="0" borderId="9" xfId="2" applyNumberFormat="1" applyFont="1" applyFill="1" applyBorder="1" applyAlignment="1">
      <alignment horizontal="right" vertical="center"/>
    </xf>
    <xf numFmtId="169" fontId="7" fillId="0" borderId="3" xfId="2" applyNumberFormat="1" applyFont="1" applyFill="1" applyAlignment="1">
      <alignment horizontal="right" vertical="center"/>
    </xf>
    <xf numFmtId="169" fontId="7" fillId="0" borderId="8" xfId="2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9" fontId="11" fillId="3" borderId="3" xfId="1" applyNumberFormat="1" applyFont="1" applyFill="1" applyAlignment="1">
      <alignment horizontal="right" vertical="center"/>
    </xf>
    <xf numFmtId="169" fontId="11" fillId="0" borderId="3" xfId="1" applyNumberFormat="1" applyFont="1" applyAlignment="1">
      <alignment horizontal="right" vertical="center"/>
    </xf>
    <xf numFmtId="165" fontId="7" fillId="0" borderId="3" xfId="1" applyNumberFormat="1" applyFont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vertical="center"/>
    </xf>
    <xf numFmtId="43" fontId="2" fillId="0" borderId="0" xfId="4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/>
    </xf>
    <xf numFmtId="169" fontId="7" fillId="0" borderId="3" xfId="1" applyNumberFormat="1" applyFont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8" fontId="2" fillId="0" borderId="6" xfId="0" applyNumberFormat="1" applyFont="1" applyBorder="1" applyAlignment="1">
      <alignment horizontal="right" vertical="center"/>
    </xf>
    <xf numFmtId="168" fontId="2" fillId="2" borderId="5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/>
    <xf numFmtId="164" fontId="4" fillId="0" borderId="0" xfId="0" applyNumberFormat="1" applyFont="1" applyAlignment="1">
      <alignment horizontal="center" vertical="center"/>
    </xf>
    <xf numFmtId="0" fontId="17" fillId="0" borderId="0" xfId="0" applyFont="1" applyFill="1" applyAlignment="1"/>
    <xf numFmtId="164" fontId="19" fillId="0" borderId="0" xfId="0" applyNumberFormat="1" applyFont="1" applyAlignment="1">
      <alignment horizontal="right" vertical="center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37" fontId="2" fillId="0" borderId="0" xfId="0" applyNumberFormat="1" applyFont="1" applyAlignment="1">
      <alignment horizontal="center" vertical="center"/>
    </xf>
    <xf numFmtId="0" fontId="17" fillId="0" borderId="0" xfId="0" applyFont="1" applyAlignment="1"/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0" fontId="18" fillId="0" borderId="10" xfId="0" applyFont="1" applyBorder="1"/>
    <xf numFmtId="0" fontId="18" fillId="0" borderId="7" xfId="0" applyFont="1" applyBorder="1"/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37" fontId="5" fillId="0" borderId="1" xfId="0" applyNumberFormat="1" applyFont="1" applyBorder="1" applyAlignment="1">
      <alignment horizontal="left" vertical="center"/>
    </xf>
  </cellXfs>
  <cellStyles count="5">
    <cellStyle name="Comma" xfId="4" builtinId="3"/>
    <cellStyle name="Normal" xfId="0" builtinId="0"/>
    <cellStyle name="Normal 1034" xfId="3" xr:uid="{ABCDACCE-6E3F-43F9-A361-A5F95EAE37BD}"/>
    <cellStyle name="Normal 4" xfId="1" xr:uid="{FC2A507A-C770-4850-8AF2-E4EE325C0F92}"/>
    <cellStyle name="Normal 6 2" xfId="2" xr:uid="{30074B6D-AAA6-4F28-8D48-970613AEF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limsuwan002/Desktop/Ref.%20copy_Q2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iwanthan001/Desktop/Q2'22/FS/Ref.%20copy_Q2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(3M)"/>
      <sheetName val="7-8(6M)"/>
      <sheetName val="9"/>
      <sheetName val="10"/>
      <sheetName val="11-12"/>
      <sheetName val="Conso Worksheet - Group"/>
      <sheetName val="PL_Q1'22"/>
    </sheetNames>
    <sheetDataSet>
      <sheetData sheetId="0"/>
      <sheetData sheetId="1"/>
      <sheetData sheetId="2">
        <row r="13">
          <cell r="F13">
            <v>60172143</v>
          </cell>
        </row>
        <row r="73">
          <cell r="F73">
            <v>-6020</v>
          </cell>
        </row>
      </sheetData>
      <sheetData sheetId="3">
        <row r="31">
          <cell r="I31">
            <v>-11884999</v>
          </cell>
        </row>
      </sheetData>
      <sheetData sheetId="4">
        <row r="25">
          <cell r="I25">
            <v>62500000</v>
          </cell>
        </row>
      </sheetData>
      <sheetData sheetId="5"/>
      <sheetData sheetId="6">
        <row r="12">
          <cell r="L12">
            <v>24813342.710000001</v>
          </cell>
        </row>
        <row r="160">
          <cell r="Z160">
            <v>17433212.329041097</v>
          </cell>
        </row>
        <row r="206">
          <cell r="Z206">
            <v>-6019.5006594005645</v>
          </cell>
        </row>
      </sheetData>
      <sheetData sheetId="7">
        <row r="13">
          <cell r="F13">
            <v>36481400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(3M)"/>
      <sheetName val="7-8(6M)"/>
      <sheetName val="9"/>
      <sheetName val="10"/>
      <sheetName val="11-12"/>
      <sheetName val="Conso Worksheet - Group"/>
      <sheetName val="PL_Q1'22"/>
      <sheetName val="JV+Asso @ 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56">
          <cell r="E256">
            <v>196039.76182591508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7"/>
  <sheetViews>
    <sheetView topLeftCell="A109" zoomScale="110" zoomScaleNormal="110" zoomScaleSheetLayoutView="115" workbookViewId="0">
      <selection activeCell="H78" sqref="H78"/>
    </sheetView>
  </sheetViews>
  <sheetFormatPr defaultColWidth="10.140625" defaultRowHeight="15" customHeight="1" x14ac:dyDescent="0.25"/>
  <cols>
    <col min="1" max="6" width="1.7109375" style="185" customWidth="1"/>
    <col min="7" max="7" width="25" style="185" customWidth="1"/>
    <col min="8" max="8" width="6.140625" style="185" customWidth="1"/>
    <col min="9" max="9" width="0.7109375" style="185" customWidth="1"/>
    <col min="10" max="10" width="13.42578125" style="185" customWidth="1"/>
    <col min="11" max="11" width="0.7109375" style="185" customWidth="1"/>
    <col min="12" max="12" width="13.42578125" style="187" customWidth="1"/>
    <col min="13" max="13" width="0.7109375" style="185" customWidth="1"/>
    <col min="14" max="14" width="13.42578125" style="185" customWidth="1"/>
    <col min="15" max="15" width="0.7109375" style="185" customWidth="1"/>
    <col min="16" max="16" width="13.42578125" style="187" customWidth="1"/>
    <col min="17" max="16384" width="10.140625" style="185"/>
  </cols>
  <sheetData>
    <row r="1" spans="1:16" ht="16.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123"/>
      <c r="M1" s="182"/>
      <c r="N1" s="3"/>
      <c r="O1" s="3"/>
      <c r="P1" s="123"/>
    </row>
    <row r="2" spans="1:16" ht="16.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123"/>
      <c r="M2" s="182"/>
      <c r="N2" s="3"/>
      <c r="O2" s="3"/>
      <c r="P2" s="123"/>
    </row>
    <row r="3" spans="1:16" ht="16.5" customHeight="1" x14ac:dyDescent="0.25">
      <c r="A3" s="5" t="s">
        <v>222</v>
      </c>
      <c r="B3" s="5"/>
      <c r="C3" s="5"/>
      <c r="D3" s="5"/>
      <c r="E3" s="5"/>
      <c r="F3" s="5"/>
      <c r="G3" s="5"/>
      <c r="H3" s="6"/>
      <c r="I3" s="6"/>
      <c r="J3" s="6"/>
      <c r="K3" s="6"/>
      <c r="L3" s="132"/>
      <c r="M3" s="177"/>
      <c r="N3" s="7"/>
      <c r="O3" s="7"/>
      <c r="P3" s="132"/>
    </row>
    <row r="4" spans="1:16" ht="16.5" customHeight="1" x14ac:dyDescent="0.2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123"/>
      <c r="M4" s="182"/>
      <c r="N4" s="3"/>
      <c r="O4" s="3"/>
      <c r="P4" s="123"/>
    </row>
    <row r="5" spans="1:16" ht="16.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123"/>
      <c r="M5" s="182"/>
      <c r="N5" s="3"/>
      <c r="O5" s="3"/>
      <c r="P5" s="123"/>
    </row>
    <row r="6" spans="1:16" ht="15" customHeight="1" x14ac:dyDescent="0.25">
      <c r="A6" s="8"/>
      <c r="B6" s="1"/>
      <c r="C6" s="1"/>
      <c r="D6" s="1"/>
      <c r="E6" s="1"/>
      <c r="F6" s="1"/>
      <c r="G6" s="1"/>
      <c r="H6" s="2"/>
      <c r="I6" s="2"/>
      <c r="J6" s="196" t="s">
        <v>2</v>
      </c>
      <c r="K6" s="193"/>
      <c r="L6" s="193"/>
      <c r="M6" s="182"/>
      <c r="N6" s="197" t="s">
        <v>3</v>
      </c>
      <c r="O6" s="193"/>
      <c r="P6" s="193"/>
    </row>
    <row r="7" spans="1:16" ht="15" customHeight="1" x14ac:dyDescent="0.25">
      <c r="A7" s="1"/>
      <c r="B7" s="1"/>
      <c r="C7" s="1"/>
      <c r="D7" s="1"/>
      <c r="E7" s="1"/>
      <c r="F7" s="1"/>
      <c r="G7" s="1"/>
      <c r="H7" s="184"/>
      <c r="I7" s="184"/>
      <c r="J7" s="198" t="s">
        <v>4</v>
      </c>
      <c r="K7" s="191"/>
      <c r="L7" s="191"/>
      <c r="M7" s="184"/>
      <c r="N7" s="190" t="s">
        <v>4</v>
      </c>
      <c r="O7" s="191"/>
      <c r="P7" s="191"/>
    </row>
    <row r="8" spans="1:16" ht="15" customHeight="1" x14ac:dyDescent="0.25">
      <c r="A8" s="1"/>
      <c r="B8" s="1"/>
      <c r="C8" s="1"/>
      <c r="D8" s="1"/>
      <c r="E8" s="1"/>
      <c r="F8" s="1"/>
      <c r="G8" s="1"/>
      <c r="H8" s="9"/>
      <c r="I8" s="9"/>
      <c r="J8" s="10" t="s">
        <v>5</v>
      </c>
      <c r="K8" s="11"/>
      <c r="L8" s="133" t="s">
        <v>6</v>
      </c>
      <c r="M8" s="184"/>
      <c r="N8" s="10" t="s">
        <v>5</v>
      </c>
      <c r="O8" s="11"/>
      <c r="P8" s="133" t="s">
        <v>6</v>
      </c>
    </row>
    <row r="9" spans="1:16" ht="15" customHeight="1" x14ac:dyDescent="0.25">
      <c r="A9" s="1"/>
      <c r="B9" s="1"/>
      <c r="C9" s="1"/>
      <c r="D9" s="1"/>
      <c r="E9" s="1"/>
      <c r="F9" s="1"/>
      <c r="G9" s="1"/>
      <c r="H9" s="9"/>
      <c r="I9" s="9"/>
      <c r="J9" s="12" t="s">
        <v>223</v>
      </c>
      <c r="K9" s="3"/>
      <c r="L9" s="123" t="s">
        <v>7</v>
      </c>
      <c r="M9" s="9"/>
      <c r="N9" s="12" t="s">
        <v>223</v>
      </c>
      <c r="O9" s="3"/>
      <c r="P9" s="123" t="s">
        <v>7</v>
      </c>
    </row>
    <row r="10" spans="1:16" ht="15" customHeight="1" x14ac:dyDescent="0.25">
      <c r="A10" s="1"/>
      <c r="B10" s="1"/>
      <c r="C10" s="1"/>
      <c r="D10" s="1"/>
      <c r="E10" s="1"/>
      <c r="F10" s="1"/>
      <c r="G10" s="1"/>
      <c r="H10" s="13"/>
      <c r="I10" s="13"/>
      <c r="J10" s="12" t="s">
        <v>185</v>
      </c>
      <c r="K10" s="186"/>
      <c r="L10" s="134" t="s">
        <v>8</v>
      </c>
      <c r="M10" s="13"/>
      <c r="N10" s="12" t="s">
        <v>185</v>
      </c>
      <c r="O10" s="186"/>
      <c r="P10" s="134" t="s">
        <v>8</v>
      </c>
    </row>
    <row r="11" spans="1:16" ht="15" customHeight="1" x14ac:dyDescent="0.25">
      <c r="A11" s="1"/>
      <c r="B11" s="1"/>
      <c r="C11" s="1"/>
      <c r="D11" s="1"/>
      <c r="E11" s="1"/>
      <c r="F11" s="1"/>
      <c r="G11" s="1"/>
      <c r="H11" s="183" t="s">
        <v>9</v>
      </c>
      <c r="I11" s="181"/>
      <c r="J11" s="7" t="s">
        <v>10</v>
      </c>
      <c r="K11" s="182"/>
      <c r="L11" s="132" t="s">
        <v>10</v>
      </c>
      <c r="M11" s="181"/>
      <c r="N11" s="7" t="s">
        <v>10</v>
      </c>
      <c r="O11" s="182"/>
      <c r="P11" s="132" t="s">
        <v>10</v>
      </c>
    </row>
    <row r="12" spans="1:16" ht="15" customHeight="1" x14ac:dyDescent="0.25">
      <c r="A12" s="1"/>
      <c r="B12" s="1"/>
      <c r="C12" s="1"/>
      <c r="D12" s="1"/>
      <c r="E12" s="1"/>
      <c r="F12" s="1"/>
      <c r="G12" s="1"/>
      <c r="H12" s="100"/>
      <c r="I12" s="181"/>
      <c r="J12" s="102"/>
      <c r="K12" s="182"/>
      <c r="L12" s="135"/>
      <c r="M12" s="181"/>
      <c r="N12" s="102"/>
      <c r="O12" s="182"/>
      <c r="P12" s="135"/>
    </row>
    <row r="13" spans="1:16" ht="15" customHeight="1" x14ac:dyDescent="0.25">
      <c r="A13" s="8" t="s">
        <v>11</v>
      </c>
      <c r="B13" s="4"/>
      <c r="C13" s="4"/>
      <c r="D13" s="4"/>
      <c r="E13" s="4"/>
      <c r="F13" s="4"/>
      <c r="G13" s="4"/>
      <c r="H13" s="178"/>
      <c r="I13" s="178"/>
      <c r="J13" s="88"/>
      <c r="K13" s="178"/>
      <c r="L13" s="106"/>
      <c r="M13" s="15"/>
      <c r="N13" s="88"/>
      <c r="O13" s="14"/>
      <c r="P13" s="106"/>
    </row>
    <row r="14" spans="1:16" ht="15" customHeight="1" x14ac:dyDescent="0.25">
      <c r="A14" s="4"/>
      <c r="B14" s="4"/>
      <c r="C14" s="4"/>
      <c r="D14" s="4"/>
      <c r="E14" s="4"/>
      <c r="F14" s="4"/>
      <c r="G14" s="4"/>
      <c r="H14" s="178"/>
      <c r="I14" s="178"/>
      <c r="J14" s="88"/>
      <c r="K14" s="178"/>
      <c r="L14" s="106"/>
      <c r="M14" s="15"/>
      <c r="N14" s="88"/>
      <c r="O14" s="14"/>
      <c r="P14" s="106"/>
    </row>
    <row r="15" spans="1:16" ht="15" customHeight="1" x14ac:dyDescent="0.25">
      <c r="A15" s="8" t="s">
        <v>12</v>
      </c>
      <c r="B15" s="4"/>
      <c r="C15" s="4"/>
      <c r="D15" s="4"/>
      <c r="E15" s="4"/>
      <c r="F15" s="4"/>
      <c r="G15" s="4"/>
      <c r="H15" s="178"/>
      <c r="I15" s="178"/>
      <c r="J15" s="88"/>
      <c r="K15" s="178"/>
      <c r="L15" s="106"/>
      <c r="M15" s="15"/>
      <c r="N15" s="88"/>
      <c r="O15" s="14"/>
      <c r="P15" s="106"/>
    </row>
    <row r="16" spans="1:16" ht="15" customHeight="1" x14ac:dyDescent="0.25">
      <c r="A16" s="1"/>
      <c r="B16" s="4"/>
      <c r="C16" s="4"/>
      <c r="D16" s="4"/>
      <c r="E16" s="4"/>
      <c r="F16" s="4"/>
      <c r="G16" s="4"/>
      <c r="H16" s="178"/>
      <c r="I16" s="178"/>
      <c r="J16" s="88"/>
      <c r="K16" s="178"/>
      <c r="L16" s="106"/>
      <c r="M16" s="15"/>
      <c r="N16" s="88"/>
      <c r="O16" s="14"/>
      <c r="P16" s="106"/>
    </row>
    <row r="17" spans="1:16" ht="15" customHeight="1" x14ac:dyDescent="0.25">
      <c r="A17" s="9" t="s">
        <v>13</v>
      </c>
      <c r="B17" s="4"/>
      <c r="C17" s="4"/>
      <c r="D17" s="4"/>
      <c r="E17" s="4"/>
      <c r="F17" s="4"/>
      <c r="G17" s="4"/>
      <c r="H17" s="178"/>
      <c r="I17" s="178"/>
      <c r="J17" s="16">
        <v>176756111</v>
      </c>
      <c r="K17" s="178"/>
      <c r="L17" s="136">
        <v>253417561</v>
      </c>
      <c r="M17" s="14"/>
      <c r="N17" s="16">
        <v>24813343</v>
      </c>
      <c r="O17" s="14"/>
      <c r="P17" s="136">
        <v>29586766</v>
      </c>
    </row>
    <row r="18" spans="1:16" ht="15" customHeight="1" x14ac:dyDescent="0.25">
      <c r="A18" s="9" t="s">
        <v>14</v>
      </c>
      <c r="B18" s="4"/>
      <c r="C18" s="4"/>
      <c r="D18" s="4"/>
      <c r="E18" s="4"/>
      <c r="F18" s="4"/>
      <c r="G18" s="4"/>
      <c r="H18" s="178">
        <v>7</v>
      </c>
      <c r="I18" s="178"/>
      <c r="J18" s="16">
        <v>371462094</v>
      </c>
      <c r="K18" s="178"/>
      <c r="L18" s="136">
        <v>343624086</v>
      </c>
      <c r="M18" s="14"/>
      <c r="N18" s="16">
        <v>98586464</v>
      </c>
      <c r="O18" s="14"/>
      <c r="P18" s="136">
        <v>63507348</v>
      </c>
    </row>
    <row r="19" spans="1:16" ht="15" customHeight="1" x14ac:dyDescent="0.25">
      <c r="A19" s="4" t="s">
        <v>15</v>
      </c>
      <c r="B19" s="4"/>
      <c r="C19" s="4"/>
      <c r="D19" s="4"/>
      <c r="E19" s="4"/>
      <c r="F19" s="4"/>
      <c r="G19" s="4"/>
      <c r="H19" s="178"/>
      <c r="I19" s="178"/>
      <c r="J19" s="16">
        <v>1583553</v>
      </c>
      <c r="K19" s="178"/>
      <c r="L19" s="136">
        <v>1498660</v>
      </c>
      <c r="M19" s="14"/>
      <c r="N19" s="16">
        <v>1583553</v>
      </c>
      <c r="O19" s="14"/>
      <c r="P19" s="136">
        <v>1498660</v>
      </c>
    </row>
    <row r="20" spans="1:16" ht="15" customHeight="1" x14ac:dyDescent="0.25">
      <c r="A20" s="4" t="s">
        <v>16</v>
      </c>
      <c r="B20" s="4"/>
      <c r="C20" s="4"/>
      <c r="D20" s="4"/>
      <c r="E20" s="4"/>
      <c r="F20" s="4"/>
      <c r="G20" s="4"/>
      <c r="H20" s="178"/>
      <c r="I20" s="178"/>
      <c r="J20" s="17">
        <v>131033053</v>
      </c>
      <c r="K20" s="178"/>
      <c r="L20" s="136">
        <v>103777497</v>
      </c>
      <c r="M20" s="14"/>
      <c r="N20" s="16">
        <v>39421956</v>
      </c>
      <c r="O20" s="14"/>
      <c r="P20" s="136">
        <v>23281284</v>
      </c>
    </row>
    <row r="21" spans="1:16" ht="15" customHeight="1" x14ac:dyDescent="0.25">
      <c r="A21" s="4" t="s">
        <v>17</v>
      </c>
      <c r="B21" s="4"/>
      <c r="C21" s="4"/>
      <c r="D21" s="4"/>
      <c r="E21" s="4"/>
      <c r="F21" s="4"/>
      <c r="G21" s="4"/>
      <c r="H21" s="178">
        <v>19</v>
      </c>
      <c r="I21" s="178"/>
      <c r="J21" s="16">
        <v>32321695</v>
      </c>
      <c r="K21" s="178"/>
      <c r="L21" s="136">
        <v>31220000</v>
      </c>
      <c r="M21" s="14"/>
      <c r="N21" s="16">
        <v>53321695</v>
      </c>
      <c r="O21" s="14"/>
      <c r="P21" s="136">
        <v>58220000</v>
      </c>
    </row>
    <row r="22" spans="1:16" ht="15" customHeight="1" x14ac:dyDescent="0.25">
      <c r="A22" s="4" t="s">
        <v>18</v>
      </c>
      <c r="B22" s="4"/>
      <c r="C22" s="4"/>
      <c r="D22" s="4"/>
      <c r="E22" s="4"/>
      <c r="F22" s="4"/>
      <c r="G22" s="4"/>
      <c r="H22" s="178"/>
      <c r="I22" s="178"/>
      <c r="J22" s="16">
        <v>188549589</v>
      </c>
      <c r="K22" s="178"/>
      <c r="L22" s="136">
        <v>126854986</v>
      </c>
      <c r="M22" s="14"/>
      <c r="N22" s="16">
        <v>100808003</v>
      </c>
      <c r="O22" s="14"/>
      <c r="P22" s="136">
        <v>37682191</v>
      </c>
    </row>
    <row r="23" spans="1:16" ht="15" customHeight="1" x14ac:dyDescent="0.25">
      <c r="A23" s="4" t="s">
        <v>19</v>
      </c>
      <c r="B23" s="4"/>
      <c r="C23" s="4"/>
      <c r="D23" s="4"/>
      <c r="E23" s="4"/>
      <c r="F23" s="4"/>
      <c r="G23" s="4"/>
      <c r="H23" s="178"/>
      <c r="I23" s="178"/>
      <c r="J23" s="18">
        <v>78426893</v>
      </c>
      <c r="K23" s="178"/>
      <c r="L23" s="137">
        <v>62610787</v>
      </c>
      <c r="M23" s="14"/>
      <c r="N23" s="18">
        <v>21920274</v>
      </c>
      <c r="O23" s="14"/>
      <c r="P23" s="137">
        <v>12624914</v>
      </c>
    </row>
    <row r="24" spans="1:16" ht="15" customHeight="1" x14ac:dyDescent="0.25">
      <c r="A24" s="4"/>
      <c r="B24" s="4"/>
      <c r="C24" s="4"/>
      <c r="D24" s="4"/>
      <c r="E24" s="4"/>
      <c r="F24" s="4"/>
      <c r="G24" s="4"/>
      <c r="H24" s="178"/>
      <c r="I24" s="178"/>
      <c r="J24" s="88"/>
      <c r="K24" s="178"/>
      <c r="L24" s="106"/>
      <c r="M24" s="15"/>
      <c r="N24" s="88"/>
      <c r="O24" s="14"/>
      <c r="P24" s="106"/>
    </row>
    <row r="25" spans="1:16" ht="15" customHeight="1" x14ac:dyDescent="0.25">
      <c r="A25" s="20" t="s">
        <v>20</v>
      </c>
      <c r="B25" s="4"/>
      <c r="C25" s="4"/>
      <c r="D25" s="4"/>
      <c r="E25" s="4"/>
      <c r="F25" s="4"/>
      <c r="G25" s="4"/>
      <c r="H25" s="178"/>
      <c r="I25" s="178"/>
      <c r="J25" s="21">
        <f>SUM(J17:J23)</f>
        <v>980132988</v>
      </c>
      <c r="K25" s="178"/>
      <c r="L25" s="138">
        <f>SUM(L17:L23)</f>
        <v>923003577</v>
      </c>
      <c r="M25" s="15"/>
      <c r="N25" s="21">
        <f>SUM(N17:N23)</f>
        <v>340455288</v>
      </c>
      <c r="O25" s="14"/>
      <c r="P25" s="138">
        <f>SUM(P17:P23)</f>
        <v>226401163</v>
      </c>
    </row>
    <row r="26" spans="1:16" ht="15" customHeight="1" x14ac:dyDescent="0.25">
      <c r="A26" s="4"/>
      <c r="B26" s="4"/>
      <c r="C26" s="4"/>
      <c r="D26" s="4"/>
      <c r="E26" s="4"/>
      <c r="F26" s="4"/>
      <c r="G26" s="4"/>
      <c r="H26" s="178"/>
      <c r="I26" s="178"/>
      <c r="J26" s="88"/>
      <c r="K26" s="178"/>
      <c r="L26" s="106"/>
      <c r="M26" s="15"/>
      <c r="N26" s="88"/>
      <c r="O26" s="14"/>
      <c r="P26" s="106"/>
    </row>
    <row r="27" spans="1:16" ht="15" customHeight="1" x14ac:dyDescent="0.25">
      <c r="A27" s="20" t="s">
        <v>21</v>
      </c>
      <c r="B27" s="4"/>
      <c r="C27" s="4"/>
      <c r="D27" s="4"/>
      <c r="E27" s="4"/>
      <c r="F27" s="4"/>
      <c r="G27" s="4"/>
      <c r="H27" s="178"/>
      <c r="I27" s="178"/>
      <c r="J27" s="88"/>
      <c r="K27" s="178"/>
      <c r="L27" s="106"/>
      <c r="M27" s="15"/>
      <c r="N27" s="88"/>
      <c r="O27" s="14"/>
      <c r="P27" s="106"/>
    </row>
    <row r="28" spans="1:16" ht="15" customHeight="1" x14ac:dyDescent="0.25">
      <c r="A28" s="1"/>
      <c r="B28" s="4"/>
      <c r="C28" s="4"/>
      <c r="D28" s="4"/>
      <c r="E28" s="4"/>
      <c r="F28" s="4"/>
      <c r="G28" s="4"/>
      <c r="H28" s="178"/>
      <c r="I28" s="178"/>
      <c r="J28" s="88"/>
      <c r="K28" s="178"/>
      <c r="L28" s="106"/>
      <c r="M28" s="15"/>
      <c r="N28" s="88"/>
      <c r="O28" s="14"/>
      <c r="P28" s="106"/>
    </row>
    <row r="29" spans="1:16" ht="15" customHeight="1" x14ac:dyDescent="0.25">
      <c r="A29" s="180" t="s">
        <v>202</v>
      </c>
      <c r="B29" s="4"/>
      <c r="C29" s="4"/>
      <c r="D29" s="4"/>
      <c r="E29" s="4"/>
      <c r="F29" s="4"/>
      <c r="G29" s="4"/>
      <c r="H29" s="178"/>
      <c r="I29" s="178"/>
      <c r="J29" s="88">
        <v>107094102</v>
      </c>
      <c r="K29" s="178"/>
      <c r="L29" s="136">
        <v>107069199</v>
      </c>
      <c r="M29" s="15"/>
      <c r="N29" s="16">
        <v>34157502</v>
      </c>
      <c r="O29" s="14"/>
      <c r="P29" s="136">
        <v>34132599</v>
      </c>
    </row>
    <row r="30" spans="1:16" ht="15" customHeight="1" x14ac:dyDescent="0.25">
      <c r="A30" s="180" t="s">
        <v>22</v>
      </c>
      <c r="B30" s="4"/>
      <c r="C30" s="4"/>
      <c r="D30" s="4"/>
      <c r="E30" s="4"/>
      <c r="F30" s="4"/>
      <c r="G30" s="4"/>
      <c r="H30" s="178"/>
      <c r="I30" s="178"/>
      <c r="J30" s="88">
        <v>1193591</v>
      </c>
      <c r="K30" s="178"/>
      <c r="L30" s="136">
        <v>2123105</v>
      </c>
      <c r="M30" s="15"/>
      <c r="N30" s="16">
        <v>1193591</v>
      </c>
      <c r="O30" s="14"/>
      <c r="P30" s="136">
        <v>2123105</v>
      </c>
    </row>
    <row r="31" spans="1:16" ht="15" customHeight="1" x14ac:dyDescent="0.25">
      <c r="A31" s="180" t="s">
        <v>23</v>
      </c>
      <c r="B31" s="4"/>
      <c r="C31" s="4"/>
      <c r="D31" s="4"/>
      <c r="E31" s="4"/>
      <c r="F31" s="4"/>
      <c r="G31" s="4"/>
      <c r="H31" s="178">
        <v>8</v>
      </c>
      <c r="I31" s="4"/>
      <c r="J31" s="88">
        <v>0</v>
      </c>
      <c r="K31" s="4"/>
      <c r="L31" s="136">
        <v>0</v>
      </c>
      <c r="M31" s="4"/>
      <c r="N31" s="16">
        <v>996866044</v>
      </c>
      <c r="O31" s="4"/>
      <c r="P31" s="136">
        <v>996866044</v>
      </c>
    </row>
    <row r="32" spans="1:16" ht="15" customHeight="1" x14ac:dyDescent="0.25">
      <c r="A32" s="180" t="s">
        <v>24</v>
      </c>
      <c r="B32" s="4"/>
      <c r="C32" s="4"/>
      <c r="D32" s="4"/>
      <c r="E32" s="4"/>
      <c r="F32" s="4"/>
      <c r="G32" s="4"/>
      <c r="H32" s="178">
        <v>8</v>
      </c>
      <c r="I32" s="178"/>
      <c r="J32" s="88">
        <v>19574330</v>
      </c>
      <c r="K32" s="178"/>
      <c r="L32" s="136">
        <v>21436476</v>
      </c>
      <c r="M32" s="15"/>
      <c r="N32" s="16">
        <v>24427151</v>
      </c>
      <c r="O32" s="14"/>
      <c r="P32" s="136">
        <v>24427151</v>
      </c>
    </row>
    <row r="33" spans="1:16" ht="15" customHeight="1" x14ac:dyDescent="0.25">
      <c r="A33" s="180" t="s">
        <v>25</v>
      </c>
      <c r="B33" s="4"/>
      <c r="C33" s="4"/>
      <c r="D33" s="4"/>
      <c r="E33" s="4"/>
      <c r="F33" s="4"/>
      <c r="G33" s="4"/>
      <c r="H33" s="178">
        <v>8</v>
      </c>
      <c r="I33" s="178"/>
      <c r="J33" s="88">
        <v>221226657</v>
      </c>
      <c r="K33" s="178"/>
      <c r="L33" s="136">
        <v>222918775</v>
      </c>
      <c r="M33" s="15"/>
      <c r="N33" s="16">
        <v>306224815</v>
      </c>
      <c r="O33" s="14"/>
      <c r="P33" s="136">
        <v>306224815</v>
      </c>
    </row>
    <row r="34" spans="1:16" ht="15" customHeight="1" x14ac:dyDescent="0.25">
      <c r="A34" s="180" t="s">
        <v>26</v>
      </c>
      <c r="B34" s="4"/>
      <c r="C34" s="4"/>
      <c r="D34" s="4"/>
      <c r="E34" s="4"/>
      <c r="F34" s="4"/>
      <c r="G34" s="4"/>
      <c r="H34" s="178">
        <v>19</v>
      </c>
      <c r="I34" s="178"/>
      <c r="J34" s="88">
        <v>190874847</v>
      </c>
      <c r="K34" s="178"/>
      <c r="L34" s="136">
        <v>190874847</v>
      </c>
      <c r="M34" s="15"/>
      <c r="N34" s="16">
        <v>190874847</v>
      </c>
      <c r="O34" s="14"/>
      <c r="P34" s="136">
        <v>190874847</v>
      </c>
    </row>
    <row r="35" spans="1:16" ht="15" customHeight="1" x14ac:dyDescent="0.25">
      <c r="A35" s="180" t="s">
        <v>203</v>
      </c>
      <c r="B35" s="4"/>
      <c r="C35" s="4"/>
      <c r="D35" s="4"/>
      <c r="E35" s="4"/>
      <c r="F35" s="4"/>
      <c r="G35" s="4"/>
      <c r="H35" s="178">
        <v>9</v>
      </c>
      <c r="I35" s="178"/>
      <c r="J35" s="88">
        <v>111009726</v>
      </c>
      <c r="K35" s="178"/>
      <c r="L35" s="136">
        <v>44057579</v>
      </c>
      <c r="M35" s="15"/>
      <c r="N35" s="16">
        <v>0</v>
      </c>
      <c r="O35" s="14"/>
      <c r="P35" s="136">
        <v>0</v>
      </c>
    </row>
    <row r="36" spans="1:16" ht="15" customHeight="1" x14ac:dyDescent="0.25">
      <c r="A36" s="180" t="s">
        <v>27</v>
      </c>
      <c r="B36" s="4"/>
      <c r="C36" s="4"/>
      <c r="D36" s="4"/>
      <c r="E36" s="4"/>
      <c r="F36" s="4"/>
      <c r="G36" s="4"/>
      <c r="H36" s="178">
        <v>10</v>
      </c>
      <c r="I36" s="178"/>
      <c r="J36" s="88">
        <v>238863435</v>
      </c>
      <c r="K36" s="178"/>
      <c r="L36" s="136">
        <v>89510823</v>
      </c>
      <c r="M36" s="15"/>
      <c r="N36" s="16">
        <v>215728061</v>
      </c>
      <c r="O36" s="14"/>
      <c r="P36" s="136">
        <v>62703818</v>
      </c>
    </row>
    <row r="37" spans="1:16" ht="15" customHeight="1" x14ac:dyDescent="0.25">
      <c r="A37" s="180" t="s">
        <v>28</v>
      </c>
      <c r="B37" s="4"/>
      <c r="C37" s="4"/>
      <c r="D37" s="4"/>
      <c r="E37" s="4"/>
      <c r="F37" s="4"/>
      <c r="G37" s="4"/>
      <c r="H37" s="178">
        <v>11</v>
      </c>
      <c r="I37" s="178"/>
      <c r="J37" s="88">
        <v>131435767</v>
      </c>
      <c r="K37" s="178"/>
      <c r="L37" s="136">
        <v>166702557</v>
      </c>
      <c r="M37" s="15"/>
      <c r="N37" s="16">
        <v>77857202</v>
      </c>
      <c r="O37" s="14"/>
      <c r="P37" s="136">
        <v>85362897</v>
      </c>
    </row>
    <row r="38" spans="1:16" ht="15" customHeight="1" x14ac:dyDescent="0.25">
      <c r="A38" s="4" t="s">
        <v>29</v>
      </c>
      <c r="B38" s="4"/>
      <c r="C38" s="4"/>
      <c r="D38" s="4"/>
      <c r="E38" s="4"/>
      <c r="F38" s="4"/>
      <c r="G38" s="4"/>
      <c r="H38" s="178">
        <v>12</v>
      </c>
      <c r="I38" s="178"/>
      <c r="J38" s="88">
        <v>756161573</v>
      </c>
      <c r="K38" s="178"/>
      <c r="L38" s="136">
        <v>769908441</v>
      </c>
      <c r="M38" s="15"/>
      <c r="N38" s="16">
        <v>177351028</v>
      </c>
      <c r="O38" s="14"/>
      <c r="P38" s="136">
        <v>188749544</v>
      </c>
    </row>
    <row r="39" spans="1:16" ht="15" customHeight="1" x14ac:dyDescent="0.25">
      <c r="A39" s="180" t="s">
        <v>30</v>
      </c>
      <c r="B39" s="4"/>
      <c r="C39" s="4"/>
      <c r="D39" s="4"/>
      <c r="E39" s="4"/>
      <c r="F39" s="4"/>
      <c r="G39" s="4"/>
      <c r="H39" s="178">
        <v>10</v>
      </c>
      <c r="I39" s="178"/>
      <c r="J39" s="88">
        <v>6199471</v>
      </c>
      <c r="K39" s="178"/>
      <c r="L39" s="136">
        <v>6738066</v>
      </c>
      <c r="M39" s="15"/>
      <c r="N39" s="16">
        <v>1322264</v>
      </c>
      <c r="O39" s="14"/>
      <c r="P39" s="136">
        <v>1441110</v>
      </c>
    </row>
    <row r="40" spans="1:16" ht="15" customHeight="1" x14ac:dyDescent="0.25">
      <c r="A40" s="4" t="s">
        <v>31</v>
      </c>
      <c r="B40" s="4"/>
      <c r="C40" s="4"/>
      <c r="D40" s="4"/>
      <c r="E40" s="4"/>
      <c r="F40" s="4"/>
      <c r="G40" s="4"/>
      <c r="H40" s="178"/>
      <c r="I40" s="4"/>
      <c r="J40" s="99">
        <v>59346300</v>
      </c>
      <c r="K40" s="4"/>
      <c r="L40" s="139">
        <v>56668346</v>
      </c>
      <c r="M40" s="22"/>
      <c r="N40" s="16">
        <v>2368951</v>
      </c>
      <c r="O40" s="22"/>
      <c r="P40" s="139">
        <v>371875</v>
      </c>
    </row>
    <row r="41" spans="1:16" ht="15" customHeight="1" x14ac:dyDescent="0.25">
      <c r="A41" s="4" t="s">
        <v>32</v>
      </c>
      <c r="B41" s="4"/>
      <c r="C41" s="4"/>
      <c r="D41" s="4"/>
      <c r="E41" s="4"/>
      <c r="F41" s="4"/>
      <c r="G41" s="4"/>
      <c r="H41" s="178"/>
      <c r="I41" s="178"/>
      <c r="J41" s="21">
        <v>78849436</v>
      </c>
      <c r="K41" s="178"/>
      <c r="L41" s="137">
        <v>79198161</v>
      </c>
      <c r="M41" s="15"/>
      <c r="N41" s="18">
        <v>32576071</v>
      </c>
      <c r="O41" s="14"/>
      <c r="P41" s="137">
        <v>32481574</v>
      </c>
    </row>
    <row r="42" spans="1:16" ht="15" customHeight="1" x14ac:dyDescent="0.25">
      <c r="A42" s="4"/>
      <c r="B42" s="4"/>
      <c r="C42" s="4"/>
      <c r="D42" s="4"/>
      <c r="E42" s="4"/>
      <c r="F42" s="4"/>
      <c r="G42" s="4"/>
      <c r="H42" s="178"/>
      <c r="I42" s="178"/>
      <c r="J42" s="88"/>
      <c r="K42" s="178"/>
      <c r="L42" s="106"/>
      <c r="M42" s="15"/>
      <c r="N42" s="88"/>
      <c r="O42" s="14"/>
      <c r="P42" s="106"/>
    </row>
    <row r="43" spans="1:16" ht="15" customHeight="1" x14ac:dyDescent="0.25">
      <c r="A43" s="20" t="s">
        <v>33</v>
      </c>
      <c r="B43" s="4"/>
      <c r="C43" s="4"/>
      <c r="D43" s="4"/>
      <c r="E43" s="4"/>
      <c r="F43" s="4"/>
      <c r="G43" s="4"/>
      <c r="H43" s="178"/>
      <c r="I43" s="178"/>
      <c r="J43" s="21">
        <f>SUM(J29:J41)</f>
        <v>1921829235</v>
      </c>
      <c r="K43" s="178"/>
      <c r="L43" s="138">
        <f>SUM(L29:L41)</f>
        <v>1757206375</v>
      </c>
      <c r="M43" s="15"/>
      <c r="N43" s="21">
        <f>SUM(N29:N41)</f>
        <v>2060947527</v>
      </c>
      <c r="O43" s="14"/>
      <c r="P43" s="138">
        <f>SUM(P29:P41)</f>
        <v>1925759379</v>
      </c>
    </row>
    <row r="44" spans="1:16" ht="15" customHeight="1" x14ac:dyDescent="0.25">
      <c r="A44" s="9"/>
      <c r="B44" s="4"/>
      <c r="C44" s="4"/>
      <c r="D44" s="4"/>
      <c r="E44" s="4"/>
      <c r="F44" s="4"/>
      <c r="G44" s="4"/>
      <c r="H44" s="178"/>
      <c r="I44" s="178"/>
      <c r="J44" s="88"/>
      <c r="K44" s="178"/>
      <c r="L44" s="106"/>
      <c r="M44" s="15"/>
      <c r="N44" s="88"/>
      <c r="O44" s="14"/>
      <c r="P44" s="106"/>
    </row>
    <row r="45" spans="1:16" ht="15" customHeight="1" x14ac:dyDescent="0.25">
      <c r="A45" s="1" t="s">
        <v>34</v>
      </c>
      <c r="B45" s="4"/>
      <c r="C45" s="4"/>
      <c r="D45" s="4"/>
      <c r="E45" s="4"/>
      <c r="F45" s="4"/>
      <c r="G45" s="4"/>
      <c r="H45" s="178"/>
      <c r="I45" s="178"/>
      <c r="J45" s="23">
        <f>SUM(J25,J43)</f>
        <v>2901962223</v>
      </c>
      <c r="K45" s="178"/>
      <c r="L45" s="140">
        <f>SUM(L25,L43)</f>
        <v>2680209952</v>
      </c>
      <c r="M45" s="15"/>
      <c r="N45" s="23">
        <f>SUM(N25,N43)</f>
        <v>2401402815</v>
      </c>
      <c r="O45" s="14"/>
      <c r="P45" s="140">
        <f>SUM(P25,P43)</f>
        <v>2152160542</v>
      </c>
    </row>
    <row r="46" spans="1:16" ht="15" customHeight="1" x14ac:dyDescent="0.25">
      <c r="A46" s="1"/>
      <c r="B46" s="4"/>
      <c r="C46" s="4"/>
      <c r="D46" s="4"/>
      <c r="E46" s="4"/>
      <c r="F46" s="4"/>
      <c r="G46" s="4"/>
      <c r="H46" s="178"/>
      <c r="I46" s="178"/>
      <c r="J46" s="14"/>
      <c r="K46" s="178"/>
      <c r="L46" s="106"/>
      <c r="M46" s="15"/>
      <c r="N46" s="14"/>
      <c r="O46" s="14"/>
      <c r="P46" s="106"/>
    </row>
    <row r="47" spans="1:16" ht="15" customHeight="1" x14ac:dyDescent="0.25">
      <c r="A47" s="1"/>
      <c r="B47" s="4"/>
      <c r="C47" s="4"/>
      <c r="D47" s="4"/>
      <c r="E47" s="4"/>
      <c r="F47" s="4"/>
      <c r="G47" s="4"/>
      <c r="H47" s="178"/>
      <c r="I47" s="178"/>
      <c r="J47" s="14"/>
      <c r="K47" s="178"/>
      <c r="L47" s="106"/>
      <c r="M47" s="15"/>
      <c r="N47" s="14"/>
      <c r="O47" s="14"/>
      <c r="P47" s="106"/>
    </row>
    <row r="48" spans="1:16" ht="15" customHeight="1" x14ac:dyDescent="0.25">
      <c r="A48" s="1"/>
      <c r="B48" s="4"/>
      <c r="C48" s="4"/>
      <c r="D48" s="4"/>
      <c r="E48" s="4"/>
      <c r="F48" s="4"/>
      <c r="G48" s="4"/>
      <c r="H48" s="178"/>
      <c r="I48" s="178"/>
      <c r="J48" s="14"/>
      <c r="K48" s="178"/>
      <c r="L48" s="106"/>
      <c r="M48" s="15"/>
      <c r="N48" s="14"/>
      <c r="O48" s="14"/>
      <c r="P48" s="106"/>
    </row>
    <row r="49" spans="1:16" ht="16.5" customHeight="1" x14ac:dyDescent="0.25">
      <c r="A49" s="192" t="s">
        <v>35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</row>
    <row r="50" spans="1:16" ht="16.5" customHeight="1" x14ac:dyDescent="0.25">
      <c r="A50" s="194" t="s">
        <v>36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</row>
    <row r="51" spans="1:16" ht="16.5" customHeight="1" x14ac:dyDescent="0.25">
      <c r="A51" s="179"/>
      <c r="L51" s="185"/>
      <c r="P51" s="185"/>
    </row>
    <row r="52" spans="1:16" ht="13.5" customHeight="1" x14ac:dyDescent="0.25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22"/>
      <c r="M52" s="179"/>
      <c r="N52" s="179"/>
      <c r="O52" s="179"/>
      <c r="P52" s="122"/>
    </row>
    <row r="53" spans="1:16" ht="21.75" customHeight="1" x14ac:dyDescent="0.25">
      <c r="A53" s="25" t="s">
        <v>37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141"/>
      <c r="M53" s="25"/>
      <c r="N53" s="25"/>
      <c r="O53" s="25"/>
      <c r="P53" s="141"/>
    </row>
    <row r="54" spans="1:16" ht="16.5" customHeight="1" x14ac:dyDescent="0.25">
      <c r="A54" s="1" t="str">
        <f>+A1</f>
        <v>ALT Telecom Public Company Limited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123"/>
      <c r="M54" s="182"/>
      <c r="N54" s="3"/>
      <c r="O54" s="3"/>
      <c r="P54" s="123"/>
    </row>
    <row r="55" spans="1:16" ht="16.5" customHeight="1" x14ac:dyDescent="0.25">
      <c r="A55" s="20" t="s">
        <v>254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123"/>
      <c r="M55" s="182"/>
      <c r="N55" s="3"/>
      <c r="O55" s="3"/>
      <c r="P55" s="123"/>
    </row>
    <row r="56" spans="1:16" ht="16.5" customHeight="1" x14ac:dyDescent="0.25">
      <c r="A56" s="26" t="str">
        <f>A3</f>
        <v>As at 30 June 2022</v>
      </c>
      <c r="B56" s="5"/>
      <c r="C56" s="5"/>
      <c r="D56" s="5"/>
      <c r="E56" s="5"/>
      <c r="F56" s="5"/>
      <c r="G56" s="5"/>
      <c r="H56" s="6"/>
      <c r="I56" s="6"/>
      <c r="J56" s="6"/>
      <c r="K56" s="6"/>
      <c r="L56" s="132"/>
      <c r="M56" s="177"/>
      <c r="N56" s="7"/>
      <c r="O56" s="7"/>
      <c r="P56" s="132"/>
    </row>
    <row r="57" spans="1:16" ht="16.5" customHeight="1" x14ac:dyDescent="0.25">
      <c r="A57" s="27"/>
      <c r="B57" s="1"/>
      <c r="C57" s="1"/>
      <c r="D57" s="1"/>
      <c r="E57" s="1"/>
      <c r="F57" s="1"/>
      <c r="G57" s="1"/>
      <c r="H57" s="2"/>
      <c r="I57" s="2"/>
      <c r="J57" s="2"/>
      <c r="K57" s="2"/>
      <c r="L57" s="123"/>
      <c r="M57" s="182"/>
      <c r="N57" s="3"/>
      <c r="O57" s="3"/>
      <c r="P57" s="123"/>
    </row>
    <row r="58" spans="1:16" ht="16.5" customHeight="1" x14ac:dyDescent="0.25">
      <c r="A58" s="27"/>
      <c r="B58" s="1"/>
      <c r="C58" s="1"/>
      <c r="D58" s="1"/>
      <c r="E58" s="1"/>
      <c r="F58" s="1"/>
      <c r="G58" s="1"/>
      <c r="H58" s="2"/>
      <c r="I58" s="2"/>
      <c r="J58" s="2"/>
      <c r="K58" s="2"/>
      <c r="L58" s="123"/>
      <c r="M58" s="182"/>
      <c r="N58" s="3"/>
      <c r="O58" s="3"/>
      <c r="P58" s="123"/>
    </row>
    <row r="59" spans="1:16" ht="16.5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196" t="s">
        <v>2</v>
      </c>
      <c r="K59" s="193"/>
      <c r="L59" s="193"/>
      <c r="M59" s="182"/>
      <c r="N59" s="197" t="s">
        <v>3</v>
      </c>
      <c r="O59" s="193"/>
      <c r="P59" s="193"/>
    </row>
    <row r="60" spans="1:16" ht="16.5" customHeight="1" x14ac:dyDescent="0.25">
      <c r="A60" s="1"/>
      <c r="B60" s="1"/>
      <c r="C60" s="1"/>
      <c r="D60" s="1"/>
      <c r="E60" s="1"/>
      <c r="F60" s="1"/>
      <c r="G60" s="1"/>
      <c r="H60" s="184"/>
      <c r="I60" s="184"/>
      <c r="J60" s="198" t="s">
        <v>4</v>
      </c>
      <c r="K60" s="191"/>
      <c r="L60" s="191"/>
      <c r="M60" s="184"/>
      <c r="N60" s="190" t="s">
        <v>4</v>
      </c>
      <c r="O60" s="191"/>
      <c r="P60" s="191"/>
    </row>
    <row r="61" spans="1:16" ht="16.5" customHeight="1" x14ac:dyDescent="0.25">
      <c r="A61" s="1"/>
      <c r="B61" s="1"/>
      <c r="C61" s="1"/>
      <c r="D61" s="1"/>
      <c r="E61" s="1"/>
      <c r="F61" s="1"/>
      <c r="G61" s="1"/>
      <c r="H61" s="9"/>
      <c r="I61" s="9"/>
      <c r="J61" s="10" t="s">
        <v>5</v>
      </c>
      <c r="K61" s="11"/>
      <c r="L61" s="133" t="s">
        <v>6</v>
      </c>
      <c r="M61" s="184"/>
      <c r="N61" s="10" t="s">
        <v>5</v>
      </c>
      <c r="O61" s="11"/>
      <c r="P61" s="133" t="s">
        <v>6</v>
      </c>
    </row>
    <row r="62" spans="1:16" ht="16.5" customHeight="1" x14ac:dyDescent="0.25">
      <c r="A62" s="1"/>
      <c r="B62" s="1"/>
      <c r="C62" s="1"/>
      <c r="D62" s="1"/>
      <c r="E62" s="1"/>
      <c r="F62" s="1"/>
      <c r="G62" s="1"/>
      <c r="H62" s="9"/>
      <c r="I62" s="9"/>
      <c r="J62" s="12" t="s">
        <v>223</v>
      </c>
      <c r="K62" s="3"/>
      <c r="L62" s="123" t="s">
        <v>7</v>
      </c>
      <c r="M62" s="9"/>
      <c r="N62" s="12" t="s">
        <v>223</v>
      </c>
      <c r="O62" s="3"/>
      <c r="P62" s="123" t="s">
        <v>7</v>
      </c>
    </row>
    <row r="63" spans="1:16" ht="16.5" customHeight="1" x14ac:dyDescent="0.25">
      <c r="A63" s="1"/>
      <c r="B63" s="1"/>
      <c r="C63" s="1"/>
      <c r="D63" s="1"/>
      <c r="E63" s="1"/>
      <c r="F63" s="1"/>
      <c r="G63" s="1"/>
      <c r="H63" s="13"/>
      <c r="I63" s="13"/>
      <c r="J63" s="12" t="s">
        <v>185</v>
      </c>
      <c r="K63" s="186"/>
      <c r="L63" s="134" t="s">
        <v>8</v>
      </c>
      <c r="M63" s="13"/>
      <c r="N63" s="12" t="s">
        <v>185</v>
      </c>
      <c r="O63" s="186"/>
      <c r="P63" s="134" t="s">
        <v>8</v>
      </c>
    </row>
    <row r="64" spans="1:16" ht="16.5" customHeight="1" x14ac:dyDescent="0.25">
      <c r="A64" s="1"/>
      <c r="B64" s="1"/>
      <c r="C64" s="1"/>
      <c r="D64" s="1"/>
      <c r="E64" s="1"/>
      <c r="F64" s="1"/>
      <c r="G64" s="1"/>
      <c r="H64" s="183" t="s">
        <v>9</v>
      </c>
      <c r="I64" s="181"/>
      <c r="J64" s="7" t="s">
        <v>10</v>
      </c>
      <c r="K64" s="182"/>
      <c r="L64" s="132" t="s">
        <v>10</v>
      </c>
      <c r="M64" s="181"/>
      <c r="N64" s="7" t="s">
        <v>10</v>
      </c>
      <c r="O64" s="182"/>
      <c r="P64" s="132" t="s">
        <v>10</v>
      </c>
    </row>
    <row r="65" spans="1:16" ht="9.75" customHeight="1" x14ac:dyDescent="0.25">
      <c r="A65" s="1"/>
      <c r="B65" s="1"/>
      <c r="C65" s="1"/>
      <c r="D65" s="1"/>
      <c r="E65" s="1"/>
      <c r="F65" s="1"/>
      <c r="G65" s="1"/>
      <c r="H65" s="2"/>
      <c r="I65" s="2"/>
      <c r="J65" s="28"/>
      <c r="K65" s="2"/>
      <c r="L65" s="123"/>
      <c r="M65" s="182"/>
      <c r="N65" s="28"/>
      <c r="O65" s="3"/>
      <c r="P65" s="123"/>
    </row>
    <row r="66" spans="1:16" ht="16.5" customHeight="1" x14ac:dyDescent="0.25">
      <c r="A66" s="27" t="s">
        <v>38</v>
      </c>
      <c r="B66" s="4"/>
      <c r="C66" s="4"/>
      <c r="D66" s="4"/>
      <c r="E66" s="4"/>
      <c r="F66" s="4"/>
      <c r="G66" s="4"/>
      <c r="H66" s="178"/>
      <c r="I66" s="178"/>
      <c r="J66" s="29"/>
      <c r="K66" s="178"/>
      <c r="L66" s="142"/>
      <c r="M66" s="15"/>
      <c r="N66" s="88"/>
      <c r="O66" s="14"/>
      <c r="P66" s="106"/>
    </row>
    <row r="67" spans="1:16" ht="9.75" customHeight="1" x14ac:dyDescent="0.25">
      <c r="A67" s="1"/>
      <c r="B67" s="1"/>
      <c r="C67" s="1"/>
      <c r="D67" s="1"/>
      <c r="E67" s="1"/>
      <c r="F67" s="1"/>
      <c r="G67" s="1"/>
      <c r="H67" s="2"/>
      <c r="I67" s="2"/>
      <c r="J67" s="28"/>
      <c r="K67" s="2"/>
      <c r="L67" s="123"/>
      <c r="M67" s="182"/>
      <c r="N67" s="28"/>
      <c r="O67" s="3"/>
      <c r="P67" s="123"/>
    </row>
    <row r="68" spans="1:16" ht="16.5" customHeight="1" x14ac:dyDescent="0.25">
      <c r="A68" s="1" t="s">
        <v>39</v>
      </c>
      <c r="B68" s="4"/>
      <c r="C68" s="4"/>
      <c r="D68" s="4"/>
      <c r="E68" s="4"/>
      <c r="F68" s="4"/>
      <c r="G68" s="4"/>
      <c r="H68" s="178"/>
      <c r="I68" s="178"/>
      <c r="J68" s="30"/>
      <c r="K68" s="178"/>
      <c r="L68" s="142"/>
      <c r="M68" s="15"/>
      <c r="N68" s="88"/>
      <c r="O68" s="14"/>
      <c r="P68" s="106"/>
    </row>
    <row r="69" spans="1:16" ht="9.75" customHeight="1" x14ac:dyDescent="0.25">
      <c r="A69" s="1"/>
      <c r="B69" s="1"/>
      <c r="C69" s="1"/>
      <c r="D69" s="1"/>
      <c r="E69" s="1"/>
      <c r="F69" s="1"/>
      <c r="G69" s="1"/>
      <c r="H69" s="2"/>
      <c r="I69" s="2"/>
      <c r="J69" s="28"/>
      <c r="K69" s="2"/>
      <c r="L69" s="123"/>
      <c r="M69" s="182"/>
      <c r="N69" s="28"/>
      <c r="O69" s="3"/>
      <c r="P69" s="123"/>
    </row>
    <row r="70" spans="1:16" ht="16.5" customHeight="1" x14ac:dyDescent="0.25">
      <c r="A70" s="195" t="s">
        <v>40</v>
      </c>
      <c r="B70" s="193"/>
      <c r="C70" s="193"/>
      <c r="D70" s="193"/>
      <c r="E70" s="193"/>
      <c r="F70" s="193"/>
      <c r="G70" s="193"/>
      <c r="H70" s="178"/>
      <c r="I70" s="178"/>
      <c r="J70" s="88"/>
      <c r="K70" s="178"/>
      <c r="L70" s="106"/>
      <c r="M70" s="15"/>
      <c r="N70" s="88"/>
      <c r="O70" s="14"/>
      <c r="P70" s="106"/>
    </row>
    <row r="71" spans="1:16" ht="16.5" customHeight="1" x14ac:dyDescent="0.25">
      <c r="A71" s="9"/>
      <c r="B71" s="4" t="s">
        <v>41</v>
      </c>
      <c r="C71" s="4"/>
      <c r="D71" s="4"/>
      <c r="E71" s="4"/>
      <c r="F71" s="4"/>
      <c r="G71" s="4"/>
      <c r="H71" s="178">
        <v>13</v>
      </c>
      <c r="I71" s="178"/>
      <c r="J71" s="16">
        <v>408923621</v>
      </c>
      <c r="K71" s="178"/>
      <c r="L71" s="136">
        <v>182403903</v>
      </c>
      <c r="M71" s="15"/>
      <c r="N71" s="16">
        <v>270008857</v>
      </c>
      <c r="O71" s="14"/>
      <c r="P71" s="136">
        <v>50008857</v>
      </c>
    </row>
    <row r="72" spans="1:16" ht="16.5" customHeight="1" x14ac:dyDescent="0.25">
      <c r="A72" s="195" t="s">
        <v>42</v>
      </c>
      <c r="B72" s="193"/>
      <c r="C72" s="193"/>
      <c r="D72" s="193"/>
      <c r="E72" s="193"/>
      <c r="F72" s="193"/>
      <c r="G72" s="193"/>
      <c r="H72" s="178"/>
      <c r="I72" s="178"/>
      <c r="J72" s="16">
        <v>420463503</v>
      </c>
      <c r="K72" s="178"/>
      <c r="L72" s="136">
        <v>372996185</v>
      </c>
      <c r="M72" s="15"/>
      <c r="N72" s="16">
        <v>127397428</v>
      </c>
      <c r="O72" s="14"/>
      <c r="P72" s="136">
        <v>123327259</v>
      </c>
    </row>
    <row r="73" spans="1:16" ht="16.5" customHeight="1" x14ac:dyDescent="0.25">
      <c r="A73" s="180" t="s">
        <v>43</v>
      </c>
      <c r="B73" s="180"/>
      <c r="C73" s="180"/>
      <c r="D73" s="180"/>
      <c r="E73" s="180"/>
      <c r="F73" s="180"/>
      <c r="G73" s="180"/>
      <c r="H73" s="178"/>
      <c r="I73" s="178"/>
      <c r="J73" s="16">
        <v>3065826</v>
      </c>
      <c r="K73" s="178"/>
      <c r="L73" s="136">
        <v>2962938</v>
      </c>
      <c r="M73" s="15"/>
      <c r="N73" s="88">
        <v>0</v>
      </c>
      <c r="O73" s="14"/>
      <c r="P73" s="136">
        <v>0</v>
      </c>
    </row>
    <row r="74" spans="1:16" ht="16.5" customHeight="1" x14ac:dyDescent="0.25">
      <c r="A74" s="9" t="s">
        <v>44</v>
      </c>
      <c r="B74" s="4"/>
      <c r="C74" s="4"/>
      <c r="D74" s="4"/>
      <c r="E74" s="4"/>
      <c r="F74" s="4"/>
      <c r="G74" s="4"/>
      <c r="H74" s="178">
        <v>15</v>
      </c>
      <c r="I74" s="178"/>
      <c r="J74" s="88">
        <v>45535965</v>
      </c>
      <c r="K74" s="178"/>
      <c r="L74" s="136">
        <v>58199203</v>
      </c>
      <c r="M74" s="15"/>
      <c r="N74" s="16">
        <v>1049981</v>
      </c>
      <c r="O74" s="14"/>
      <c r="P74" s="136">
        <v>692971</v>
      </c>
    </row>
    <row r="75" spans="1:16" ht="16.5" customHeight="1" x14ac:dyDescent="0.25">
      <c r="A75" s="180" t="s">
        <v>45</v>
      </c>
      <c r="B75" s="9"/>
      <c r="C75" s="4"/>
      <c r="D75" s="4"/>
      <c r="E75" s="4"/>
      <c r="F75" s="4"/>
      <c r="G75" s="4"/>
      <c r="H75" s="178"/>
      <c r="I75" s="178"/>
      <c r="J75" s="29"/>
      <c r="K75" s="178"/>
      <c r="L75" s="142"/>
      <c r="M75" s="15"/>
      <c r="N75" s="88"/>
      <c r="O75" s="14"/>
      <c r="P75" s="106"/>
    </row>
    <row r="76" spans="1:16" ht="16.5" customHeight="1" x14ac:dyDescent="0.25">
      <c r="A76" s="9"/>
      <c r="B76" s="4" t="s">
        <v>46</v>
      </c>
      <c r="C76" s="4"/>
      <c r="D76" s="4"/>
      <c r="E76" s="4"/>
      <c r="F76" s="4"/>
      <c r="G76" s="4"/>
      <c r="H76" s="178">
        <v>14</v>
      </c>
      <c r="I76" s="178"/>
      <c r="J76" s="16">
        <v>6719000</v>
      </c>
      <c r="K76" s="178"/>
      <c r="L76" s="136">
        <v>15053000</v>
      </c>
      <c r="M76" s="15"/>
      <c r="N76" s="16">
        <v>6719000</v>
      </c>
      <c r="O76" s="14"/>
      <c r="P76" s="136">
        <v>15053000</v>
      </c>
    </row>
    <row r="77" spans="1:16" ht="16.5" customHeight="1" x14ac:dyDescent="0.25">
      <c r="A77" s="9" t="s">
        <v>230</v>
      </c>
      <c r="B77" s="4"/>
      <c r="C77" s="4"/>
      <c r="D77" s="4"/>
      <c r="E77" s="4"/>
      <c r="F77" s="4"/>
      <c r="G77" s="4"/>
      <c r="H77" s="178">
        <v>19</v>
      </c>
      <c r="I77" s="178"/>
      <c r="J77" s="16">
        <v>0</v>
      </c>
      <c r="K77" s="178"/>
      <c r="L77" s="162">
        <v>0</v>
      </c>
      <c r="M77" s="15"/>
      <c r="N77" s="16">
        <v>50000000</v>
      </c>
      <c r="O77" s="14"/>
      <c r="P77" s="162">
        <v>0</v>
      </c>
    </row>
    <row r="78" spans="1:16" ht="16.5" customHeight="1" x14ac:dyDescent="0.25">
      <c r="A78" s="4" t="s">
        <v>47</v>
      </c>
      <c r="B78" s="4"/>
      <c r="C78" s="1"/>
      <c r="D78" s="4"/>
      <c r="E78" s="4"/>
      <c r="F78" s="4"/>
      <c r="G78" s="4"/>
      <c r="H78" s="178"/>
      <c r="I78" s="178"/>
      <c r="J78" s="18">
        <f>ROUND('[1]Conso Worksheet - Group'!Z160,0)</f>
        <v>17433212</v>
      </c>
      <c r="K78" s="178"/>
      <c r="L78" s="137">
        <v>24319444</v>
      </c>
      <c r="M78" s="15"/>
      <c r="N78" s="18">
        <v>6013422</v>
      </c>
      <c r="O78" s="14"/>
      <c r="P78" s="137">
        <v>4006812</v>
      </c>
    </row>
    <row r="79" spans="1:16" ht="9.75" customHeight="1" x14ac:dyDescent="0.25">
      <c r="A79" s="1"/>
      <c r="B79" s="1"/>
      <c r="C79" s="1"/>
      <c r="D79" s="1"/>
      <c r="E79" s="1"/>
      <c r="F79" s="1"/>
      <c r="G79" s="1"/>
      <c r="H79" s="2"/>
      <c r="I79" s="2"/>
      <c r="J79" s="28"/>
      <c r="K79" s="2"/>
      <c r="L79" s="123"/>
      <c r="M79" s="182"/>
      <c r="N79" s="28"/>
      <c r="O79" s="3"/>
      <c r="P79" s="123"/>
    </row>
    <row r="80" spans="1:16" ht="16.5" customHeight="1" x14ac:dyDescent="0.25">
      <c r="A80" s="20" t="s">
        <v>48</v>
      </c>
      <c r="B80" s="4"/>
      <c r="C80" s="4"/>
      <c r="D80" s="4"/>
      <c r="E80" s="4"/>
      <c r="F80" s="4"/>
      <c r="G80" s="4"/>
      <c r="H80" s="178"/>
      <c r="I80" s="178"/>
      <c r="J80" s="21">
        <f>SUM(J71:J78)</f>
        <v>902141127</v>
      </c>
      <c r="K80" s="178"/>
      <c r="L80" s="138">
        <f>SUM(L71:L78)</f>
        <v>655934673</v>
      </c>
      <c r="M80" s="15"/>
      <c r="N80" s="21">
        <f>SUM(N71:N78)</f>
        <v>461188688</v>
      </c>
      <c r="O80" s="14"/>
      <c r="P80" s="138">
        <f>SUM(P71:P78)</f>
        <v>193088899</v>
      </c>
    </row>
    <row r="81" spans="1:16" ht="16.5" customHeight="1" x14ac:dyDescent="0.25">
      <c r="A81" s="4"/>
      <c r="B81" s="4"/>
      <c r="C81" s="4"/>
      <c r="D81" s="4"/>
      <c r="E81" s="4"/>
      <c r="F81" s="4"/>
      <c r="G81" s="4"/>
      <c r="H81" s="178"/>
      <c r="I81" s="178"/>
      <c r="J81" s="88"/>
      <c r="K81" s="178"/>
      <c r="L81" s="106"/>
      <c r="M81" s="15"/>
      <c r="N81" s="88"/>
      <c r="O81" s="14"/>
      <c r="P81" s="106"/>
    </row>
    <row r="82" spans="1:16" ht="16.5" customHeight="1" x14ac:dyDescent="0.25">
      <c r="A82" s="1" t="s">
        <v>49</v>
      </c>
      <c r="B82" s="4"/>
      <c r="C82" s="4"/>
      <c r="D82" s="4"/>
      <c r="E82" s="4"/>
      <c r="F82" s="4"/>
      <c r="G82" s="4"/>
      <c r="H82" s="178"/>
      <c r="I82" s="4"/>
      <c r="J82" s="88"/>
      <c r="K82" s="4"/>
      <c r="L82" s="106"/>
      <c r="M82" s="22"/>
      <c r="N82" s="88"/>
      <c r="O82" s="22"/>
      <c r="P82" s="106"/>
    </row>
    <row r="83" spans="1:16" ht="9.75" customHeight="1" x14ac:dyDescent="0.25">
      <c r="A83" s="1"/>
      <c r="B83" s="1"/>
      <c r="C83" s="1"/>
      <c r="D83" s="1"/>
      <c r="E83" s="1"/>
      <c r="F83" s="1"/>
      <c r="G83" s="1"/>
      <c r="H83" s="2"/>
      <c r="I83" s="2"/>
      <c r="J83" s="28"/>
      <c r="K83" s="2"/>
      <c r="L83" s="123"/>
      <c r="M83" s="182"/>
      <c r="N83" s="28"/>
      <c r="O83" s="3"/>
      <c r="P83" s="123"/>
    </row>
    <row r="84" spans="1:16" ht="16.5" customHeight="1" x14ac:dyDescent="0.25">
      <c r="A84" s="4" t="s">
        <v>204</v>
      </c>
      <c r="B84" s="4"/>
      <c r="C84" s="4"/>
      <c r="D84" s="4"/>
      <c r="E84" s="4"/>
      <c r="F84" s="4"/>
      <c r="G84" s="4"/>
      <c r="H84" s="178"/>
      <c r="I84" s="178"/>
      <c r="J84" s="16">
        <v>222051374</v>
      </c>
      <c r="K84" s="178"/>
      <c r="L84" s="136">
        <v>229350819</v>
      </c>
      <c r="M84" s="15"/>
      <c r="N84" s="16">
        <v>0</v>
      </c>
      <c r="O84" s="14"/>
      <c r="P84" s="136">
        <v>0</v>
      </c>
    </row>
    <row r="85" spans="1:16" ht="16.5" customHeight="1" x14ac:dyDescent="0.25">
      <c r="A85" s="4" t="s">
        <v>50</v>
      </c>
      <c r="B85" s="4"/>
      <c r="C85" s="4"/>
      <c r="D85" s="4"/>
      <c r="E85" s="4"/>
      <c r="F85" s="4"/>
      <c r="G85" s="4"/>
      <c r="H85" s="178"/>
      <c r="I85" s="178"/>
      <c r="J85" s="16">
        <v>799808</v>
      </c>
      <c r="K85" s="178"/>
      <c r="L85" s="136">
        <v>2358915</v>
      </c>
      <c r="M85" s="15"/>
      <c r="N85" s="16">
        <v>0</v>
      </c>
      <c r="O85" s="14"/>
      <c r="P85" s="136">
        <v>0</v>
      </c>
    </row>
    <row r="86" spans="1:16" ht="16.5" customHeight="1" x14ac:dyDescent="0.25">
      <c r="A86" s="9" t="s">
        <v>51</v>
      </c>
      <c r="B86" s="4"/>
      <c r="C86" s="4"/>
      <c r="D86" s="4"/>
      <c r="E86" s="4"/>
      <c r="F86" s="4"/>
      <c r="G86" s="4"/>
      <c r="H86" s="178">
        <v>15</v>
      </c>
      <c r="I86" s="4"/>
      <c r="J86" s="16">
        <v>11889203</v>
      </c>
      <c r="K86" s="4"/>
      <c r="L86" s="136">
        <v>25548268</v>
      </c>
      <c r="M86" s="22"/>
      <c r="N86" s="16">
        <v>6593048</v>
      </c>
      <c r="O86" s="22"/>
      <c r="P86" s="136">
        <v>5920662</v>
      </c>
    </row>
    <row r="87" spans="1:16" ht="16.5" customHeight="1" x14ac:dyDescent="0.25">
      <c r="A87" s="9" t="s">
        <v>52</v>
      </c>
      <c r="B87" s="4"/>
      <c r="C87" s="4"/>
      <c r="D87" s="4"/>
      <c r="E87" s="4"/>
      <c r="F87" s="4"/>
      <c r="G87" s="4"/>
      <c r="H87" s="178"/>
      <c r="I87" s="4"/>
      <c r="J87" s="16">
        <v>50096520</v>
      </c>
      <c r="K87" s="4"/>
      <c r="L87" s="136">
        <v>46285116</v>
      </c>
      <c r="M87" s="22"/>
      <c r="N87" s="16">
        <v>14937794</v>
      </c>
      <c r="O87" s="22"/>
      <c r="P87" s="136">
        <v>13616408</v>
      </c>
    </row>
    <row r="88" spans="1:16" ht="16.5" customHeight="1" x14ac:dyDescent="0.25">
      <c r="A88" s="9" t="s">
        <v>53</v>
      </c>
      <c r="B88" s="4"/>
      <c r="C88" s="4"/>
      <c r="D88" s="4"/>
      <c r="E88" s="4"/>
      <c r="F88" s="4"/>
      <c r="G88" s="4"/>
      <c r="H88" s="178"/>
      <c r="I88" s="4"/>
      <c r="J88" s="16">
        <v>9183947</v>
      </c>
      <c r="K88" s="4"/>
      <c r="L88" s="136">
        <v>8982127</v>
      </c>
      <c r="M88" s="22"/>
      <c r="N88" s="16">
        <v>5402018</v>
      </c>
      <c r="O88" s="22"/>
      <c r="P88" s="136">
        <v>5298989</v>
      </c>
    </row>
    <row r="89" spans="1:16" ht="16.5" customHeight="1" x14ac:dyDescent="0.25">
      <c r="A89" s="4" t="s">
        <v>205</v>
      </c>
      <c r="B89" s="4"/>
      <c r="C89" s="4"/>
      <c r="D89" s="4"/>
      <c r="E89" s="4"/>
      <c r="F89" s="4"/>
      <c r="G89" s="4"/>
      <c r="H89" s="178"/>
      <c r="I89" s="4"/>
      <c r="J89" s="18">
        <v>16288584</v>
      </c>
      <c r="K89" s="4"/>
      <c r="L89" s="137">
        <v>16258584</v>
      </c>
      <c r="M89" s="22"/>
      <c r="N89" s="18">
        <v>0</v>
      </c>
      <c r="O89" s="22"/>
      <c r="P89" s="137">
        <v>0</v>
      </c>
    </row>
    <row r="90" spans="1:16" ht="9.75" customHeight="1" x14ac:dyDescent="0.25">
      <c r="A90" s="1"/>
      <c r="B90" s="1"/>
      <c r="C90" s="1"/>
      <c r="D90" s="1"/>
      <c r="E90" s="1"/>
      <c r="F90" s="1"/>
      <c r="G90" s="1"/>
      <c r="H90" s="2"/>
      <c r="I90" s="2"/>
      <c r="J90" s="28"/>
      <c r="K90" s="2"/>
      <c r="L90" s="123"/>
      <c r="M90" s="182"/>
      <c r="N90" s="28"/>
      <c r="O90" s="3"/>
      <c r="P90" s="123"/>
    </row>
    <row r="91" spans="1:16" ht="16.5" customHeight="1" x14ac:dyDescent="0.25">
      <c r="A91" s="20" t="s">
        <v>54</v>
      </c>
      <c r="B91" s="4"/>
      <c r="C91" s="4"/>
      <c r="D91" s="4"/>
      <c r="E91" s="4"/>
      <c r="F91" s="4"/>
      <c r="G91" s="4"/>
      <c r="H91" s="178"/>
      <c r="I91" s="4"/>
      <c r="J91" s="21">
        <f>SUM(J84:J89)</f>
        <v>310309436</v>
      </c>
      <c r="K91" s="4"/>
      <c r="L91" s="138">
        <f>SUM(L84:L89)</f>
        <v>328783829</v>
      </c>
      <c r="M91" s="22"/>
      <c r="N91" s="21">
        <f>SUM(N84:N89)</f>
        <v>26932860</v>
      </c>
      <c r="O91" s="14"/>
      <c r="P91" s="138">
        <f>SUM(P84:P89)</f>
        <v>24836059</v>
      </c>
    </row>
    <row r="92" spans="1:16" ht="9.75" customHeight="1" x14ac:dyDescent="0.25">
      <c r="A92" s="1"/>
      <c r="B92" s="1"/>
      <c r="C92" s="1"/>
      <c r="D92" s="1"/>
      <c r="E92" s="1"/>
      <c r="F92" s="1"/>
      <c r="G92" s="1"/>
      <c r="H92" s="2"/>
      <c r="I92" s="2"/>
      <c r="J92" s="28"/>
      <c r="K92" s="2"/>
      <c r="L92" s="123"/>
      <c r="M92" s="182"/>
      <c r="N92" s="28"/>
      <c r="O92" s="3"/>
      <c r="P92" s="123"/>
    </row>
    <row r="93" spans="1:16" ht="16.5" customHeight="1" x14ac:dyDescent="0.25">
      <c r="A93" s="1" t="s">
        <v>55</v>
      </c>
      <c r="B93" s="4"/>
      <c r="C93" s="1"/>
      <c r="D93" s="4"/>
      <c r="E93" s="4"/>
      <c r="F93" s="4"/>
      <c r="G93" s="4"/>
      <c r="H93" s="178"/>
      <c r="I93" s="178"/>
      <c r="J93" s="21">
        <f>SUM(J80,J91)</f>
        <v>1212450563</v>
      </c>
      <c r="K93" s="178"/>
      <c r="L93" s="138">
        <f>SUM(L80,L91)</f>
        <v>984718502</v>
      </c>
      <c r="M93" s="15"/>
      <c r="N93" s="21">
        <f>SUM(N80,N91)</f>
        <v>488121548</v>
      </c>
      <c r="O93" s="14"/>
      <c r="P93" s="138">
        <f>SUM(P80,P91)</f>
        <v>217924958</v>
      </c>
    </row>
    <row r="94" spans="1:16" ht="16.5" customHeight="1" x14ac:dyDescent="0.25">
      <c r="A94" s="1"/>
      <c r="B94" s="4"/>
      <c r="C94" s="1"/>
      <c r="D94" s="4"/>
      <c r="E94" s="4"/>
      <c r="F94" s="4"/>
      <c r="G94" s="4"/>
      <c r="H94" s="178"/>
      <c r="I94" s="178"/>
      <c r="J94" s="14"/>
      <c r="K94" s="178"/>
      <c r="L94" s="106"/>
      <c r="M94" s="15"/>
      <c r="N94" s="14"/>
      <c r="O94" s="14"/>
      <c r="P94" s="106"/>
    </row>
    <row r="95" spans="1:16" ht="16.5" customHeight="1" x14ac:dyDescent="0.25">
      <c r="A95" s="1"/>
      <c r="B95" s="4"/>
      <c r="C95" s="1"/>
      <c r="D95" s="4"/>
      <c r="E95" s="4"/>
      <c r="F95" s="4"/>
      <c r="G95" s="4"/>
      <c r="H95" s="178"/>
      <c r="I95" s="178"/>
      <c r="J95" s="14"/>
      <c r="K95" s="178"/>
      <c r="L95" s="106"/>
      <c r="M95" s="15"/>
      <c r="N95" s="14"/>
      <c r="O95" s="14"/>
      <c r="P95" s="106"/>
    </row>
    <row r="96" spans="1:16" ht="16.5" customHeight="1" x14ac:dyDescent="0.25">
      <c r="A96" s="1"/>
      <c r="B96" s="4"/>
      <c r="C96" s="1"/>
      <c r="D96" s="4"/>
      <c r="E96" s="4"/>
      <c r="F96" s="4"/>
      <c r="G96" s="4"/>
      <c r="H96" s="178"/>
      <c r="I96" s="178"/>
      <c r="J96" s="14"/>
      <c r="K96" s="178"/>
      <c r="L96" s="106"/>
      <c r="M96" s="15"/>
      <c r="N96" s="14"/>
      <c r="O96" s="14"/>
      <c r="P96" s="106"/>
    </row>
    <row r="97" spans="1:16" ht="16.5" customHeight="1" x14ac:dyDescent="0.25">
      <c r="A97" s="1"/>
      <c r="B97" s="4"/>
      <c r="C97" s="1"/>
      <c r="D97" s="4"/>
      <c r="E97" s="4"/>
      <c r="F97" s="4"/>
      <c r="G97" s="4"/>
      <c r="H97" s="178"/>
      <c r="I97" s="178"/>
      <c r="J97" s="14"/>
      <c r="K97" s="178"/>
      <c r="L97" s="106"/>
      <c r="M97" s="15"/>
      <c r="N97" s="14"/>
      <c r="O97" s="14"/>
      <c r="P97" s="106"/>
    </row>
    <row r="98" spans="1:16" ht="16.5" customHeight="1" x14ac:dyDescent="0.25">
      <c r="A98" s="1"/>
      <c r="B98" s="4"/>
      <c r="C98" s="1"/>
      <c r="D98" s="4"/>
      <c r="E98" s="4"/>
      <c r="F98" s="4"/>
      <c r="G98" s="4"/>
      <c r="H98" s="178"/>
      <c r="I98" s="178"/>
      <c r="J98" s="14"/>
      <c r="K98" s="178"/>
      <c r="L98" s="106"/>
      <c r="M98" s="15"/>
      <c r="N98" s="14"/>
      <c r="O98" s="14"/>
      <c r="P98" s="106"/>
    </row>
    <row r="99" spans="1:16" ht="16.5" customHeight="1" x14ac:dyDescent="0.25">
      <c r="A99" s="1"/>
      <c r="B99" s="4"/>
      <c r="C99" s="1"/>
      <c r="D99" s="4"/>
      <c r="E99" s="4"/>
      <c r="F99" s="4"/>
      <c r="G99" s="4"/>
      <c r="H99" s="178"/>
      <c r="I99" s="178"/>
      <c r="J99" s="14"/>
      <c r="K99" s="178"/>
      <c r="L99" s="106"/>
      <c r="M99" s="15"/>
      <c r="N99" s="14"/>
      <c r="O99" s="14"/>
      <c r="P99" s="106"/>
    </row>
    <row r="100" spans="1:16" ht="16.5" customHeight="1" x14ac:dyDescent="0.25">
      <c r="A100" s="192" t="s">
        <v>35</v>
      </c>
      <c r="B100" s="193"/>
      <c r="C100" s="193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3"/>
      <c r="P100" s="193"/>
    </row>
    <row r="101" spans="1:16" ht="16.5" customHeight="1" x14ac:dyDescent="0.25">
      <c r="A101" s="194" t="s">
        <v>36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3"/>
      <c r="P101" s="193"/>
    </row>
    <row r="102" spans="1:16" ht="16.5" customHeight="1" x14ac:dyDescent="0.25">
      <c r="A102" s="179"/>
      <c r="L102" s="185"/>
      <c r="P102" s="185"/>
    </row>
    <row r="103" spans="1:16" ht="16.5" customHeight="1" x14ac:dyDescent="0.25">
      <c r="A103" s="179"/>
      <c r="L103" s="185"/>
      <c r="P103" s="185"/>
    </row>
    <row r="104" spans="1:16" ht="10.5" customHeight="1" x14ac:dyDescent="0.25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22"/>
      <c r="M104" s="179"/>
      <c r="N104" s="179"/>
      <c r="O104" s="179"/>
      <c r="P104" s="122"/>
    </row>
    <row r="105" spans="1:16" ht="21.75" customHeight="1" x14ac:dyDescent="0.25">
      <c r="A105" s="31" t="str">
        <f t="shared" ref="A105:A106" si="0">A53</f>
        <v>The accompanying notes form part of this interim financial information.</v>
      </c>
      <c r="B105" s="31"/>
      <c r="C105" s="31"/>
      <c r="D105" s="31"/>
      <c r="E105" s="31"/>
      <c r="F105" s="31"/>
      <c r="G105" s="31"/>
      <c r="H105" s="32"/>
      <c r="I105" s="32"/>
      <c r="J105" s="32"/>
      <c r="K105" s="32"/>
      <c r="L105" s="138"/>
      <c r="M105" s="33"/>
      <c r="N105" s="19"/>
      <c r="O105" s="19"/>
      <c r="P105" s="138"/>
    </row>
    <row r="106" spans="1:16" ht="16.5" customHeight="1" x14ac:dyDescent="0.25">
      <c r="A106" s="1" t="str">
        <f t="shared" si="0"/>
        <v>ALT Telecom Public Company Limited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123"/>
      <c r="M106" s="182"/>
      <c r="N106" s="3"/>
      <c r="O106" s="3"/>
      <c r="P106" s="123"/>
    </row>
    <row r="107" spans="1:16" ht="16.5" customHeight="1" x14ac:dyDescent="0.25">
      <c r="A107" s="1" t="s">
        <v>254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123"/>
      <c r="M107" s="182"/>
      <c r="N107" s="3"/>
      <c r="O107" s="3"/>
      <c r="P107" s="123"/>
    </row>
    <row r="108" spans="1:16" ht="16.5" customHeight="1" x14ac:dyDescent="0.25">
      <c r="A108" s="34" t="str">
        <f>A56</f>
        <v>As at 30 June 2022</v>
      </c>
      <c r="B108" s="5"/>
      <c r="C108" s="5"/>
      <c r="D108" s="5"/>
      <c r="E108" s="5"/>
      <c r="F108" s="5"/>
      <c r="G108" s="5"/>
      <c r="H108" s="6"/>
      <c r="I108" s="6"/>
      <c r="J108" s="6"/>
      <c r="K108" s="6"/>
      <c r="L108" s="132"/>
      <c r="M108" s="177"/>
      <c r="N108" s="7"/>
      <c r="O108" s="7"/>
      <c r="P108" s="132"/>
    </row>
    <row r="109" spans="1:16" ht="16.5" customHeight="1" x14ac:dyDescent="0.25">
      <c r="A109" s="8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123"/>
      <c r="M109" s="182"/>
      <c r="N109" s="3"/>
      <c r="O109" s="3"/>
      <c r="P109" s="123"/>
    </row>
    <row r="110" spans="1:16" ht="16.5" customHeight="1" x14ac:dyDescent="0.25">
      <c r="A110" s="8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123"/>
      <c r="M110" s="182"/>
      <c r="N110" s="3"/>
      <c r="O110" s="3"/>
      <c r="P110" s="123"/>
    </row>
    <row r="111" spans="1:16" ht="16.5" customHeight="1" x14ac:dyDescent="0.25">
      <c r="A111" s="1"/>
      <c r="B111" s="1"/>
      <c r="C111" s="1"/>
      <c r="D111" s="1"/>
      <c r="E111" s="1"/>
      <c r="F111" s="1"/>
      <c r="G111" s="1"/>
      <c r="H111" s="2"/>
      <c r="I111" s="2"/>
      <c r="J111" s="196" t="s">
        <v>2</v>
      </c>
      <c r="K111" s="193"/>
      <c r="L111" s="193"/>
      <c r="M111" s="182"/>
      <c r="N111" s="197" t="s">
        <v>3</v>
      </c>
      <c r="O111" s="193"/>
      <c r="P111" s="193"/>
    </row>
    <row r="112" spans="1:16" ht="16.5" customHeight="1" x14ac:dyDescent="0.25">
      <c r="A112" s="1"/>
      <c r="B112" s="1"/>
      <c r="C112" s="1"/>
      <c r="D112" s="1"/>
      <c r="E112" s="1"/>
      <c r="F112" s="1"/>
      <c r="G112" s="1"/>
      <c r="H112" s="184"/>
      <c r="I112" s="184"/>
      <c r="J112" s="198" t="s">
        <v>4</v>
      </c>
      <c r="K112" s="191"/>
      <c r="L112" s="191"/>
      <c r="M112" s="184"/>
      <c r="N112" s="190" t="s">
        <v>4</v>
      </c>
      <c r="O112" s="191"/>
      <c r="P112" s="191"/>
    </row>
    <row r="113" spans="1:16" ht="16.5" customHeight="1" x14ac:dyDescent="0.25">
      <c r="A113" s="1"/>
      <c r="B113" s="1"/>
      <c r="C113" s="1"/>
      <c r="D113" s="1"/>
      <c r="E113" s="1"/>
      <c r="F113" s="1"/>
      <c r="G113" s="1"/>
      <c r="H113" s="9"/>
      <c r="I113" s="9"/>
      <c r="J113" s="10" t="s">
        <v>5</v>
      </c>
      <c r="K113" s="11"/>
      <c r="L113" s="133" t="s">
        <v>6</v>
      </c>
      <c r="M113" s="184"/>
      <c r="N113" s="10" t="s">
        <v>5</v>
      </c>
      <c r="O113" s="11"/>
      <c r="P113" s="133" t="s">
        <v>6</v>
      </c>
    </row>
    <row r="114" spans="1:16" ht="16.5" customHeight="1" x14ac:dyDescent="0.25">
      <c r="A114" s="1"/>
      <c r="B114" s="1"/>
      <c r="C114" s="1"/>
      <c r="D114" s="1"/>
      <c r="E114" s="1"/>
      <c r="F114" s="1"/>
      <c r="G114" s="1"/>
      <c r="H114" s="9"/>
      <c r="I114" s="9"/>
      <c r="J114" s="12" t="s">
        <v>223</v>
      </c>
      <c r="K114" s="3"/>
      <c r="L114" s="123" t="s">
        <v>7</v>
      </c>
      <c r="M114" s="9"/>
      <c r="N114" s="12" t="s">
        <v>223</v>
      </c>
      <c r="O114" s="3"/>
      <c r="P114" s="123" t="s">
        <v>7</v>
      </c>
    </row>
    <row r="115" spans="1:16" ht="16.5" customHeight="1" x14ac:dyDescent="0.25">
      <c r="A115" s="1"/>
      <c r="B115" s="1"/>
      <c r="C115" s="1"/>
      <c r="D115" s="1"/>
      <c r="E115" s="1"/>
      <c r="F115" s="1"/>
      <c r="G115" s="1"/>
      <c r="H115" s="13"/>
      <c r="I115" s="13"/>
      <c r="J115" s="12" t="s">
        <v>185</v>
      </c>
      <c r="K115" s="186"/>
      <c r="L115" s="134" t="s">
        <v>8</v>
      </c>
      <c r="M115" s="13"/>
      <c r="N115" s="12" t="s">
        <v>185</v>
      </c>
      <c r="O115" s="186"/>
      <c r="P115" s="134" t="s">
        <v>8</v>
      </c>
    </row>
    <row r="116" spans="1:16" ht="16.5" customHeight="1" x14ac:dyDescent="0.25">
      <c r="A116" s="1"/>
      <c r="B116" s="1"/>
      <c r="C116" s="1"/>
      <c r="D116" s="1"/>
      <c r="E116" s="1"/>
      <c r="F116" s="1"/>
      <c r="G116" s="1"/>
      <c r="H116" s="183" t="s">
        <v>56</v>
      </c>
      <c r="I116" s="181"/>
      <c r="J116" s="7" t="s">
        <v>10</v>
      </c>
      <c r="K116" s="182"/>
      <c r="L116" s="132" t="s">
        <v>10</v>
      </c>
      <c r="M116" s="181"/>
      <c r="N116" s="7" t="s">
        <v>10</v>
      </c>
      <c r="O116" s="182"/>
      <c r="P116" s="132" t="s">
        <v>10</v>
      </c>
    </row>
    <row r="117" spans="1:16" ht="9.75" customHeight="1" x14ac:dyDescent="0.25">
      <c r="A117" s="1"/>
      <c r="B117" s="1"/>
      <c r="C117" s="1"/>
      <c r="D117" s="1"/>
      <c r="E117" s="1"/>
      <c r="F117" s="1"/>
      <c r="G117" s="1"/>
      <c r="H117" s="2"/>
      <c r="I117" s="2"/>
      <c r="J117" s="35"/>
      <c r="K117" s="2"/>
      <c r="L117" s="143"/>
      <c r="M117" s="182"/>
      <c r="N117" s="28"/>
      <c r="O117" s="3"/>
      <c r="P117" s="123"/>
    </row>
    <row r="118" spans="1:16" ht="16.5" customHeight="1" x14ac:dyDescent="0.25">
      <c r="A118" s="1" t="s">
        <v>255</v>
      </c>
      <c r="B118" s="1"/>
      <c r="C118" s="1"/>
      <c r="D118" s="1"/>
      <c r="E118" s="1"/>
      <c r="F118" s="1"/>
      <c r="G118" s="1"/>
      <c r="H118" s="2"/>
      <c r="I118" s="2"/>
      <c r="J118" s="35"/>
      <c r="K118" s="2"/>
      <c r="L118" s="143"/>
      <c r="M118" s="182"/>
      <c r="N118" s="28"/>
      <c r="O118" s="3"/>
      <c r="P118" s="123"/>
    </row>
    <row r="119" spans="1:16" ht="9.75" customHeight="1" x14ac:dyDescent="0.25">
      <c r="A119" s="1"/>
      <c r="B119" s="1"/>
      <c r="C119" s="1"/>
      <c r="D119" s="1"/>
      <c r="E119" s="1"/>
      <c r="F119" s="1"/>
      <c r="G119" s="1"/>
      <c r="H119" s="2"/>
      <c r="I119" s="2"/>
      <c r="J119" s="35"/>
      <c r="K119" s="2"/>
      <c r="L119" s="143"/>
      <c r="M119" s="182"/>
      <c r="N119" s="28"/>
      <c r="O119" s="3"/>
      <c r="P119" s="123"/>
    </row>
    <row r="120" spans="1:16" ht="16.5" customHeight="1" x14ac:dyDescent="0.25">
      <c r="A120" s="1" t="s">
        <v>57</v>
      </c>
      <c r="B120" s="4"/>
      <c r="C120" s="4"/>
      <c r="D120" s="4"/>
      <c r="E120" s="4"/>
      <c r="F120" s="4"/>
      <c r="G120" s="4"/>
      <c r="H120" s="4"/>
      <c r="I120" s="178"/>
      <c r="J120" s="29"/>
      <c r="K120" s="178"/>
      <c r="L120" s="142"/>
      <c r="M120" s="15"/>
      <c r="N120" s="88"/>
      <c r="O120" s="14"/>
      <c r="P120" s="106"/>
    </row>
    <row r="121" spans="1:16" ht="9.75" customHeight="1" x14ac:dyDescent="0.25">
      <c r="A121" s="1"/>
      <c r="B121" s="1"/>
      <c r="C121" s="1"/>
      <c r="D121" s="1"/>
      <c r="E121" s="1"/>
      <c r="F121" s="1"/>
      <c r="G121" s="1"/>
      <c r="H121" s="2"/>
      <c r="I121" s="2"/>
      <c r="J121" s="35"/>
      <c r="K121" s="2"/>
      <c r="L121" s="143"/>
      <c r="M121" s="182"/>
      <c r="N121" s="28"/>
      <c r="O121" s="3"/>
      <c r="P121" s="123"/>
    </row>
    <row r="122" spans="1:16" ht="16.5" customHeight="1" x14ac:dyDescent="0.25">
      <c r="A122" s="4" t="s">
        <v>58</v>
      </c>
      <c r="B122" s="4"/>
      <c r="C122" s="4"/>
      <c r="D122" s="4"/>
      <c r="E122" s="4"/>
      <c r="F122" s="4"/>
      <c r="G122" s="4"/>
      <c r="H122" s="178">
        <v>16</v>
      </c>
      <c r="I122" s="178"/>
      <c r="J122" s="29"/>
      <c r="K122" s="178"/>
      <c r="L122" s="142"/>
      <c r="M122" s="15"/>
      <c r="N122" s="88"/>
      <c r="O122" s="14"/>
      <c r="P122" s="106"/>
    </row>
    <row r="123" spans="1:16" ht="16.5" customHeight="1" x14ac:dyDescent="0.25">
      <c r="A123" s="4"/>
      <c r="B123" s="180" t="s">
        <v>59</v>
      </c>
      <c r="C123" s="9"/>
      <c r="D123" s="9"/>
      <c r="E123" s="4"/>
      <c r="F123" s="4"/>
      <c r="G123" s="4"/>
      <c r="H123" s="178"/>
      <c r="I123" s="178"/>
      <c r="J123" s="29"/>
      <c r="K123" s="178"/>
      <c r="L123" s="142"/>
      <c r="M123" s="15"/>
      <c r="N123" s="99"/>
      <c r="O123" s="22"/>
      <c r="P123" s="124"/>
    </row>
    <row r="124" spans="1:16" ht="16.5" customHeight="1" x14ac:dyDescent="0.25">
      <c r="A124" s="4"/>
      <c r="B124" s="180"/>
      <c r="C124" s="9" t="s">
        <v>187</v>
      </c>
      <c r="D124" s="9"/>
      <c r="E124" s="4"/>
      <c r="F124" s="4"/>
      <c r="G124" s="4"/>
      <c r="H124" s="178"/>
      <c r="I124" s="178"/>
      <c r="J124" s="29"/>
      <c r="K124" s="178"/>
      <c r="L124" s="142"/>
      <c r="M124" s="15"/>
      <c r="N124" s="88"/>
      <c r="O124" s="3"/>
      <c r="P124" s="106"/>
    </row>
    <row r="125" spans="1:16" ht="16.5" customHeight="1" thickBot="1" x14ac:dyDescent="0.3">
      <c r="A125" s="4"/>
      <c r="B125" s="180"/>
      <c r="C125" s="9"/>
      <c r="D125" s="9" t="s">
        <v>60</v>
      </c>
      <c r="E125" s="9"/>
      <c r="F125" s="9"/>
      <c r="G125" s="9"/>
      <c r="H125" s="178"/>
      <c r="I125" s="178"/>
      <c r="J125" s="36">
        <v>566113710</v>
      </c>
      <c r="K125" s="178"/>
      <c r="L125" s="144">
        <v>566113710</v>
      </c>
      <c r="M125" s="15"/>
      <c r="N125" s="36">
        <v>566113710</v>
      </c>
      <c r="O125" s="3"/>
      <c r="P125" s="144">
        <v>566113710</v>
      </c>
    </row>
    <row r="126" spans="1:16" ht="9.75" customHeight="1" thickTop="1" x14ac:dyDescent="0.25">
      <c r="A126" s="1"/>
      <c r="B126" s="1"/>
      <c r="C126" s="1"/>
      <c r="D126" s="1"/>
      <c r="E126" s="1"/>
      <c r="F126" s="1"/>
      <c r="G126" s="1"/>
      <c r="H126" s="2"/>
      <c r="I126" s="2"/>
      <c r="J126" s="35"/>
      <c r="K126" s="2"/>
      <c r="L126" s="143"/>
      <c r="M126" s="182"/>
      <c r="N126" s="28"/>
      <c r="O126" s="3"/>
      <c r="P126" s="123"/>
    </row>
    <row r="127" spans="1:16" ht="16.5" customHeight="1" x14ac:dyDescent="0.25">
      <c r="A127" s="4"/>
      <c r="B127" s="180" t="s">
        <v>61</v>
      </c>
      <c r="C127" s="9"/>
      <c r="D127" s="9"/>
      <c r="E127" s="4"/>
      <c r="F127" s="4"/>
      <c r="G127" s="4"/>
      <c r="H127" s="178"/>
      <c r="I127" s="178"/>
      <c r="J127" s="99"/>
      <c r="K127" s="178"/>
      <c r="L127" s="124"/>
      <c r="M127" s="15"/>
      <c r="N127" s="99"/>
      <c r="O127" s="22"/>
      <c r="P127" s="124"/>
    </row>
    <row r="128" spans="1:16" ht="16.5" customHeight="1" x14ac:dyDescent="0.25">
      <c r="A128" s="4"/>
      <c r="B128" s="180"/>
      <c r="C128" s="9" t="s">
        <v>187</v>
      </c>
      <c r="D128" s="9"/>
      <c r="E128" s="4"/>
      <c r="F128" s="4"/>
      <c r="G128" s="4"/>
      <c r="H128" s="178"/>
      <c r="I128" s="178"/>
      <c r="J128" s="88"/>
      <c r="K128" s="178"/>
      <c r="L128" s="106"/>
      <c r="M128" s="15"/>
      <c r="N128" s="88"/>
      <c r="O128" s="3"/>
      <c r="P128" s="106"/>
    </row>
    <row r="129" spans="1:16" ht="16.5" customHeight="1" x14ac:dyDescent="0.25">
      <c r="A129" s="4"/>
      <c r="B129" s="180"/>
      <c r="C129" s="9"/>
      <c r="D129" s="9" t="s">
        <v>62</v>
      </c>
      <c r="E129" s="9"/>
      <c r="F129" s="9"/>
      <c r="G129" s="9"/>
      <c r="H129" s="178"/>
      <c r="I129" s="178"/>
      <c r="J129" s="88">
        <v>566113710</v>
      </c>
      <c r="K129" s="178"/>
      <c r="L129" s="145">
        <v>566113710</v>
      </c>
      <c r="M129" s="15"/>
      <c r="N129" s="88">
        <f>'10'!E25</f>
        <v>566113710</v>
      </c>
      <c r="O129" s="3"/>
      <c r="P129" s="145">
        <v>566113710</v>
      </c>
    </row>
    <row r="130" spans="1:16" ht="16.5" customHeight="1" x14ac:dyDescent="0.25">
      <c r="A130" s="4" t="s">
        <v>63</v>
      </c>
      <c r="B130" s="180"/>
      <c r="C130" s="9"/>
      <c r="D130" s="9"/>
      <c r="E130" s="4"/>
      <c r="F130" s="4"/>
      <c r="G130" s="4"/>
      <c r="H130" s="178"/>
      <c r="I130" s="178"/>
      <c r="J130" s="88">
        <v>1341061548</v>
      </c>
      <c r="K130" s="178"/>
      <c r="L130" s="145">
        <v>1341061548</v>
      </c>
      <c r="M130" s="15"/>
      <c r="N130" s="88">
        <f>'10'!G25</f>
        <v>1341061548</v>
      </c>
      <c r="O130" s="3"/>
      <c r="P130" s="145">
        <v>1341061548</v>
      </c>
    </row>
    <row r="131" spans="1:16" ht="16.5" customHeight="1" x14ac:dyDescent="0.25">
      <c r="A131" s="4" t="s">
        <v>64</v>
      </c>
      <c r="B131" s="9"/>
      <c r="C131" s="4"/>
      <c r="D131" s="4"/>
      <c r="E131" s="4"/>
      <c r="F131" s="4"/>
      <c r="G131" s="4"/>
      <c r="H131" s="178"/>
      <c r="I131" s="178"/>
      <c r="J131" s="88"/>
      <c r="K131" s="14"/>
      <c r="L131" s="106"/>
      <c r="M131" s="15"/>
      <c r="N131" s="88"/>
      <c r="O131" s="14"/>
      <c r="P131" s="106"/>
    </row>
    <row r="132" spans="1:16" ht="16.5" customHeight="1" x14ac:dyDescent="0.25">
      <c r="A132" s="4"/>
      <c r="B132" s="9" t="s">
        <v>65</v>
      </c>
      <c r="C132" s="4"/>
      <c r="D132" s="4"/>
      <c r="E132" s="4"/>
      <c r="F132" s="4"/>
      <c r="G132" s="4"/>
      <c r="H132" s="178"/>
      <c r="I132" s="178"/>
      <c r="J132" s="16">
        <v>-11884999</v>
      </c>
      <c r="K132" s="14"/>
      <c r="L132" s="136">
        <v>-11884999</v>
      </c>
      <c r="M132" s="15"/>
      <c r="N132" s="88">
        <v>0</v>
      </c>
      <c r="O132" s="14"/>
      <c r="P132" s="136">
        <v>0</v>
      </c>
    </row>
    <row r="133" spans="1:16" ht="16.5" customHeight="1" x14ac:dyDescent="0.25">
      <c r="A133" s="4" t="s">
        <v>66</v>
      </c>
      <c r="B133" s="9"/>
      <c r="C133" s="4"/>
      <c r="D133" s="4"/>
      <c r="E133" s="4"/>
      <c r="F133" s="4"/>
      <c r="G133" s="4"/>
      <c r="H133" s="178"/>
      <c r="I133" s="178"/>
      <c r="J133" s="16">
        <v>1836570</v>
      </c>
      <c r="K133" s="14"/>
      <c r="L133" s="136">
        <v>1836570</v>
      </c>
      <c r="M133" s="15"/>
      <c r="N133" s="88">
        <v>0</v>
      </c>
      <c r="O133" s="14"/>
      <c r="P133" s="136">
        <v>0</v>
      </c>
    </row>
    <row r="134" spans="1:16" ht="16.5" customHeight="1" x14ac:dyDescent="0.25">
      <c r="A134" s="4" t="s">
        <v>67</v>
      </c>
      <c r="B134" s="9"/>
      <c r="C134" s="4"/>
      <c r="D134" s="4"/>
      <c r="E134" s="4"/>
      <c r="F134" s="4"/>
      <c r="G134" s="4"/>
      <c r="H134" s="178"/>
      <c r="I134" s="178"/>
      <c r="J134" s="88"/>
      <c r="K134" s="14"/>
      <c r="L134" s="106"/>
      <c r="M134" s="15"/>
      <c r="N134" s="88"/>
      <c r="O134" s="14"/>
      <c r="P134" s="106"/>
    </row>
    <row r="135" spans="1:16" ht="16.5" customHeight="1" x14ac:dyDescent="0.25">
      <c r="A135" s="4"/>
      <c r="B135" s="4" t="s">
        <v>68</v>
      </c>
      <c r="C135" s="4"/>
      <c r="D135" s="4"/>
      <c r="E135" s="4"/>
      <c r="F135" s="4"/>
      <c r="G135" s="4"/>
      <c r="H135" s="178"/>
      <c r="I135" s="178"/>
      <c r="J135" s="16">
        <v>43114592</v>
      </c>
      <c r="K135" s="14"/>
      <c r="L135" s="136">
        <v>43114592</v>
      </c>
      <c r="M135" s="15"/>
      <c r="N135" s="88">
        <v>0</v>
      </c>
      <c r="O135" s="14"/>
      <c r="P135" s="136">
        <v>0</v>
      </c>
    </row>
    <row r="136" spans="1:16" ht="16.5" customHeight="1" x14ac:dyDescent="0.25">
      <c r="A136" s="9" t="s">
        <v>217</v>
      </c>
      <c r="B136" s="4"/>
      <c r="C136" s="4"/>
      <c r="D136" s="4"/>
      <c r="E136" s="4"/>
      <c r="F136" s="4"/>
      <c r="G136" s="4"/>
      <c r="H136" s="178"/>
      <c r="I136" s="178"/>
      <c r="J136" s="29"/>
      <c r="K136" s="178"/>
      <c r="L136" s="142"/>
      <c r="M136" s="15"/>
      <c r="N136" s="88"/>
      <c r="O136" s="14"/>
      <c r="P136" s="106"/>
    </row>
    <row r="137" spans="1:16" ht="16.5" customHeight="1" x14ac:dyDescent="0.25">
      <c r="A137" s="1"/>
      <c r="B137" s="9" t="s">
        <v>69</v>
      </c>
      <c r="C137" s="4"/>
      <c r="D137" s="4"/>
      <c r="E137" s="4"/>
      <c r="F137" s="4"/>
      <c r="G137" s="4"/>
      <c r="H137" s="178"/>
      <c r="I137" s="178"/>
      <c r="J137" s="88">
        <v>62500000</v>
      </c>
      <c r="K137" s="14"/>
      <c r="L137" s="136">
        <v>62500000</v>
      </c>
      <c r="M137" s="15"/>
      <c r="N137" s="88">
        <v>62500000</v>
      </c>
      <c r="O137" s="14"/>
      <c r="P137" s="136">
        <v>62500000</v>
      </c>
    </row>
    <row r="138" spans="1:16" ht="16.5" customHeight="1" x14ac:dyDescent="0.25">
      <c r="A138" s="1"/>
      <c r="B138" s="9" t="s">
        <v>70</v>
      </c>
      <c r="C138" s="4"/>
      <c r="D138" s="4"/>
      <c r="E138" s="4"/>
      <c r="F138" s="4"/>
      <c r="G138" s="4"/>
      <c r="H138" s="178"/>
      <c r="I138" s="178"/>
      <c r="J138" s="88">
        <f>'9'!Q31</f>
        <v>-314004117</v>
      </c>
      <c r="K138" s="178"/>
      <c r="L138" s="136">
        <v>-308030347</v>
      </c>
      <c r="M138" s="15"/>
      <c r="N138" s="88">
        <f>'10'!K25</f>
        <v>-56393991</v>
      </c>
      <c r="O138" s="14"/>
      <c r="P138" s="136">
        <v>-35439674</v>
      </c>
    </row>
    <row r="139" spans="1:16" ht="16.5" customHeight="1" x14ac:dyDescent="0.25">
      <c r="A139" s="9" t="s">
        <v>71</v>
      </c>
      <c r="B139" s="4"/>
      <c r="C139" s="4"/>
      <c r="D139" s="4"/>
      <c r="E139" s="4"/>
      <c r="F139" s="4"/>
      <c r="G139" s="4"/>
      <c r="H139" s="178"/>
      <c r="I139" s="178"/>
      <c r="J139" s="21">
        <v>537825</v>
      </c>
      <c r="K139" s="178"/>
      <c r="L139" s="146">
        <v>537825</v>
      </c>
      <c r="M139" s="15"/>
      <c r="N139" s="21">
        <v>0</v>
      </c>
      <c r="O139" s="3"/>
      <c r="P139" s="146">
        <v>0</v>
      </c>
    </row>
    <row r="140" spans="1:16" ht="9.75" customHeight="1" x14ac:dyDescent="0.25">
      <c r="A140" s="1"/>
      <c r="B140" s="1"/>
      <c r="C140" s="1"/>
      <c r="D140" s="1"/>
      <c r="E140" s="1"/>
      <c r="F140" s="1"/>
      <c r="G140" s="1"/>
      <c r="H140" s="2"/>
      <c r="I140" s="2"/>
      <c r="J140" s="35"/>
      <c r="K140" s="2"/>
      <c r="L140" s="143"/>
      <c r="M140" s="182"/>
      <c r="N140" s="28"/>
      <c r="O140" s="3"/>
      <c r="P140" s="123"/>
    </row>
    <row r="141" spans="1:16" ht="16.5" customHeight="1" x14ac:dyDescent="0.25">
      <c r="A141" s="4" t="s">
        <v>72</v>
      </c>
      <c r="B141" s="4"/>
      <c r="C141" s="4"/>
      <c r="D141" s="4"/>
      <c r="E141" s="4"/>
      <c r="F141" s="4"/>
      <c r="G141" s="4"/>
      <c r="H141" s="178"/>
      <c r="I141" s="178"/>
      <c r="J141" s="88">
        <f>SUM(J129:J139)</f>
        <v>1689275129</v>
      </c>
      <c r="K141" s="14"/>
      <c r="L141" s="106">
        <f>SUM(L129:L139)</f>
        <v>1695248899</v>
      </c>
      <c r="M141" s="14"/>
      <c r="N141" s="88">
        <f>SUM(N129:N139)</f>
        <v>1913281267</v>
      </c>
      <c r="O141" s="14"/>
      <c r="P141" s="106">
        <f>SUM(P129:P139)</f>
        <v>1934235584</v>
      </c>
    </row>
    <row r="142" spans="1:16" ht="16.5" customHeight="1" x14ac:dyDescent="0.25">
      <c r="A142" s="4" t="s">
        <v>73</v>
      </c>
      <c r="B142" s="4"/>
      <c r="C142" s="4"/>
      <c r="D142" s="4"/>
      <c r="E142" s="4"/>
      <c r="F142" s="4"/>
      <c r="G142" s="4"/>
      <c r="H142" s="178"/>
      <c r="I142" s="178"/>
      <c r="J142" s="21">
        <v>236531</v>
      </c>
      <c r="K142" s="178"/>
      <c r="L142" s="146">
        <v>242551</v>
      </c>
      <c r="M142" s="15"/>
      <c r="N142" s="21">
        <v>0</v>
      </c>
      <c r="O142" s="3"/>
      <c r="P142" s="146">
        <v>0</v>
      </c>
    </row>
    <row r="143" spans="1:16" ht="9.75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35"/>
      <c r="K143" s="2"/>
      <c r="L143" s="143"/>
      <c r="M143" s="182"/>
      <c r="N143" s="28"/>
      <c r="O143" s="3"/>
      <c r="P143" s="123"/>
    </row>
    <row r="144" spans="1:16" ht="16.5" customHeight="1" x14ac:dyDescent="0.25">
      <c r="A144" s="20" t="s">
        <v>74</v>
      </c>
      <c r="B144" s="4"/>
      <c r="C144" s="4"/>
      <c r="D144" s="4"/>
      <c r="E144" s="4"/>
      <c r="F144" s="4"/>
      <c r="G144" s="4"/>
      <c r="H144" s="178"/>
      <c r="I144" s="178"/>
      <c r="J144" s="21">
        <f>+SUM(J141:J142)</f>
        <v>1689511660</v>
      </c>
      <c r="K144" s="178"/>
      <c r="L144" s="138">
        <f>+SUM(L141:L142)</f>
        <v>1695491450</v>
      </c>
      <c r="M144" s="15"/>
      <c r="N144" s="21">
        <f>+SUM(N141:N142)</f>
        <v>1913281267</v>
      </c>
      <c r="O144" s="14"/>
      <c r="P144" s="138">
        <f>+SUM(P141:P142)</f>
        <v>1934235584</v>
      </c>
    </row>
    <row r="145" spans="1:16" ht="9.75" customHeight="1" x14ac:dyDescent="0.25">
      <c r="A145" s="1"/>
      <c r="B145" s="1"/>
      <c r="C145" s="1"/>
      <c r="D145" s="1"/>
      <c r="E145" s="1"/>
      <c r="F145" s="1"/>
      <c r="G145" s="1"/>
      <c r="H145" s="2"/>
      <c r="I145" s="2"/>
      <c r="J145" s="35"/>
      <c r="K145" s="2"/>
      <c r="L145" s="143"/>
      <c r="M145" s="182"/>
      <c r="N145" s="28"/>
      <c r="O145" s="3"/>
      <c r="P145" s="123"/>
    </row>
    <row r="146" spans="1:16" ht="16.5" customHeight="1" x14ac:dyDescent="0.25">
      <c r="A146" s="20" t="s">
        <v>75</v>
      </c>
      <c r="B146" s="4"/>
      <c r="C146" s="4"/>
      <c r="D146" s="4"/>
      <c r="E146" s="4"/>
      <c r="F146" s="4"/>
      <c r="G146" s="4"/>
      <c r="H146" s="178"/>
      <c r="I146" s="178"/>
      <c r="J146" s="23">
        <f>SUM(J144,J93)</f>
        <v>2901962223</v>
      </c>
      <c r="K146" s="178"/>
      <c r="L146" s="140">
        <f>SUM(L144,L93)</f>
        <v>2680209952</v>
      </c>
      <c r="M146" s="15"/>
      <c r="N146" s="23">
        <f>SUM(N144,N93)</f>
        <v>2401402815</v>
      </c>
      <c r="O146" s="14"/>
      <c r="P146" s="140">
        <f>SUM(P144,P93)</f>
        <v>2152160542</v>
      </c>
    </row>
    <row r="147" spans="1:16" ht="16.5" customHeight="1" x14ac:dyDescent="0.25">
      <c r="A147" s="1"/>
      <c r="B147" s="4"/>
      <c r="C147" s="4"/>
      <c r="D147" s="4"/>
      <c r="E147" s="4"/>
      <c r="F147" s="4"/>
      <c r="G147" s="4"/>
      <c r="H147" s="178"/>
      <c r="I147" s="178"/>
      <c r="J147" s="154"/>
      <c r="K147" s="14"/>
      <c r="L147" s="106"/>
      <c r="M147" s="14"/>
      <c r="N147" s="154"/>
      <c r="O147" s="14"/>
      <c r="P147" s="106"/>
    </row>
    <row r="148" spans="1:16" ht="15.75" customHeight="1" x14ac:dyDescent="0.25">
      <c r="A148" s="1"/>
      <c r="B148" s="4"/>
      <c r="C148" s="4"/>
      <c r="D148" s="4"/>
      <c r="E148" s="4"/>
      <c r="F148" s="4"/>
      <c r="G148" s="4"/>
      <c r="H148" s="178"/>
      <c r="I148" s="178"/>
      <c r="J148" s="14"/>
      <c r="K148" s="14"/>
      <c r="L148" s="14"/>
      <c r="M148" s="14"/>
      <c r="N148" s="14"/>
      <c r="O148" s="14"/>
      <c r="P148" s="14"/>
    </row>
    <row r="149" spans="1:16" ht="15.75" customHeight="1" x14ac:dyDescent="0.25">
      <c r="A149" s="1"/>
      <c r="B149" s="4"/>
      <c r="C149" s="4"/>
      <c r="D149" s="4"/>
      <c r="E149" s="4"/>
      <c r="F149" s="4"/>
      <c r="G149" s="4"/>
      <c r="H149" s="178"/>
      <c r="I149" s="178"/>
      <c r="J149" s="14"/>
      <c r="K149" s="178"/>
      <c r="L149" s="106"/>
      <c r="M149" s="15"/>
      <c r="N149" s="14"/>
      <c r="O149" s="14"/>
      <c r="P149" s="106"/>
    </row>
    <row r="150" spans="1:16" ht="15.75" customHeight="1" x14ac:dyDescent="0.25">
      <c r="A150" s="1"/>
      <c r="B150" s="4"/>
      <c r="C150" s="4"/>
      <c r="D150" s="4"/>
      <c r="E150" s="4"/>
      <c r="F150" s="4"/>
      <c r="G150" s="4"/>
      <c r="H150" s="178"/>
      <c r="I150" s="178"/>
      <c r="J150" s="14"/>
      <c r="K150" s="178"/>
      <c r="L150" s="106"/>
      <c r="M150" s="15"/>
      <c r="N150" s="14"/>
      <c r="O150" s="14"/>
      <c r="P150" s="106"/>
    </row>
    <row r="151" spans="1:16" ht="15.75" customHeight="1" x14ac:dyDescent="0.25">
      <c r="A151" s="1"/>
      <c r="B151" s="4"/>
      <c r="C151" s="4"/>
      <c r="D151" s="4"/>
      <c r="E151" s="4"/>
      <c r="F151" s="4"/>
      <c r="G151" s="4"/>
      <c r="H151" s="178"/>
      <c r="I151" s="178"/>
      <c r="J151" s="14"/>
      <c r="K151" s="178"/>
      <c r="L151" s="106"/>
      <c r="M151" s="15"/>
      <c r="N151" s="14"/>
      <c r="O151" s="14"/>
      <c r="P151" s="106"/>
    </row>
    <row r="152" spans="1:16" ht="15.75" customHeight="1" x14ac:dyDescent="0.25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22"/>
      <c r="M152" s="179"/>
      <c r="N152" s="179"/>
      <c r="O152" s="179"/>
      <c r="P152" s="122"/>
    </row>
    <row r="153" spans="1:16" ht="15.75" customHeight="1" x14ac:dyDescent="0.25">
      <c r="A153" s="192" t="s">
        <v>35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</row>
    <row r="154" spans="1:16" ht="15.75" customHeight="1" x14ac:dyDescent="0.25">
      <c r="A154" s="194" t="s">
        <v>36</v>
      </c>
      <c r="B154" s="193"/>
      <c r="C154" s="193"/>
      <c r="D154" s="193"/>
      <c r="E154" s="193"/>
      <c r="F154" s="193"/>
      <c r="G154" s="193"/>
      <c r="H154" s="193"/>
      <c r="I154" s="193"/>
      <c r="J154" s="193"/>
      <c r="K154" s="193"/>
      <c r="L154" s="193"/>
      <c r="M154" s="193"/>
      <c r="N154" s="193"/>
      <c r="O154" s="193"/>
      <c r="P154" s="193"/>
    </row>
    <row r="155" spans="1:16" ht="17.25" customHeight="1" x14ac:dyDescent="0.25">
      <c r="A155" s="179"/>
      <c r="L155" s="185"/>
      <c r="P155" s="185"/>
    </row>
    <row r="156" spans="1:16" ht="15.75" customHeight="1" x14ac:dyDescent="0.25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22"/>
      <c r="M156" s="179"/>
      <c r="N156" s="179"/>
      <c r="O156" s="179"/>
      <c r="P156" s="122"/>
    </row>
    <row r="157" spans="1:16" ht="21.75" customHeight="1" x14ac:dyDescent="0.25">
      <c r="A157" s="31" t="str">
        <f>A53</f>
        <v>The accompanying notes form part of this interim financial information.</v>
      </c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147"/>
      <c r="M157" s="37"/>
      <c r="N157" s="37"/>
      <c r="O157" s="37"/>
      <c r="P157" s="147"/>
    </row>
  </sheetData>
  <mergeCells count="20">
    <mergeCell ref="J59:L59"/>
    <mergeCell ref="J60:L60"/>
    <mergeCell ref="N60:P60"/>
    <mergeCell ref="J6:L6"/>
    <mergeCell ref="N6:P6"/>
    <mergeCell ref="J7:L7"/>
    <mergeCell ref="N7:P7"/>
    <mergeCell ref="A49:P49"/>
    <mergeCell ref="A50:P50"/>
    <mergeCell ref="N59:P59"/>
    <mergeCell ref="N112:P112"/>
    <mergeCell ref="A153:P153"/>
    <mergeCell ref="A154:P154"/>
    <mergeCell ref="A70:G70"/>
    <mergeCell ref="A72:G72"/>
    <mergeCell ref="A100:P100"/>
    <mergeCell ref="A101:P101"/>
    <mergeCell ref="J111:L111"/>
    <mergeCell ref="N111:P111"/>
    <mergeCell ref="J112:L11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10B6-3A8A-4666-9D56-EC4BA4123BD4}">
  <dimension ref="A1:L109"/>
  <sheetViews>
    <sheetView topLeftCell="A70" zoomScaleNormal="100" zoomScaleSheetLayoutView="115" workbookViewId="0">
      <selection activeCell="D11" sqref="D11"/>
    </sheetView>
  </sheetViews>
  <sheetFormatPr defaultColWidth="10.140625" defaultRowHeight="15" customHeight="1" x14ac:dyDescent="0.25"/>
  <cols>
    <col min="1" max="2" width="1.7109375" style="185" customWidth="1"/>
    <col min="3" max="3" width="39.7109375" style="185" customWidth="1"/>
    <col min="4" max="4" width="6" style="185" customWidth="1"/>
    <col min="5" max="5" width="0.7109375" style="185" customWidth="1"/>
    <col min="6" max="6" width="12.7109375" style="185" customWidth="1"/>
    <col min="7" max="7" width="0.7109375" style="185" customWidth="1"/>
    <col min="8" max="8" width="12.7109375" style="185" customWidth="1"/>
    <col min="9" max="9" width="0.7109375" style="185" customWidth="1"/>
    <col min="10" max="10" width="12.7109375" style="185" customWidth="1"/>
    <col min="11" max="11" width="0.7109375" style="185" customWidth="1"/>
    <col min="12" max="12" width="12.7109375" style="185" customWidth="1"/>
    <col min="13" max="16384" width="10.140625" style="185"/>
  </cols>
  <sheetData>
    <row r="1" spans="1:12" ht="16.5" customHeight="1" x14ac:dyDescent="0.25">
      <c r="A1" s="20" t="str">
        <f>'2-4'!A106</f>
        <v>ALT Telecom Public Company Limited</v>
      </c>
      <c r="B1" s="20"/>
      <c r="C1" s="20"/>
      <c r="D1" s="184"/>
      <c r="E1" s="38"/>
      <c r="F1" s="38"/>
      <c r="G1" s="38"/>
      <c r="H1" s="38"/>
      <c r="I1" s="38"/>
      <c r="J1" s="15"/>
      <c r="K1" s="9"/>
      <c r="L1" s="15"/>
    </row>
    <row r="2" spans="1:12" ht="16.5" customHeight="1" x14ac:dyDescent="0.25">
      <c r="A2" s="39" t="s">
        <v>76</v>
      </c>
      <c r="B2" s="39"/>
      <c r="C2" s="39"/>
      <c r="D2" s="184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5">
      <c r="A3" s="40" t="s">
        <v>224</v>
      </c>
      <c r="B3" s="40"/>
      <c r="C3" s="40"/>
      <c r="D3" s="41"/>
      <c r="E3" s="33"/>
      <c r="F3" s="33"/>
      <c r="G3" s="33"/>
      <c r="H3" s="33"/>
      <c r="I3" s="33"/>
      <c r="J3" s="33"/>
      <c r="K3" s="42"/>
      <c r="L3" s="33"/>
    </row>
    <row r="4" spans="1:12" ht="16.5" customHeight="1" x14ac:dyDescent="0.25">
      <c r="A4" s="9"/>
      <c r="B4" s="179"/>
      <c r="C4" s="179"/>
      <c r="D4" s="184"/>
      <c r="E4" s="43"/>
      <c r="F4" s="43"/>
      <c r="G4" s="43"/>
      <c r="H4" s="43"/>
      <c r="I4" s="43"/>
      <c r="J4" s="43"/>
      <c r="K4" s="9"/>
      <c r="L4" s="43"/>
    </row>
    <row r="5" spans="1:12" ht="16.5" customHeight="1" x14ac:dyDescent="0.25">
      <c r="A5" s="9"/>
      <c r="B5" s="179"/>
      <c r="C5" s="179"/>
      <c r="D5" s="184"/>
      <c r="E5" s="43"/>
      <c r="F5" s="43"/>
      <c r="G5" s="43"/>
      <c r="H5" s="43"/>
      <c r="I5" s="43"/>
      <c r="J5" s="43"/>
      <c r="K5" s="9"/>
      <c r="L5" s="43"/>
    </row>
    <row r="6" spans="1:12" ht="15" customHeight="1" x14ac:dyDescent="0.25">
      <c r="A6" s="9"/>
      <c r="B6" s="9"/>
      <c r="C6" s="9"/>
      <c r="D6" s="184"/>
      <c r="E6" s="14"/>
      <c r="F6" s="196" t="s">
        <v>2</v>
      </c>
      <c r="G6" s="193"/>
      <c r="H6" s="193"/>
      <c r="I6" s="182"/>
      <c r="J6" s="197" t="s">
        <v>3</v>
      </c>
      <c r="K6" s="193"/>
      <c r="L6" s="193"/>
    </row>
    <row r="7" spans="1:12" ht="15" customHeight="1" x14ac:dyDescent="0.25">
      <c r="A7" s="9"/>
      <c r="B7" s="9"/>
      <c r="C7" s="9"/>
      <c r="D7" s="184"/>
      <c r="E7" s="14"/>
      <c r="F7" s="198" t="s">
        <v>4</v>
      </c>
      <c r="G7" s="191"/>
      <c r="H7" s="191"/>
      <c r="I7" s="184"/>
      <c r="J7" s="190" t="s">
        <v>4</v>
      </c>
      <c r="K7" s="191"/>
      <c r="L7" s="191"/>
    </row>
    <row r="8" spans="1:12" ht="15" customHeight="1" x14ac:dyDescent="0.25">
      <c r="A8" s="9"/>
      <c r="B8" s="9"/>
      <c r="C8" s="9"/>
      <c r="D8" s="184"/>
      <c r="E8" s="14"/>
      <c r="F8" s="45" t="s">
        <v>5</v>
      </c>
      <c r="G8" s="45"/>
      <c r="H8" s="45" t="s">
        <v>5</v>
      </c>
      <c r="I8" s="14"/>
      <c r="J8" s="45" t="s">
        <v>5</v>
      </c>
      <c r="K8" s="3"/>
      <c r="L8" s="45" t="s">
        <v>5</v>
      </c>
    </row>
    <row r="9" spans="1:12" ht="15" customHeight="1" x14ac:dyDescent="0.25">
      <c r="A9" s="9"/>
      <c r="B9" s="9"/>
      <c r="C9" s="9"/>
      <c r="D9" s="9"/>
      <c r="E9" s="22"/>
      <c r="F9" s="12" t="s">
        <v>185</v>
      </c>
      <c r="G9" s="186"/>
      <c r="H9" s="12" t="s">
        <v>8</v>
      </c>
      <c r="I9" s="13"/>
      <c r="J9" s="12" t="s">
        <v>185</v>
      </c>
      <c r="K9" s="186"/>
      <c r="L9" s="12" t="s">
        <v>8</v>
      </c>
    </row>
    <row r="10" spans="1:12" ht="15" customHeight="1" x14ac:dyDescent="0.25">
      <c r="A10" s="9"/>
      <c r="B10" s="9"/>
      <c r="C10" s="9"/>
      <c r="D10" s="183" t="s">
        <v>56</v>
      </c>
      <c r="E10" s="9"/>
      <c r="F10" s="46" t="s">
        <v>10</v>
      </c>
      <c r="G10" s="45"/>
      <c r="H10" s="46" t="s">
        <v>10</v>
      </c>
      <c r="I10" s="9"/>
      <c r="J10" s="46" t="s">
        <v>10</v>
      </c>
      <c r="K10" s="45"/>
      <c r="L10" s="46" t="s">
        <v>10</v>
      </c>
    </row>
    <row r="11" spans="1:12" ht="15" customHeight="1" x14ac:dyDescent="0.25">
      <c r="A11" s="39" t="s">
        <v>77</v>
      </c>
      <c r="B11" s="39"/>
      <c r="C11" s="39"/>
      <c r="D11" s="184"/>
      <c r="E11" s="14"/>
      <c r="F11" s="88"/>
      <c r="G11" s="14"/>
      <c r="H11" s="14"/>
      <c r="I11" s="14"/>
      <c r="J11" s="47"/>
      <c r="K11" s="9"/>
      <c r="L11" s="9"/>
    </row>
    <row r="12" spans="1:12" ht="12" customHeight="1" x14ac:dyDescent="0.25">
      <c r="A12" s="39"/>
      <c r="B12" s="39"/>
      <c r="C12" s="39"/>
      <c r="D12" s="184"/>
      <c r="E12" s="14"/>
      <c r="F12" s="88"/>
      <c r="G12" s="14"/>
      <c r="H12" s="14"/>
      <c r="I12" s="14"/>
      <c r="J12" s="47"/>
      <c r="K12" s="9"/>
      <c r="L12" s="9"/>
    </row>
    <row r="13" spans="1:12" ht="15" customHeight="1" x14ac:dyDescent="0.25">
      <c r="A13" s="179" t="s">
        <v>78</v>
      </c>
      <c r="B13" s="179"/>
      <c r="C13" s="179"/>
      <c r="D13" s="181"/>
      <c r="E13" s="3"/>
      <c r="F13" s="88">
        <v>23690743</v>
      </c>
      <c r="G13" s="184"/>
      <c r="H13" s="14">
        <v>7093386</v>
      </c>
      <c r="I13" s="184"/>
      <c r="J13" s="88">
        <v>2884612</v>
      </c>
      <c r="K13" s="48"/>
      <c r="L13" s="14">
        <v>3237326</v>
      </c>
    </row>
    <row r="14" spans="1:12" ht="15" customHeight="1" x14ac:dyDescent="0.25">
      <c r="A14" s="179" t="s">
        <v>79</v>
      </c>
      <c r="B14" s="179"/>
      <c r="C14" s="179"/>
      <c r="D14" s="184"/>
      <c r="E14" s="49"/>
      <c r="F14" s="88">
        <v>125390154</v>
      </c>
      <c r="G14" s="184"/>
      <c r="H14" s="14">
        <v>218726701</v>
      </c>
      <c r="I14" s="184"/>
      <c r="J14" s="88">
        <v>43528872</v>
      </c>
      <c r="K14" s="43"/>
      <c r="L14" s="14">
        <v>81291267</v>
      </c>
    </row>
    <row r="15" spans="1:12" ht="15" customHeight="1" x14ac:dyDescent="0.25">
      <c r="A15" s="179" t="s">
        <v>80</v>
      </c>
      <c r="B15" s="179"/>
      <c r="C15" s="179"/>
      <c r="D15" s="184"/>
      <c r="E15" s="14"/>
      <c r="F15" s="21">
        <v>103725143</v>
      </c>
      <c r="G15" s="14"/>
      <c r="H15" s="19">
        <v>81013068</v>
      </c>
      <c r="I15" s="14"/>
      <c r="J15" s="21">
        <v>7260495</v>
      </c>
      <c r="K15" s="9"/>
      <c r="L15" s="19">
        <v>10087307</v>
      </c>
    </row>
    <row r="16" spans="1:12" ht="12" customHeight="1" x14ac:dyDescent="0.25">
      <c r="A16" s="179"/>
      <c r="B16" s="179"/>
      <c r="C16" s="179"/>
      <c r="D16" s="184"/>
      <c r="E16" s="14"/>
      <c r="F16" s="88"/>
      <c r="G16" s="14"/>
      <c r="H16" s="14"/>
      <c r="I16" s="14"/>
      <c r="J16" s="88"/>
      <c r="K16" s="9"/>
      <c r="L16" s="14"/>
    </row>
    <row r="17" spans="1:12" ht="15" customHeight="1" x14ac:dyDescent="0.25">
      <c r="A17" s="39" t="s">
        <v>81</v>
      </c>
      <c r="B17" s="39"/>
      <c r="C17" s="39"/>
      <c r="D17" s="184"/>
      <c r="E17" s="14"/>
      <c r="F17" s="21">
        <f>+SUM(F13:F15)</f>
        <v>252806040</v>
      </c>
      <c r="G17" s="14"/>
      <c r="H17" s="19">
        <f>+SUM(H13:H15)</f>
        <v>306833155</v>
      </c>
      <c r="I17" s="14"/>
      <c r="J17" s="21">
        <f>+SUM(J13:J15)</f>
        <v>53673979</v>
      </c>
      <c r="K17" s="9"/>
      <c r="L17" s="19">
        <f>+SUM(L13:L15)</f>
        <v>94615900</v>
      </c>
    </row>
    <row r="18" spans="1:12" ht="15" customHeight="1" x14ac:dyDescent="0.25">
      <c r="A18" s="39"/>
      <c r="B18" s="39"/>
      <c r="C18" s="39"/>
      <c r="D18" s="184"/>
      <c r="E18" s="14"/>
      <c r="F18" s="88"/>
      <c r="G18" s="14"/>
      <c r="H18" s="14"/>
      <c r="I18" s="14"/>
      <c r="J18" s="88"/>
      <c r="K18" s="9"/>
      <c r="L18" s="14"/>
    </row>
    <row r="19" spans="1:12" ht="15" customHeight="1" x14ac:dyDescent="0.25">
      <c r="A19" s="39" t="s">
        <v>82</v>
      </c>
      <c r="B19" s="39"/>
      <c r="C19" s="39"/>
      <c r="D19" s="184"/>
      <c r="E19" s="14"/>
      <c r="F19" s="88"/>
      <c r="G19" s="14"/>
      <c r="H19" s="14"/>
      <c r="I19" s="14"/>
      <c r="J19" s="47"/>
      <c r="K19" s="9"/>
      <c r="L19" s="9"/>
    </row>
    <row r="20" spans="1:12" ht="12" customHeight="1" x14ac:dyDescent="0.25">
      <c r="A20" s="39"/>
      <c r="B20" s="39"/>
      <c r="C20" s="39"/>
      <c r="D20" s="184"/>
      <c r="E20" s="14"/>
      <c r="F20" s="88"/>
      <c r="G20" s="14"/>
      <c r="H20" s="14"/>
      <c r="I20" s="14"/>
      <c r="J20" s="47"/>
      <c r="K20" s="9"/>
      <c r="L20" s="9"/>
    </row>
    <row r="21" spans="1:12" ht="15" customHeight="1" x14ac:dyDescent="0.25">
      <c r="A21" s="179" t="s">
        <v>83</v>
      </c>
      <c r="B21" s="179"/>
      <c r="C21" s="179"/>
      <c r="D21" s="184"/>
      <c r="E21" s="14"/>
      <c r="F21" s="88">
        <v>-21576440</v>
      </c>
      <c r="G21" s="88">
        <v>-1876846</v>
      </c>
      <c r="H21" s="14">
        <v>-3671458</v>
      </c>
      <c r="I21" s="184"/>
      <c r="J21" s="88">
        <v>-1876846</v>
      </c>
      <c r="K21" s="48"/>
      <c r="L21" s="14">
        <v>-3120686</v>
      </c>
    </row>
    <row r="22" spans="1:12" ht="15" customHeight="1" x14ac:dyDescent="0.25">
      <c r="A22" s="179" t="s">
        <v>84</v>
      </c>
      <c r="B22" s="179"/>
      <c r="C22" s="179"/>
      <c r="D22" s="184"/>
      <c r="E22" s="14"/>
      <c r="F22" s="88">
        <v>-94830244</v>
      </c>
      <c r="G22" s="88">
        <v>-32356106</v>
      </c>
      <c r="H22" s="14">
        <v>-144223071</v>
      </c>
      <c r="I22" s="184"/>
      <c r="J22" s="88">
        <v>-32356106</v>
      </c>
      <c r="K22" s="48"/>
      <c r="L22" s="14">
        <v>-69780285</v>
      </c>
    </row>
    <row r="23" spans="1:12" ht="15" customHeight="1" x14ac:dyDescent="0.25">
      <c r="A23" s="179" t="s">
        <v>85</v>
      </c>
      <c r="B23" s="179"/>
      <c r="C23" s="179"/>
      <c r="D23" s="184"/>
      <c r="E23" s="14"/>
      <c r="F23" s="21">
        <v>-90427486</v>
      </c>
      <c r="G23" s="21">
        <v>-14633729</v>
      </c>
      <c r="H23" s="19">
        <v>-82923856</v>
      </c>
      <c r="I23" s="184"/>
      <c r="J23" s="21">
        <v>-14633729</v>
      </c>
      <c r="K23" s="48"/>
      <c r="L23" s="19">
        <v>-15989565</v>
      </c>
    </row>
    <row r="24" spans="1:12" ht="12" customHeight="1" x14ac:dyDescent="0.25">
      <c r="A24" s="179"/>
      <c r="B24" s="179"/>
      <c r="C24" s="179"/>
      <c r="D24" s="184"/>
      <c r="E24" s="14"/>
      <c r="F24" s="51"/>
      <c r="G24" s="184"/>
      <c r="H24" s="52"/>
      <c r="I24" s="184"/>
      <c r="J24" s="88"/>
      <c r="K24" s="48"/>
      <c r="L24" s="14"/>
    </row>
    <row r="25" spans="1:12" ht="15" customHeight="1" x14ac:dyDescent="0.25">
      <c r="A25" s="39" t="s">
        <v>86</v>
      </c>
      <c r="B25" s="39"/>
      <c r="C25" s="39"/>
      <c r="D25" s="184"/>
      <c r="E25" s="14"/>
      <c r="F25" s="21">
        <f>SUM(F21:F23)</f>
        <v>-206834170</v>
      </c>
      <c r="G25" s="14"/>
      <c r="H25" s="19">
        <f>SUM(H21:H23)</f>
        <v>-230818385</v>
      </c>
      <c r="I25" s="14"/>
      <c r="J25" s="21">
        <f>SUM(J21:J23)</f>
        <v>-48866681</v>
      </c>
      <c r="K25" s="9"/>
      <c r="L25" s="19">
        <f>SUM(L21:L23)</f>
        <v>-88890536</v>
      </c>
    </row>
    <row r="26" spans="1:12" ht="15" customHeight="1" x14ac:dyDescent="0.25">
      <c r="A26" s="9"/>
      <c r="B26" s="9"/>
      <c r="C26" s="9"/>
      <c r="D26" s="181"/>
      <c r="E26" s="3"/>
      <c r="F26" s="28"/>
      <c r="G26" s="3"/>
      <c r="H26" s="3"/>
      <c r="I26" s="3"/>
      <c r="J26" s="99"/>
      <c r="K26" s="22"/>
      <c r="L26" s="22"/>
    </row>
    <row r="27" spans="1:12" ht="15" customHeight="1" x14ac:dyDescent="0.25">
      <c r="A27" s="20" t="s">
        <v>231</v>
      </c>
      <c r="B27" s="20"/>
      <c r="C27" s="20"/>
      <c r="D27" s="181"/>
      <c r="E27" s="14"/>
      <c r="F27" s="88">
        <v>45971870</v>
      </c>
      <c r="G27" s="181"/>
      <c r="H27" s="14">
        <f>SUM(H17,H25)</f>
        <v>76014770</v>
      </c>
      <c r="I27" s="181"/>
      <c r="J27" s="88">
        <v>4807298</v>
      </c>
      <c r="K27" s="48"/>
      <c r="L27" s="14">
        <f>SUM(L17,L25)</f>
        <v>5725364</v>
      </c>
    </row>
    <row r="28" spans="1:12" ht="15" customHeight="1" x14ac:dyDescent="0.25">
      <c r="A28" s="179" t="s">
        <v>88</v>
      </c>
      <c r="B28" s="179"/>
      <c r="C28" s="179"/>
      <c r="D28" s="184">
        <v>17</v>
      </c>
      <c r="E28" s="14"/>
      <c r="F28" s="99">
        <v>5262417</v>
      </c>
      <c r="G28" s="184"/>
      <c r="H28" s="14">
        <v>5286525</v>
      </c>
      <c r="I28" s="184"/>
      <c r="J28" s="99">
        <v>8293876</v>
      </c>
      <c r="K28" s="48"/>
      <c r="L28" s="22">
        <v>9648587</v>
      </c>
    </row>
    <row r="29" spans="1:12" ht="15" customHeight="1" x14ac:dyDescent="0.25">
      <c r="A29" s="179" t="s">
        <v>89</v>
      </c>
      <c r="B29" s="179"/>
      <c r="C29" s="179"/>
      <c r="D29" s="184"/>
      <c r="E29" s="14"/>
      <c r="F29" s="88">
        <v>-17328663</v>
      </c>
      <c r="G29" s="184"/>
      <c r="H29" s="14">
        <v>-16341913</v>
      </c>
      <c r="I29" s="184"/>
      <c r="J29" s="88">
        <v>-7951481</v>
      </c>
      <c r="K29" s="48"/>
      <c r="L29" s="14">
        <v>-5604140</v>
      </c>
    </row>
    <row r="30" spans="1:12" ht="15" customHeight="1" x14ac:dyDescent="0.25">
      <c r="A30" s="179" t="s">
        <v>90</v>
      </c>
      <c r="B30" s="179"/>
      <c r="C30" s="179"/>
      <c r="D30" s="184"/>
      <c r="E30" s="14"/>
      <c r="F30" s="88">
        <v>-31938742</v>
      </c>
      <c r="G30" s="184"/>
      <c r="H30" s="14">
        <v>-57056601</v>
      </c>
      <c r="I30" s="184"/>
      <c r="J30" s="88">
        <v>-10111758</v>
      </c>
      <c r="K30" s="48"/>
      <c r="L30" s="14">
        <v>-12355135</v>
      </c>
    </row>
    <row r="31" spans="1:12" ht="15" customHeight="1" x14ac:dyDescent="0.25">
      <c r="A31" s="179" t="s">
        <v>232</v>
      </c>
      <c r="B31" s="179"/>
      <c r="C31" s="179"/>
      <c r="D31" s="184"/>
      <c r="E31" s="14"/>
      <c r="F31" s="88">
        <v>4968410</v>
      </c>
      <c r="G31" s="184"/>
      <c r="H31" s="14">
        <v>3986204</v>
      </c>
      <c r="I31" s="184"/>
      <c r="J31" s="88">
        <v>327663</v>
      </c>
      <c r="K31" s="48"/>
      <c r="L31" s="14">
        <v>787334</v>
      </c>
    </row>
    <row r="32" spans="1:12" ht="15" customHeight="1" x14ac:dyDescent="0.25">
      <c r="A32" s="179" t="s">
        <v>91</v>
      </c>
      <c r="B32" s="179"/>
      <c r="C32" s="179"/>
      <c r="D32" s="184"/>
      <c r="E32" s="14"/>
      <c r="F32" s="88">
        <v>-1846659</v>
      </c>
      <c r="G32" s="184"/>
      <c r="H32" s="14">
        <v>-584264</v>
      </c>
      <c r="I32" s="184"/>
      <c r="J32" s="88">
        <v>0</v>
      </c>
      <c r="K32" s="48"/>
      <c r="L32" s="14">
        <v>0</v>
      </c>
    </row>
    <row r="33" spans="1:12" ht="15" customHeight="1" x14ac:dyDescent="0.25">
      <c r="A33" s="179" t="s">
        <v>250</v>
      </c>
      <c r="B33" s="179"/>
      <c r="C33" s="179"/>
      <c r="D33" s="184"/>
      <c r="E33" s="14"/>
      <c r="F33" s="88">
        <v>947282</v>
      </c>
      <c r="G33" s="184"/>
      <c r="H33" s="14">
        <v>-4344598</v>
      </c>
      <c r="I33" s="184"/>
      <c r="J33" s="88">
        <v>0</v>
      </c>
      <c r="K33" s="48"/>
      <c r="L33" s="14">
        <v>0</v>
      </c>
    </row>
    <row r="34" spans="1:12" ht="15" customHeight="1" x14ac:dyDescent="0.25">
      <c r="A34" s="179" t="s">
        <v>92</v>
      </c>
      <c r="B34" s="179"/>
      <c r="C34" s="179"/>
      <c r="D34" s="184"/>
      <c r="E34" s="14"/>
      <c r="F34" s="21">
        <v>-4246829</v>
      </c>
      <c r="G34" s="184"/>
      <c r="H34" s="19">
        <v>-3134373</v>
      </c>
      <c r="I34" s="184"/>
      <c r="J34" s="21">
        <v>-2608064</v>
      </c>
      <c r="K34" s="48"/>
      <c r="L34" s="19">
        <v>-1350829</v>
      </c>
    </row>
    <row r="35" spans="1:12" ht="12" customHeight="1" x14ac:dyDescent="0.25">
      <c r="A35" s="179"/>
      <c r="B35" s="179"/>
      <c r="C35" s="179"/>
      <c r="D35" s="184"/>
      <c r="E35" s="14"/>
      <c r="F35" s="88"/>
      <c r="G35" s="184"/>
      <c r="H35" s="14"/>
      <c r="I35" s="184"/>
      <c r="J35" s="88"/>
      <c r="K35" s="48"/>
      <c r="L35" s="14"/>
    </row>
    <row r="36" spans="1:12" ht="15" customHeight="1" x14ac:dyDescent="0.25">
      <c r="A36" s="1" t="s">
        <v>233</v>
      </c>
      <c r="B36" s="1"/>
      <c r="C36" s="1"/>
      <c r="D36" s="181"/>
      <c r="E36" s="14"/>
      <c r="F36" s="88">
        <f>SUM(F27:F34)</f>
        <v>1789086</v>
      </c>
      <c r="G36" s="14"/>
      <c r="H36" s="14">
        <f>SUM(H27:H34)</f>
        <v>3825750</v>
      </c>
      <c r="I36" s="14"/>
      <c r="J36" s="88">
        <f>SUM(J27:J34)</f>
        <v>-7242466</v>
      </c>
      <c r="K36" s="9"/>
      <c r="L36" s="14">
        <f>SUM(L27:L34)</f>
        <v>-3148819</v>
      </c>
    </row>
    <row r="37" spans="1:12" ht="15" customHeight="1" x14ac:dyDescent="0.25">
      <c r="A37" s="4" t="s">
        <v>93</v>
      </c>
      <c r="B37" s="4"/>
      <c r="C37" s="4"/>
      <c r="D37" s="184"/>
      <c r="E37" s="14"/>
      <c r="F37" s="21">
        <v>-460352</v>
      </c>
      <c r="G37" s="184"/>
      <c r="H37" s="19">
        <v>-3260050</v>
      </c>
      <c r="I37" s="184"/>
      <c r="J37" s="21">
        <v>1107915</v>
      </c>
      <c r="K37" s="48"/>
      <c r="L37" s="19">
        <v>936970</v>
      </c>
    </row>
    <row r="38" spans="1:12" ht="12" customHeight="1" x14ac:dyDescent="0.25">
      <c r="A38" s="1"/>
      <c r="B38" s="1"/>
      <c r="C38" s="1"/>
      <c r="D38" s="181"/>
      <c r="E38" s="14"/>
      <c r="F38" s="88"/>
      <c r="G38" s="14"/>
      <c r="H38" s="14"/>
      <c r="I38" s="14"/>
      <c r="J38" s="88"/>
      <c r="K38" s="9"/>
      <c r="L38" s="14"/>
    </row>
    <row r="39" spans="1:12" ht="15" customHeight="1" x14ac:dyDescent="0.25">
      <c r="A39" s="1" t="s">
        <v>234</v>
      </c>
      <c r="B39" s="1"/>
      <c r="C39" s="1"/>
      <c r="D39" s="181"/>
      <c r="E39" s="14"/>
      <c r="F39" s="88">
        <f>SUM(F36:F37)</f>
        <v>1328734</v>
      </c>
      <c r="G39" s="14"/>
      <c r="H39" s="14">
        <f>SUM(H36:H37)</f>
        <v>565700</v>
      </c>
      <c r="I39" s="14"/>
      <c r="J39" s="88">
        <f>SUM(J36:J37)</f>
        <v>-6134551</v>
      </c>
      <c r="K39" s="9"/>
      <c r="L39" s="14">
        <f>SUM(L36:L37)</f>
        <v>-2211849</v>
      </c>
    </row>
    <row r="40" spans="1:12" ht="15" customHeight="1" x14ac:dyDescent="0.25">
      <c r="A40" s="1"/>
      <c r="B40" s="1"/>
      <c r="C40" s="1"/>
      <c r="D40" s="181"/>
      <c r="E40" s="14"/>
      <c r="F40" s="88"/>
      <c r="G40" s="14"/>
      <c r="H40" s="14"/>
      <c r="I40" s="14"/>
      <c r="J40" s="88"/>
      <c r="K40" s="9"/>
      <c r="L40" s="14"/>
    </row>
    <row r="41" spans="1:12" ht="15" customHeight="1" x14ac:dyDescent="0.25">
      <c r="A41" s="167" t="s">
        <v>248</v>
      </c>
      <c r="B41" s="168"/>
      <c r="C41" s="169"/>
      <c r="D41" s="169"/>
      <c r="E41" s="169"/>
      <c r="F41" s="88"/>
      <c r="G41" s="184"/>
      <c r="H41" s="166"/>
      <c r="I41" s="184"/>
      <c r="J41" s="88"/>
      <c r="K41" s="48"/>
      <c r="L41" s="166"/>
    </row>
    <row r="42" spans="1:12" ht="15" customHeight="1" x14ac:dyDescent="0.25">
      <c r="A42" s="170" t="s">
        <v>243</v>
      </c>
      <c r="B42" s="171"/>
      <c r="C42" s="172"/>
      <c r="D42" s="172"/>
      <c r="E42" s="172"/>
      <c r="F42" s="88"/>
      <c r="G42" s="184"/>
      <c r="H42" s="166"/>
      <c r="I42" s="184"/>
      <c r="J42" s="88"/>
      <c r="K42" s="48"/>
      <c r="L42" s="166"/>
    </row>
    <row r="43" spans="1:12" ht="15" customHeight="1" x14ac:dyDescent="0.25">
      <c r="A43" s="173"/>
      <c r="B43" s="173" t="s">
        <v>244</v>
      </c>
      <c r="C43" s="167"/>
      <c r="D43" s="169"/>
      <c r="E43" s="169"/>
      <c r="F43" s="88"/>
      <c r="G43" s="184"/>
      <c r="H43" s="166"/>
      <c r="I43" s="184"/>
      <c r="J43" s="88"/>
      <c r="K43" s="48"/>
      <c r="L43" s="166"/>
    </row>
    <row r="44" spans="1:12" ht="15" customHeight="1" x14ac:dyDescent="0.25">
      <c r="A44" s="173"/>
      <c r="B44" s="173"/>
      <c r="C44" s="173" t="s">
        <v>245</v>
      </c>
      <c r="D44" s="169"/>
      <c r="E44" s="169"/>
      <c r="F44" s="21">
        <f>ROUND('[2]JV+Asso @ Equity'!E256,0)</f>
        <v>196040</v>
      </c>
      <c r="G44" s="184"/>
      <c r="H44" s="174">
        <v>0</v>
      </c>
      <c r="I44" s="184"/>
      <c r="J44" s="21">
        <v>0</v>
      </c>
      <c r="K44" s="48"/>
      <c r="L44" s="174">
        <v>0</v>
      </c>
    </row>
    <row r="45" spans="1:12" ht="12" customHeight="1" x14ac:dyDescent="0.25">
      <c r="A45" s="4"/>
      <c r="B45" s="1"/>
      <c r="C45" s="1"/>
      <c r="D45" s="181"/>
      <c r="E45" s="14"/>
      <c r="F45" s="88"/>
      <c r="G45" s="184"/>
      <c r="H45" s="166"/>
      <c r="I45" s="184"/>
      <c r="J45" s="88"/>
      <c r="K45" s="48"/>
      <c r="L45" s="166"/>
    </row>
    <row r="46" spans="1:12" ht="15" customHeight="1" x14ac:dyDescent="0.25">
      <c r="A46" s="167" t="s">
        <v>246</v>
      </c>
      <c r="B46" s="169"/>
      <c r="C46" s="1"/>
      <c r="D46" s="181"/>
      <c r="E46" s="14"/>
      <c r="F46" s="88"/>
      <c r="G46" s="184"/>
      <c r="H46" s="166"/>
      <c r="I46" s="184"/>
      <c r="J46" s="88"/>
      <c r="K46" s="48"/>
      <c r="L46" s="166"/>
    </row>
    <row r="47" spans="1:12" ht="15" customHeight="1" x14ac:dyDescent="0.25">
      <c r="A47" s="167"/>
      <c r="B47" s="168" t="s">
        <v>247</v>
      </c>
      <c r="C47" s="1"/>
      <c r="D47" s="181"/>
      <c r="E47" s="14"/>
      <c r="F47" s="21">
        <f>F44</f>
        <v>196040</v>
      </c>
      <c r="G47" s="184"/>
      <c r="H47" s="174">
        <f>H44</f>
        <v>0</v>
      </c>
      <c r="I47" s="184"/>
      <c r="J47" s="21">
        <f>J44</f>
        <v>0</v>
      </c>
      <c r="K47" s="48"/>
      <c r="L47" s="174">
        <f>L44</f>
        <v>0</v>
      </c>
    </row>
    <row r="48" spans="1:12" ht="12" customHeight="1" x14ac:dyDescent="0.25">
      <c r="A48" s="44"/>
      <c r="B48" s="1"/>
      <c r="C48" s="1"/>
      <c r="D48" s="181"/>
      <c r="E48" s="14"/>
      <c r="F48" s="88"/>
      <c r="G48" s="14"/>
      <c r="H48" s="14"/>
      <c r="I48" s="14"/>
      <c r="J48" s="88"/>
      <c r="K48" s="9"/>
      <c r="L48" s="14"/>
    </row>
    <row r="49" spans="1:12" ht="15" customHeight="1" x14ac:dyDescent="0.25">
      <c r="A49" s="55" t="s">
        <v>192</v>
      </c>
      <c r="B49" s="39"/>
      <c r="C49" s="39"/>
      <c r="D49" s="184"/>
      <c r="E49" s="43"/>
      <c r="F49" s="88"/>
      <c r="G49" s="9"/>
      <c r="H49" s="14"/>
      <c r="I49" s="9"/>
      <c r="J49" s="88"/>
      <c r="K49" s="9"/>
      <c r="L49" s="14"/>
    </row>
    <row r="50" spans="1:12" ht="15" customHeight="1" thickBot="1" x14ac:dyDescent="0.3">
      <c r="A50" s="1"/>
      <c r="B50" s="1" t="s">
        <v>94</v>
      </c>
      <c r="C50" s="1"/>
      <c r="D50" s="9"/>
      <c r="E50" s="22"/>
      <c r="F50" s="163">
        <f>SUM(F39,F47)</f>
        <v>1524774</v>
      </c>
      <c r="G50" s="22"/>
      <c r="H50" s="24">
        <f>SUM(H39,H47)</f>
        <v>565700</v>
      </c>
      <c r="I50" s="22"/>
      <c r="J50" s="163">
        <f>SUM(J39,J47)</f>
        <v>-6134551</v>
      </c>
      <c r="K50" s="22"/>
      <c r="L50" s="24">
        <f>SUM(L39,L47)</f>
        <v>-2211849</v>
      </c>
    </row>
    <row r="51" spans="1:12" ht="15" customHeight="1" thickTop="1" x14ac:dyDescent="0.25">
      <c r="A51" s="1"/>
      <c r="B51" s="1"/>
      <c r="C51" s="1"/>
      <c r="D51" s="9"/>
      <c r="E51" s="22"/>
      <c r="F51" s="22"/>
      <c r="G51" s="22"/>
      <c r="H51" s="22"/>
      <c r="I51" s="22"/>
      <c r="J51" s="14"/>
      <c r="K51" s="9"/>
      <c r="L51" s="14"/>
    </row>
    <row r="52" spans="1:12" ht="15" customHeight="1" x14ac:dyDescent="0.25">
      <c r="A52" s="1"/>
      <c r="B52" s="1"/>
      <c r="C52" s="1"/>
      <c r="D52" s="9"/>
      <c r="E52" s="22"/>
      <c r="F52" s="22"/>
      <c r="G52" s="22"/>
      <c r="H52" s="22"/>
      <c r="I52" s="22"/>
      <c r="J52" s="14"/>
      <c r="K52" s="9"/>
      <c r="L52" s="14"/>
    </row>
    <row r="53" spans="1:12" ht="15" customHeight="1" x14ac:dyDescent="0.25">
      <c r="A53" s="1"/>
      <c r="B53" s="1"/>
      <c r="C53" s="1"/>
      <c r="D53" s="9"/>
      <c r="E53" s="22"/>
      <c r="F53" s="22"/>
      <c r="G53" s="22"/>
      <c r="H53" s="22"/>
      <c r="I53" s="22"/>
      <c r="J53" s="14"/>
      <c r="K53" s="9"/>
      <c r="L53" s="14"/>
    </row>
    <row r="54" spans="1:12" ht="15" customHeight="1" x14ac:dyDescent="0.25">
      <c r="A54" s="192" t="s">
        <v>35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</row>
    <row r="55" spans="1:12" ht="15" customHeight="1" x14ac:dyDescent="0.25">
      <c r="A55" s="194" t="s">
        <v>36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</row>
    <row r="56" spans="1:12" ht="15" customHeight="1" x14ac:dyDescent="0.25">
      <c r="A56" s="179"/>
    </row>
    <row r="57" spans="1:12" ht="7.5" customHeight="1" x14ac:dyDescent="0.25">
      <c r="A57" s="1"/>
      <c r="B57" s="1"/>
      <c r="C57" s="1"/>
      <c r="D57" s="9"/>
      <c r="E57" s="22"/>
      <c r="F57" s="22"/>
      <c r="G57" s="22"/>
      <c r="H57" s="22"/>
      <c r="I57" s="22"/>
      <c r="J57" s="14"/>
      <c r="K57" s="9"/>
      <c r="L57" s="14"/>
    </row>
    <row r="58" spans="1:12" ht="21.75" customHeight="1" x14ac:dyDescent="0.25">
      <c r="A58" s="31" t="str">
        <f>+'2-4'!A53</f>
        <v>The accompanying notes form part of this interim financial information.</v>
      </c>
      <c r="B58" s="31"/>
      <c r="C58" s="31"/>
      <c r="D58" s="42"/>
      <c r="E58" s="37"/>
      <c r="F58" s="37"/>
      <c r="G58" s="37"/>
      <c r="H58" s="37"/>
      <c r="I58" s="37"/>
      <c r="J58" s="19"/>
      <c r="K58" s="42"/>
      <c r="L58" s="19"/>
    </row>
    <row r="59" spans="1:12" ht="16.5" customHeight="1" x14ac:dyDescent="0.25">
      <c r="A59" s="20" t="str">
        <f>+A1</f>
        <v>ALT Telecom Public Company Limited</v>
      </c>
      <c r="B59" s="20"/>
      <c r="C59" s="20"/>
      <c r="D59" s="184"/>
      <c r="E59" s="38"/>
      <c r="F59" s="38"/>
      <c r="G59" s="38"/>
      <c r="H59" s="38"/>
      <c r="I59" s="38"/>
      <c r="J59" s="15"/>
      <c r="K59" s="9"/>
      <c r="L59" s="15"/>
    </row>
    <row r="60" spans="1:12" ht="16.5" customHeight="1" x14ac:dyDescent="0.25">
      <c r="A60" s="39" t="s">
        <v>258</v>
      </c>
      <c r="B60" s="39"/>
      <c r="C60" s="39"/>
      <c r="D60" s="184"/>
      <c r="E60" s="15"/>
      <c r="F60" s="15"/>
      <c r="G60" s="15"/>
      <c r="H60" s="15"/>
      <c r="I60" s="15"/>
      <c r="J60" s="15"/>
      <c r="K60" s="9"/>
      <c r="L60" s="15"/>
    </row>
    <row r="61" spans="1:12" ht="16.5" customHeight="1" x14ac:dyDescent="0.25">
      <c r="A61" s="40" t="str">
        <f>A3</f>
        <v>For the three-month period ended 30 June 2022</v>
      </c>
      <c r="B61" s="40"/>
      <c r="C61" s="40"/>
      <c r="D61" s="41"/>
      <c r="E61" s="33"/>
      <c r="F61" s="33"/>
      <c r="G61" s="33"/>
      <c r="H61" s="33"/>
      <c r="I61" s="33"/>
      <c r="J61" s="33"/>
      <c r="K61" s="42"/>
      <c r="L61" s="33"/>
    </row>
    <row r="62" spans="1:12" ht="16.5" customHeight="1" x14ac:dyDescent="0.25">
      <c r="A62" s="9"/>
      <c r="B62" s="179"/>
      <c r="C62" s="179"/>
      <c r="D62" s="184"/>
      <c r="E62" s="43"/>
      <c r="F62" s="43"/>
      <c r="G62" s="43"/>
      <c r="H62" s="43"/>
      <c r="I62" s="43"/>
      <c r="J62" s="43"/>
      <c r="K62" s="9"/>
      <c r="L62" s="43"/>
    </row>
    <row r="63" spans="1:12" ht="16.5" customHeight="1" x14ac:dyDescent="0.25">
      <c r="A63" s="9"/>
      <c r="B63" s="179"/>
      <c r="C63" s="179"/>
      <c r="D63" s="184"/>
      <c r="E63" s="43"/>
      <c r="F63" s="43"/>
      <c r="G63" s="43"/>
      <c r="H63" s="43"/>
      <c r="I63" s="43"/>
      <c r="J63" s="43"/>
      <c r="K63" s="9"/>
      <c r="L63" s="43"/>
    </row>
    <row r="64" spans="1:12" ht="16.5" customHeight="1" x14ac:dyDescent="0.25">
      <c r="A64" s="9"/>
      <c r="B64" s="9"/>
      <c r="C64" s="9"/>
      <c r="D64" s="184"/>
      <c r="E64" s="14"/>
      <c r="F64" s="196" t="s">
        <v>2</v>
      </c>
      <c r="G64" s="193"/>
      <c r="H64" s="193"/>
      <c r="I64" s="182"/>
      <c r="J64" s="197" t="s">
        <v>3</v>
      </c>
      <c r="K64" s="193"/>
      <c r="L64" s="193"/>
    </row>
    <row r="65" spans="1:12" ht="16.5" customHeight="1" x14ac:dyDescent="0.25">
      <c r="A65" s="9"/>
      <c r="B65" s="9"/>
      <c r="C65" s="9"/>
      <c r="D65" s="184"/>
      <c r="E65" s="14"/>
      <c r="F65" s="198" t="s">
        <v>4</v>
      </c>
      <c r="G65" s="191"/>
      <c r="H65" s="191"/>
      <c r="I65" s="184"/>
      <c r="J65" s="190" t="s">
        <v>4</v>
      </c>
      <c r="K65" s="191"/>
      <c r="L65" s="191"/>
    </row>
    <row r="66" spans="1:12" ht="16.5" customHeight="1" x14ac:dyDescent="0.25">
      <c r="A66" s="9"/>
      <c r="B66" s="9"/>
      <c r="C66" s="9"/>
      <c r="D66" s="184"/>
      <c r="E66" s="14"/>
      <c r="F66" s="45" t="s">
        <v>5</v>
      </c>
      <c r="G66" s="45"/>
      <c r="H66" s="45" t="s">
        <v>5</v>
      </c>
      <c r="I66" s="14"/>
      <c r="J66" s="45" t="s">
        <v>5</v>
      </c>
      <c r="K66" s="3"/>
      <c r="L66" s="45" t="s">
        <v>5</v>
      </c>
    </row>
    <row r="67" spans="1:12" ht="16.5" customHeight="1" x14ac:dyDescent="0.25">
      <c r="A67" s="9"/>
      <c r="B67" s="9"/>
      <c r="C67" s="9"/>
      <c r="D67" s="9"/>
      <c r="E67" s="22"/>
      <c r="F67" s="12" t="s">
        <v>185</v>
      </c>
      <c r="G67" s="186"/>
      <c r="H67" s="12" t="s">
        <v>8</v>
      </c>
      <c r="I67" s="13"/>
      <c r="J67" s="12" t="s">
        <v>185</v>
      </c>
      <c r="K67" s="186"/>
      <c r="L67" s="12" t="s">
        <v>8</v>
      </c>
    </row>
    <row r="68" spans="1:12" ht="16.5" customHeight="1" x14ac:dyDescent="0.25">
      <c r="A68" s="9"/>
      <c r="B68" s="9"/>
      <c r="C68" s="9"/>
      <c r="D68" s="181"/>
      <c r="E68" s="9"/>
      <c r="F68" s="46" t="s">
        <v>10</v>
      </c>
      <c r="G68" s="45"/>
      <c r="H68" s="46" t="s">
        <v>10</v>
      </c>
      <c r="I68" s="9"/>
      <c r="J68" s="46" t="s">
        <v>10</v>
      </c>
      <c r="K68" s="45"/>
      <c r="L68" s="46" t="s">
        <v>10</v>
      </c>
    </row>
    <row r="69" spans="1:12" ht="16.5" customHeight="1" x14ac:dyDescent="0.25">
      <c r="A69" s="1"/>
      <c r="B69" s="1"/>
      <c r="C69" s="1"/>
      <c r="D69" s="9"/>
      <c r="E69" s="22"/>
      <c r="F69" s="99"/>
      <c r="G69" s="22"/>
      <c r="H69" s="22"/>
      <c r="I69" s="22"/>
      <c r="J69" s="88"/>
      <c r="K69" s="9"/>
      <c r="L69" s="14"/>
    </row>
    <row r="70" spans="1:12" ht="16.5" customHeight="1" x14ac:dyDescent="0.25">
      <c r="A70" s="1" t="s">
        <v>193</v>
      </c>
      <c r="B70" s="1"/>
      <c r="C70" s="1"/>
      <c r="D70" s="9"/>
      <c r="E70" s="22"/>
      <c r="F70" s="99"/>
      <c r="G70" s="22"/>
      <c r="H70" s="22"/>
      <c r="I70" s="22"/>
      <c r="J70" s="88"/>
      <c r="K70" s="9"/>
      <c r="L70" s="14"/>
    </row>
    <row r="71" spans="1:12" ht="16.5" customHeight="1" x14ac:dyDescent="0.25">
      <c r="A71" s="9"/>
      <c r="B71" s="4" t="s">
        <v>95</v>
      </c>
      <c r="C71" s="4"/>
      <c r="D71" s="9"/>
      <c r="E71" s="22"/>
      <c r="F71" s="99">
        <f>F39-F72</f>
        <v>1338350</v>
      </c>
      <c r="G71" s="22"/>
      <c r="H71" s="22">
        <v>573944</v>
      </c>
      <c r="I71" s="22"/>
      <c r="J71" s="99">
        <f>J39</f>
        <v>-6134551</v>
      </c>
      <c r="K71" s="9"/>
      <c r="L71" s="22">
        <v>-2211849</v>
      </c>
    </row>
    <row r="72" spans="1:12" ht="16.5" customHeight="1" x14ac:dyDescent="0.25">
      <c r="A72" s="9"/>
      <c r="B72" s="4" t="s">
        <v>73</v>
      </c>
      <c r="C72" s="4"/>
      <c r="D72" s="9"/>
      <c r="E72" s="22"/>
      <c r="F72" s="21">
        <v>-9616</v>
      </c>
      <c r="G72" s="22"/>
      <c r="H72" s="37">
        <v>-8244</v>
      </c>
      <c r="I72" s="22"/>
      <c r="J72" s="21">
        <v>0</v>
      </c>
      <c r="K72" s="9"/>
      <c r="L72" s="19">
        <v>0</v>
      </c>
    </row>
    <row r="73" spans="1:12" ht="16.5" customHeight="1" x14ac:dyDescent="0.25">
      <c r="A73" s="9"/>
      <c r="B73" s="9"/>
      <c r="C73" s="9"/>
      <c r="D73" s="181"/>
      <c r="E73" s="3"/>
      <c r="F73" s="99"/>
      <c r="G73" s="184"/>
      <c r="H73" s="22"/>
      <c r="I73" s="15"/>
      <c r="J73" s="99"/>
      <c r="K73" s="14"/>
      <c r="L73" s="22"/>
    </row>
    <row r="74" spans="1:12" ht="16.5" customHeight="1" thickBot="1" x14ac:dyDescent="0.3">
      <c r="A74" s="1"/>
      <c r="B74" s="1"/>
      <c r="C74" s="1"/>
      <c r="D74" s="9"/>
      <c r="E74" s="22"/>
      <c r="F74" s="53">
        <f>F50</f>
        <v>1524774</v>
      </c>
      <c r="G74" s="22"/>
      <c r="H74" s="54">
        <f>SUM(H71:H72)</f>
        <v>565700</v>
      </c>
      <c r="I74" s="22"/>
      <c r="J74" s="23">
        <f>J50</f>
        <v>-6134551</v>
      </c>
      <c r="K74" s="9"/>
      <c r="L74" s="24">
        <f>SUM(L71:L73)</f>
        <v>-2211849</v>
      </c>
    </row>
    <row r="75" spans="1:12" ht="16.5" customHeight="1" thickTop="1" x14ac:dyDescent="0.25">
      <c r="A75" s="1"/>
      <c r="B75" s="1"/>
      <c r="C75" s="1"/>
      <c r="D75" s="9"/>
      <c r="E75" s="22"/>
      <c r="F75" s="99"/>
      <c r="G75" s="22"/>
      <c r="H75" s="22"/>
      <c r="I75" s="22"/>
      <c r="J75" s="88"/>
      <c r="K75" s="9"/>
      <c r="L75" s="14"/>
    </row>
    <row r="76" spans="1:12" ht="16.5" customHeight="1" x14ac:dyDescent="0.25">
      <c r="A76" s="55" t="s">
        <v>194</v>
      </c>
      <c r="B76" s="55"/>
      <c r="C76" s="55"/>
      <c r="D76" s="9"/>
      <c r="E76" s="22"/>
      <c r="F76" s="99"/>
      <c r="G76" s="22"/>
      <c r="H76" s="22"/>
      <c r="I76" s="22"/>
      <c r="J76" s="88"/>
      <c r="K76" s="9"/>
      <c r="L76" s="14"/>
    </row>
    <row r="77" spans="1:12" ht="16.5" customHeight="1" x14ac:dyDescent="0.25">
      <c r="A77" s="55"/>
      <c r="B77" s="55" t="s">
        <v>96</v>
      </c>
      <c r="C77" s="55"/>
      <c r="D77" s="9"/>
      <c r="E77" s="22"/>
      <c r="F77" s="99"/>
      <c r="G77" s="22"/>
      <c r="H77" s="22"/>
      <c r="I77" s="22"/>
      <c r="J77" s="88"/>
      <c r="K77" s="9"/>
      <c r="L77" s="14"/>
    </row>
    <row r="78" spans="1:12" ht="16.5" customHeight="1" x14ac:dyDescent="0.25">
      <c r="A78" s="9"/>
      <c r="B78" s="4" t="s">
        <v>95</v>
      </c>
      <c r="C78" s="4"/>
      <c r="D78" s="184"/>
      <c r="E78" s="14"/>
      <c r="F78" s="99">
        <f>F50-F79</f>
        <v>1534390</v>
      </c>
      <c r="G78" s="184"/>
      <c r="H78" s="22">
        <v>573944</v>
      </c>
      <c r="I78" s="15"/>
      <c r="J78" s="99">
        <f>J50</f>
        <v>-6134551</v>
      </c>
      <c r="K78" s="14"/>
      <c r="L78" s="22">
        <v>-2211849</v>
      </c>
    </row>
    <row r="79" spans="1:12" ht="16.5" customHeight="1" x14ac:dyDescent="0.25">
      <c r="A79" s="9"/>
      <c r="B79" s="9" t="s">
        <v>73</v>
      </c>
      <c r="C79" s="9"/>
      <c r="D79" s="181"/>
      <c r="E79" s="3"/>
      <c r="F79" s="21">
        <v>-9616</v>
      </c>
      <c r="G79" s="184"/>
      <c r="H79" s="37">
        <v>-8244</v>
      </c>
      <c r="I79" s="15"/>
      <c r="J79" s="21">
        <v>0</v>
      </c>
      <c r="K79" s="14"/>
      <c r="L79" s="37">
        <v>0</v>
      </c>
    </row>
    <row r="80" spans="1:12" ht="16.5" customHeight="1" x14ac:dyDescent="0.25">
      <c r="A80" s="9"/>
      <c r="B80" s="9"/>
      <c r="C80" s="9"/>
      <c r="D80" s="181"/>
      <c r="E80" s="3"/>
      <c r="F80" s="99"/>
      <c r="G80" s="184"/>
      <c r="H80" s="22"/>
      <c r="I80" s="15"/>
      <c r="J80" s="99"/>
      <c r="K80" s="14"/>
      <c r="L80" s="22"/>
    </row>
    <row r="81" spans="1:12" ht="16.5" customHeight="1" thickBot="1" x14ac:dyDescent="0.3">
      <c r="A81" s="179"/>
      <c r="B81" s="179"/>
      <c r="C81" s="179"/>
      <c r="D81" s="184"/>
      <c r="E81" s="43"/>
      <c r="F81" s="23">
        <f>F50</f>
        <v>1524774</v>
      </c>
      <c r="G81" s="14"/>
      <c r="H81" s="24">
        <f>SUM(H78:H80)</f>
        <v>565700</v>
      </c>
      <c r="I81" s="43"/>
      <c r="J81" s="23">
        <f>J50</f>
        <v>-6134551</v>
      </c>
      <c r="K81" s="22"/>
      <c r="L81" s="24">
        <f>SUM(L78:L79)</f>
        <v>-2211849</v>
      </c>
    </row>
    <row r="82" spans="1:12" ht="16.5" customHeight="1" thickTop="1" x14ac:dyDescent="0.25">
      <c r="A82" s="179"/>
      <c r="B82" s="179"/>
      <c r="C82" s="179"/>
      <c r="D82" s="184"/>
      <c r="E82" s="43"/>
      <c r="F82" s="57"/>
      <c r="G82" s="43"/>
      <c r="H82" s="43"/>
      <c r="I82" s="43"/>
      <c r="J82" s="57"/>
      <c r="K82" s="9"/>
      <c r="L82" s="43"/>
    </row>
    <row r="83" spans="1:12" ht="16.5" customHeight="1" x14ac:dyDescent="0.25">
      <c r="A83" s="179"/>
      <c r="B83" s="179"/>
      <c r="C83" s="179"/>
      <c r="D83" s="184"/>
      <c r="E83" s="43"/>
      <c r="F83" s="57"/>
      <c r="G83" s="43"/>
      <c r="H83" s="43"/>
      <c r="I83" s="43"/>
      <c r="J83" s="57"/>
      <c r="K83" s="9"/>
      <c r="L83" s="43"/>
    </row>
    <row r="84" spans="1:12" ht="16.5" customHeight="1" x14ac:dyDescent="0.25">
      <c r="A84" s="39" t="s">
        <v>235</v>
      </c>
      <c r="B84" s="39"/>
      <c r="C84" s="39"/>
      <c r="D84" s="184"/>
      <c r="E84" s="43"/>
      <c r="F84" s="57"/>
      <c r="G84" s="43"/>
      <c r="H84" s="43"/>
      <c r="I84" s="43"/>
      <c r="J84" s="57"/>
      <c r="K84" s="9"/>
      <c r="L84" s="43"/>
    </row>
    <row r="85" spans="1:12" ht="16.5" customHeight="1" thickBot="1" x14ac:dyDescent="0.3">
      <c r="A85" s="179" t="s">
        <v>236</v>
      </c>
      <c r="B85" s="9"/>
      <c r="C85" s="179"/>
      <c r="D85" s="184"/>
      <c r="E85" s="43"/>
      <c r="F85" s="176">
        <v>1.1820505117090792E-3</v>
      </c>
      <c r="G85" s="164"/>
      <c r="H85" s="175">
        <v>5.0000000000000001E-4</v>
      </c>
      <c r="I85" s="164"/>
      <c r="J85" s="176">
        <v>-5.4181261618077804E-3</v>
      </c>
      <c r="K85" s="165"/>
      <c r="L85" s="175">
        <v>-2E-3</v>
      </c>
    </row>
    <row r="86" spans="1:12" ht="16.5" customHeight="1" thickTop="1" x14ac:dyDescent="0.25">
      <c r="A86" s="44"/>
      <c r="B86" s="44"/>
      <c r="C86" s="59"/>
      <c r="D86" s="78"/>
      <c r="E86" s="60"/>
      <c r="F86" s="60"/>
      <c r="G86" s="60"/>
      <c r="H86" s="60"/>
      <c r="I86" s="60"/>
      <c r="J86" s="60"/>
      <c r="K86" s="44"/>
      <c r="L86" s="60"/>
    </row>
    <row r="87" spans="1:12" ht="14.25" customHeight="1" x14ac:dyDescent="0.25">
      <c r="A87" s="9"/>
      <c r="B87" s="9"/>
      <c r="C87" s="179"/>
      <c r="D87" s="184"/>
      <c r="E87" s="43"/>
      <c r="F87" s="43"/>
      <c r="G87" s="43"/>
      <c r="H87" s="58"/>
      <c r="I87" s="43"/>
      <c r="J87" s="43"/>
      <c r="K87" s="9"/>
      <c r="L87" s="58"/>
    </row>
    <row r="88" spans="1:12" ht="16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7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7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7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6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6.5" customHeight="1" x14ac:dyDescent="0.25">
      <c r="A103" s="192" t="s">
        <v>35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</row>
    <row r="104" spans="1:12" ht="16.5" customHeight="1" x14ac:dyDescent="0.25">
      <c r="A104" s="194" t="s">
        <v>36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</row>
    <row r="105" spans="1:12" ht="16.5" customHeight="1" x14ac:dyDescent="0.25">
      <c r="A105" s="9"/>
      <c r="B105" s="9"/>
      <c r="C105" s="9"/>
      <c r="D105" s="9"/>
      <c r="E105" s="22"/>
      <c r="F105" s="22"/>
      <c r="G105" s="22"/>
      <c r="H105" s="22"/>
      <c r="I105" s="22"/>
      <c r="J105" s="22"/>
      <c r="K105" s="9"/>
      <c r="L105" s="22"/>
    </row>
    <row r="106" spans="1:12" ht="18.75" customHeight="1" x14ac:dyDescent="0.25">
      <c r="A106" s="9"/>
      <c r="B106" s="9"/>
      <c r="C106" s="9"/>
      <c r="D106" s="9"/>
      <c r="E106" s="22"/>
      <c r="F106" s="22"/>
      <c r="G106" s="22"/>
      <c r="H106" s="22"/>
      <c r="I106" s="22"/>
      <c r="J106" s="22"/>
      <c r="K106" s="9"/>
      <c r="L106" s="22"/>
    </row>
    <row r="107" spans="1:12" ht="18.75" customHeight="1" x14ac:dyDescent="0.25">
      <c r="A107" s="9"/>
      <c r="B107" s="9"/>
      <c r="C107" s="9"/>
      <c r="D107" s="9"/>
      <c r="E107" s="22"/>
      <c r="F107" s="22"/>
      <c r="G107" s="22"/>
      <c r="H107" s="22"/>
      <c r="I107" s="22"/>
      <c r="J107" s="22"/>
      <c r="K107" s="9"/>
      <c r="L107" s="22"/>
    </row>
    <row r="108" spans="1:12" ht="18" customHeight="1" x14ac:dyDescent="0.25">
      <c r="A108" s="9"/>
      <c r="B108" s="9"/>
      <c r="C108" s="9"/>
      <c r="D108" s="9"/>
      <c r="E108" s="22"/>
      <c r="F108" s="22"/>
      <c r="G108" s="22"/>
      <c r="H108" s="22"/>
      <c r="I108" s="22"/>
      <c r="J108" s="22"/>
      <c r="K108" s="9"/>
      <c r="L108" s="22"/>
    </row>
    <row r="109" spans="1:12" ht="21.75" customHeight="1" x14ac:dyDescent="0.25">
      <c r="A109" s="199" t="str">
        <f>'2-4'!A157</f>
        <v>The accompanying notes form part of this interim financial information.</v>
      </c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</row>
  </sheetData>
  <mergeCells count="13">
    <mergeCell ref="A109:L109"/>
    <mergeCell ref="F64:H64"/>
    <mergeCell ref="J64:L64"/>
    <mergeCell ref="F65:H65"/>
    <mergeCell ref="J65:L65"/>
    <mergeCell ref="A103:L103"/>
    <mergeCell ref="A104:L104"/>
    <mergeCell ref="A55:L55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topLeftCell="A4" zoomScale="110" zoomScaleNormal="110" zoomScaleSheetLayoutView="115" workbookViewId="0">
      <selection activeCell="D10" sqref="D10"/>
    </sheetView>
  </sheetViews>
  <sheetFormatPr defaultColWidth="10.140625" defaultRowHeight="15" customHeight="1" x14ac:dyDescent="0.25"/>
  <cols>
    <col min="1" max="2" width="1.7109375" style="185" customWidth="1"/>
    <col min="3" max="3" width="40" style="185" customWidth="1"/>
    <col min="4" max="4" width="5.7109375" style="185" customWidth="1"/>
    <col min="5" max="5" width="0.7109375" style="185" customWidth="1"/>
    <col min="6" max="6" width="12.7109375" style="185" customWidth="1"/>
    <col min="7" max="7" width="0.7109375" style="185" customWidth="1"/>
    <col min="8" max="8" width="12.7109375" style="185" customWidth="1"/>
    <col min="9" max="9" width="0.7109375" style="185" customWidth="1"/>
    <col min="10" max="10" width="12.7109375" style="185" customWidth="1"/>
    <col min="11" max="11" width="0.7109375" style="185" customWidth="1"/>
    <col min="12" max="12" width="12.7109375" style="185" customWidth="1"/>
    <col min="13" max="16384" width="10.140625" style="185"/>
  </cols>
  <sheetData>
    <row r="1" spans="1:12" ht="16.5" customHeight="1" x14ac:dyDescent="0.25">
      <c r="A1" s="20" t="str">
        <f>'2-4'!A106</f>
        <v>ALT Telecom Public Company Limited</v>
      </c>
      <c r="B1" s="20"/>
      <c r="C1" s="20"/>
      <c r="D1" s="184"/>
      <c r="E1" s="38"/>
      <c r="F1" s="38"/>
      <c r="G1" s="38"/>
      <c r="H1" s="38"/>
      <c r="I1" s="38"/>
      <c r="J1" s="15"/>
      <c r="K1" s="9"/>
      <c r="L1" s="15"/>
    </row>
    <row r="2" spans="1:12" ht="16.5" customHeight="1" x14ac:dyDescent="0.25">
      <c r="A2" s="39" t="s">
        <v>76</v>
      </c>
      <c r="B2" s="39"/>
      <c r="C2" s="39"/>
      <c r="D2" s="184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5">
      <c r="A3" s="40" t="s">
        <v>227</v>
      </c>
      <c r="B3" s="40"/>
      <c r="C3" s="40"/>
      <c r="D3" s="41"/>
      <c r="E3" s="33"/>
      <c r="F3" s="33"/>
      <c r="G3" s="33"/>
      <c r="H3" s="33"/>
      <c r="I3" s="33"/>
      <c r="J3" s="33"/>
      <c r="K3" s="42"/>
      <c r="L3" s="33"/>
    </row>
    <row r="4" spans="1:12" ht="16.5" customHeight="1" x14ac:dyDescent="0.25">
      <c r="A4" s="9"/>
      <c r="B4" s="179"/>
      <c r="C4" s="179"/>
      <c r="D4" s="184"/>
      <c r="E4" s="43"/>
      <c r="F4" s="43"/>
      <c r="G4" s="43"/>
      <c r="H4" s="43"/>
      <c r="I4" s="43"/>
      <c r="J4" s="43"/>
      <c r="K4" s="9"/>
      <c r="L4" s="43"/>
    </row>
    <row r="5" spans="1:12" ht="16.5" customHeight="1" x14ac:dyDescent="0.25">
      <c r="A5" s="9"/>
      <c r="B5" s="179"/>
      <c r="C5" s="179"/>
      <c r="D5" s="184"/>
      <c r="E5" s="43"/>
      <c r="F5" s="43"/>
      <c r="G5" s="43"/>
      <c r="H5" s="43"/>
      <c r="I5" s="43"/>
      <c r="J5" s="43"/>
      <c r="K5" s="9"/>
      <c r="L5" s="43"/>
    </row>
    <row r="6" spans="1:12" ht="15" customHeight="1" x14ac:dyDescent="0.25">
      <c r="A6" s="9"/>
      <c r="B6" s="9"/>
      <c r="C6" s="9"/>
      <c r="D6" s="184"/>
      <c r="E6" s="14"/>
      <c r="F6" s="196" t="s">
        <v>2</v>
      </c>
      <c r="G6" s="193"/>
      <c r="H6" s="193"/>
      <c r="I6" s="182"/>
      <c r="J6" s="197" t="s">
        <v>3</v>
      </c>
      <c r="K6" s="193"/>
      <c r="L6" s="193"/>
    </row>
    <row r="7" spans="1:12" ht="15" customHeight="1" x14ac:dyDescent="0.25">
      <c r="A7" s="9"/>
      <c r="B7" s="9"/>
      <c r="C7" s="9"/>
      <c r="D7" s="184"/>
      <c r="E7" s="14"/>
      <c r="F7" s="198" t="s">
        <v>4</v>
      </c>
      <c r="G7" s="191"/>
      <c r="H7" s="191"/>
      <c r="I7" s="184"/>
      <c r="J7" s="190" t="s">
        <v>4</v>
      </c>
      <c r="K7" s="191"/>
      <c r="L7" s="191"/>
    </row>
    <row r="8" spans="1:12" ht="15" customHeight="1" x14ac:dyDescent="0.25">
      <c r="A8" s="9"/>
      <c r="B8" s="9"/>
      <c r="C8" s="9"/>
      <c r="D8" s="184"/>
      <c r="E8" s="14"/>
      <c r="F8" s="45" t="s">
        <v>5</v>
      </c>
      <c r="G8" s="45"/>
      <c r="H8" s="45" t="s">
        <v>5</v>
      </c>
      <c r="I8" s="14"/>
      <c r="J8" s="45" t="s">
        <v>5</v>
      </c>
      <c r="K8" s="3"/>
      <c r="L8" s="45" t="s">
        <v>5</v>
      </c>
    </row>
    <row r="9" spans="1:12" ht="15" customHeight="1" x14ac:dyDescent="0.25">
      <c r="A9" s="9"/>
      <c r="B9" s="9"/>
      <c r="C9" s="9"/>
      <c r="D9" s="9"/>
      <c r="E9" s="22"/>
      <c r="F9" s="12" t="s">
        <v>185</v>
      </c>
      <c r="G9" s="186"/>
      <c r="H9" s="12" t="s">
        <v>8</v>
      </c>
      <c r="I9" s="13"/>
      <c r="J9" s="12" t="s">
        <v>185</v>
      </c>
      <c r="K9" s="186"/>
      <c r="L9" s="12" t="s">
        <v>8</v>
      </c>
    </row>
    <row r="10" spans="1:12" ht="15" customHeight="1" x14ac:dyDescent="0.25">
      <c r="A10" s="9"/>
      <c r="B10" s="9"/>
      <c r="C10" s="9"/>
      <c r="D10" s="183" t="s">
        <v>9</v>
      </c>
      <c r="E10" s="9"/>
      <c r="F10" s="46" t="s">
        <v>10</v>
      </c>
      <c r="G10" s="45"/>
      <c r="H10" s="46" t="s">
        <v>10</v>
      </c>
      <c r="I10" s="9"/>
      <c r="J10" s="46" t="s">
        <v>10</v>
      </c>
      <c r="K10" s="45"/>
      <c r="L10" s="46" t="s">
        <v>10</v>
      </c>
    </row>
    <row r="11" spans="1:12" ht="15" customHeight="1" x14ac:dyDescent="0.25">
      <c r="A11" s="39" t="s">
        <v>77</v>
      </c>
      <c r="B11" s="39"/>
      <c r="C11" s="39"/>
      <c r="D11" s="184"/>
      <c r="E11" s="14"/>
      <c r="F11" s="88"/>
      <c r="G11" s="14"/>
      <c r="H11" s="14"/>
      <c r="I11" s="14"/>
      <c r="J11" s="47"/>
      <c r="K11" s="9"/>
      <c r="L11" s="9"/>
    </row>
    <row r="12" spans="1:12" ht="12" customHeight="1" x14ac:dyDescent="0.25">
      <c r="A12" s="39"/>
      <c r="B12" s="39"/>
      <c r="C12" s="39"/>
      <c r="D12" s="184"/>
      <c r="E12" s="14"/>
      <c r="F12" s="88"/>
      <c r="G12" s="14"/>
      <c r="H12" s="14"/>
      <c r="I12" s="14"/>
      <c r="J12" s="47"/>
      <c r="K12" s="9"/>
      <c r="L12" s="9"/>
    </row>
    <row r="13" spans="1:12" ht="15" customHeight="1" x14ac:dyDescent="0.25">
      <c r="A13" s="179" t="s">
        <v>78</v>
      </c>
      <c r="B13" s="179"/>
      <c r="C13" s="179"/>
      <c r="D13" s="181"/>
      <c r="E13" s="3"/>
      <c r="F13" s="88">
        <v>60172143</v>
      </c>
      <c r="G13" s="184"/>
      <c r="H13" s="14">
        <v>11682628</v>
      </c>
      <c r="I13" s="184"/>
      <c r="J13" s="88">
        <v>2966612</v>
      </c>
      <c r="K13" s="48"/>
      <c r="L13" s="14">
        <v>3416806</v>
      </c>
    </row>
    <row r="14" spans="1:12" ht="15" customHeight="1" x14ac:dyDescent="0.25">
      <c r="A14" s="179" t="s">
        <v>79</v>
      </c>
      <c r="B14" s="179"/>
      <c r="C14" s="179"/>
      <c r="D14" s="184"/>
      <c r="E14" s="49"/>
      <c r="F14" s="88">
        <v>270926037</v>
      </c>
      <c r="G14" s="184"/>
      <c r="H14" s="14">
        <v>361394611</v>
      </c>
      <c r="I14" s="184"/>
      <c r="J14" s="88">
        <v>75529704</v>
      </c>
      <c r="K14" s="43"/>
      <c r="L14" s="14">
        <v>124049278</v>
      </c>
    </row>
    <row r="15" spans="1:12" ht="15" customHeight="1" x14ac:dyDescent="0.25">
      <c r="A15" s="179" t="s">
        <v>80</v>
      </c>
      <c r="B15" s="179"/>
      <c r="C15" s="179"/>
      <c r="D15" s="184"/>
      <c r="E15" s="14"/>
      <c r="F15" s="21">
        <v>207829113</v>
      </c>
      <c r="G15" s="14"/>
      <c r="H15" s="19">
        <v>147218857</v>
      </c>
      <c r="I15" s="14"/>
      <c r="J15" s="21">
        <v>12046488</v>
      </c>
      <c r="K15" s="9"/>
      <c r="L15" s="19">
        <v>21175335</v>
      </c>
    </row>
    <row r="16" spans="1:12" ht="12" customHeight="1" x14ac:dyDescent="0.25">
      <c r="A16" s="179"/>
      <c r="B16" s="179"/>
      <c r="C16" s="179"/>
      <c r="D16" s="184"/>
      <c r="E16" s="14"/>
      <c r="F16" s="88"/>
      <c r="G16" s="14"/>
      <c r="H16" s="14"/>
      <c r="I16" s="14"/>
      <c r="J16" s="88"/>
      <c r="K16" s="9"/>
      <c r="L16" s="14"/>
    </row>
    <row r="17" spans="1:12" ht="15" customHeight="1" x14ac:dyDescent="0.25">
      <c r="A17" s="39" t="s">
        <v>81</v>
      </c>
      <c r="B17" s="39"/>
      <c r="C17" s="39"/>
      <c r="D17" s="184"/>
      <c r="E17" s="14"/>
      <c r="F17" s="21">
        <f>+SUM(F13:F15)</f>
        <v>538927293</v>
      </c>
      <c r="G17" s="14"/>
      <c r="H17" s="19">
        <f>+SUM(H13:H15)</f>
        <v>520296096</v>
      </c>
      <c r="I17" s="14"/>
      <c r="J17" s="21">
        <f>+SUM(J13:J15)</f>
        <v>90542804</v>
      </c>
      <c r="K17" s="9"/>
      <c r="L17" s="19">
        <f>+SUM(L13:L15)</f>
        <v>148641419</v>
      </c>
    </row>
    <row r="18" spans="1:12" ht="15" customHeight="1" x14ac:dyDescent="0.25">
      <c r="A18" s="39"/>
      <c r="B18" s="39"/>
      <c r="C18" s="39"/>
      <c r="D18" s="184"/>
      <c r="E18" s="14"/>
      <c r="F18" s="88"/>
      <c r="G18" s="14"/>
      <c r="H18" s="14"/>
      <c r="I18" s="14"/>
      <c r="J18" s="88"/>
      <c r="K18" s="9"/>
      <c r="L18" s="14"/>
    </row>
    <row r="19" spans="1:12" ht="15" customHeight="1" x14ac:dyDescent="0.25">
      <c r="A19" s="39" t="s">
        <v>82</v>
      </c>
      <c r="B19" s="39"/>
      <c r="C19" s="39"/>
      <c r="D19" s="184"/>
      <c r="E19" s="14"/>
      <c r="F19" s="88"/>
      <c r="G19" s="14"/>
      <c r="H19" s="14"/>
      <c r="I19" s="14"/>
      <c r="J19" s="47"/>
      <c r="K19" s="9"/>
      <c r="L19" s="9"/>
    </row>
    <row r="20" spans="1:12" ht="12" customHeight="1" x14ac:dyDescent="0.25">
      <c r="A20" s="39"/>
      <c r="B20" s="39"/>
      <c r="C20" s="39"/>
      <c r="D20" s="184"/>
      <c r="E20" s="14"/>
      <c r="F20" s="88"/>
      <c r="G20" s="14"/>
      <c r="H20" s="14"/>
      <c r="I20" s="14"/>
      <c r="J20" s="47"/>
      <c r="K20" s="9"/>
      <c r="L20" s="9"/>
    </row>
    <row r="21" spans="1:12" ht="15" customHeight="1" x14ac:dyDescent="0.25">
      <c r="A21" s="179" t="s">
        <v>83</v>
      </c>
      <c r="B21" s="179"/>
      <c r="C21" s="179"/>
      <c r="D21" s="184"/>
      <c r="E21" s="14"/>
      <c r="F21" s="50">
        <v>-54092219</v>
      </c>
      <c r="G21" s="184"/>
      <c r="H21" s="14">
        <v>-8189877</v>
      </c>
      <c r="I21" s="184"/>
      <c r="J21" s="88">
        <v>-2132519</v>
      </c>
      <c r="K21" s="48"/>
      <c r="L21" s="14">
        <v>-3506886</v>
      </c>
    </row>
    <row r="22" spans="1:12" ht="15" customHeight="1" x14ac:dyDescent="0.25">
      <c r="A22" s="179" t="s">
        <v>84</v>
      </c>
      <c r="B22" s="179"/>
      <c r="C22" s="179"/>
      <c r="D22" s="184"/>
      <c r="E22" s="14"/>
      <c r="F22" s="88">
        <v>-215755068</v>
      </c>
      <c r="G22" s="184"/>
      <c r="H22" s="14">
        <v>-283781045</v>
      </c>
      <c r="I22" s="184"/>
      <c r="J22" s="88">
        <v>-58288516</v>
      </c>
      <c r="K22" s="48"/>
      <c r="L22" s="14">
        <v>-121631522</v>
      </c>
    </row>
    <row r="23" spans="1:12" ht="15" customHeight="1" x14ac:dyDescent="0.25">
      <c r="A23" s="179" t="s">
        <v>85</v>
      </c>
      <c r="B23" s="179"/>
      <c r="C23" s="179"/>
      <c r="D23" s="184"/>
      <c r="E23" s="14"/>
      <c r="F23" s="21">
        <v>-185368637</v>
      </c>
      <c r="G23" s="184"/>
      <c r="H23" s="19">
        <v>-144131010</v>
      </c>
      <c r="I23" s="184"/>
      <c r="J23" s="21">
        <v>-32216194</v>
      </c>
      <c r="K23" s="48"/>
      <c r="L23" s="19">
        <v>-27383115</v>
      </c>
    </row>
    <row r="24" spans="1:12" ht="12" customHeight="1" x14ac:dyDescent="0.25">
      <c r="A24" s="179"/>
      <c r="B24" s="179"/>
      <c r="C24" s="179"/>
      <c r="D24" s="184"/>
      <c r="E24" s="14"/>
      <c r="F24" s="51"/>
      <c r="G24" s="184"/>
      <c r="H24" s="52"/>
      <c r="I24" s="184"/>
      <c r="J24" s="88"/>
      <c r="K24" s="48"/>
      <c r="L24" s="14"/>
    </row>
    <row r="25" spans="1:12" ht="15" customHeight="1" x14ac:dyDescent="0.25">
      <c r="A25" s="39" t="s">
        <v>86</v>
      </c>
      <c r="B25" s="39"/>
      <c r="C25" s="39"/>
      <c r="D25" s="184"/>
      <c r="E25" s="14"/>
      <c r="F25" s="21">
        <f>SUM(F21:F23)</f>
        <v>-455215924</v>
      </c>
      <c r="G25" s="14"/>
      <c r="H25" s="19">
        <f>SUM(H21:H23)</f>
        <v>-436101932</v>
      </c>
      <c r="I25" s="14"/>
      <c r="J25" s="21">
        <f>SUM(J21:J23)</f>
        <v>-92637229</v>
      </c>
      <c r="K25" s="9"/>
      <c r="L25" s="19">
        <f>SUM(L21:L23)</f>
        <v>-152521523</v>
      </c>
    </row>
    <row r="26" spans="1:12" ht="15" customHeight="1" x14ac:dyDescent="0.25">
      <c r="A26" s="9"/>
      <c r="B26" s="9"/>
      <c r="C26" s="9"/>
      <c r="D26" s="181"/>
      <c r="E26" s="3"/>
      <c r="F26" s="28"/>
      <c r="G26" s="3"/>
      <c r="H26" s="3"/>
      <c r="I26" s="3"/>
      <c r="J26" s="99"/>
      <c r="K26" s="22"/>
      <c r="L26" s="22"/>
    </row>
    <row r="27" spans="1:12" ht="15" customHeight="1" x14ac:dyDescent="0.25">
      <c r="A27" s="20" t="s">
        <v>87</v>
      </c>
      <c r="B27" s="20"/>
      <c r="C27" s="20"/>
      <c r="D27" s="181"/>
      <c r="E27" s="14"/>
      <c r="F27" s="88">
        <v>83711369</v>
      </c>
      <c r="G27" s="181"/>
      <c r="H27" s="14">
        <f>SUM(H17,H25)</f>
        <v>84194164</v>
      </c>
      <c r="I27" s="181"/>
      <c r="J27" s="88">
        <v>-2094425</v>
      </c>
      <c r="K27" s="48"/>
      <c r="L27" s="14">
        <f>SUM(L17,L25)</f>
        <v>-3880104</v>
      </c>
    </row>
    <row r="28" spans="1:12" ht="15" customHeight="1" x14ac:dyDescent="0.25">
      <c r="A28" s="179" t="s">
        <v>88</v>
      </c>
      <c r="B28" s="179"/>
      <c r="C28" s="179"/>
      <c r="D28" s="184">
        <v>17</v>
      </c>
      <c r="E28" s="14"/>
      <c r="F28" s="88">
        <v>11743362</v>
      </c>
      <c r="G28" s="184"/>
      <c r="H28" s="14">
        <v>12285938</v>
      </c>
      <c r="I28" s="184"/>
      <c r="J28" s="99">
        <v>17506145</v>
      </c>
      <c r="K28" s="48"/>
      <c r="L28" s="22">
        <v>19508200</v>
      </c>
    </row>
    <row r="29" spans="1:12" ht="15" customHeight="1" x14ac:dyDescent="0.25">
      <c r="A29" s="179" t="s">
        <v>89</v>
      </c>
      <c r="B29" s="179"/>
      <c r="C29" s="179"/>
      <c r="D29" s="184"/>
      <c r="E29" s="14"/>
      <c r="F29" s="88">
        <v>-32518065</v>
      </c>
      <c r="G29" s="184"/>
      <c r="H29" s="14">
        <v>-30693337</v>
      </c>
      <c r="I29" s="184"/>
      <c r="J29" s="88">
        <v>-14458772</v>
      </c>
      <c r="K29" s="48"/>
      <c r="L29" s="14">
        <v>-9500700</v>
      </c>
    </row>
    <row r="30" spans="1:12" ht="15" customHeight="1" x14ac:dyDescent="0.25">
      <c r="A30" s="179" t="s">
        <v>90</v>
      </c>
      <c r="B30" s="179"/>
      <c r="C30" s="179"/>
      <c r="D30" s="184"/>
      <c r="E30" s="14"/>
      <c r="F30" s="50">
        <v>-64381190</v>
      </c>
      <c r="G30" s="184"/>
      <c r="H30" s="14">
        <v>-85737489</v>
      </c>
      <c r="I30" s="184"/>
      <c r="J30" s="88">
        <v>-20350125</v>
      </c>
      <c r="K30" s="48"/>
      <c r="L30" s="14">
        <v>-22012538</v>
      </c>
    </row>
    <row r="31" spans="1:12" ht="15" customHeight="1" x14ac:dyDescent="0.25">
      <c r="A31" s="179" t="s">
        <v>232</v>
      </c>
      <c r="B31" s="179"/>
      <c r="C31" s="179"/>
      <c r="D31" s="184"/>
      <c r="E31" s="14"/>
      <c r="F31" s="88">
        <v>5854773</v>
      </c>
      <c r="G31" s="184"/>
      <c r="H31" s="14">
        <v>6481033</v>
      </c>
      <c r="I31" s="184"/>
      <c r="J31" s="88">
        <v>291887</v>
      </c>
      <c r="K31" s="48"/>
      <c r="L31" s="14">
        <v>1210853</v>
      </c>
    </row>
    <row r="32" spans="1:12" ht="15" customHeight="1" x14ac:dyDescent="0.25">
      <c r="A32" s="179" t="s">
        <v>91</v>
      </c>
      <c r="B32" s="179"/>
      <c r="C32" s="179"/>
      <c r="D32" s="184"/>
      <c r="E32" s="14"/>
      <c r="F32" s="88">
        <v>-2058186</v>
      </c>
      <c r="G32" s="184"/>
      <c r="H32" s="14">
        <v>-2148282</v>
      </c>
      <c r="I32" s="184"/>
      <c r="J32" s="88">
        <v>0</v>
      </c>
      <c r="K32" s="48"/>
      <c r="L32" s="14">
        <v>0</v>
      </c>
    </row>
    <row r="33" spans="1:12" ht="15" customHeight="1" x14ac:dyDescent="0.25">
      <c r="A33" s="179" t="s">
        <v>189</v>
      </c>
      <c r="B33" s="179"/>
      <c r="C33" s="179"/>
      <c r="D33" s="184"/>
      <c r="E33" s="14"/>
      <c r="F33" s="88">
        <v>-1692118</v>
      </c>
      <c r="G33" s="184"/>
      <c r="H33" s="14">
        <v>-5098750</v>
      </c>
      <c r="I33" s="184"/>
      <c r="J33" s="88">
        <v>0</v>
      </c>
      <c r="K33" s="48"/>
      <c r="L33" s="14">
        <v>0</v>
      </c>
    </row>
    <row r="34" spans="1:12" ht="15" customHeight="1" x14ac:dyDescent="0.25">
      <c r="A34" s="179" t="s">
        <v>92</v>
      </c>
      <c r="B34" s="179"/>
      <c r="C34" s="179"/>
      <c r="D34" s="184"/>
      <c r="E34" s="14"/>
      <c r="F34" s="21">
        <v>-7428230</v>
      </c>
      <c r="G34" s="184"/>
      <c r="H34" s="19">
        <v>-7163560</v>
      </c>
      <c r="I34" s="184"/>
      <c r="J34" s="21">
        <v>-3846103</v>
      </c>
      <c r="K34" s="48"/>
      <c r="L34" s="19">
        <v>-3246294</v>
      </c>
    </row>
    <row r="35" spans="1:12" ht="12" customHeight="1" x14ac:dyDescent="0.25">
      <c r="A35" s="179"/>
      <c r="B35" s="179"/>
      <c r="C35" s="179"/>
      <c r="D35" s="184"/>
      <c r="E35" s="14"/>
      <c r="F35" s="88"/>
      <c r="G35" s="184"/>
      <c r="H35" s="14"/>
      <c r="I35" s="184"/>
      <c r="J35" s="88"/>
      <c r="K35" s="48"/>
      <c r="L35" s="14"/>
    </row>
    <row r="36" spans="1:12" ht="15" customHeight="1" x14ac:dyDescent="0.25">
      <c r="A36" s="1" t="s">
        <v>190</v>
      </c>
      <c r="B36" s="1"/>
      <c r="C36" s="1"/>
      <c r="D36" s="181"/>
      <c r="E36" s="14"/>
      <c r="F36" s="88">
        <f>SUM(F27:F34)</f>
        <v>-6768285</v>
      </c>
      <c r="G36" s="14"/>
      <c r="H36" s="14">
        <f>SUM(H27:H34)</f>
        <v>-27880283</v>
      </c>
      <c r="I36" s="14"/>
      <c r="J36" s="88">
        <f>SUM(J27:J34)</f>
        <v>-22951393</v>
      </c>
      <c r="K36" s="9"/>
      <c r="L36" s="14">
        <f>SUM(L27:L34)</f>
        <v>-17920583</v>
      </c>
    </row>
    <row r="37" spans="1:12" ht="15" customHeight="1" x14ac:dyDescent="0.25">
      <c r="A37" s="4" t="s">
        <v>93</v>
      </c>
      <c r="B37" s="4"/>
      <c r="C37" s="4"/>
      <c r="D37" s="184">
        <v>18</v>
      </c>
      <c r="E37" s="14"/>
      <c r="F37" s="21">
        <v>592455</v>
      </c>
      <c r="G37" s="184"/>
      <c r="H37" s="19">
        <v>-3648653</v>
      </c>
      <c r="I37" s="184"/>
      <c r="J37" s="21">
        <v>1997076</v>
      </c>
      <c r="K37" s="48"/>
      <c r="L37" s="19">
        <v>1862581</v>
      </c>
    </row>
    <row r="38" spans="1:12" ht="12" customHeight="1" x14ac:dyDescent="0.25">
      <c r="A38" s="1"/>
      <c r="B38" s="1"/>
      <c r="C38" s="1"/>
      <c r="D38" s="181"/>
      <c r="E38" s="14"/>
      <c r="F38" s="88"/>
      <c r="G38" s="14"/>
      <c r="H38" s="14"/>
      <c r="I38" s="14"/>
      <c r="J38" s="88"/>
      <c r="K38" s="9"/>
      <c r="L38" s="14"/>
    </row>
    <row r="39" spans="1:12" ht="15" customHeight="1" x14ac:dyDescent="0.25">
      <c r="A39" s="1" t="s">
        <v>191</v>
      </c>
      <c r="B39" s="1"/>
      <c r="C39" s="1"/>
      <c r="D39" s="181"/>
      <c r="E39" s="14"/>
      <c r="F39" s="88">
        <f>SUM(F36:F37)</f>
        <v>-6175830</v>
      </c>
      <c r="G39" s="14"/>
      <c r="H39" s="14">
        <f>SUM(H36:H37)</f>
        <v>-31528936</v>
      </c>
      <c r="I39" s="14"/>
      <c r="J39" s="88">
        <f>SUM(J36:J37)</f>
        <v>-20954317</v>
      </c>
      <c r="K39" s="9"/>
      <c r="L39" s="14">
        <f>SUM(L36:L37)</f>
        <v>-16058002</v>
      </c>
    </row>
    <row r="40" spans="1:12" ht="15" customHeight="1" x14ac:dyDescent="0.25">
      <c r="A40" s="1"/>
      <c r="B40" s="1"/>
      <c r="C40" s="1"/>
      <c r="D40" s="181"/>
      <c r="E40" s="14"/>
      <c r="F40" s="88"/>
      <c r="G40" s="14"/>
      <c r="H40" s="14"/>
      <c r="I40" s="14"/>
      <c r="J40" s="88"/>
      <c r="K40" s="9"/>
      <c r="L40" s="14"/>
    </row>
    <row r="41" spans="1:12" ht="15" customHeight="1" x14ac:dyDescent="0.25">
      <c r="A41" s="167" t="s">
        <v>248</v>
      </c>
      <c r="B41" s="168"/>
      <c r="C41" s="169"/>
      <c r="D41" s="169"/>
      <c r="E41" s="169"/>
      <c r="F41" s="88"/>
      <c r="G41" s="184"/>
      <c r="H41" s="166"/>
      <c r="I41" s="184"/>
      <c r="J41" s="88"/>
      <c r="K41" s="48"/>
      <c r="L41" s="166"/>
    </row>
    <row r="42" spans="1:12" ht="15" customHeight="1" x14ac:dyDescent="0.25">
      <c r="A42" s="170" t="s">
        <v>243</v>
      </c>
      <c r="B42" s="171"/>
      <c r="C42" s="172"/>
      <c r="D42" s="172"/>
      <c r="E42" s="172"/>
      <c r="F42" s="88"/>
      <c r="G42" s="184"/>
      <c r="H42" s="166"/>
      <c r="I42" s="184"/>
      <c r="J42" s="88"/>
      <c r="K42" s="48"/>
      <c r="L42" s="166"/>
    </row>
    <row r="43" spans="1:12" ht="15" customHeight="1" x14ac:dyDescent="0.25">
      <c r="A43" s="173"/>
      <c r="B43" s="173" t="s">
        <v>244</v>
      </c>
      <c r="C43" s="167"/>
      <c r="D43" s="169"/>
      <c r="E43" s="169"/>
      <c r="F43" s="88"/>
      <c r="G43" s="184"/>
      <c r="H43" s="166"/>
      <c r="I43" s="184"/>
      <c r="J43" s="88"/>
      <c r="K43" s="48"/>
      <c r="L43" s="166"/>
    </row>
    <row r="44" spans="1:12" ht="15" customHeight="1" x14ac:dyDescent="0.25">
      <c r="A44" s="173"/>
      <c r="B44" s="173"/>
      <c r="C44" s="173" t="s">
        <v>245</v>
      </c>
      <c r="D44" s="169"/>
      <c r="E44" s="169"/>
      <c r="F44" s="21">
        <f>ROUND('[2]JV+Asso @ Equity'!E256,0)</f>
        <v>196040</v>
      </c>
      <c r="G44" s="184"/>
      <c r="H44" s="174">
        <v>0</v>
      </c>
      <c r="I44" s="184"/>
      <c r="J44" s="21">
        <v>0</v>
      </c>
      <c r="K44" s="48"/>
      <c r="L44" s="174">
        <v>0</v>
      </c>
    </row>
    <row r="45" spans="1:12" ht="12" customHeight="1" x14ac:dyDescent="0.25">
      <c r="A45" s="4"/>
      <c r="B45" s="1"/>
      <c r="C45" s="1"/>
      <c r="D45" s="181"/>
      <c r="E45" s="14"/>
      <c r="F45" s="88"/>
      <c r="G45" s="184"/>
      <c r="H45" s="166"/>
      <c r="I45" s="184"/>
      <c r="J45" s="88"/>
      <c r="K45" s="48"/>
      <c r="L45" s="166"/>
    </row>
    <row r="46" spans="1:12" ht="15" customHeight="1" x14ac:dyDescent="0.25">
      <c r="A46" s="167" t="s">
        <v>246</v>
      </c>
      <c r="B46" s="169"/>
      <c r="C46" s="1"/>
      <c r="D46" s="181"/>
      <c r="E46" s="14"/>
      <c r="F46" s="88"/>
      <c r="G46" s="184"/>
      <c r="H46" s="166"/>
      <c r="I46" s="184"/>
      <c r="J46" s="88"/>
      <c r="K46" s="48"/>
      <c r="L46" s="166"/>
    </row>
    <row r="47" spans="1:12" ht="15" customHeight="1" x14ac:dyDescent="0.25">
      <c r="A47" s="167"/>
      <c r="B47" s="168" t="s">
        <v>247</v>
      </c>
      <c r="C47" s="1"/>
      <c r="D47" s="181"/>
      <c r="E47" s="14"/>
      <c r="F47" s="21">
        <f>F44</f>
        <v>196040</v>
      </c>
      <c r="G47" s="184"/>
      <c r="H47" s="174">
        <f>H44</f>
        <v>0</v>
      </c>
      <c r="I47" s="184"/>
      <c r="J47" s="21">
        <f>J44</f>
        <v>0</v>
      </c>
      <c r="K47" s="48"/>
      <c r="L47" s="174">
        <f>L44</f>
        <v>0</v>
      </c>
    </row>
    <row r="48" spans="1:12" ht="12" customHeight="1" x14ac:dyDescent="0.25">
      <c r="A48" s="44"/>
      <c r="B48" s="1"/>
      <c r="C48" s="1"/>
      <c r="D48" s="181"/>
      <c r="E48" s="14"/>
      <c r="F48" s="88"/>
      <c r="G48" s="14"/>
      <c r="H48" s="14"/>
      <c r="I48" s="14"/>
      <c r="J48" s="88"/>
      <c r="K48" s="9"/>
      <c r="L48" s="14"/>
    </row>
    <row r="49" spans="1:12" ht="15" customHeight="1" x14ac:dyDescent="0.25">
      <c r="A49" s="55" t="s">
        <v>192</v>
      </c>
      <c r="B49" s="39"/>
      <c r="C49" s="39"/>
      <c r="D49" s="184"/>
      <c r="E49" s="43"/>
      <c r="F49" s="88"/>
      <c r="G49" s="9"/>
      <c r="H49" s="14"/>
      <c r="I49" s="9"/>
      <c r="J49" s="88"/>
      <c r="K49" s="9"/>
      <c r="L49" s="14"/>
    </row>
    <row r="50" spans="1:12" ht="15" customHeight="1" x14ac:dyDescent="0.25">
      <c r="A50" s="1"/>
      <c r="B50" s="1" t="s">
        <v>94</v>
      </c>
      <c r="C50" s="1"/>
      <c r="D50" s="9"/>
      <c r="E50" s="22"/>
      <c r="F50" s="163">
        <f>SUM(F39,F47)</f>
        <v>-5979790</v>
      </c>
      <c r="G50" s="22"/>
      <c r="H50" s="24">
        <f>SUM(H39,H47)</f>
        <v>-31528936</v>
      </c>
      <c r="I50" s="22"/>
      <c r="J50" s="163">
        <f>SUM(J39,J47)</f>
        <v>-20954317</v>
      </c>
      <c r="K50" s="22"/>
      <c r="L50" s="24">
        <f>SUM(L39,L47)</f>
        <v>-16058002</v>
      </c>
    </row>
    <row r="51" spans="1:12" ht="12" customHeight="1" x14ac:dyDescent="0.25">
      <c r="A51" s="1"/>
      <c r="B51" s="1"/>
      <c r="C51" s="1"/>
      <c r="D51" s="9"/>
      <c r="E51" s="22"/>
      <c r="F51" s="22"/>
      <c r="G51" s="22"/>
      <c r="H51" s="22"/>
      <c r="I51" s="22"/>
      <c r="J51" s="14"/>
      <c r="K51" s="9"/>
      <c r="L51" s="14"/>
    </row>
    <row r="52" spans="1:12" ht="12" customHeight="1" x14ac:dyDescent="0.25">
      <c r="A52" s="1"/>
      <c r="B52" s="1"/>
      <c r="C52" s="1"/>
      <c r="D52" s="9"/>
      <c r="E52" s="22"/>
      <c r="F52" s="22"/>
      <c r="G52" s="22"/>
      <c r="H52" s="22"/>
      <c r="I52" s="22"/>
      <c r="J52" s="14"/>
      <c r="K52" s="9"/>
      <c r="L52" s="14"/>
    </row>
    <row r="53" spans="1:12" ht="12" customHeight="1" x14ac:dyDescent="0.25">
      <c r="A53" s="1"/>
      <c r="B53" s="1"/>
      <c r="C53" s="1"/>
      <c r="D53" s="9"/>
      <c r="E53" s="22"/>
      <c r="F53" s="22"/>
      <c r="G53" s="22"/>
      <c r="H53" s="22"/>
      <c r="I53" s="22"/>
      <c r="J53" s="14"/>
      <c r="K53" s="9"/>
      <c r="L53" s="14"/>
    </row>
    <row r="54" spans="1:12" ht="12" customHeight="1" x14ac:dyDescent="0.25">
      <c r="A54" s="1"/>
      <c r="B54" s="1"/>
      <c r="C54" s="1"/>
      <c r="D54" s="9"/>
      <c r="E54" s="22"/>
      <c r="F54" s="22"/>
      <c r="G54" s="22"/>
      <c r="H54" s="22"/>
      <c r="I54" s="22"/>
      <c r="J54" s="14"/>
      <c r="K54" s="9"/>
      <c r="L54" s="14"/>
    </row>
    <row r="55" spans="1:12" ht="15.75" customHeight="1" x14ac:dyDescent="0.25">
      <c r="A55" s="192" t="s">
        <v>35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</row>
    <row r="56" spans="1:12" ht="15.75" customHeight="1" x14ac:dyDescent="0.25">
      <c r="A56" s="194" t="s">
        <v>36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</row>
    <row r="57" spans="1:12" ht="18.75" customHeight="1" x14ac:dyDescent="0.25">
      <c r="A57" s="1"/>
      <c r="B57" s="1"/>
      <c r="C57" s="1"/>
      <c r="D57" s="9"/>
      <c r="E57" s="22"/>
      <c r="F57" s="22"/>
      <c r="G57" s="22"/>
      <c r="H57" s="22"/>
      <c r="I57" s="22"/>
      <c r="J57" s="14"/>
      <c r="K57" s="9"/>
      <c r="L57" s="14"/>
    </row>
    <row r="58" spans="1:12" ht="21.75" customHeight="1" x14ac:dyDescent="0.25">
      <c r="A58" s="31" t="str">
        <f>+'2-4'!A53</f>
        <v>The accompanying notes form part of this interim financial information.</v>
      </c>
      <c r="B58" s="31"/>
      <c r="C58" s="31"/>
      <c r="D58" s="42"/>
      <c r="E58" s="37"/>
      <c r="F58" s="37"/>
      <c r="G58" s="37"/>
      <c r="H58" s="37"/>
      <c r="I58" s="37"/>
      <c r="J58" s="19"/>
      <c r="K58" s="42"/>
      <c r="L58" s="19"/>
    </row>
    <row r="59" spans="1:12" ht="16.5" customHeight="1" x14ac:dyDescent="0.25">
      <c r="A59" s="20" t="str">
        <f>+A1</f>
        <v>ALT Telecom Public Company Limited</v>
      </c>
      <c r="B59" s="20"/>
      <c r="C59" s="20"/>
      <c r="D59" s="184"/>
      <c r="E59" s="38"/>
      <c r="F59" s="38"/>
      <c r="G59" s="38"/>
      <c r="H59" s="38"/>
      <c r="I59" s="38"/>
      <c r="J59" s="15"/>
      <c r="K59" s="9"/>
      <c r="L59" s="15"/>
    </row>
    <row r="60" spans="1:12" ht="16.5" customHeight="1" x14ac:dyDescent="0.25">
      <c r="A60" s="39" t="s">
        <v>258</v>
      </c>
      <c r="B60" s="39"/>
      <c r="C60" s="39"/>
      <c r="D60" s="184"/>
      <c r="E60" s="15"/>
      <c r="F60" s="15"/>
      <c r="G60" s="15"/>
      <c r="H60" s="15"/>
      <c r="I60" s="15"/>
      <c r="J60" s="15"/>
      <c r="K60" s="9"/>
      <c r="L60" s="15"/>
    </row>
    <row r="61" spans="1:12" ht="16.5" customHeight="1" x14ac:dyDescent="0.25">
      <c r="A61" s="40" t="str">
        <f>A3</f>
        <v>For the six-month period ended 30 June 2022</v>
      </c>
      <c r="B61" s="40"/>
      <c r="C61" s="40"/>
      <c r="D61" s="41"/>
      <c r="E61" s="33"/>
      <c r="F61" s="33"/>
      <c r="G61" s="33"/>
      <c r="H61" s="33"/>
      <c r="I61" s="33"/>
      <c r="J61" s="33"/>
      <c r="K61" s="42"/>
      <c r="L61" s="33"/>
    </row>
    <row r="62" spans="1:12" ht="16.5" customHeight="1" x14ac:dyDescent="0.25">
      <c r="A62" s="9"/>
      <c r="B62" s="179"/>
      <c r="C62" s="179"/>
      <c r="D62" s="184"/>
      <c r="E62" s="43"/>
      <c r="F62" s="43"/>
      <c r="G62" s="43"/>
      <c r="H62" s="43"/>
      <c r="I62" s="43"/>
      <c r="J62" s="43"/>
      <c r="K62" s="9"/>
      <c r="L62" s="43"/>
    </row>
    <row r="63" spans="1:12" ht="16.5" customHeight="1" x14ac:dyDescent="0.25">
      <c r="A63" s="9"/>
      <c r="B63" s="179"/>
      <c r="C63" s="179"/>
      <c r="D63" s="184"/>
      <c r="E63" s="43"/>
      <c r="F63" s="43"/>
      <c r="G63" s="43"/>
      <c r="H63" s="43"/>
      <c r="I63" s="43"/>
      <c r="J63" s="43"/>
      <c r="K63" s="9"/>
      <c r="L63" s="43"/>
    </row>
    <row r="64" spans="1:12" ht="16.5" customHeight="1" x14ac:dyDescent="0.25">
      <c r="A64" s="9"/>
      <c r="B64" s="9"/>
      <c r="C64" s="9"/>
      <c r="D64" s="184"/>
      <c r="E64" s="14"/>
      <c r="F64" s="196" t="s">
        <v>2</v>
      </c>
      <c r="G64" s="193"/>
      <c r="H64" s="193"/>
      <c r="I64" s="182"/>
      <c r="J64" s="197" t="s">
        <v>3</v>
      </c>
      <c r="K64" s="193"/>
      <c r="L64" s="193"/>
    </row>
    <row r="65" spans="1:12" ht="16.5" customHeight="1" x14ac:dyDescent="0.25">
      <c r="A65" s="9"/>
      <c r="B65" s="9"/>
      <c r="C65" s="9"/>
      <c r="D65" s="184"/>
      <c r="E65" s="14"/>
      <c r="F65" s="198" t="s">
        <v>4</v>
      </c>
      <c r="G65" s="191"/>
      <c r="H65" s="191"/>
      <c r="I65" s="184"/>
      <c r="J65" s="190" t="s">
        <v>4</v>
      </c>
      <c r="K65" s="191"/>
      <c r="L65" s="191"/>
    </row>
    <row r="66" spans="1:12" ht="16.5" customHeight="1" x14ac:dyDescent="0.25">
      <c r="A66" s="9"/>
      <c r="B66" s="9"/>
      <c r="C66" s="9"/>
      <c r="D66" s="184"/>
      <c r="E66" s="14"/>
      <c r="F66" s="45" t="s">
        <v>5</v>
      </c>
      <c r="G66" s="45"/>
      <c r="H66" s="45" t="s">
        <v>5</v>
      </c>
      <c r="I66" s="14"/>
      <c r="J66" s="45" t="s">
        <v>5</v>
      </c>
      <c r="K66" s="3"/>
      <c r="L66" s="45" t="s">
        <v>5</v>
      </c>
    </row>
    <row r="67" spans="1:12" ht="16.5" customHeight="1" x14ac:dyDescent="0.25">
      <c r="A67" s="9"/>
      <c r="B67" s="9"/>
      <c r="C67" s="9"/>
      <c r="D67" s="9"/>
      <c r="E67" s="22"/>
      <c r="F67" s="12" t="s">
        <v>185</v>
      </c>
      <c r="G67" s="186"/>
      <c r="H67" s="12" t="s">
        <v>8</v>
      </c>
      <c r="I67" s="13"/>
      <c r="J67" s="12" t="s">
        <v>185</v>
      </c>
      <c r="K67" s="186"/>
      <c r="L67" s="12" t="s">
        <v>8</v>
      </c>
    </row>
    <row r="68" spans="1:12" ht="16.5" customHeight="1" x14ac:dyDescent="0.25">
      <c r="A68" s="9"/>
      <c r="B68" s="9"/>
      <c r="C68" s="9"/>
      <c r="D68" s="181"/>
      <c r="E68" s="9"/>
      <c r="F68" s="46" t="s">
        <v>10</v>
      </c>
      <c r="G68" s="45"/>
      <c r="H68" s="46" t="s">
        <v>10</v>
      </c>
      <c r="I68" s="9"/>
      <c r="J68" s="46" t="s">
        <v>10</v>
      </c>
      <c r="K68" s="45"/>
      <c r="L68" s="46" t="s">
        <v>10</v>
      </c>
    </row>
    <row r="69" spans="1:12" ht="16.5" customHeight="1" x14ac:dyDescent="0.25">
      <c r="A69" s="1"/>
      <c r="B69" s="1"/>
      <c r="C69" s="1"/>
      <c r="D69" s="9"/>
      <c r="E69" s="22"/>
      <c r="F69" s="99"/>
      <c r="G69" s="22"/>
      <c r="H69" s="22"/>
      <c r="I69" s="22"/>
      <c r="J69" s="88"/>
      <c r="K69" s="9"/>
      <c r="L69" s="14"/>
    </row>
    <row r="70" spans="1:12" ht="16.5" customHeight="1" x14ac:dyDescent="0.25">
      <c r="A70" s="1" t="s">
        <v>251</v>
      </c>
      <c r="B70" s="1"/>
      <c r="C70" s="1"/>
      <c r="D70" s="9"/>
      <c r="E70" s="22"/>
      <c r="F70" s="99"/>
      <c r="G70" s="22"/>
      <c r="H70" s="22"/>
      <c r="I70" s="22"/>
      <c r="J70" s="88"/>
      <c r="K70" s="9"/>
      <c r="L70" s="14"/>
    </row>
    <row r="71" spans="1:12" ht="16.5" customHeight="1" x14ac:dyDescent="0.25">
      <c r="A71" s="9"/>
      <c r="B71" s="4" t="s">
        <v>95</v>
      </c>
      <c r="C71" s="4"/>
      <c r="D71" s="9"/>
      <c r="E71" s="22"/>
      <c r="F71" s="99">
        <f>F39-F72</f>
        <v>-6169810</v>
      </c>
      <c r="G71" s="22"/>
      <c r="H71" s="22">
        <v>-31504589</v>
      </c>
      <c r="I71" s="22"/>
      <c r="J71" s="99">
        <f>J39</f>
        <v>-20954317</v>
      </c>
      <c r="K71" s="9"/>
      <c r="L71" s="22">
        <v>-16058002</v>
      </c>
    </row>
    <row r="72" spans="1:12" ht="16.5" customHeight="1" x14ac:dyDescent="0.25">
      <c r="A72" s="9"/>
      <c r="B72" s="4" t="s">
        <v>73</v>
      </c>
      <c r="C72" s="4"/>
      <c r="D72" s="9"/>
      <c r="E72" s="22"/>
      <c r="F72" s="18">
        <f>ROUND('[1]Conso Worksheet - Group'!Z206,0)</f>
        <v>-6020</v>
      </c>
      <c r="G72" s="22"/>
      <c r="H72" s="37">
        <v>-24347</v>
      </c>
      <c r="I72" s="22"/>
      <c r="J72" s="21">
        <v>0</v>
      </c>
      <c r="K72" s="9"/>
      <c r="L72" s="19">
        <v>0</v>
      </c>
    </row>
    <row r="73" spans="1:12" ht="16.5" customHeight="1" x14ac:dyDescent="0.25">
      <c r="A73" s="9"/>
      <c r="B73" s="9"/>
      <c r="C73" s="9"/>
      <c r="D73" s="181"/>
      <c r="E73" s="3"/>
      <c r="F73" s="99"/>
      <c r="G73" s="184"/>
      <c r="H73" s="22"/>
      <c r="I73" s="15"/>
      <c r="J73" s="99"/>
      <c r="K73" s="14"/>
      <c r="L73" s="22"/>
    </row>
    <row r="74" spans="1:12" ht="16.5" customHeight="1" x14ac:dyDescent="0.25">
      <c r="A74" s="1"/>
      <c r="B74" s="1"/>
      <c r="C74" s="1"/>
      <c r="D74" s="9"/>
      <c r="E74" s="22"/>
      <c r="F74" s="163">
        <f>SUM(F71:F72)</f>
        <v>-6175830</v>
      </c>
      <c r="G74" s="22"/>
      <c r="H74" s="54">
        <f>SUM(H71:H72)</f>
        <v>-31528936</v>
      </c>
      <c r="I74" s="22"/>
      <c r="J74" s="163">
        <f>SUM(J71:J72)</f>
        <v>-20954317</v>
      </c>
      <c r="K74" s="9"/>
      <c r="L74" s="24">
        <f>SUM(L71:L72)</f>
        <v>-16058002</v>
      </c>
    </row>
    <row r="75" spans="1:12" ht="16.5" customHeight="1" x14ac:dyDescent="0.25">
      <c r="A75" s="1"/>
      <c r="B75" s="1"/>
      <c r="C75" s="1"/>
      <c r="D75" s="9"/>
      <c r="E75" s="22"/>
      <c r="F75" s="99"/>
      <c r="G75" s="22"/>
      <c r="H75" s="22"/>
      <c r="I75" s="22"/>
      <c r="J75" s="88"/>
      <c r="K75" s="9"/>
      <c r="L75" s="14"/>
    </row>
    <row r="76" spans="1:12" ht="16.5" customHeight="1" x14ac:dyDescent="0.25">
      <c r="A76" s="55" t="s">
        <v>192</v>
      </c>
      <c r="B76" s="55"/>
      <c r="C76" s="55"/>
      <c r="D76" s="9"/>
      <c r="E76" s="22"/>
      <c r="F76" s="99"/>
      <c r="G76" s="22"/>
      <c r="H76" s="22"/>
      <c r="I76" s="22"/>
      <c r="J76" s="88"/>
      <c r="K76" s="9"/>
      <c r="L76" s="14"/>
    </row>
    <row r="77" spans="1:12" ht="16.5" customHeight="1" x14ac:dyDescent="0.25">
      <c r="A77" s="55"/>
      <c r="B77" s="55" t="s">
        <v>96</v>
      </c>
      <c r="C77" s="55"/>
      <c r="D77" s="9"/>
      <c r="E77" s="22"/>
      <c r="F77" s="99"/>
      <c r="G77" s="22"/>
      <c r="H77" s="22"/>
      <c r="I77" s="22"/>
      <c r="J77" s="88"/>
      <c r="K77" s="9"/>
      <c r="L77" s="14"/>
    </row>
    <row r="78" spans="1:12" ht="16.5" customHeight="1" x14ac:dyDescent="0.25">
      <c r="A78" s="9"/>
      <c r="B78" s="4" t="s">
        <v>95</v>
      </c>
      <c r="C78" s="4"/>
      <c r="D78" s="184"/>
      <c r="E78" s="14"/>
      <c r="F78" s="99">
        <f>F50-F79</f>
        <v>-5973770</v>
      </c>
      <c r="G78" s="184"/>
      <c r="H78" s="22">
        <v>-31504589</v>
      </c>
      <c r="I78" s="15"/>
      <c r="J78" s="99">
        <f>J50</f>
        <v>-20954317</v>
      </c>
      <c r="K78" s="14"/>
      <c r="L78" s="22">
        <v>-16058002</v>
      </c>
    </row>
    <row r="79" spans="1:12" ht="16.5" customHeight="1" x14ac:dyDescent="0.25">
      <c r="A79" s="9"/>
      <c r="B79" s="9" t="s">
        <v>73</v>
      </c>
      <c r="C79" s="9"/>
      <c r="D79" s="181"/>
      <c r="E79" s="3"/>
      <c r="F79" s="56">
        <f>ROUND('[1]Conso Worksheet - Group'!Z206,0)</f>
        <v>-6020</v>
      </c>
      <c r="G79" s="184"/>
      <c r="H79" s="37">
        <v>-24347</v>
      </c>
      <c r="I79" s="15"/>
      <c r="J79" s="21">
        <v>0</v>
      </c>
      <c r="K79" s="14"/>
      <c r="L79" s="37">
        <v>0</v>
      </c>
    </row>
    <row r="80" spans="1:12" ht="16.5" customHeight="1" x14ac:dyDescent="0.25">
      <c r="A80" s="9"/>
      <c r="B80" s="9"/>
      <c r="C80" s="9"/>
      <c r="D80" s="181"/>
      <c r="E80" s="3"/>
      <c r="F80" s="99"/>
      <c r="G80" s="184"/>
      <c r="H80" s="22"/>
      <c r="I80" s="15"/>
      <c r="J80" s="99"/>
      <c r="K80" s="14"/>
      <c r="L80" s="22"/>
    </row>
    <row r="81" spans="1:12" ht="16.5" customHeight="1" thickBot="1" x14ac:dyDescent="0.3">
      <c r="A81" s="179"/>
      <c r="B81" s="179"/>
      <c r="C81" s="179"/>
      <c r="D81" s="184"/>
      <c r="E81" s="43"/>
      <c r="F81" s="163">
        <f>SUM(F78:F79)</f>
        <v>-5979790</v>
      </c>
      <c r="G81" s="163"/>
      <c r="H81" s="163">
        <f t="shared" ref="H81:K81" si="0">SUM(H78:H79)</f>
        <v>-31528936</v>
      </c>
      <c r="I81" s="163"/>
      <c r="J81" s="163">
        <f t="shared" si="0"/>
        <v>-20954317</v>
      </c>
      <c r="K81" s="163">
        <f t="shared" si="0"/>
        <v>0</v>
      </c>
      <c r="L81" s="24">
        <f>SUM(L78:L79)</f>
        <v>-16058002</v>
      </c>
    </row>
    <row r="82" spans="1:12" ht="16.5" customHeight="1" thickTop="1" x14ac:dyDescent="0.25">
      <c r="A82" s="179"/>
      <c r="B82" s="179"/>
      <c r="C82" s="179"/>
      <c r="D82" s="184"/>
      <c r="E82" s="43"/>
      <c r="F82" s="57"/>
      <c r="G82" s="43"/>
      <c r="H82" s="43"/>
      <c r="I82" s="43"/>
      <c r="J82" s="57"/>
      <c r="K82" s="9"/>
      <c r="L82" s="43"/>
    </row>
    <row r="83" spans="1:12" ht="16.5" customHeight="1" x14ac:dyDescent="0.25">
      <c r="A83" s="179"/>
      <c r="B83" s="179"/>
      <c r="C83" s="179"/>
      <c r="D83" s="184"/>
      <c r="E83" s="43"/>
      <c r="F83" s="57"/>
      <c r="G83" s="43"/>
      <c r="H83" s="43"/>
      <c r="I83" s="43"/>
      <c r="J83" s="57"/>
      <c r="K83" s="9"/>
      <c r="L83" s="43"/>
    </row>
    <row r="84" spans="1:12" ht="16.5" customHeight="1" x14ac:dyDescent="0.25">
      <c r="A84" s="39" t="s">
        <v>195</v>
      </c>
      <c r="B84" s="39"/>
      <c r="C84" s="39"/>
      <c r="D84" s="184"/>
      <c r="E84" s="43"/>
      <c r="F84" s="57"/>
      <c r="G84" s="43"/>
      <c r="H84" s="43"/>
      <c r="I84" s="43"/>
      <c r="J84" s="57"/>
      <c r="K84" s="9"/>
      <c r="L84" s="43"/>
    </row>
    <row r="85" spans="1:12" ht="16.5" customHeight="1" x14ac:dyDescent="0.25">
      <c r="A85" s="179" t="s">
        <v>196</v>
      </c>
      <c r="B85" s="9"/>
      <c r="C85" s="179"/>
      <c r="D85" s="184"/>
      <c r="E85" s="43"/>
      <c r="F85" s="176">
        <v>-5.4492674320228592E-3</v>
      </c>
      <c r="G85" s="58"/>
      <c r="H85" s="175">
        <v>-2.7799999999999998E-2</v>
      </c>
      <c r="I85" s="164"/>
      <c r="J85" s="176">
        <v>-1.8507162649803309E-2</v>
      </c>
      <c r="K85" s="165"/>
      <c r="L85" s="175">
        <v>-1.4200000000000001E-2</v>
      </c>
    </row>
    <row r="86" spans="1:12" ht="16.5" customHeight="1" x14ac:dyDescent="0.25">
      <c r="A86" s="44"/>
      <c r="B86" s="44"/>
      <c r="C86" s="59"/>
      <c r="D86" s="78"/>
      <c r="E86" s="60"/>
      <c r="F86" s="60"/>
      <c r="G86" s="60"/>
      <c r="H86" s="60"/>
      <c r="I86" s="60"/>
      <c r="J86" s="60"/>
      <c r="K86" s="44"/>
      <c r="L86" s="60"/>
    </row>
    <row r="87" spans="1:12" ht="14.25" customHeight="1" x14ac:dyDescent="0.25">
      <c r="A87" s="9"/>
      <c r="B87" s="9"/>
      <c r="C87" s="179"/>
      <c r="D87" s="184"/>
      <c r="E87" s="43"/>
      <c r="F87" s="43"/>
      <c r="G87" s="43"/>
      <c r="H87" s="58"/>
      <c r="I87" s="43"/>
      <c r="J87" s="43"/>
      <c r="K87" s="9"/>
      <c r="L87" s="58"/>
    </row>
    <row r="88" spans="1:12" ht="16.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7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7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7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6.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6.5" customHeight="1" x14ac:dyDescent="0.25">
      <c r="A103" s="192" t="s">
        <v>35</v>
      </c>
      <c r="B103" s="193"/>
      <c r="C103" s="193"/>
      <c r="D103" s="193"/>
      <c r="E103" s="193"/>
      <c r="F103" s="193"/>
      <c r="G103" s="193"/>
      <c r="H103" s="193"/>
      <c r="I103" s="193"/>
      <c r="J103" s="193"/>
      <c r="K103" s="193"/>
      <c r="L103" s="193"/>
    </row>
    <row r="104" spans="1:12" ht="16.5" customHeight="1" x14ac:dyDescent="0.25">
      <c r="A104" s="194" t="s">
        <v>36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</row>
    <row r="105" spans="1:12" ht="16.5" customHeight="1" x14ac:dyDescent="0.25">
      <c r="A105" s="9"/>
      <c r="B105" s="9"/>
      <c r="C105" s="9"/>
      <c r="D105" s="9"/>
      <c r="E105" s="22"/>
      <c r="F105" s="22"/>
      <c r="G105" s="22"/>
      <c r="H105" s="22"/>
      <c r="I105" s="22"/>
      <c r="J105" s="22"/>
      <c r="K105" s="9"/>
      <c r="L105" s="22"/>
    </row>
    <row r="106" spans="1:12" ht="16.5" customHeight="1" x14ac:dyDescent="0.25">
      <c r="A106" s="9"/>
      <c r="B106" s="9"/>
      <c r="C106" s="9"/>
      <c r="D106" s="9"/>
      <c r="E106" s="22"/>
      <c r="F106" s="22"/>
      <c r="G106" s="22"/>
      <c r="H106" s="22"/>
      <c r="I106" s="22"/>
      <c r="J106" s="22"/>
      <c r="K106" s="9"/>
      <c r="L106" s="22"/>
    </row>
    <row r="107" spans="1:12" ht="18.75" customHeight="1" x14ac:dyDescent="0.25">
      <c r="A107" s="9"/>
      <c r="B107" s="9"/>
      <c r="C107" s="9"/>
      <c r="D107" s="9"/>
      <c r="E107" s="22"/>
      <c r="F107" s="22"/>
      <c r="G107" s="22"/>
      <c r="H107" s="22"/>
      <c r="I107" s="22"/>
      <c r="J107" s="22"/>
      <c r="K107" s="9"/>
      <c r="L107" s="22"/>
    </row>
    <row r="108" spans="1:12" ht="20.25" customHeight="1" x14ac:dyDescent="0.25">
      <c r="A108" s="9"/>
      <c r="B108" s="9"/>
      <c r="C108" s="9"/>
      <c r="D108" s="9"/>
      <c r="E108" s="22"/>
      <c r="F108" s="22"/>
      <c r="G108" s="22"/>
      <c r="H108" s="22"/>
      <c r="I108" s="22"/>
      <c r="J108" s="22"/>
      <c r="K108" s="9"/>
      <c r="L108" s="22"/>
    </row>
    <row r="109" spans="1:12" ht="21.75" customHeight="1" x14ac:dyDescent="0.25">
      <c r="A109" s="199" t="str">
        <f>'2-4'!A157</f>
        <v>The accompanying notes form part of this interim financial information.</v>
      </c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</row>
  </sheetData>
  <mergeCells count="13">
    <mergeCell ref="A109:L109"/>
    <mergeCell ref="F6:H6"/>
    <mergeCell ref="J6:L6"/>
    <mergeCell ref="F7:H7"/>
    <mergeCell ref="J7:L7"/>
    <mergeCell ref="A55:L55"/>
    <mergeCell ref="A56:L56"/>
    <mergeCell ref="J64:L64"/>
    <mergeCell ref="F64:H64"/>
    <mergeCell ref="F65:H65"/>
    <mergeCell ref="J65:L65"/>
    <mergeCell ref="A103:L103"/>
    <mergeCell ref="A104:L10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topLeftCell="A3" zoomScaleNormal="100" zoomScaleSheetLayoutView="115" workbookViewId="0">
      <selection activeCell="Q14" sqref="Q14"/>
    </sheetView>
  </sheetViews>
  <sheetFormatPr defaultColWidth="10.140625" defaultRowHeight="15" customHeight="1" x14ac:dyDescent="0.25"/>
  <cols>
    <col min="1" max="1" width="1.140625" style="185" customWidth="1"/>
    <col min="2" max="2" width="27.28515625" style="185" customWidth="1"/>
    <col min="3" max="3" width="4.5703125" style="185" customWidth="1"/>
    <col min="4" max="4" width="0.5703125" style="185" customWidth="1"/>
    <col min="5" max="5" width="10.5703125" style="185" customWidth="1"/>
    <col min="6" max="6" width="0.5703125" style="185" customWidth="1"/>
    <col min="7" max="7" width="10.85546875" style="185" customWidth="1"/>
    <col min="8" max="8" width="0.5703125" style="185" customWidth="1"/>
    <col min="9" max="9" width="12.5703125" style="185" customWidth="1"/>
    <col min="10" max="10" width="0.5703125" style="185" customWidth="1"/>
    <col min="11" max="11" width="11.7109375" style="185" customWidth="1"/>
    <col min="12" max="12" width="0.5703125" style="185" customWidth="1"/>
    <col min="13" max="13" width="10.42578125" style="185" customWidth="1"/>
    <col min="14" max="14" width="0.5703125" style="185" customWidth="1"/>
    <col min="15" max="15" width="12" style="185" customWidth="1"/>
    <col min="16" max="16" width="0.5703125" style="185" customWidth="1"/>
    <col min="17" max="17" width="12.28515625" style="185" customWidth="1"/>
    <col min="18" max="18" width="0.5703125" style="185" customWidth="1"/>
    <col min="19" max="19" width="12.28515625" style="185" customWidth="1"/>
    <col min="20" max="20" width="0.5703125" style="185" customWidth="1"/>
    <col min="21" max="21" width="11" style="185" customWidth="1"/>
    <col min="22" max="22" width="0.5703125" style="185" customWidth="1"/>
    <col min="23" max="23" width="8.7109375" style="185" customWidth="1"/>
    <col min="24" max="24" width="0.5703125" style="185" customWidth="1"/>
    <col min="25" max="25" width="11" style="185" customWidth="1"/>
    <col min="26" max="16384" width="10.140625" style="185"/>
  </cols>
  <sheetData>
    <row r="1" spans="1:25" ht="16.5" customHeight="1" x14ac:dyDescent="0.25">
      <c r="A1" s="1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 ht="16.5" customHeight="1" x14ac:dyDescent="0.25">
      <c r="A2" s="55" t="s">
        <v>97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16.5" customHeight="1" x14ac:dyDescent="0.25">
      <c r="A3" s="61" t="str">
        <f>'7-8(6M)'!A3</f>
        <v>For the six-month period ended 30 June 2022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16.5" customHeight="1" x14ac:dyDescent="0.25">
      <c r="A4" s="39"/>
      <c r="B4" s="39"/>
      <c r="C4" s="3"/>
      <c r="D4" s="3"/>
      <c r="E4" s="3"/>
      <c r="F4" s="3"/>
      <c r="G4" s="3"/>
      <c r="H4" s="3"/>
      <c r="I4" s="3"/>
      <c r="J4" s="182"/>
      <c r="K4" s="3"/>
      <c r="L4" s="182"/>
      <c r="M4" s="182"/>
      <c r="N4" s="18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6.5" customHeight="1" x14ac:dyDescent="0.25">
      <c r="A5" s="39"/>
      <c r="B5" s="39"/>
      <c r="C5" s="3"/>
      <c r="D5" s="3"/>
      <c r="E5" s="3"/>
      <c r="F5" s="3"/>
      <c r="G5" s="3"/>
      <c r="H5" s="3"/>
      <c r="I5" s="3"/>
      <c r="J5" s="182"/>
      <c r="K5" s="3"/>
      <c r="L5" s="182"/>
      <c r="M5" s="182"/>
      <c r="N5" s="18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15.6" customHeight="1" x14ac:dyDescent="0.25">
      <c r="A6" s="62"/>
      <c r="B6" s="62"/>
      <c r="C6" s="63"/>
      <c r="D6" s="63"/>
      <c r="E6" s="201" t="s">
        <v>98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</row>
    <row r="7" spans="1:25" ht="15.6" customHeight="1" x14ac:dyDescent="0.25">
      <c r="A7" s="62"/>
      <c r="B7" s="62"/>
      <c r="C7" s="63"/>
      <c r="D7" s="63"/>
      <c r="E7" s="202" t="s">
        <v>99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160"/>
      <c r="W7" s="204"/>
      <c r="X7" s="204"/>
      <c r="Y7" s="64"/>
    </row>
    <row r="8" spans="1:25" ht="15.6" customHeight="1" x14ac:dyDescent="0.25">
      <c r="A8" s="62"/>
      <c r="B8" s="65"/>
      <c r="C8" s="65"/>
      <c r="D8" s="64"/>
      <c r="E8" s="155"/>
      <c r="F8" s="156"/>
      <c r="G8" s="156"/>
      <c r="H8" s="156"/>
      <c r="I8" s="156"/>
      <c r="J8" s="157"/>
      <c r="K8" s="156"/>
      <c r="L8" s="157"/>
      <c r="M8" s="157"/>
      <c r="N8" s="157"/>
      <c r="O8" s="156"/>
      <c r="P8" s="156"/>
      <c r="Q8" s="156"/>
      <c r="R8" s="156"/>
      <c r="S8" s="158" t="s">
        <v>100</v>
      </c>
      <c r="T8" s="159"/>
      <c r="U8" s="159"/>
      <c r="V8" s="159"/>
      <c r="W8" s="156"/>
      <c r="X8" s="156"/>
      <c r="Y8" s="64"/>
    </row>
    <row r="9" spans="1:25" ht="15.6" customHeight="1" x14ac:dyDescent="0.25">
      <c r="A9" s="62"/>
      <c r="B9" s="65"/>
      <c r="C9" s="65"/>
      <c r="D9" s="64"/>
      <c r="E9" s="65"/>
      <c r="F9" s="64"/>
      <c r="G9" s="64"/>
      <c r="H9" s="64"/>
      <c r="I9" s="64"/>
      <c r="J9" s="63"/>
      <c r="K9" s="64"/>
      <c r="L9" s="63"/>
      <c r="M9" s="63"/>
      <c r="N9" s="63"/>
      <c r="O9" s="64"/>
      <c r="P9" s="64"/>
      <c r="Q9" s="64"/>
      <c r="R9" s="64"/>
      <c r="S9" s="66" t="s">
        <v>101</v>
      </c>
      <c r="T9" s="68"/>
      <c r="U9" s="68"/>
      <c r="V9" s="68"/>
      <c r="W9" s="64"/>
      <c r="X9" s="64"/>
      <c r="Y9" s="64"/>
    </row>
    <row r="10" spans="1:25" ht="15.6" customHeight="1" x14ac:dyDescent="0.25">
      <c r="A10" s="62"/>
      <c r="B10" s="65"/>
      <c r="C10" s="65"/>
      <c r="D10" s="64"/>
      <c r="E10" s="65"/>
      <c r="F10" s="64"/>
      <c r="G10" s="64"/>
      <c r="H10" s="64"/>
      <c r="I10" s="66"/>
      <c r="J10" s="63"/>
      <c r="K10" s="66"/>
      <c r="L10" s="63"/>
      <c r="M10" s="63"/>
      <c r="N10" s="63"/>
      <c r="O10" s="64"/>
      <c r="P10" s="64"/>
      <c r="Q10" s="64"/>
      <c r="R10" s="64"/>
      <c r="S10" s="69" t="s">
        <v>102</v>
      </c>
      <c r="T10" s="63"/>
      <c r="U10" s="68"/>
      <c r="V10" s="68"/>
      <c r="W10" s="64"/>
      <c r="X10" s="64"/>
      <c r="Y10" s="64"/>
    </row>
    <row r="11" spans="1:25" ht="15.6" customHeight="1" x14ac:dyDescent="0.25">
      <c r="A11" s="62"/>
      <c r="B11" s="65"/>
      <c r="C11" s="65"/>
      <c r="D11" s="64"/>
      <c r="E11" s="65"/>
      <c r="F11" s="64"/>
      <c r="G11" s="64"/>
      <c r="H11" s="64"/>
      <c r="I11" s="66" t="s">
        <v>197</v>
      </c>
      <c r="J11" s="63"/>
      <c r="K11" s="66"/>
      <c r="L11" s="63"/>
      <c r="M11" s="66" t="s">
        <v>103</v>
      </c>
      <c r="N11" s="63"/>
      <c r="O11" s="64"/>
      <c r="P11" s="64"/>
      <c r="Q11" s="64"/>
      <c r="R11" s="64"/>
      <c r="S11" s="66" t="s">
        <v>104</v>
      </c>
      <c r="T11" s="63"/>
      <c r="U11" s="68"/>
      <c r="V11" s="68"/>
      <c r="W11" s="64"/>
      <c r="X11" s="64"/>
      <c r="Y11" s="64"/>
    </row>
    <row r="12" spans="1:25" ht="15.6" customHeight="1" x14ac:dyDescent="0.25">
      <c r="A12" s="62"/>
      <c r="B12" s="62"/>
      <c r="C12" s="65"/>
      <c r="D12" s="64"/>
      <c r="E12" s="65"/>
      <c r="F12" s="64"/>
      <c r="G12" s="64"/>
      <c r="H12" s="64"/>
      <c r="I12" s="66" t="s">
        <v>105</v>
      </c>
      <c r="J12" s="63"/>
      <c r="K12" s="66" t="s">
        <v>106</v>
      </c>
      <c r="L12" s="63"/>
      <c r="M12" s="66" t="s">
        <v>107</v>
      </c>
      <c r="N12" s="63"/>
      <c r="O12" s="205" t="s">
        <v>198</v>
      </c>
      <c r="P12" s="191"/>
      <c r="Q12" s="191"/>
      <c r="R12" s="64"/>
      <c r="S12" s="66" t="s">
        <v>108</v>
      </c>
      <c r="T12" s="64"/>
      <c r="U12" s="64"/>
      <c r="V12" s="64"/>
      <c r="W12" s="64"/>
      <c r="X12" s="64"/>
      <c r="Y12" s="64"/>
    </row>
    <row r="13" spans="1:25" ht="15.6" customHeight="1" x14ac:dyDescent="0.25">
      <c r="A13" s="44"/>
      <c r="B13" s="44"/>
      <c r="C13" s="70"/>
      <c r="D13" s="71"/>
      <c r="E13" s="70" t="s">
        <v>109</v>
      </c>
      <c r="F13" s="71"/>
      <c r="G13" s="71"/>
      <c r="H13" s="71"/>
      <c r="I13" s="66" t="s">
        <v>110</v>
      </c>
      <c r="J13" s="66"/>
      <c r="K13" s="72" t="s">
        <v>111</v>
      </c>
      <c r="L13" s="66"/>
      <c r="M13" s="66" t="s">
        <v>112</v>
      </c>
      <c r="N13" s="66"/>
      <c r="O13" s="73" t="s">
        <v>113</v>
      </c>
      <c r="P13" s="67"/>
      <c r="Q13" s="67"/>
      <c r="R13" s="71"/>
      <c r="S13" s="66" t="s">
        <v>114</v>
      </c>
      <c r="T13" s="71"/>
      <c r="U13" s="66" t="s">
        <v>115</v>
      </c>
      <c r="V13" s="66"/>
      <c r="W13" s="66" t="s">
        <v>116</v>
      </c>
      <c r="X13" s="71"/>
      <c r="Y13" s="64"/>
    </row>
    <row r="14" spans="1:25" ht="15.6" customHeight="1" x14ac:dyDescent="0.25">
      <c r="A14" s="44"/>
      <c r="B14" s="44"/>
      <c r="C14" s="66"/>
      <c r="D14" s="66"/>
      <c r="E14" s="66" t="s">
        <v>117</v>
      </c>
      <c r="F14" s="66"/>
      <c r="G14" s="66" t="s">
        <v>118</v>
      </c>
      <c r="H14" s="66"/>
      <c r="I14" s="66" t="s">
        <v>119</v>
      </c>
      <c r="J14" s="66"/>
      <c r="K14" s="72" t="s">
        <v>120</v>
      </c>
      <c r="L14" s="66"/>
      <c r="M14" s="66" t="s">
        <v>121</v>
      </c>
      <c r="N14" s="66"/>
      <c r="O14" s="66" t="s">
        <v>122</v>
      </c>
      <c r="P14" s="66"/>
      <c r="Q14" s="66"/>
      <c r="R14" s="66"/>
      <c r="S14" s="66" t="s">
        <v>123</v>
      </c>
      <c r="T14" s="66"/>
      <c r="U14" s="66" t="s">
        <v>124</v>
      </c>
      <c r="V14" s="66"/>
      <c r="W14" s="66" t="s">
        <v>125</v>
      </c>
      <c r="X14" s="66"/>
      <c r="Y14" s="66" t="s">
        <v>115</v>
      </c>
    </row>
    <row r="15" spans="1:25" ht="15.6" customHeight="1" x14ac:dyDescent="0.25">
      <c r="A15" s="44"/>
      <c r="B15" s="44"/>
      <c r="C15" s="66"/>
      <c r="D15" s="66"/>
      <c r="E15" s="66" t="s">
        <v>126</v>
      </c>
      <c r="F15" s="66"/>
      <c r="G15" s="66" t="s">
        <v>127</v>
      </c>
      <c r="H15" s="66"/>
      <c r="I15" s="66" t="s">
        <v>128</v>
      </c>
      <c r="J15" s="66"/>
      <c r="K15" s="72" t="s">
        <v>129</v>
      </c>
      <c r="L15" s="66"/>
      <c r="M15" s="66" t="s">
        <v>130</v>
      </c>
      <c r="N15" s="66"/>
      <c r="O15" s="66" t="s">
        <v>131</v>
      </c>
      <c r="P15" s="66"/>
      <c r="Q15" s="66" t="s">
        <v>70</v>
      </c>
      <c r="R15" s="66"/>
      <c r="S15" s="66" t="s">
        <v>132</v>
      </c>
      <c r="T15" s="66"/>
      <c r="U15" s="66" t="s">
        <v>133</v>
      </c>
      <c r="V15" s="66"/>
      <c r="W15" s="66" t="s">
        <v>134</v>
      </c>
      <c r="X15" s="66"/>
      <c r="Y15" s="66" t="s">
        <v>135</v>
      </c>
    </row>
    <row r="16" spans="1:25" ht="15.6" customHeight="1" x14ac:dyDescent="0.25">
      <c r="A16" s="65"/>
      <c r="B16" s="65"/>
      <c r="C16" s="158"/>
      <c r="D16" s="66"/>
      <c r="E16" s="69" t="s">
        <v>10</v>
      </c>
      <c r="F16" s="66"/>
      <c r="G16" s="69" t="s">
        <v>10</v>
      </c>
      <c r="H16" s="66"/>
      <c r="I16" s="69" t="s">
        <v>10</v>
      </c>
      <c r="J16" s="66"/>
      <c r="K16" s="74" t="s">
        <v>10</v>
      </c>
      <c r="L16" s="66"/>
      <c r="M16" s="69" t="s">
        <v>10</v>
      </c>
      <c r="N16" s="66"/>
      <c r="O16" s="69" t="s">
        <v>10</v>
      </c>
      <c r="P16" s="66"/>
      <c r="Q16" s="69" t="s">
        <v>10</v>
      </c>
      <c r="R16" s="66"/>
      <c r="S16" s="74" t="s">
        <v>10</v>
      </c>
      <c r="T16" s="66"/>
      <c r="U16" s="69" t="s">
        <v>10</v>
      </c>
      <c r="V16" s="66"/>
      <c r="W16" s="69" t="s">
        <v>10</v>
      </c>
      <c r="X16" s="69"/>
      <c r="Y16" s="69" t="s">
        <v>10</v>
      </c>
    </row>
    <row r="17" spans="1:25" ht="12" customHeight="1" x14ac:dyDescent="0.25">
      <c r="A17" s="9"/>
      <c r="B17" s="44"/>
      <c r="C17" s="66"/>
      <c r="D17" s="71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</row>
    <row r="18" spans="1:25" s="187" customFormat="1" ht="15.6" customHeight="1" x14ac:dyDescent="0.25">
      <c r="A18" s="109" t="s">
        <v>141</v>
      </c>
      <c r="B18" s="110"/>
      <c r="C18" s="111"/>
      <c r="D18" s="112"/>
      <c r="E18" s="113">
        <v>566113710</v>
      </c>
      <c r="F18" s="112"/>
      <c r="G18" s="113">
        <v>1341061548</v>
      </c>
      <c r="H18" s="112"/>
      <c r="I18" s="113">
        <v>-11884999</v>
      </c>
      <c r="J18" s="112"/>
      <c r="K18" s="113">
        <v>1836570</v>
      </c>
      <c r="L18" s="112"/>
      <c r="M18" s="113">
        <v>42694664</v>
      </c>
      <c r="N18" s="112"/>
      <c r="O18" s="113">
        <v>62500000</v>
      </c>
      <c r="P18" s="112"/>
      <c r="Q18" s="113">
        <v>-172513569</v>
      </c>
      <c r="R18" s="112"/>
      <c r="S18" s="113">
        <v>524779</v>
      </c>
      <c r="T18" s="114"/>
      <c r="U18" s="113">
        <f>SUM(S18,Q18,O18,M18,K18,I18,G18,E18)</f>
        <v>1830332703</v>
      </c>
      <c r="V18" s="112"/>
      <c r="W18" s="113">
        <v>690506</v>
      </c>
      <c r="X18" s="112"/>
      <c r="Y18" s="113">
        <f>SUM(W18,U18)</f>
        <v>1831023209</v>
      </c>
    </row>
    <row r="19" spans="1:25" s="187" customFormat="1" ht="15.6" customHeight="1" x14ac:dyDescent="0.25">
      <c r="A19" s="109" t="s">
        <v>136</v>
      </c>
      <c r="B19" s="110"/>
      <c r="C19" s="111"/>
      <c r="D19" s="112"/>
      <c r="E19" s="113"/>
      <c r="F19" s="112"/>
      <c r="G19" s="113"/>
      <c r="H19" s="112"/>
      <c r="I19" s="113"/>
      <c r="J19" s="112"/>
      <c r="K19" s="113"/>
      <c r="L19" s="112"/>
      <c r="M19" s="113"/>
      <c r="N19" s="112"/>
      <c r="O19" s="113"/>
      <c r="P19" s="112"/>
      <c r="Q19" s="113"/>
      <c r="R19" s="112"/>
      <c r="S19" s="113"/>
      <c r="T19" s="114"/>
      <c r="U19" s="113"/>
      <c r="V19" s="112"/>
      <c r="W19" s="113"/>
      <c r="X19" s="112"/>
      <c r="Y19" s="113"/>
    </row>
    <row r="20" spans="1:25" s="187" customFormat="1" ht="15.6" customHeight="1" x14ac:dyDescent="0.25">
      <c r="A20" s="116" t="s">
        <v>137</v>
      </c>
      <c r="B20" s="116"/>
      <c r="C20" s="111"/>
      <c r="D20" s="112"/>
      <c r="E20" s="113">
        <v>0</v>
      </c>
      <c r="F20" s="112"/>
      <c r="G20" s="113">
        <v>0</v>
      </c>
      <c r="H20" s="112"/>
      <c r="I20" s="113">
        <v>0</v>
      </c>
      <c r="J20" s="112"/>
      <c r="K20" s="113">
        <v>0</v>
      </c>
      <c r="L20" s="112"/>
      <c r="M20" s="113">
        <v>408407</v>
      </c>
      <c r="N20" s="112"/>
      <c r="O20" s="113">
        <v>0</v>
      </c>
      <c r="P20" s="112"/>
      <c r="Q20" s="113">
        <v>0</v>
      </c>
      <c r="R20" s="112"/>
      <c r="S20" s="113">
        <v>0</v>
      </c>
      <c r="T20" s="112"/>
      <c r="U20" s="113">
        <f>SUM(S20,Q20,O20,M20,K20,I20,G20,E20)</f>
        <v>408407</v>
      </c>
      <c r="V20" s="112"/>
      <c r="W20" s="113">
        <v>-408407</v>
      </c>
      <c r="X20" s="112"/>
      <c r="Y20" s="113">
        <f>SUM(W20,U20)</f>
        <v>0</v>
      </c>
    </row>
    <row r="21" spans="1:25" s="187" customFormat="1" ht="15.6" customHeight="1" x14ac:dyDescent="0.25">
      <c r="A21" s="117" t="s">
        <v>138</v>
      </c>
      <c r="B21" s="116"/>
      <c r="C21" s="111"/>
      <c r="D21" s="112"/>
      <c r="E21" s="118">
        <v>0</v>
      </c>
      <c r="F21" s="112"/>
      <c r="G21" s="118">
        <v>0</v>
      </c>
      <c r="H21" s="112"/>
      <c r="I21" s="118">
        <v>0</v>
      </c>
      <c r="J21" s="112"/>
      <c r="K21" s="118">
        <v>0</v>
      </c>
      <c r="L21" s="112"/>
      <c r="M21" s="118">
        <v>0</v>
      </c>
      <c r="N21" s="112"/>
      <c r="O21" s="118">
        <v>0</v>
      </c>
      <c r="P21" s="112"/>
      <c r="Q21" s="118">
        <v>-31504589</v>
      </c>
      <c r="R21" s="112"/>
      <c r="S21" s="118">
        <v>0</v>
      </c>
      <c r="T21" s="112"/>
      <c r="U21" s="161">
        <f>SUM(S21,Q21,O21,M21,K21,I21,G21,E21)</f>
        <v>-31504589</v>
      </c>
      <c r="V21" s="112"/>
      <c r="W21" s="118">
        <v>-24347</v>
      </c>
      <c r="X21" s="112"/>
      <c r="Y21" s="118">
        <f>SUM(U21,W21)</f>
        <v>-31528936</v>
      </c>
    </row>
    <row r="22" spans="1:25" s="187" customFormat="1" ht="12" customHeight="1" x14ac:dyDescent="0.25">
      <c r="A22" s="116"/>
      <c r="B22" s="110"/>
      <c r="C22" s="111"/>
      <c r="D22" s="112"/>
      <c r="E22" s="113"/>
      <c r="F22" s="112"/>
      <c r="G22" s="113"/>
      <c r="H22" s="112"/>
      <c r="I22" s="113"/>
      <c r="J22" s="112"/>
      <c r="K22" s="113"/>
      <c r="L22" s="112"/>
      <c r="M22" s="113"/>
      <c r="N22" s="112"/>
      <c r="O22" s="113"/>
      <c r="P22" s="112"/>
      <c r="Q22" s="113"/>
      <c r="R22" s="112"/>
      <c r="S22" s="113"/>
      <c r="T22" s="112"/>
      <c r="U22" s="113"/>
      <c r="V22" s="112"/>
      <c r="W22" s="113"/>
      <c r="X22" s="112"/>
      <c r="Y22" s="113"/>
    </row>
    <row r="23" spans="1:25" s="187" customFormat="1" ht="15.6" customHeight="1" thickBot="1" x14ac:dyDescent="0.3">
      <c r="A23" s="119" t="s">
        <v>225</v>
      </c>
      <c r="B23" s="110"/>
      <c r="C23" s="111"/>
      <c r="D23" s="112"/>
      <c r="E23" s="120">
        <f>SUM(E18:E21)</f>
        <v>566113710</v>
      </c>
      <c r="F23" s="112"/>
      <c r="G23" s="120">
        <f>SUM(G18:G21)</f>
        <v>1341061548</v>
      </c>
      <c r="H23" s="112"/>
      <c r="I23" s="120">
        <f>SUM(I18:I21)</f>
        <v>-11884999</v>
      </c>
      <c r="J23" s="112"/>
      <c r="K23" s="120">
        <f>SUM(K18:K21)</f>
        <v>1836570</v>
      </c>
      <c r="L23" s="112"/>
      <c r="M23" s="120">
        <f>SUM(M18:M21)</f>
        <v>43103071</v>
      </c>
      <c r="N23" s="112"/>
      <c r="O23" s="120">
        <f>SUM(O18:O21)</f>
        <v>62500000</v>
      </c>
      <c r="P23" s="112"/>
      <c r="Q23" s="120">
        <f>SUM(Q18:Q21)</f>
        <v>-204018158</v>
      </c>
      <c r="R23" s="112"/>
      <c r="S23" s="120">
        <f>SUM(S18:S21)</f>
        <v>524779</v>
      </c>
      <c r="T23" s="112"/>
      <c r="U23" s="120">
        <f>SUM(U18:U21)</f>
        <v>1799236521</v>
      </c>
      <c r="V23" s="112"/>
      <c r="W23" s="120">
        <f>SUM(W18:W21)</f>
        <v>257752</v>
      </c>
      <c r="X23" s="112"/>
      <c r="Y23" s="120">
        <f>SUM(Y18:Y21)</f>
        <v>1799494273</v>
      </c>
    </row>
    <row r="24" spans="1:25" ht="12" customHeight="1" thickTop="1" x14ac:dyDescent="0.25">
      <c r="A24" s="1"/>
      <c r="B24" s="9"/>
      <c r="C24" s="18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2" customHeight="1" x14ac:dyDescent="0.25">
      <c r="A25" s="1"/>
      <c r="B25" s="9"/>
      <c r="C25" s="18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.6" customHeight="1" x14ac:dyDescent="0.25">
      <c r="A26" s="62" t="s">
        <v>186</v>
      </c>
      <c r="B26" s="44"/>
      <c r="C26" s="78"/>
      <c r="D26" s="71"/>
      <c r="E26" s="148">
        <v>566113710</v>
      </c>
      <c r="F26" s="149"/>
      <c r="G26" s="148">
        <v>1341061548</v>
      </c>
      <c r="H26" s="149"/>
      <c r="I26" s="148">
        <v>-11884999</v>
      </c>
      <c r="J26" s="149"/>
      <c r="K26" s="148">
        <v>1836570</v>
      </c>
      <c r="L26" s="149"/>
      <c r="M26" s="148">
        <v>43114592</v>
      </c>
      <c r="N26" s="149"/>
      <c r="O26" s="148">
        <v>62500000</v>
      </c>
      <c r="P26" s="149"/>
      <c r="Q26" s="148">
        <v>-308030347</v>
      </c>
      <c r="R26" s="149"/>
      <c r="S26" s="148">
        <v>537825</v>
      </c>
      <c r="T26" s="64"/>
      <c r="U26" s="77">
        <f>SUM(S26,Q26,O26,M26,K26,I26,G26,E26)</f>
        <v>1695248899</v>
      </c>
      <c r="V26" s="71"/>
      <c r="W26" s="148">
        <v>242551</v>
      </c>
      <c r="X26" s="71"/>
      <c r="Y26" s="77">
        <f>SUM(W26,U26)</f>
        <v>1695491450</v>
      </c>
    </row>
    <row r="27" spans="1:25" ht="15.6" customHeight="1" x14ac:dyDescent="0.25">
      <c r="A27" s="62" t="s">
        <v>136</v>
      </c>
      <c r="B27" s="44"/>
      <c r="C27" s="78"/>
      <c r="D27" s="71"/>
      <c r="E27" s="77"/>
      <c r="F27" s="71"/>
      <c r="G27" s="77"/>
      <c r="H27" s="71"/>
      <c r="I27" s="77"/>
      <c r="J27" s="71"/>
      <c r="K27" s="77"/>
      <c r="L27" s="71"/>
      <c r="M27" s="77"/>
      <c r="N27" s="71"/>
      <c r="O27" s="77"/>
      <c r="P27" s="71"/>
      <c r="Q27" s="77"/>
      <c r="R27" s="71"/>
      <c r="S27" s="77"/>
      <c r="T27" s="64"/>
      <c r="U27" s="77"/>
      <c r="V27" s="71"/>
      <c r="W27" s="77"/>
      <c r="X27" s="71"/>
      <c r="Y27" s="77"/>
    </row>
    <row r="28" spans="1:25" ht="15.6" customHeight="1" x14ac:dyDescent="0.25">
      <c r="A28" s="59" t="s">
        <v>192</v>
      </c>
      <c r="B28" s="44"/>
      <c r="C28" s="78"/>
      <c r="D28" s="71"/>
      <c r="E28" s="77"/>
      <c r="F28" s="71"/>
      <c r="G28" s="77"/>
      <c r="H28" s="71"/>
      <c r="I28" s="77"/>
      <c r="J28" s="71"/>
      <c r="K28" s="77"/>
      <c r="L28" s="71"/>
      <c r="M28" s="77"/>
      <c r="N28" s="71"/>
      <c r="O28" s="77"/>
      <c r="P28" s="71"/>
      <c r="Q28" s="77"/>
      <c r="R28" s="71"/>
      <c r="S28" s="77"/>
      <c r="T28" s="64"/>
      <c r="U28" s="77"/>
      <c r="V28" s="71"/>
      <c r="W28" s="77"/>
      <c r="X28" s="71"/>
      <c r="Y28" s="77"/>
    </row>
    <row r="29" spans="1:25" ht="15.6" customHeight="1" x14ac:dyDescent="0.25">
      <c r="B29" s="75" t="s">
        <v>94</v>
      </c>
      <c r="C29" s="78"/>
      <c r="D29" s="71"/>
      <c r="E29" s="79">
        <v>0</v>
      </c>
      <c r="F29" s="71"/>
      <c r="G29" s="79">
        <v>0</v>
      </c>
      <c r="H29" s="71"/>
      <c r="I29" s="79">
        <v>0</v>
      </c>
      <c r="J29" s="71"/>
      <c r="K29" s="79">
        <v>0</v>
      </c>
      <c r="L29" s="71"/>
      <c r="M29" s="79">
        <v>0</v>
      </c>
      <c r="N29" s="71"/>
      <c r="O29" s="79">
        <v>0</v>
      </c>
      <c r="P29" s="71"/>
      <c r="Q29" s="79">
        <f>'7-8(6M)'!F78</f>
        <v>-5973770</v>
      </c>
      <c r="R29" s="71"/>
      <c r="S29" s="79">
        <v>0</v>
      </c>
      <c r="T29" s="71"/>
      <c r="U29" s="121">
        <f t="shared" ref="U29" si="0">SUM(S29,Q29,O29,M29,K29,I29,G29,E29)</f>
        <v>-5973770</v>
      </c>
      <c r="V29" s="71"/>
      <c r="W29" s="121">
        <f>'[1]7-8(6M)'!F73</f>
        <v>-6020</v>
      </c>
      <c r="X29" s="71"/>
      <c r="Y29" s="121">
        <f>SUM(W29,U29)</f>
        <v>-5979790</v>
      </c>
    </row>
    <row r="30" spans="1:25" ht="12" customHeight="1" x14ac:dyDescent="0.25">
      <c r="A30" s="59"/>
      <c r="B30" s="44"/>
      <c r="C30" s="78"/>
      <c r="D30" s="71"/>
      <c r="E30" s="77"/>
      <c r="F30" s="71"/>
      <c r="G30" s="77"/>
      <c r="H30" s="71"/>
      <c r="I30" s="77"/>
      <c r="J30" s="71"/>
      <c r="K30" s="77"/>
      <c r="L30" s="71"/>
      <c r="M30" s="77"/>
      <c r="N30" s="71"/>
      <c r="O30" s="77"/>
      <c r="P30" s="71"/>
      <c r="Q30" s="77"/>
      <c r="R30" s="71"/>
      <c r="S30" s="77"/>
      <c r="T30" s="71"/>
      <c r="U30" s="77"/>
      <c r="V30" s="71"/>
      <c r="W30" s="77"/>
      <c r="X30" s="71"/>
      <c r="Y30" s="77"/>
    </row>
    <row r="31" spans="1:25" ht="15.6" customHeight="1" thickBot="1" x14ac:dyDescent="0.3">
      <c r="A31" s="76" t="s">
        <v>226</v>
      </c>
      <c r="B31" s="44"/>
      <c r="C31" s="78"/>
      <c r="D31" s="71"/>
      <c r="E31" s="80">
        <f>SUM(E26:E29)</f>
        <v>566113710</v>
      </c>
      <c r="F31" s="71"/>
      <c r="G31" s="80">
        <f>SUM(G26:G29)</f>
        <v>1341061548</v>
      </c>
      <c r="H31" s="71"/>
      <c r="I31" s="80">
        <f>SUM(I26:I29)</f>
        <v>-11884999</v>
      </c>
      <c r="J31" s="71"/>
      <c r="K31" s="80">
        <f>SUM(K26:K29)</f>
        <v>1836570</v>
      </c>
      <c r="L31" s="71"/>
      <c r="M31" s="80">
        <f>SUM(M26:M29)</f>
        <v>43114592</v>
      </c>
      <c r="N31" s="71"/>
      <c r="O31" s="80">
        <f>SUM(O26:O29)</f>
        <v>62500000</v>
      </c>
      <c r="P31" s="71"/>
      <c r="Q31" s="80">
        <f>SUM(Q26:Q29)</f>
        <v>-314004117</v>
      </c>
      <c r="R31" s="71"/>
      <c r="S31" s="80">
        <f>SUM(S26:S29)</f>
        <v>537825</v>
      </c>
      <c r="T31" s="71"/>
      <c r="U31" s="80">
        <f>SUM(U26:U29)</f>
        <v>1689275129</v>
      </c>
      <c r="V31" s="71"/>
      <c r="W31" s="80">
        <f>SUM(W26:W29)</f>
        <v>236531</v>
      </c>
      <c r="X31" s="71"/>
      <c r="Y31" s="80">
        <f>SUM(Y26:Y29)</f>
        <v>1689511660</v>
      </c>
    </row>
    <row r="32" spans="1:25" ht="15.6" customHeight="1" thickTop="1" x14ac:dyDescent="0.25">
      <c r="A32" s="9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ht="15.6" customHeight="1" x14ac:dyDescent="0.25">
      <c r="A33" s="9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ht="18" customHeight="1" x14ac:dyDescent="0.25">
      <c r="A34" s="9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5" ht="15.6" customHeight="1" x14ac:dyDescent="0.25">
      <c r="A35" s="4"/>
      <c r="B35" s="192" t="s">
        <v>218</v>
      </c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</row>
    <row r="36" spans="1:25" ht="15.6" customHeight="1" x14ac:dyDescent="0.25">
      <c r="A36" s="206" t="s">
        <v>219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9"/>
      <c r="U36" s="9"/>
      <c r="V36" s="9"/>
      <c r="W36" s="9"/>
      <c r="X36" s="9"/>
      <c r="Y36" s="9"/>
    </row>
    <row r="37" spans="1:25" ht="7.5" customHeight="1" x14ac:dyDescent="0.25">
      <c r="A37" s="9"/>
      <c r="B37" s="9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21.75" customHeight="1" x14ac:dyDescent="0.25">
      <c r="A38" s="200" t="s">
        <v>37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</row>
  </sheetData>
  <mergeCells count="7">
    <mergeCell ref="A38:Y38"/>
    <mergeCell ref="E6:Y6"/>
    <mergeCell ref="E7:U7"/>
    <mergeCell ref="W7:X7"/>
    <mergeCell ref="O12:Q12"/>
    <mergeCell ref="B35:Y35"/>
    <mergeCell ref="A36:S36"/>
  </mergeCells>
  <pageMargins left="0.35" right="0.3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zoomScale="95" zoomScaleNormal="95" zoomScaleSheetLayoutView="115" workbookViewId="0">
      <selection activeCell="M32" sqref="M32"/>
    </sheetView>
  </sheetViews>
  <sheetFormatPr defaultColWidth="10.140625" defaultRowHeight="15" customHeight="1" x14ac:dyDescent="0.25"/>
  <cols>
    <col min="1" max="1" width="1.7109375" style="185" customWidth="1"/>
    <col min="2" max="2" width="58.5703125" style="185" customWidth="1"/>
    <col min="3" max="3" width="5.7109375" style="185" customWidth="1"/>
    <col min="4" max="4" width="0.7109375" style="185" customWidth="1"/>
    <col min="5" max="5" width="14.7109375" style="185" customWidth="1"/>
    <col min="6" max="6" width="0.7109375" style="185" customWidth="1"/>
    <col min="7" max="7" width="14.7109375" style="185" customWidth="1"/>
    <col min="8" max="8" width="0.7109375" style="185" customWidth="1"/>
    <col min="9" max="9" width="13.7109375" style="185" customWidth="1"/>
    <col min="10" max="10" width="0.7109375" style="185" customWidth="1"/>
    <col min="11" max="11" width="14.7109375" style="185" customWidth="1"/>
    <col min="12" max="12" width="0.7109375" style="185" customWidth="1"/>
    <col min="13" max="13" width="14.7109375" style="185" customWidth="1"/>
    <col min="14" max="16384" width="10.140625" style="185"/>
  </cols>
  <sheetData>
    <row r="1" spans="1:13" ht="16.5" customHeight="1" x14ac:dyDescent="0.25">
      <c r="A1" s="1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16.5" customHeight="1" x14ac:dyDescent="0.25">
      <c r="A2" s="55" t="s">
        <v>257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6.5" customHeight="1" x14ac:dyDescent="0.25">
      <c r="A3" s="61" t="str">
        <f>'9'!A3</f>
        <v>For the six-month period ended 30 June 2022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6.5" customHeight="1" x14ac:dyDescent="0.25">
      <c r="A4" s="39"/>
      <c r="B4" s="39"/>
      <c r="C4" s="3"/>
      <c r="D4" s="182"/>
      <c r="E4" s="3"/>
      <c r="F4" s="182"/>
      <c r="G4" s="182"/>
      <c r="H4" s="182"/>
      <c r="I4" s="22"/>
      <c r="J4" s="22"/>
      <c r="K4" s="22"/>
      <c r="L4" s="22"/>
      <c r="M4" s="22"/>
    </row>
    <row r="5" spans="1:13" ht="16.5" customHeight="1" x14ac:dyDescent="0.25">
      <c r="A5" s="39"/>
      <c r="B5" s="39"/>
      <c r="C5" s="3"/>
      <c r="D5" s="182"/>
      <c r="E5" s="3"/>
      <c r="F5" s="182"/>
      <c r="G5" s="182"/>
      <c r="H5" s="182"/>
      <c r="I5" s="22"/>
      <c r="J5" s="22"/>
      <c r="K5" s="22"/>
      <c r="L5" s="22"/>
      <c r="M5" s="22"/>
    </row>
    <row r="6" spans="1:13" ht="16.5" customHeight="1" x14ac:dyDescent="0.25">
      <c r="A6" s="39"/>
      <c r="B6" s="39"/>
      <c r="C6" s="182"/>
      <c r="D6" s="182"/>
      <c r="E6" s="198" t="s">
        <v>139</v>
      </c>
      <c r="F6" s="191"/>
      <c r="G6" s="191"/>
      <c r="H6" s="191"/>
      <c r="I6" s="191"/>
      <c r="J6" s="191"/>
      <c r="K6" s="191"/>
      <c r="L6" s="191"/>
      <c r="M6" s="191"/>
    </row>
    <row r="7" spans="1:13" ht="16.5" customHeight="1" x14ac:dyDescent="0.25">
      <c r="A7" s="9"/>
      <c r="B7" s="9"/>
      <c r="C7" s="45"/>
      <c r="D7" s="3"/>
      <c r="E7" s="45" t="s">
        <v>109</v>
      </c>
      <c r="F7" s="3"/>
      <c r="G7" s="3"/>
      <c r="H7" s="3"/>
      <c r="I7" s="190" t="s">
        <v>206</v>
      </c>
      <c r="J7" s="191"/>
      <c r="K7" s="191"/>
      <c r="L7" s="14"/>
      <c r="M7" s="22"/>
    </row>
    <row r="8" spans="1:13" ht="16.5" customHeight="1" x14ac:dyDescent="0.25">
      <c r="A8" s="9"/>
      <c r="B8" s="9"/>
      <c r="C8" s="3"/>
      <c r="D8" s="3"/>
      <c r="E8" s="3" t="s">
        <v>117</v>
      </c>
      <c r="F8" s="3"/>
      <c r="G8" s="3" t="s">
        <v>118</v>
      </c>
      <c r="H8" s="3"/>
      <c r="I8" s="3" t="s">
        <v>113</v>
      </c>
      <c r="J8" s="81"/>
      <c r="K8" s="81"/>
      <c r="L8" s="3"/>
      <c r="M8" s="3" t="s">
        <v>115</v>
      </c>
    </row>
    <row r="9" spans="1:13" ht="16.5" customHeight="1" x14ac:dyDescent="0.25">
      <c r="A9" s="9"/>
      <c r="B9" s="9"/>
      <c r="C9" s="3"/>
      <c r="D9" s="3"/>
      <c r="E9" s="3" t="s">
        <v>126</v>
      </c>
      <c r="F9" s="3"/>
      <c r="G9" s="3" t="s">
        <v>127</v>
      </c>
      <c r="H9" s="3"/>
      <c r="I9" s="3" t="s">
        <v>140</v>
      </c>
      <c r="J9" s="3"/>
      <c r="K9" s="3" t="s">
        <v>70</v>
      </c>
      <c r="L9" s="3"/>
      <c r="M9" s="3" t="s">
        <v>135</v>
      </c>
    </row>
    <row r="10" spans="1:13" ht="16.5" customHeight="1" x14ac:dyDescent="0.25">
      <c r="A10" s="55"/>
      <c r="B10" s="55"/>
      <c r="C10" s="3"/>
      <c r="D10" s="3"/>
      <c r="E10" s="7" t="s">
        <v>10</v>
      </c>
      <c r="F10" s="3"/>
      <c r="G10" s="7" t="s">
        <v>10</v>
      </c>
      <c r="H10" s="3"/>
      <c r="I10" s="7" t="s">
        <v>10</v>
      </c>
      <c r="J10" s="3"/>
      <c r="K10" s="7" t="s">
        <v>10</v>
      </c>
      <c r="L10" s="3"/>
      <c r="M10" s="7" t="s">
        <v>10</v>
      </c>
    </row>
    <row r="11" spans="1:13" s="187" customFormat="1" ht="16.5" customHeight="1" x14ac:dyDescent="0.25">
      <c r="A11" s="122"/>
      <c r="B11" s="122"/>
      <c r="C11" s="123"/>
      <c r="D11" s="106"/>
      <c r="E11" s="106"/>
      <c r="F11" s="106"/>
      <c r="G11" s="106"/>
      <c r="H11" s="106"/>
      <c r="I11" s="124"/>
      <c r="J11" s="124"/>
      <c r="K11" s="106"/>
      <c r="L11" s="124"/>
      <c r="M11" s="124"/>
    </row>
    <row r="12" spans="1:13" s="187" customFormat="1" ht="16.5" customHeight="1" x14ac:dyDescent="0.25">
      <c r="A12" s="125" t="s">
        <v>141</v>
      </c>
      <c r="B12" s="115"/>
      <c r="C12" s="126"/>
      <c r="D12" s="106"/>
      <c r="E12" s="103">
        <v>566113710</v>
      </c>
      <c r="F12" s="104"/>
      <c r="G12" s="103">
        <v>1341061548</v>
      </c>
      <c r="H12" s="104"/>
      <c r="I12" s="103">
        <v>62500000</v>
      </c>
      <c r="J12" s="104"/>
      <c r="K12" s="103">
        <v>72558851</v>
      </c>
      <c r="L12" s="106"/>
      <c r="M12" s="103">
        <f>SUM(K12,I12,G12,E12)</f>
        <v>2042234109</v>
      </c>
    </row>
    <row r="13" spans="1:13" s="187" customFormat="1" ht="7.5" customHeight="1" x14ac:dyDescent="0.25">
      <c r="A13" s="125"/>
      <c r="B13" s="115"/>
      <c r="C13" s="126"/>
      <c r="D13" s="106"/>
      <c r="E13" s="103"/>
      <c r="F13" s="104"/>
      <c r="G13" s="105"/>
      <c r="H13" s="104"/>
      <c r="I13" s="103"/>
      <c r="J13" s="104"/>
      <c r="K13" s="103"/>
      <c r="L13" s="106"/>
      <c r="M13" s="103"/>
    </row>
    <row r="14" spans="1:13" s="187" customFormat="1" ht="16.5" customHeight="1" x14ac:dyDescent="0.25">
      <c r="A14" s="125" t="s">
        <v>136</v>
      </c>
      <c r="B14" s="115"/>
      <c r="C14" s="126"/>
      <c r="D14" s="104"/>
      <c r="E14" s="103"/>
      <c r="F14" s="104"/>
      <c r="G14" s="105"/>
      <c r="H14" s="104"/>
      <c r="I14" s="103"/>
      <c r="J14" s="104"/>
      <c r="K14" s="103"/>
      <c r="L14" s="106"/>
      <c r="M14" s="103"/>
    </row>
    <row r="15" spans="1:13" s="187" customFormat="1" ht="16.5" customHeight="1" x14ac:dyDescent="0.25">
      <c r="A15" s="127" t="s">
        <v>138</v>
      </c>
      <c r="B15" s="125"/>
      <c r="C15" s="126"/>
      <c r="D15" s="104"/>
      <c r="E15" s="128">
        <v>0</v>
      </c>
      <c r="F15" s="106"/>
      <c r="G15" s="128">
        <v>0</v>
      </c>
      <c r="H15" s="104"/>
      <c r="I15" s="128">
        <v>0</v>
      </c>
      <c r="J15" s="104"/>
      <c r="K15" s="128">
        <f>'7-8(6M)'!L71</f>
        <v>-16058002</v>
      </c>
      <c r="L15" s="106"/>
      <c r="M15" s="128">
        <f>SUM(E15:K15)</f>
        <v>-16058002</v>
      </c>
    </row>
    <row r="16" spans="1:13" s="187" customFormat="1" ht="16.5" customHeight="1" x14ac:dyDescent="0.25">
      <c r="A16" s="125"/>
      <c r="B16" s="122"/>
      <c r="C16" s="126"/>
      <c r="D16" s="106"/>
      <c r="E16" s="103"/>
      <c r="F16" s="106"/>
      <c r="G16" s="103"/>
      <c r="H16" s="106"/>
      <c r="I16" s="103"/>
      <c r="J16" s="106"/>
      <c r="K16" s="103"/>
      <c r="L16" s="106"/>
      <c r="M16" s="103"/>
    </row>
    <row r="17" spans="1:13" s="187" customFormat="1" ht="16.5" customHeight="1" thickBot="1" x14ac:dyDescent="0.3">
      <c r="A17" s="129" t="s">
        <v>225</v>
      </c>
      <c r="B17" s="115"/>
      <c r="C17" s="126"/>
      <c r="D17" s="106"/>
      <c r="E17" s="130">
        <f>SUM(E12:E15)</f>
        <v>566113710</v>
      </c>
      <c r="F17" s="106"/>
      <c r="G17" s="130">
        <f>SUM(G12:G15)</f>
        <v>1341061548</v>
      </c>
      <c r="H17" s="106"/>
      <c r="I17" s="130">
        <f>SUM(I12:I15)</f>
        <v>62500000</v>
      </c>
      <c r="J17" s="106"/>
      <c r="K17" s="130">
        <f>SUM(K12:K15)</f>
        <v>56500849</v>
      </c>
      <c r="L17" s="106"/>
      <c r="M17" s="130">
        <f>SUM(M12:M15)</f>
        <v>2026176107</v>
      </c>
    </row>
    <row r="18" spans="1:13" ht="16.5" customHeight="1" thickTop="1" x14ac:dyDescent="0.25">
      <c r="A18" s="1"/>
      <c r="B18" s="9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6.5" customHeight="1" x14ac:dyDescent="0.25">
      <c r="A19" s="9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6.5" customHeight="1" x14ac:dyDescent="0.25">
      <c r="A20" s="39" t="s">
        <v>186</v>
      </c>
      <c r="B20" s="9"/>
      <c r="C20" s="15"/>
      <c r="D20" s="14"/>
      <c r="E20" s="131">
        <v>566113710</v>
      </c>
      <c r="F20" s="150"/>
      <c r="G20" s="131">
        <v>1341061548</v>
      </c>
      <c r="H20" s="150"/>
      <c r="I20" s="131">
        <v>62500000</v>
      </c>
      <c r="J20" s="150"/>
      <c r="K20" s="131">
        <v>-35439674</v>
      </c>
      <c r="L20" s="14"/>
      <c r="M20" s="88">
        <f>SUM(K20,I20,G20,E20)</f>
        <v>1934235584</v>
      </c>
    </row>
    <row r="21" spans="1:13" ht="7.5" customHeight="1" x14ac:dyDescent="0.25">
      <c r="A21" s="39"/>
      <c r="B21" s="9"/>
      <c r="C21" s="15"/>
      <c r="D21" s="14"/>
      <c r="E21" s="88"/>
      <c r="F21" s="48"/>
      <c r="G21" s="82"/>
      <c r="H21" s="48"/>
      <c r="I21" s="88"/>
      <c r="J21" s="48"/>
      <c r="K21" s="88"/>
      <c r="L21" s="14"/>
      <c r="M21" s="88"/>
    </row>
    <row r="22" spans="1:13" ht="16.5" customHeight="1" x14ac:dyDescent="0.25">
      <c r="A22" s="39" t="s">
        <v>136</v>
      </c>
      <c r="B22" s="9"/>
      <c r="C22" s="15"/>
      <c r="D22" s="48"/>
      <c r="E22" s="88"/>
      <c r="F22" s="48"/>
      <c r="G22" s="82"/>
      <c r="H22" s="48"/>
      <c r="I22" s="88"/>
      <c r="J22" s="48"/>
      <c r="K22" s="88"/>
      <c r="L22" s="14"/>
      <c r="M22" s="88"/>
    </row>
    <row r="23" spans="1:13" ht="16.5" customHeight="1" x14ac:dyDescent="0.25">
      <c r="A23" s="4" t="s">
        <v>138</v>
      </c>
      <c r="B23" s="39"/>
      <c r="C23" s="15"/>
      <c r="D23" s="48"/>
      <c r="E23" s="21">
        <v>0</v>
      </c>
      <c r="F23" s="14"/>
      <c r="G23" s="21">
        <v>0</v>
      </c>
      <c r="H23" s="48"/>
      <c r="I23" s="21">
        <v>0</v>
      </c>
      <c r="J23" s="48"/>
      <c r="K23" s="21">
        <f>'7-8(6M)'!J71</f>
        <v>-20954317</v>
      </c>
      <c r="L23" s="14"/>
      <c r="M23" s="21">
        <f>SUM(E23:K23)</f>
        <v>-20954317</v>
      </c>
    </row>
    <row r="24" spans="1:13" ht="16.5" customHeight="1" x14ac:dyDescent="0.25">
      <c r="A24" s="39"/>
      <c r="B24" s="179"/>
      <c r="C24" s="15"/>
      <c r="D24" s="14"/>
      <c r="E24" s="88"/>
      <c r="F24" s="14"/>
      <c r="G24" s="88"/>
      <c r="H24" s="14"/>
      <c r="I24" s="88"/>
      <c r="J24" s="14"/>
      <c r="K24" s="88"/>
      <c r="L24" s="14"/>
      <c r="M24" s="88"/>
    </row>
    <row r="25" spans="1:13" ht="16.5" customHeight="1" thickBot="1" x14ac:dyDescent="0.3">
      <c r="A25" s="1" t="s">
        <v>226</v>
      </c>
      <c r="B25" s="9"/>
      <c r="C25" s="15"/>
      <c r="D25" s="14"/>
      <c r="E25" s="23">
        <f>SUM(E20:E23)</f>
        <v>566113710</v>
      </c>
      <c r="F25" s="14"/>
      <c r="G25" s="23">
        <f>SUM(G20:G23)</f>
        <v>1341061548</v>
      </c>
      <c r="H25" s="14"/>
      <c r="I25" s="23">
        <f>SUM(I20:I23)</f>
        <v>62500000</v>
      </c>
      <c r="J25" s="14"/>
      <c r="K25" s="23">
        <f>SUM(K20:K23)</f>
        <v>-56393991</v>
      </c>
      <c r="L25" s="14"/>
      <c r="M25" s="23">
        <f>SUM(M20:M23)</f>
        <v>1913281267</v>
      </c>
    </row>
    <row r="26" spans="1:13" ht="16.5" customHeight="1" thickTop="1" x14ac:dyDescent="0.25">
      <c r="A26" s="1"/>
      <c r="B26" s="9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6.5" customHeight="1" x14ac:dyDescent="0.25">
      <c r="A27" s="9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16.5" customHeight="1" x14ac:dyDescent="0.25">
      <c r="A28" s="9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16.5" customHeight="1" x14ac:dyDescent="0.25">
      <c r="A29" s="9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s="189" customFormat="1" ht="16.5" customHeight="1" x14ac:dyDescent="0.2">
      <c r="A30" s="9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s="189" customFormat="1" ht="16.5" customHeight="1" x14ac:dyDescent="0.2">
      <c r="A31" s="192" t="s">
        <v>35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4"/>
      <c r="M31" s="4"/>
    </row>
    <row r="32" spans="1:13" s="189" customFormat="1" ht="16.5" customHeight="1" x14ac:dyDescent="0.2">
      <c r="A32" s="9"/>
      <c r="B32" s="9" t="s">
        <v>183</v>
      </c>
      <c r="F32" s="83" t="s">
        <v>182</v>
      </c>
    </row>
    <row r="33" spans="1:13" s="189" customFormat="1" ht="16.5" customHeight="1" x14ac:dyDescent="0.2">
      <c r="A33" s="9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21.75" customHeight="1" x14ac:dyDescent="0.25">
      <c r="A34" s="208" t="s">
        <v>37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</row>
    <row r="35" spans="1:13" ht="15.75" customHeight="1" x14ac:dyDescent="0.25">
      <c r="A35" s="9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4">
    <mergeCell ref="E6:M6"/>
    <mergeCell ref="I7:K7"/>
    <mergeCell ref="A31:K31"/>
    <mergeCell ref="A34:M34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5"/>
  <sheetViews>
    <sheetView tabSelected="1" topLeftCell="A67" zoomScaleNormal="100" zoomScaleSheetLayoutView="115" workbookViewId="0">
      <selection activeCell="P80" sqref="P80"/>
    </sheetView>
  </sheetViews>
  <sheetFormatPr defaultColWidth="10.140625" defaultRowHeight="15" customHeight="1" x14ac:dyDescent="0.25"/>
  <cols>
    <col min="1" max="1" width="1.7109375" style="185" customWidth="1"/>
    <col min="2" max="2" width="45.5703125" style="185" customWidth="1"/>
    <col min="3" max="3" width="6.7109375" style="185" customWidth="1"/>
    <col min="4" max="4" width="0.85546875" style="185" customWidth="1"/>
    <col min="5" max="5" width="12.7109375" style="185" customWidth="1"/>
    <col min="6" max="6" width="0.85546875" style="185" customWidth="1"/>
    <col min="7" max="7" width="12.7109375" style="185" customWidth="1"/>
    <col min="8" max="8" width="0.85546875" style="185" customWidth="1"/>
    <col min="9" max="9" width="12.7109375" style="185" customWidth="1"/>
    <col min="10" max="10" width="0.85546875" style="185" customWidth="1"/>
    <col min="11" max="11" width="12.7109375" style="185" customWidth="1"/>
    <col min="12" max="16384" width="10.140625" style="185"/>
  </cols>
  <sheetData>
    <row r="1" spans="1:11" ht="16.5" customHeight="1" x14ac:dyDescent="0.25">
      <c r="A1" s="1" t="s">
        <v>0</v>
      </c>
      <c r="B1" s="39"/>
      <c r="C1" s="89"/>
      <c r="D1" s="89"/>
      <c r="E1" s="15"/>
      <c r="F1" s="184"/>
      <c r="G1" s="15"/>
      <c r="H1" s="184"/>
      <c r="I1" s="182"/>
      <c r="J1" s="15"/>
      <c r="K1" s="182"/>
    </row>
    <row r="2" spans="1:11" ht="16.5" customHeight="1" x14ac:dyDescent="0.25">
      <c r="A2" s="39" t="s">
        <v>142</v>
      </c>
      <c r="B2" s="39"/>
      <c r="C2" s="89"/>
      <c r="D2" s="89"/>
      <c r="E2" s="15"/>
      <c r="F2" s="184"/>
      <c r="G2" s="15"/>
      <c r="H2" s="184"/>
      <c r="I2" s="15"/>
      <c r="J2" s="15"/>
      <c r="K2" s="15"/>
    </row>
    <row r="3" spans="1:11" ht="16.5" customHeight="1" x14ac:dyDescent="0.25">
      <c r="A3" s="40" t="str">
        <f>'10'!A3</f>
        <v>For the six-month period ended 30 June 2022</v>
      </c>
      <c r="B3" s="40"/>
      <c r="C3" s="41"/>
      <c r="D3" s="41"/>
      <c r="E3" s="33"/>
      <c r="F3" s="41"/>
      <c r="G3" s="33"/>
      <c r="H3" s="41"/>
      <c r="I3" s="33"/>
      <c r="J3" s="33"/>
      <c r="K3" s="33"/>
    </row>
    <row r="4" spans="1:11" ht="15" customHeight="1" x14ac:dyDescent="0.25">
      <c r="A4" s="39"/>
      <c r="B4" s="39"/>
      <c r="C4" s="89"/>
      <c r="D4" s="89"/>
      <c r="E4" s="15"/>
      <c r="F4" s="184"/>
      <c r="G4" s="15"/>
      <c r="H4" s="184"/>
      <c r="I4" s="15"/>
      <c r="J4" s="15"/>
      <c r="K4" s="15"/>
    </row>
    <row r="5" spans="1:11" ht="15" customHeight="1" x14ac:dyDescent="0.25">
      <c r="A5" s="39"/>
      <c r="B5" s="39"/>
      <c r="C5" s="89"/>
      <c r="D5" s="89"/>
      <c r="E5" s="15"/>
      <c r="F5" s="184"/>
      <c r="G5" s="15"/>
      <c r="H5" s="184"/>
      <c r="I5" s="15"/>
      <c r="J5" s="15"/>
      <c r="K5" s="15"/>
    </row>
    <row r="6" spans="1:11" ht="15" customHeight="1" x14ac:dyDescent="0.25">
      <c r="A6" s="39"/>
      <c r="B6" s="39"/>
      <c r="C6" s="89"/>
      <c r="D6" s="89"/>
      <c r="E6" s="196" t="s">
        <v>2</v>
      </c>
      <c r="F6" s="193"/>
      <c r="G6" s="193"/>
      <c r="H6" s="182"/>
      <c r="I6" s="197" t="s">
        <v>3</v>
      </c>
      <c r="J6" s="193"/>
      <c r="K6" s="193"/>
    </row>
    <row r="7" spans="1:11" ht="15" customHeight="1" x14ac:dyDescent="0.25">
      <c r="A7" s="39"/>
      <c r="B7" s="39"/>
      <c r="C7" s="89"/>
      <c r="D7" s="89"/>
      <c r="E7" s="198" t="s">
        <v>4</v>
      </c>
      <c r="F7" s="191"/>
      <c r="G7" s="191"/>
      <c r="H7" s="184"/>
      <c r="I7" s="190" t="s">
        <v>4</v>
      </c>
      <c r="J7" s="191"/>
      <c r="K7" s="191"/>
    </row>
    <row r="8" spans="1:11" ht="15" customHeight="1" x14ac:dyDescent="0.25">
      <c r="A8" s="39"/>
      <c r="B8" s="39"/>
      <c r="C8" s="89"/>
      <c r="D8" s="89"/>
      <c r="E8" s="10" t="s">
        <v>5</v>
      </c>
      <c r="F8" s="181"/>
      <c r="G8" s="10" t="s">
        <v>5</v>
      </c>
      <c r="H8" s="184"/>
      <c r="I8" s="10" t="s">
        <v>5</v>
      </c>
      <c r="J8" s="182"/>
      <c r="K8" s="10" t="s">
        <v>5</v>
      </c>
    </row>
    <row r="9" spans="1:11" ht="15" customHeight="1" x14ac:dyDescent="0.25">
      <c r="A9" s="9"/>
      <c r="B9" s="9"/>
      <c r="C9" s="184"/>
      <c r="D9" s="22"/>
      <c r="E9" s="12" t="s">
        <v>185</v>
      </c>
      <c r="F9" s="186"/>
      <c r="G9" s="12" t="s">
        <v>8</v>
      </c>
      <c r="H9" s="13"/>
      <c r="I9" s="12" t="s">
        <v>185</v>
      </c>
      <c r="J9" s="186"/>
      <c r="K9" s="12" t="s">
        <v>8</v>
      </c>
    </row>
    <row r="10" spans="1:11" ht="15" customHeight="1" x14ac:dyDescent="0.25">
      <c r="A10" s="9"/>
      <c r="B10" s="9"/>
      <c r="C10" s="183" t="s">
        <v>9</v>
      </c>
      <c r="D10" s="9"/>
      <c r="E10" s="7" t="s">
        <v>10</v>
      </c>
      <c r="F10" s="45"/>
      <c r="G10" s="7" t="s">
        <v>10</v>
      </c>
      <c r="H10" s="9"/>
      <c r="I10" s="7" t="s">
        <v>10</v>
      </c>
      <c r="J10" s="45"/>
      <c r="K10" s="7" t="s">
        <v>10</v>
      </c>
    </row>
    <row r="11" spans="1:11" ht="15" customHeight="1" x14ac:dyDescent="0.25">
      <c r="A11" s="9"/>
      <c r="B11" s="9"/>
      <c r="C11" s="100"/>
      <c r="D11" s="9"/>
      <c r="E11" s="102"/>
      <c r="F11" s="45"/>
      <c r="G11" s="101"/>
      <c r="H11" s="9"/>
      <c r="I11" s="102"/>
      <c r="J11" s="45"/>
      <c r="K11" s="101"/>
    </row>
    <row r="12" spans="1:11" ht="15" customHeight="1" x14ac:dyDescent="0.25">
      <c r="A12" s="39" t="s">
        <v>143</v>
      </c>
      <c r="B12" s="55"/>
      <c r="C12" s="84"/>
      <c r="D12" s="89"/>
      <c r="E12" s="30"/>
      <c r="F12" s="184"/>
      <c r="G12" s="15"/>
      <c r="H12" s="184"/>
      <c r="I12" s="88"/>
      <c r="J12" s="14"/>
      <c r="K12" s="14"/>
    </row>
    <row r="13" spans="1:11" ht="15" customHeight="1" x14ac:dyDescent="0.25">
      <c r="A13" s="9" t="s">
        <v>190</v>
      </c>
      <c r="B13" s="55"/>
      <c r="C13" s="85"/>
      <c r="D13" s="89"/>
      <c r="E13" s="88">
        <f>+'7-8(6M)'!F36</f>
        <v>-6768285</v>
      </c>
      <c r="F13" s="86"/>
      <c r="G13" s="103">
        <f>+'7-8(6M)'!H36</f>
        <v>-27880283</v>
      </c>
      <c r="H13" s="86"/>
      <c r="I13" s="88">
        <f>'7-8(6M)'!J36</f>
        <v>-22951393</v>
      </c>
      <c r="J13" s="86"/>
      <c r="K13" s="103">
        <f>+'7-8(6M)'!L36</f>
        <v>-17920583</v>
      </c>
    </row>
    <row r="14" spans="1:11" ht="15" customHeight="1" x14ac:dyDescent="0.25">
      <c r="A14" s="9" t="s">
        <v>144</v>
      </c>
      <c r="B14" s="55"/>
      <c r="C14" s="89"/>
      <c r="D14" s="89"/>
      <c r="E14" s="88"/>
      <c r="F14" s="86"/>
      <c r="G14" s="14"/>
      <c r="H14" s="86"/>
      <c r="I14" s="88"/>
      <c r="J14" s="86"/>
      <c r="K14" s="14"/>
    </row>
    <row r="15" spans="1:11" ht="15" customHeight="1" x14ac:dyDescent="0.25">
      <c r="A15" s="39"/>
      <c r="B15" s="87" t="s">
        <v>209</v>
      </c>
      <c r="C15" s="89">
        <v>10</v>
      </c>
      <c r="D15" s="89"/>
      <c r="E15" s="88">
        <v>6204067</v>
      </c>
      <c r="F15" s="86"/>
      <c r="G15" s="14">
        <v>6533204</v>
      </c>
      <c r="H15" s="86"/>
      <c r="I15" s="88">
        <v>2394439</v>
      </c>
      <c r="J15" s="86"/>
      <c r="K15" s="14">
        <v>1675248</v>
      </c>
    </row>
    <row r="16" spans="1:11" ht="15" customHeight="1" x14ac:dyDescent="0.25">
      <c r="A16" s="39"/>
      <c r="B16" s="87" t="s">
        <v>145</v>
      </c>
      <c r="C16" s="89">
        <v>12</v>
      </c>
      <c r="D16" s="89"/>
      <c r="E16" s="88">
        <v>36106233</v>
      </c>
      <c r="F16" s="86"/>
      <c r="G16" s="14">
        <v>30627355</v>
      </c>
      <c r="H16" s="86"/>
      <c r="I16" s="88">
        <v>13986999</v>
      </c>
      <c r="J16" s="86"/>
      <c r="K16" s="14">
        <v>13986998</v>
      </c>
    </row>
    <row r="17" spans="1:11" ht="15" customHeight="1" x14ac:dyDescent="0.25">
      <c r="A17" s="39"/>
      <c r="B17" s="87" t="s">
        <v>146</v>
      </c>
      <c r="C17" s="89">
        <v>11</v>
      </c>
      <c r="D17" s="89"/>
      <c r="E17" s="88">
        <v>41047945</v>
      </c>
      <c r="F17" s="86"/>
      <c r="G17" s="14">
        <v>40305665</v>
      </c>
      <c r="H17" s="86"/>
      <c r="I17" s="88">
        <v>9479695</v>
      </c>
      <c r="J17" s="86"/>
      <c r="K17" s="14">
        <v>8161108</v>
      </c>
    </row>
    <row r="18" spans="1:11" ht="15" customHeight="1" x14ac:dyDescent="0.25">
      <c r="A18" s="39"/>
      <c r="B18" s="87" t="s">
        <v>147</v>
      </c>
      <c r="C18" s="89">
        <v>10</v>
      </c>
      <c r="D18" s="89"/>
      <c r="E18" s="88">
        <v>913386</v>
      </c>
      <c r="F18" s="86"/>
      <c r="G18" s="14">
        <v>890544</v>
      </c>
      <c r="H18" s="86"/>
      <c r="I18" s="88">
        <v>220795</v>
      </c>
      <c r="J18" s="86"/>
      <c r="K18" s="14">
        <v>233590</v>
      </c>
    </row>
    <row r="19" spans="1:11" ht="15" customHeight="1" x14ac:dyDescent="0.25">
      <c r="A19" s="39"/>
      <c r="B19" s="9" t="s">
        <v>237</v>
      </c>
      <c r="C19" s="89"/>
      <c r="D19" s="89"/>
      <c r="E19" s="88">
        <v>15296919</v>
      </c>
      <c r="F19" s="86"/>
      <c r="G19" s="14">
        <v>16948356</v>
      </c>
      <c r="H19" s="86"/>
      <c r="I19" s="88">
        <v>1685186</v>
      </c>
      <c r="J19" s="86"/>
      <c r="K19" s="14">
        <v>6153164</v>
      </c>
    </row>
    <row r="20" spans="1:11" ht="15" customHeight="1" x14ac:dyDescent="0.25">
      <c r="A20" s="39"/>
      <c r="B20" s="9" t="s">
        <v>238</v>
      </c>
      <c r="C20" s="89"/>
      <c r="D20" s="89"/>
      <c r="E20" s="88">
        <v>-9501902.8176468313</v>
      </c>
      <c r="F20" s="86"/>
      <c r="G20" s="14">
        <v>7681436</v>
      </c>
      <c r="H20" s="86"/>
      <c r="I20" s="88">
        <v>3479527</v>
      </c>
      <c r="J20" s="86"/>
      <c r="K20" s="14">
        <v>-4498160</v>
      </c>
    </row>
    <row r="21" spans="1:11" ht="15" customHeight="1" x14ac:dyDescent="0.25">
      <c r="A21" s="39"/>
      <c r="B21" s="9" t="s">
        <v>220</v>
      </c>
      <c r="C21" s="89"/>
      <c r="D21" s="89"/>
      <c r="E21" s="88"/>
      <c r="F21" s="86"/>
      <c r="G21" s="14"/>
      <c r="H21" s="86"/>
      <c r="I21" s="88"/>
      <c r="J21" s="86"/>
      <c r="K21" s="14"/>
    </row>
    <row r="22" spans="1:11" ht="15" customHeight="1" x14ac:dyDescent="0.25">
      <c r="A22" s="39"/>
      <c r="B22" s="9" t="s">
        <v>148</v>
      </c>
      <c r="C22" s="89"/>
      <c r="D22" s="89"/>
      <c r="E22" s="88">
        <v>0</v>
      </c>
      <c r="F22" s="86"/>
      <c r="G22" s="14">
        <v>-1721371</v>
      </c>
      <c r="H22" s="86"/>
      <c r="I22" s="88">
        <v>0</v>
      </c>
      <c r="J22" s="86"/>
      <c r="K22" s="14">
        <v>-1721371</v>
      </c>
    </row>
    <row r="23" spans="1:11" ht="15" customHeight="1" x14ac:dyDescent="0.25">
      <c r="A23" s="39"/>
      <c r="B23" s="9" t="s">
        <v>149</v>
      </c>
      <c r="C23" s="89">
        <v>12</v>
      </c>
      <c r="D23" s="89"/>
      <c r="E23" s="88">
        <v>26135</v>
      </c>
      <c r="F23" s="86"/>
      <c r="G23" s="14">
        <v>8976355</v>
      </c>
      <c r="H23" s="86"/>
      <c r="I23" s="88" t="s">
        <v>188</v>
      </c>
      <c r="J23" s="86"/>
      <c r="K23" s="14">
        <v>750507</v>
      </c>
    </row>
    <row r="24" spans="1:11" ht="15" customHeight="1" x14ac:dyDescent="0.25">
      <c r="A24" s="39"/>
      <c r="B24" s="9" t="s">
        <v>150</v>
      </c>
      <c r="C24" s="89">
        <v>10</v>
      </c>
      <c r="D24" s="89"/>
      <c r="E24" s="88">
        <v>20037</v>
      </c>
      <c r="F24" s="86"/>
      <c r="G24" s="14">
        <v>8841</v>
      </c>
      <c r="H24" s="86"/>
      <c r="I24" s="88">
        <v>1</v>
      </c>
      <c r="J24" s="86"/>
      <c r="K24" s="14">
        <v>8678</v>
      </c>
    </row>
    <row r="25" spans="1:11" ht="15" customHeight="1" x14ac:dyDescent="0.25">
      <c r="A25" s="39"/>
      <c r="B25" s="9" t="s">
        <v>151</v>
      </c>
      <c r="C25" s="89">
        <v>10</v>
      </c>
      <c r="D25" s="89"/>
      <c r="E25" s="88">
        <v>179117</v>
      </c>
      <c r="F25" s="86"/>
      <c r="G25" s="14">
        <v>295078</v>
      </c>
      <c r="H25" s="86"/>
      <c r="I25" s="88">
        <v>31651</v>
      </c>
      <c r="J25" s="86"/>
      <c r="K25" s="14">
        <v>247318</v>
      </c>
    </row>
    <row r="26" spans="1:11" ht="15" customHeight="1" x14ac:dyDescent="0.25">
      <c r="A26" s="39"/>
      <c r="B26" s="9" t="s">
        <v>152</v>
      </c>
      <c r="C26" s="89">
        <v>17</v>
      </c>
      <c r="D26" s="89"/>
      <c r="E26" s="88">
        <v>-5966505</v>
      </c>
      <c r="F26" s="86"/>
      <c r="G26" s="14">
        <v>-5583698</v>
      </c>
      <c r="H26" s="86"/>
      <c r="I26" s="88">
        <v>-6544453</v>
      </c>
      <c r="J26" s="86"/>
      <c r="K26" s="14">
        <v>-5445804</v>
      </c>
    </row>
    <row r="27" spans="1:11" ht="15" customHeight="1" x14ac:dyDescent="0.25">
      <c r="A27" s="39"/>
      <c r="B27" s="9" t="s">
        <v>153</v>
      </c>
      <c r="C27" s="89"/>
      <c r="D27" s="89"/>
      <c r="E27" s="88">
        <v>7428230</v>
      </c>
      <c r="F27" s="86"/>
      <c r="G27" s="14">
        <v>7163560</v>
      </c>
      <c r="H27" s="86"/>
      <c r="I27" s="88">
        <v>3846103</v>
      </c>
      <c r="J27" s="86"/>
      <c r="K27" s="14">
        <v>3246294</v>
      </c>
    </row>
    <row r="28" spans="1:11" ht="15" customHeight="1" x14ac:dyDescent="0.25">
      <c r="A28" s="179"/>
      <c r="B28" s="9" t="s">
        <v>199</v>
      </c>
      <c r="C28" s="89"/>
      <c r="D28" s="89"/>
      <c r="E28" s="88">
        <v>307906</v>
      </c>
      <c r="F28" s="86"/>
      <c r="G28" s="14">
        <v>2521419</v>
      </c>
      <c r="H28" s="86"/>
      <c r="I28" s="88">
        <v>124600</v>
      </c>
      <c r="J28" s="86"/>
      <c r="K28" s="14">
        <v>375400</v>
      </c>
    </row>
    <row r="29" spans="1:11" ht="15" customHeight="1" x14ac:dyDescent="0.25">
      <c r="A29" s="39"/>
      <c r="B29" s="9" t="s">
        <v>52</v>
      </c>
      <c r="C29" s="89"/>
      <c r="D29" s="89"/>
      <c r="E29" s="88">
        <v>5520657</v>
      </c>
      <c r="F29" s="86"/>
      <c r="G29" s="14">
        <v>3073644</v>
      </c>
      <c r="H29" s="86"/>
      <c r="I29" s="88">
        <v>1609386</v>
      </c>
      <c r="J29" s="86"/>
      <c r="K29" s="14">
        <v>1644692</v>
      </c>
    </row>
    <row r="30" spans="1:11" ht="15" customHeight="1" x14ac:dyDescent="0.25">
      <c r="A30" s="179"/>
      <c r="B30" s="9" t="s">
        <v>91</v>
      </c>
      <c r="C30" s="89"/>
      <c r="D30" s="89"/>
      <c r="E30" s="88">
        <v>2058186</v>
      </c>
      <c r="F30" s="86"/>
      <c r="G30" s="14">
        <v>2148282</v>
      </c>
      <c r="H30" s="86"/>
      <c r="I30" s="88">
        <v>0</v>
      </c>
      <c r="J30" s="86"/>
      <c r="K30" s="14">
        <v>0</v>
      </c>
    </row>
    <row r="31" spans="1:11" ht="15" customHeight="1" x14ac:dyDescent="0.25">
      <c r="A31" s="179"/>
      <c r="B31" s="9" t="s">
        <v>189</v>
      </c>
      <c r="C31" s="89"/>
      <c r="D31" s="89"/>
      <c r="E31" s="88">
        <v>1692118</v>
      </c>
      <c r="F31" s="86"/>
      <c r="G31" s="14">
        <v>5098750</v>
      </c>
      <c r="H31" s="86"/>
      <c r="I31" s="88">
        <v>0</v>
      </c>
      <c r="J31" s="86"/>
      <c r="K31" s="14">
        <v>0</v>
      </c>
    </row>
    <row r="32" spans="1:11" ht="15" customHeight="1" x14ac:dyDescent="0.25">
      <c r="A32" s="39"/>
      <c r="B32" s="9" t="s">
        <v>154</v>
      </c>
      <c r="C32" s="89"/>
      <c r="D32" s="89"/>
      <c r="E32" s="88"/>
      <c r="F32" s="86"/>
      <c r="G32" s="14"/>
      <c r="H32" s="86"/>
      <c r="I32" s="88"/>
      <c r="J32" s="86"/>
      <c r="K32" s="14"/>
    </row>
    <row r="33" spans="1:11" ht="15" customHeight="1" x14ac:dyDescent="0.25">
      <c r="A33" s="39"/>
      <c r="B33" s="9" t="s">
        <v>155</v>
      </c>
      <c r="C33" s="84"/>
      <c r="D33" s="89"/>
      <c r="E33" s="88">
        <v>-43048109</v>
      </c>
      <c r="F33" s="86"/>
      <c r="G33" s="14">
        <v>71399064</v>
      </c>
      <c r="H33" s="86"/>
      <c r="I33" s="88">
        <v>-36677484</v>
      </c>
      <c r="J33" s="86"/>
      <c r="K33" s="14">
        <v>-8308376</v>
      </c>
    </row>
    <row r="34" spans="1:11" ht="15" customHeight="1" x14ac:dyDescent="0.25">
      <c r="A34" s="39"/>
      <c r="B34" s="9" t="s">
        <v>156</v>
      </c>
      <c r="C34" s="84"/>
      <c r="D34" s="89"/>
      <c r="E34" s="88">
        <v>844621</v>
      </c>
      <c r="F34" s="86"/>
      <c r="G34" s="14">
        <v>407939</v>
      </c>
      <c r="H34" s="86"/>
      <c r="I34" s="88">
        <v>844621</v>
      </c>
      <c r="J34" s="86"/>
      <c r="K34" s="14">
        <v>407939</v>
      </c>
    </row>
    <row r="35" spans="1:11" ht="15" customHeight="1" x14ac:dyDescent="0.25">
      <c r="A35" s="9"/>
      <c r="B35" s="9" t="s">
        <v>157</v>
      </c>
      <c r="C35" s="84"/>
      <c r="D35" s="89"/>
      <c r="E35" s="88">
        <v>-17753653.182353169</v>
      </c>
      <c r="F35" s="86"/>
      <c r="G35" s="14">
        <v>-17140927</v>
      </c>
      <c r="H35" s="86"/>
      <c r="I35" s="88">
        <v>-19620199</v>
      </c>
      <c r="J35" s="86"/>
      <c r="K35" s="14">
        <v>41838369</v>
      </c>
    </row>
    <row r="36" spans="1:11" ht="15" customHeight="1" x14ac:dyDescent="0.25">
      <c r="A36" s="9"/>
      <c r="B36" s="9" t="s">
        <v>158</v>
      </c>
      <c r="C36" s="84"/>
      <c r="D36" s="89"/>
      <c r="E36" s="88">
        <v>-62002509</v>
      </c>
      <c r="F36" s="86"/>
      <c r="G36" s="14">
        <v>-36289804</v>
      </c>
      <c r="H36" s="86"/>
      <c r="I36" s="88">
        <v>-63250412</v>
      </c>
      <c r="J36" s="86"/>
      <c r="K36" s="14">
        <v>3838442</v>
      </c>
    </row>
    <row r="37" spans="1:11" ht="15" customHeight="1" x14ac:dyDescent="0.25">
      <c r="A37" s="9"/>
      <c r="B37" s="9" t="s">
        <v>159</v>
      </c>
      <c r="C37" s="84"/>
      <c r="D37" s="89"/>
      <c r="E37" s="50">
        <v>-3444021</v>
      </c>
      <c r="F37" s="86"/>
      <c r="G37" s="14">
        <v>56282953</v>
      </c>
      <c r="H37" s="86"/>
      <c r="I37" s="88">
        <v>-7610081</v>
      </c>
      <c r="J37" s="86"/>
      <c r="K37" s="14">
        <v>11348293</v>
      </c>
    </row>
    <row r="38" spans="1:11" ht="15" customHeight="1" x14ac:dyDescent="0.25">
      <c r="A38" s="9"/>
      <c r="B38" s="90" t="s">
        <v>160</v>
      </c>
      <c r="C38" s="84"/>
      <c r="D38" s="89"/>
      <c r="E38" s="88">
        <v>348755</v>
      </c>
      <c r="F38" s="86"/>
      <c r="G38" s="14">
        <v>-8968111</v>
      </c>
      <c r="H38" s="86"/>
      <c r="I38" s="88">
        <v>-94496</v>
      </c>
      <c r="J38" s="86"/>
      <c r="K38" s="14">
        <v>-602308</v>
      </c>
    </row>
    <row r="39" spans="1:11" ht="15" customHeight="1" x14ac:dyDescent="0.25">
      <c r="A39" s="55"/>
      <c r="B39" s="90" t="s">
        <v>161</v>
      </c>
      <c r="C39" s="89"/>
      <c r="D39" s="89"/>
      <c r="E39" s="88">
        <v>2508604</v>
      </c>
      <c r="F39" s="86"/>
      <c r="G39" s="14">
        <v>-51180397</v>
      </c>
      <c r="H39" s="86"/>
      <c r="I39" s="88">
        <v>3131885</v>
      </c>
      <c r="J39" s="86"/>
      <c r="K39" s="14">
        <v>-3333746</v>
      </c>
    </row>
    <row r="40" spans="1:11" ht="15" customHeight="1" x14ac:dyDescent="0.25">
      <c r="A40" s="55"/>
      <c r="B40" s="90" t="s">
        <v>162</v>
      </c>
      <c r="C40" s="89"/>
      <c r="D40" s="89"/>
      <c r="E40" s="88">
        <v>-1456219</v>
      </c>
      <c r="F40" s="86"/>
      <c r="G40" s="14">
        <v>-13146</v>
      </c>
      <c r="H40" s="86"/>
      <c r="I40" s="88">
        <v>0</v>
      </c>
      <c r="J40" s="86"/>
      <c r="K40" s="14">
        <v>0</v>
      </c>
    </row>
    <row r="41" spans="1:11" ht="15" customHeight="1" x14ac:dyDescent="0.25">
      <c r="A41" s="55"/>
      <c r="B41" s="90" t="s">
        <v>207</v>
      </c>
      <c r="C41" s="89"/>
      <c r="D41" s="89"/>
      <c r="E41" s="88">
        <v>-7299444</v>
      </c>
      <c r="F41" s="86"/>
      <c r="G41" s="14">
        <v>-4821509</v>
      </c>
      <c r="H41" s="86"/>
      <c r="I41" s="88">
        <v>0</v>
      </c>
      <c r="J41" s="86"/>
      <c r="K41" s="14">
        <v>0</v>
      </c>
    </row>
    <row r="42" spans="1:11" ht="15" customHeight="1" x14ac:dyDescent="0.25">
      <c r="A42" s="55"/>
      <c r="B42" s="90" t="s">
        <v>163</v>
      </c>
      <c r="C42" s="89"/>
      <c r="D42" s="89"/>
      <c r="E42" s="88">
        <v>-6886232</v>
      </c>
      <c r="F42" s="86"/>
      <c r="G42" s="14">
        <v>-10419068</v>
      </c>
      <c r="H42" s="86"/>
      <c r="I42" s="88">
        <v>2006610</v>
      </c>
      <c r="J42" s="86"/>
      <c r="K42" s="14">
        <v>1630753</v>
      </c>
    </row>
    <row r="43" spans="1:11" ht="15" customHeight="1" x14ac:dyDescent="0.25">
      <c r="A43" s="9"/>
      <c r="B43" s="90" t="s">
        <v>164</v>
      </c>
      <c r="C43" s="89"/>
      <c r="D43" s="89"/>
      <c r="E43" s="88">
        <v>30000</v>
      </c>
      <c r="F43" s="86"/>
      <c r="G43" s="14">
        <v>70560</v>
      </c>
      <c r="H43" s="86"/>
      <c r="I43" s="88">
        <v>0</v>
      </c>
      <c r="J43" s="86"/>
      <c r="K43" s="14">
        <v>0</v>
      </c>
    </row>
    <row r="44" spans="1:11" ht="15" customHeight="1" x14ac:dyDescent="0.25">
      <c r="A44" s="9"/>
      <c r="B44" s="90" t="s">
        <v>221</v>
      </c>
      <c r="C44" s="89"/>
      <c r="D44" s="89"/>
      <c r="E44" s="21">
        <v>-1709253</v>
      </c>
      <c r="F44" s="107"/>
      <c r="G44" s="19">
        <v>439083</v>
      </c>
      <c r="H44" s="107"/>
      <c r="I44" s="21">
        <v>-288000</v>
      </c>
      <c r="J44" s="107"/>
      <c r="K44" s="19">
        <v>0</v>
      </c>
    </row>
    <row r="45" spans="1:11" ht="15" customHeight="1" x14ac:dyDescent="0.25">
      <c r="A45" s="9"/>
      <c r="B45" s="55"/>
      <c r="C45" s="89"/>
      <c r="D45" s="89"/>
      <c r="E45" s="30"/>
      <c r="F45" s="108"/>
      <c r="G45" s="15"/>
      <c r="H45" s="108"/>
      <c r="I45" s="88"/>
      <c r="J45" s="107"/>
      <c r="K45" s="14"/>
    </row>
    <row r="46" spans="1:11" ht="15" customHeight="1" x14ac:dyDescent="0.25">
      <c r="A46" s="87" t="s">
        <v>184</v>
      </c>
      <c r="B46" s="87"/>
      <c r="C46" s="89"/>
      <c r="D46" s="89"/>
      <c r="E46" s="91">
        <f>SUM(E13:E44)</f>
        <v>-45303217</v>
      </c>
      <c r="F46" s="92"/>
      <c r="G46" s="92">
        <f>SUM(G13:G44)</f>
        <v>96853774</v>
      </c>
      <c r="H46" s="92"/>
      <c r="I46" s="91">
        <f>SUM(I13:I44)</f>
        <v>-114195020</v>
      </c>
      <c r="J46" s="92"/>
      <c r="K46" s="92">
        <f>SUM(K13:K44)</f>
        <v>53716445</v>
      </c>
    </row>
    <row r="47" spans="1:11" ht="15" customHeight="1" x14ac:dyDescent="0.25">
      <c r="A47" s="93" t="s">
        <v>181</v>
      </c>
      <c r="B47" s="93"/>
      <c r="C47" s="184"/>
      <c r="D47" s="89"/>
      <c r="E47" s="50">
        <v>-7207689</v>
      </c>
      <c r="F47" s="9"/>
      <c r="G47" s="14">
        <v>-7280910</v>
      </c>
      <c r="H47" s="9"/>
      <c r="I47" s="88">
        <v>-3717734</v>
      </c>
      <c r="J47" s="9"/>
      <c r="K47" s="14">
        <v>-3354523</v>
      </c>
    </row>
    <row r="48" spans="1:11" ht="15" customHeight="1" x14ac:dyDescent="0.25">
      <c r="A48" s="9" t="s">
        <v>180</v>
      </c>
      <c r="B48" s="93"/>
      <c r="C48" s="184"/>
      <c r="D48" s="184"/>
      <c r="E48" s="21">
        <v>-12372116</v>
      </c>
      <c r="F48" s="9"/>
      <c r="G48" s="19">
        <v>-55499329</v>
      </c>
      <c r="H48" s="9"/>
      <c r="I48" s="21">
        <v>-1685281</v>
      </c>
      <c r="J48" s="9"/>
      <c r="K48" s="19">
        <v>-19152580</v>
      </c>
    </row>
    <row r="49" spans="1:11" ht="15" customHeight="1" x14ac:dyDescent="0.25">
      <c r="A49" s="9"/>
      <c r="B49" s="55"/>
      <c r="C49" s="89"/>
      <c r="D49" s="89"/>
      <c r="E49" s="30"/>
      <c r="F49" s="184"/>
      <c r="G49" s="15"/>
      <c r="H49" s="184"/>
      <c r="I49" s="88"/>
      <c r="J49" s="14"/>
      <c r="K49" s="14"/>
    </row>
    <row r="50" spans="1:11" ht="15" customHeight="1" x14ac:dyDescent="0.25">
      <c r="A50" s="87" t="s">
        <v>242</v>
      </c>
      <c r="B50" s="55"/>
      <c r="C50" s="89"/>
      <c r="D50" s="89"/>
      <c r="E50" s="21">
        <f>SUM(E46:E49)</f>
        <v>-64883022</v>
      </c>
      <c r="F50" s="184"/>
      <c r="G50" s="19">
        <f>SUM(G46:G49)</f>
        <v>34073535</v>
      </c>
      <c r="H50" s="184"/>
      <c r="I50" s="21">
        <f>SUM(I46:I49)</f>
        <v>-119598035</v>
      </c>
      <c r="J50" s="14"/>
      <c r="K50" s="19">
        <f>SUM(K46:K49)</f>
        <v>31209342</v>
      </c>
    </row>
    <row r="51" spans="1:11" ht="15" customHeight="1" x14ac:dyDescent="0.25">
      <c r="A51" s="87"/>
      <c r="B51" s="55"/>
      <c r="C51" s="89"/>
      <c r="D51" s="89"/>
      <c r="E51" s="14"/>
      <c r="F51" s="184"/>
      <c r="G51" s="14"/>
      <c r="H51" s="184"/>
      <c r="I51" s="14"/>
      <c r="J51" s="14"/>
      <c r="K51" s="14"/>
    </row>
    <row r="52" spans="1:11" ht="15" customHeight="1" x14ac:dyDescent="0.25">
      <c r="A52" s="87"/>
      <c r="B52" s="55"/>
      <c r="C52" s="89"/>
      <c r="D52" s="89"/>
      <c r="E52" s="14"/>
      <c r="F52" s="184"/>
      <c r="G52" s="14"/>
      <c r="H52" s="184"/>
      <c r="I52" s="14"/>
      <c r="J52" s="14"/>
      <c r="K52" s="14"/>
    </row>
    <row r="53" spans="1:11" ht="15" customHeight="1" x14ac:dyDescent="0.25">
      <c r="A53" s="87"/>
      <c r="B53" s="55"/>
      <c r="C53" s="89"/>
      <c r="D53" s="89"/>
      <c r="E53" s="14"/>
      <c r="F53" s="184"/>
      <c r="G53" s="14"/>
      <c r="H53" s="184"/>
      <c r="I53" s="14"/>
      <c r="J53" s="14"/>
      <c r="K53" s="14"/>
    </row>
    <row r="54" spans="1:11" ht="15" customHeight="1" x14ac:dyDescent="0.25">
      <c r="A54" s="87"/>
      <c r="B54" s="55"/>
      <c r="C54" s="89"/>
      <c r="D54" s="89"/>
      <c r="E54" s="14"/>
      <c r="F54" s="184"/>
      <c r="G54" s="14"/>
      <c r="H54" s="184"/>
      <c r="I54" s="14"/>
      <c r="J54" s="14"/>
      <c r="K54" s="14"/>
    </row>
    <row r="55" spans="1:11" ht="15" customHeight="1" x14ac:dyDescent="0.25">
      <c r="A55" s="192" t="s">
        <v>35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</row>
    <row r="56" spans="1:11" ht="15" customHeight="1" x14ac:dyDescent="0.25">
      <c r="A56" s="194" t="s">
        <v>165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</row>
    <row r="57" spans="1:11" ht="15" customHeight="1" x14ac:dyDescent="0.25">
      <c r="A57" s="179"/>
    </row>
    <row r="58" spans="1:11" ht="15" customHeight="1" x14ac:dyDescent="0.25">
      <c r="A58" s="179"/>
    </row>
    <row r="59" spans="1:11" ht="21.75" customHeight="1" x14ac:dyDescent="0.25">
      <c r="A59" s="208" t="s">
        <v>37</v>
      </c>
      <c r="B59" s="191"/>
      <c r="C59" s="191"/>
      <c r="D59" s="191"/>
      <c r="E59" s="191"/>
      <c r="F59" s="191"/>
      <c r="G59" s="191"/>
      <c r="H59" s="191"/>
      <c r="I59" s="191"/>
      <c r="J59" s="191"/>
      <c r="K59" s="191"/>
    </row>
    <row r="60" spans="1:11" ht="16.5" customHeight="1" x14ac:dyDescent="0.25">
      <c r="A60" s="20" t="str">
        <f>+A1</f>
        <v>ALT Telecom Public Company Limited</v>
      </c>
      <c r="B60" s="39"/>
      <c r="C60" s="89"/>
      <c r="D60" s="89"/>
      <c r="E60" s="15"/>
      <c r="F60" s="184"/>
      <c r="G60" s="15"/>
      <c r="H60" s="184"/>
      <c r="I60" s="182"/>
      <c r="J60" s="15"/>
      <c r="K60" s="182"/>
    </row>
    <row r="61" spans="1:11" ht="16.5" customHeight="1" x14ac:dyDescent="0.25">
      <c r="A61" s="39" t="s">
        <v>256</v>
      </c>
      <c r="B61" s="39"/>
      <c r="C61" s="89"/>
      <c r="D61" s="89"/>
      <c r="E61" s="15"/>
      <c r="F61" s="184"/>
      <c r="G61" s="15"/>
      <c r="H61" s="184"/>
      <c r="I61" s="15"/>
      <c r="J61" s="15"/>
      <c r="K61" s="15"/>
    </row>
    <row r="62" spans="1:11" ht="16.5" customHeight="1" x14ac:dyDescent="0.25">
      <c r="A62" s="40" t="str">
        <f>A3</f>
        <v>For the six-month period ended 30 June 2022</v>
      </c>
      <c r="B62" s="40"/>
      <c r="C62" s="41"/>
      <c r="D62" s="41"/>
      <c r="E62" s="33"/>
      <c r="F62" s="41"/>
      <c r="G62" s="33"/>
      <c r="H62" s="41"/>
      <c r="I62" s="33"/>
      <c r="J62" s="33"/>
      <c r="K62" s="33"/>
    </row>
    <row r="63" spans="1:11" ht="16.5" customHeight="1" x14ac:dyDescent="0.25">
      <c r="A63" s="39"/>
      <c r="B63" s="39"/>
      <c r="C63" s="89"/>
      <c r="D63" s="89"/>
      <c r="E63" s="15"/>
      <c r="F63" s="184"/>
      <c r="G63" s="15"/>
      <c r="H63" s="184"/>
      <c r="I63" s="15"/>
      <c r="J63" s="15"/>
      <c r="K63" s="15"/>
    </row>
    <row r="64" spans="1:11" ht="16.5" customHeight="1" x14ac:dyDescent="0.25">
      <c r="A64" s="39"/>
      <c r="B64" s="39"/>
      <c r="C64" s="89"/>
      <c r="D64" s="89"/>
      <c r="E64" s="15"/>
      <c r="F64" s="184"/>
      <c r="G64" s="15"/>
      <c r="H64" s="184"/>
      <c r="I64" s="15"/>
      <c r="J64" s="15"/>
      <c r="K64" s="15"/>
    </row>
    <row r="65" spans="1:11" ht="15.95" customHeight="1" x14ac:dyDescent="0.25">
      <c r="A65" s="39"/>
      <c r="B65" s="39"/>
      <c r="C65" s="89"/>
      <c r="D65" s="89"/>
      <c r="E65" s="196" t="s">
        <v>2</v>
      </c>
      <c r="F65" s="193"/>
      <c r="G65" s="193"/>
      <c r="H65" s="182"/>
      <c r="I65" s="197" t="s">
        <v>3</v>
      </c>
      <c r="J65" s="193"/>
      <c r="K65" s="193"/>
    </row>
    <row r="66" spans="1:11" ht="15.95" customHeight="1" x14ac:dyDescent="0.25">
      <c r="A66" s="39"/>
      <c r="B66" s="39"/>
      <c r="C66" s="89"/>
      <c r="D66" s="89"/>
      <c r="E66" s="198" t="s">
        <v>4</v>
      </c>
      <c r="F66" s="191"/>
      <c r="G66" s="191"/>
      <c r="H66" s="184"/>
      <c r="I66" s="190" t="s">
        <v>4</v>
      </c>
      <c r="J66" s="191"/>
      <c r="K66" s="191"/>
    </row>
    <row r="67" spans="1:11" ht="15.95" customHeight="1" x14ac:dyDescent="0.25">
      <c r="A67" s="39"/>
      <c r="B67" s="39"/>
      <c r="C67" s="89"/>
      <c r="D67" s="89"/>
      <c r="E67" s="10" t="s">
        <v>5</v>
      </c>
      <c r="F67" s="181"/>
      <c r="G67" s="10" t="s">
        <v>5</v>
      </c>
      <c r="H67" s="184"/>
      <c r="I67" s="10" t="s">
        <v>5</v>
      </c>
      <c r="J67" s="182"/>
      <c r="K67" s="10" t="s">
        <v>5</v>
      </c>
    </row>
    <row r="68" spans="1:11" ht="15.95" customHeight="1" x14ac:dyDescent="0.25">
      <c r="A68" s="9"/>
      <c r="B68" s="9"/>
      <c r="C68" s="184"/>
      <c r="D68" s="22"/>
      <c r="E68" s="12" t="s">
        <v>185</v>
      </c>
      <c r="F68" s="186"/>
      <c r="G68" s="12" t="s">
        <v>8</v>
      </c>
      <c r="H68" s="13"/>
      <c r="I68" s="12" t="s">
        <v>185</v>
      </c>
      <c r="J68" s="186"/>
      <c r="K68" s="12" t="s">
        <v>8</v>
      </c>
    </row>
    <row r="69" spans="1:11" ht="15.95" customHeight="1" x14ac:dyDescent="0.25">
      <c r="A69" s="9"/>
      <c r="B69" s="9"/>
      <c r="C69" s="183" t="s">
        <v>9</v>
      </c>
      <c r="D69" s="9"/>
      <c r="E69" s="7" t="s">
        <v>10</v>
      </c>
      <c r="F69" s="45"/>
      <c r="G69" s="7" t="s">
        <v>10</v>
      </c>
      <c r="H69" s="9"/>
      <c r="I69" s="7" t="s">
        <v>10</v>
      </c>
      <c r="J69" s="45"/>
      <c r="K69" s="7" t="s">
        <v>10</v>
      </c>
    </row>
    <row r="70" spans="1:11" ht="15.95" customHeight="1" x14ac:dyDescent="0.25">
      <c r="A70" s="9"/>
      <c r="B70" s="9"/>
      <c r="C70" s="181"/>
      <c r="D70" s="9"/>
      <c r="E70" s="28"/>
      <c r="F70" s="45"/>
      <c r="G70" s="3"/>
      <c r="H70" s="9"/>
      <c r="I70" s="28"/>
      <c r="J70" s="45"/>
      <c r="K70" s="3"/>
    </row>
    <row r="71" spans="1:11" ht="15.95" customHeight="1" x14ac:dyDescent="0.25">
      <c r="A71" s="55" t="s">
        <v>166</v>
      </c>
      <c r="B71" s="55"/>
      <c r="C71" s="89"/>
      <c r="D71" s="89"/>
      <c r="E71" s="30"/>
      <c r="F71" s="184"/>
      <c r="G71" s="15"/>
      <c r="H71" s="184"/>
      <c r="I71" s="88"/>
      <c r="J71" s="86"/>
      <c r="K71" s="14"/>
    </row>
    <row r="72" spans="1:11" ht="15.95" customHeight="1" x14ac:dyDescent="0.25">
      <c r="A72" s="9" t="s">
        <v>200</v>
      </c>
      <c r="B72" s="9"/>
      <c r="C72" s="89"/>
      <c r="D72" s="89"/>
      <c r="E72" s="88"/>
      <c r="F72" s="9"/>
      <c r="G72" s="14"/>
      <c r="H72" s="9"/>
      <c r="I72" s="88"/>
      <c r="J72" s="9"/>
      <c r="K72" s="14"/>
    </row>
    <row r="73" spans="1:11" ht="15.95" customHeight="1" x14ac:dyDescent="0.25">
      <c r="A73" s="9"/>
      <c r="B73" s="9" t="s">
        <v>167</v>
      </c>
      <c r="C73" s="89"/>
      <c r="D73" s="89"/>
      <c r="E73" s="16">
        <v>0</v>
      </c>
      <c r="F73" s="9"/>
      <c r="G73" s="14">
        <v>1099730</v>
      </c>
      <c r="H73" s="9"/>
      <c r="I73" s="88">
        <v>0</v>
      </c>
      <c r="J73" s="9"/>
      <c r="K73" s="14">
        <v>1099730</v>
      </c>
    </row>
    <row r="74" spans="1:11" ht="15.95" customHeight="1" x14ac:dyDescent="0.25">
      <c r="A74" s="9" t="s">
        <v>168</v>
      </c>
      <c r="B74" s="9"/>
      <c r="C74" s="89"/>
      <c r="D74" s="89"/>
      <c r="E74" s="88">
        <v>0</v>
      </c>
      <c r="F74" s="9"/>
      <c r="G74" s="14">
        <v>0</v>
      </c>
      <c r="H74" s="9"/>
      <c r="I74" s="88">
        <v>0</v>
      </c>
      <c r="J74" s="9"/>
      <c r="K74" s="14">
        <v>-68750000</v>
      </c>
    </row>
    <row r="75" spans="1:11" ht="15.95" customHeight="1" x14ac:dyDescent="0.25">
      <c r="A75" s="9" t="s">
        <v>208</v>
      </c>
      <c r="B75" s="9"/>
      <c r="C75" s="89"/>
      <c r="D75" s="89"/>
      <c r="E75" s="88">
        <v>-27472796</v>
      </c>
      <c r="F75" s="9"/>
      <c r="G75" s="14">
        <v>0</v>
      </c>
      <c r="H75" s="9"/>
      <c r="I75" s="88">
        <v>0</v>
      </c>
      <c r="J75" s="9"/>
      <c r="K75" s="14">
        <v>0</v>
      </c>
    </row>
    <row r="76" spans="1:11" ht="15.95" customHeight="1" x14ac:dyDescent="0.25">
      <c r="A76" s="9" t="s">
        <v>210</v>
      </c>
      <c r="B76" s="9"/>
      <c r="C76" s="89"/>
      <c r="D76" s="89"/>
      <c r="E76" s="88">
        <v>-154966770</v>
      </c>
      <c r="F76" s="9"/>
      <c r="G76" s="14">
        <v>-7402101</v>
      </c>
      <c r="H76" s="9"/>
      <c r="I76" s="88">
        <v>-154913737</v>
      </c>
      <c r="J76" s="9"/>
      <c r="K76" s="14">
        <v>-1566964</v>
      </c>
    </row>
    <row r="77" spans="1:11" ht="15.95" customHeight="1" x14ac:dyDescent="0.25">
      <c r="A77" s="9" t="s">
        <v>169</v>
      </c>
      <c r="B77" s="9"/>
      <c r="C77" s="89"/>
      <c r="D77" s="89"/>
      <c r="E77" s="88">
        <v>-19656046</v>
      </c>
      <c r="F77" s="9"/>
      <c r="G77" s="14">
        <v>-15935291</v>
      </c>
      <c r="H77" s="9"/>
      <c r="I77" s="88">
        <v>-2183029</v>
      </c>
      <c r="J77" s="9"/>
      <c r="K77" s="14">
        <v>-25410</v>
      </c>
    </row>
    <row r="78" spans="1:11" ht="15.95" customHeight="1" x14ac:dyDescent="0.25">
      <c r="A78" s="9" t="s">
        <v>253</v>
      </c>
      <c r="B78" s="9"/>
      <c r="C78" s="89"/>
      <c r="D78" s="89"/>
      <c r="E78" s="88">
        <v>0</v>
      </c>
      <c r="F78" s="9"/>
      <c r="G78" s="14">
        <v>-10885393</v>
      </c>
      <c r="H78" s="9"/>
      <c r="I78" s="88">
        <v>0</v>
      </c>
      <c r="J78" s="9"/>
      <c r="K78" s="14">
        <v>-10885393</v>
      </c>
    </row>
    <row r="79" spans="1:11" ht="15.95" customHeight="1" x14ac:dyDescent="0.25">
      <c r="A79" s="9" t="s">
        <v>170</v>
      </c>
      <c r="B79" s="9"/>
      <c r="C79" s="89"/>
      <c r="D79" s="89"/>
      <c r="E79" s="88">
        <v>-520708</v>
      </c>
      <c r="F79" s="9"/>
      <c r="G79" s="14">
        <v>-162600</v>
      </c>
      <c r="H79" s="9"/>
      <c r="I79" s="88">
        <v>-133600</v>
      </c>
      <c r="J79" s="9"/>
      <c r="K79" s="14">
        <v>0</v>
      </c>
    </row>
    <row r="80" spans="1:11" ht="15.95" customHeight="1" x14ac:dyDescent="0.25">
      <c r="A80" s="9" t="s">
        <v>211</v>
      </c>
      <c r="B80" s="9"/>
      <c r="C80" s="89"/>
      <c r="D80" s="89"/>
      <c r="E80" s="88">
        <v>-24903</v>
      </c>
      <c r="F80" s="9"/>
      <c r="G80" s="14">
        <v>8858383</v>
      </c>
      <c r="H80" s="9"/>
      <c r="I80" s="88">
        <v>-24903</v>
      </c>
      <c r="J80" s="9"/>
      <c r="K80" s="14">
        <v>-1141617</v>
      </c>
    </row>
    <row r="81" spans="1:11" ht="15.95" customHeight="1" x14ac:dyDescent="0.25">
      <c r="A81" s="9" t="s">
        <v>212</v>
      </c>
      <c r="B81" s="9"/>
      <c r="C81" s="89">
        <v>19</v>
      </c>
      <c r="D81" s="83"/>
      <c r="E81" s="88">
        <v>-1201695</v>
      </c>
      <c r="F81" s="9"/>
      <c r="G81" s="14">
        <v>-20040000</v>
      </c>
      <c r="H81" s="9"/>
      <c r="I81" s="88">
        <v>-1201695</v>
      </c>
      <c r="J81" s="9"/>
      <c r="K81" s="14">
        <v>-32040000</v>
      </c>
    </row>
    <row r="82" spans="1:11" ht="15.95" customHeight="1" x14ac:dyDescent="0.25">
      <c r="A82" s="9" t="s">
        <v>171</v>
      </c>
      <c r="B82" s="9"/>
      <c r="C82" s="89">
        <v>19</v>
      </c>
      <c r="D82" s="83"/>
      <c r="E82" s="88">
        <v>100000</v>
      </c>
      <c r="F82" s="9"/>
      <c r="G82" s="14">
        <v>1700000</v>
      </c>
      <c r="H82" s="9"/>
      <c r="I82" s="88">
        <v>6100000</v>
      </c>
      <c r="J82" s="9"/>
      <c r="K82" s="14">
        <v>1700000</v>
      </c>
    </row>
    <row r="83" spans="1:11" ht="15.95" customHeight="1" x14ac:dyDescent="0.25">
      <c r="A83" s="9" t="s">
        <v>172</v>
      </c>
      <c r="B83" s="9"/>
      <c r="C83" s="89"/>
      <c r="D83" s="83"/>
      <c r="E83" s="21">
        <v>5879687</v>
      </c>
      <c r="F83" s="9"/>
      <c r="G83" s="19">
        <v>5869704</v>
      </c>
      <c r="H83" s="9"/>
      <c r="I83" s="21">
        <v>6457636</v>
      </c>
      <c r="J83" s="9"/>
      <c r="K83" s="19">
        <v>5313550</v>
      </c>
    </row>
    <row r="84" spans="1:11" ht="15.95" customHeight="1" x14ac:dyDescent="0.25">
      <c r="A84" s="9"/>
      <c r="B84" s="9"/>
      <c r="C84" s="89"/>
      <c r="D84" s="89"/>
      <c r="E84" s="30"/>
      <c r="F84" s="184"/>
      <c r="G84" s="15"/>
      <c r="H84" s="184"/>
      <c r="I84" s="99"/>
      <c r="J84" s="9"/>
      <c r="K84" s="22"/>
    </row>
    <row r="85" spans="1:11" ht="15.95" customHeight="1" x14ac:dyDescent="0.25">
      <c r="A85" s="9" t="s">
        <v>201</v>
      </c>
      <c r="B85" s="179"/>
      <c r="C85" s="89"/>
      <c r="D85" s="89"/>
      <c r="E85" s="21">
        <f>SUM(E72:E83)</f>
        <v>-197863231</v>
      </c>
      <c r="F85" s="184"/>
      <c r="G85" s="19">
        <f>SUM(G72:G83)</f>
        <v>-36897568</v>
      </c>
      <c r="H85" s="184"/>
      <c r="I85" s="21">
        <f>SUM(I72:I83)</f>
        <v>-145899328</v>
      </c>
      <c r="J85" s="14"/>
      <c r="K85" s="19">
        <f>SUM(K72:K83)</f>
        <v>-106296104</v>
      </c>
    </row>
    <row r="86" spans="1:11" ht="15.95" customHeight="1" x14ac:dyDescent="0.25">
      <c r="A86" s="179"/>
      <c r="B86" s="9"/>
      <c r="C86" s="89"/>
      <c r="D86" s="89"/>
      <c r="E86" s="88"/>
      <c r="F86" s="184"/>
      <c r="G86" s="14"/>
      <c r="H86" s="184"/>
      <c r="I86" s="88"/>
      <c r="J86" s="14"/>
      <c r="K86" s="14"/>
    </row>
    <row r="87" spans="1:11" ht="15.95" customHeight="1" x14ac:dyDescent="0.25">
      <c r="A87" s="8" t="s">
        <v>173</v>
      </c>
      <c r="B87" s="9"/>
      <c r="C87" s="89"/>
      <c r="D87" s="89"/>
      <c r="E87" s="30"/>
      <c r="F87" s="184"/>
      <c r="G87" s="15"/>
      <c r="H87" s="184"/>
      <c r="I87" s="88"/>
      <c r="J87" s="14"/>
      <c r="K87" s="14"/>
    </row>
    <row r="88" spans="1:11" ht="15.95" customHeight="1" x14ac:dyDescent="0.25">
      <c r="A88" s="87" t="s">
        <v>213</v>
      </c>
      <c r="B88" s="87"/>
      <c r="C88" s="89"/>
      <c r="D88" s="89"/>
      <c r="E88" s="47"/>
      <c r="F88" s="9"/>
      <c r="G88" s="14"/>
      <c r="H88" s="9"/>
      <c r="I88" s="47"/>
      <c r="J88" s="9"/>
      <c r="K88" s="14"/>
    </row>
    <row r="89" spans="1:11" ht="15.95" customHeight="1" x14ac:dyDescent="0.25">
      <c r="A89" s="87"/>
      <c r="B89" s="87" t="s">
        <v>174</v>
      </c>
      <c r="C89" s="89"/>
      <c r="D89" s="89"/>
      <c r="E89" s="50">
        <v>226519718</v>
      </c>
      <c r="F89" s="9"/>
      <c r="G89" s="14">
        <v>-280199615</v>
      </c>
      <c r="H89" s="9"/>
      <c r="I89" s="88">
        <v>220000000</v>
      </c>
      <c r="J89" s="14"/>
      <c r="K89" s="14">
        <v>-264996496</v>
      </c>
    </row>
    <row r="90" spans="1:11" ht="15.95" customHeight="1" x14ac:dyDescent="0.25">
      <c r="A90" s="87" t="s">
        <v>214</v>
      </c>
      <c r="B90" s="87"/>
      <c r="C90" s="89">
        <v>15</v>
      </c>
      <c r="D90" s="9"/>
      <c r="E90" s="50">
        <v>-32100915</v>
      </c>
      <c r="F90" s="9"/>
      <c r="G90" s="14">
        <v>-31345049</v>
      </c>
      <c r="H90" s="9"/>
      <c r="I90" s="88">
        <v>-942060</v>
      </c>
      <c r="J90" s="9"/>
      <c r="K90" s="14">
        <v>-324702</v>
      </c>
    </row>
    <row r="91" spans="1:11" ht="15.95" customHeight="1" x14ac:dyDescent="0.25">
      <c r="A91" s="87" t="s">
        <v>228</v>
      </c>
      <c r="B91" s="87"/>
      <c r="C91" s="89"/>
      <c r="D91" s="9"/>
      <c r="E91" s="50"/>
      <c r="F91" s="9"/>
      <c r="G91" s="14"/>
      <c r="H91" s="9"/>
      <c r="I91" s="88"/>
      <c r="J91" s="9"/>
      <c r="K91" s="14"/>
    </row>
    <row r="92" spans="1:11" ht="15.95" customHeight="1" x14ac:dyDescent="0.25">
      <c r="A92" s="87"/>
      <c r="B92" s="87" t="s">
        <v>229</v>
      </c>
      <c r="C92" s="89"/>
      <c r="D92" s="9"/>
      <c r="E92" s="50">
        <v>0</v>
      </c>
      <c r="F92" s="9"/>
      <c r="G92" s="14">
        <v>0</v>
      </c>
      <c r="H92" s="9"/>
      <c r="I92" s="88">
        <v>50000000</v>
      </c>
      <c r="J92" s="9"/>
      <c r="K92" s="14">
        <v>73000000</v>
      </c>
    </row>
    <row r="93" spans="1:11" ht="15.95" customHeight="1" x14ac:dyDescent="0.25">
      <c r="A93" s="94" t="s">
        <v>215</v>
      </c>
      <c r="B93" s="87"/>
      <c r="C93" s="89"/>
      <c r="D93" s="89"/>
      <c r="E93" s="88"/>
      <c r="F93" s="184"/>
      <c r="G93" s="14"/>
      <c r="H93" s="184"/>
      <c r="I93" s="88"/>
      <c r="J93" s="9"/>
      <c r="K93" s="22"/>
    </row>
    <row r="94" spans="1:11" ht="15.95" customHeight="1" x14ac:dyDescent="0.25">
      <c r="A94" s="9"/>
      <c r="B94" s="9" t="s">
        <v>175</v>
      </c>
      <c r="C94" s="89">
        <v>14</v>
      </c>
      <c r="D94" s="89"/>
      <c r="E94" s="151">
        <v>-8334000</v>
      </c>
      <c r="F94" s="184"/>
      <c r="G94" s="152">
        <v>-13559715</v>
      </c>
      <c r="H94" s="184"/>
      <c r="I94" s="151">
        <v>-8334000</v>
      </c>
      <c r="J94" s="9"/>
      <c r="K94" s="153">
        <v>-13559715</v>
      </c>
    </row>
    <row r="95" spans="1:11" ht="15.95" customHeight="1" x14ac:dyDescent="0.25">
      <c r="A95" s="179"/>
      <c r="B95" s="95"/>
      <c r="C95" s="89"/>
      <c r="D95" s="89"/>
      <c r="E95" s="30"/>
      <c r="F95" s="184"/>
      <c r="G95" s="15"/>
      <c r="H95" s="184"/>
      <c r="I95" s="88"/>
      <c r="J95" s="14"/>
      <c r="K95" s="14"/>
    </row>
    <row r="96" spans="1:11" ht="15.95" customHeight="1" x14ac:dyDescent="0.25">
      <c r="A96" s="87" t="s">
        <v>216</v>
      </c>
      <c r="B96" s="179"/>
      <c r="C96" s="89"/>
      <c r="D96" s="89"/>
      <c r="E96" s="21">
        <f>SUM(E87:E94)</f>
        <v>186084803</v>
      </c>
      <c r="F96" s="184"/>
      <c r="G96" s="19">
        <f>SUM(G87:G94)</f>
        <v>-325104379</v>
      </c>
      <c r="H96" s="184"/>
      <c r="I96" s="21">
        <f>SUM(I87:I94)</f>
        <v>260723940</v>
      </c>
      <c r="J96" s="14"/>
      <c r="K96" s="19">
        <f>SUM(K87:K94)</f>
        <v>-205880913</v>
      </c>
    </row>
    <row r="97" spans="1:11" ht="15.95" customHeight="1" x14ac:dyDescent="0.25">
      <c r="A97" s="87"/>
      <c r="B97" s="39"/>
      <c r="C97" s="89"/>
      <c r="D97" s="89"/>
      <c r="E97" s="88"/>
      <c r="F97" s="96"/>
      <c r="G97" s="14"/>
      <c r="H97" s="96"/>
      <c r="I97" s="88"/>
      <c r="J97" s="86"/>
      <c r="K97" s="14"/>
    </row>
    <row r="98" spans="1:11" ht="15.95" customHeight="1" x14ac:dyDescent="0.25">
      <c r="A98" s="97" t="s">
        <v>252</v>
      </c>
      <c r="B98" s="39"/>
      <c r="C98" s="89"/>
      <c r="D98" s="89"/>
      <c r="E98" s="88">
        <f>+SUM(E50,E85,E96)</f>
        <v>-76661450</v>
      </c>
      <c r="F98" s="9"/>
      <c r="G98" s="14">
        <f>+SUM(G50,G85,G96)</f>
        <v>-327928412</v>
      </c>
      <c r="H98" s="9"/>
      <c r="I98" s="88">
        <f>+SUM(I50,I85,I96)</f>
        <v>-4773423</v>
      </c>
      <c r="J98" s="9"/>
      <c r="K98" s="14">
        <f>+SUM(K50,K85,K96)</f>
        <v>-280967675</v>
      </c>
    </row>
    <row r="99" spans="1:11" ht="15.95" customHeight="1" x14ac:dyDescent="0.25">
      <c r="A99" s="90" t="s">
        <v>176</v>
      </c>
      <c r="B99" s="39"/>
      <c r="C99" s="89"/>
      <c r="D99" s="89"/>
      <c r="E99" s="21">
        <v>253417561</v>
      </c>
      <c r="F99" s="9"/>
      <c r="G99" s="19">
        <v>497436779</v>
      </c>
      <c r="H99" s="9"/>
      <c r="I99" s="21">
        <v>29586766</v>
      </c>
      <c r="J99" s="9"/>
      <c r="K99" s="19">
        <v>325626470</v>
      </c>
    </row>
    <row r="100" spans="1:11" ht="15.95" customHeight="1" x14ac:dyDescent="0.25">
      <c r="A100" s="39"/>
      <c r="B100" s="39"/>
      <c r="C100" s="89"/>
      <c r="D100" s="89"/>
      <c r="E100" s="30"/>
      <c r="F100" s="184"/>
      <c r="G100" s="15"/>
      <c r="H100" s="184"/>
      <c r="I100" s="88"/>
      <c r="J100" s="14"/>
      <c r="K100" s="14"/>
    </row>
    <row r="101" spans="1:11" ht="15.95" customHeight="1" x14ac:dyDescent="0.25">
      <c r="A101" s="98" t="s">
        <v>177</v>
      </c>
      <c r="B101" s="39"/>
      <c r="C101" s="89"/>
      <c r="D101" s="89"/>
      <c r="E101" s="23">
        <f>SUM(E98:E99)</f>
        <v>176756111</v>
      </c>
      <c r="F101" s="9"/>
      <c r="G101" s="24">
        <f>SUM(G98:G99)</f>
        <v>169508367</v>
      </c>
      <c r="H101" s="9"/>
      <c r="I101" s="23">
        <f>SUM(I98:I99)</f>
        <v>24813343</v>
      </c>
      <c r="J101" s="9"/>
      <c r="K101" s="24">
        <f>SUM(K98:K99)</f>
        <v>44658795</v>
      </c>
    </row>
    <row r="102" spans="1:11" ht="15.95" customHeight="1" x14ac:dyDescent="0.25">
      <c r="A102" s="9"/>
      <c r="B102" s="9"/>
      <c r="C102" s="89"/>
      <c r="D102" s="83"/>
      <c r="E102" s="99"/>
      <c r="F102" s="9"/>
      <c r="G102" s="22"/>
      <c r="H102" s="9"/>
      <c r="I102" s="99"/>
      <c r="J102" s="22"/>
      <c r="K102" s="22"/>
    </row>
    <row r="103" spans="1:11" ht="15.95" customHeight="1" x14ac:dyDescent="0.25">
      <c r="A103" s="55" t="s">
        <v>178</v>
      </c>
      <c r="B103" s="9"/>
      <c r="C103" s="89"/>
      <c r="D103" s="83"/>
      <c r="E103" s="99"/>
      <c r="F103" s="9"/>
      <c r="G103" s="14"/>
      <c r="H103" s="9"/>
      <c r="I103" s="99"/>
      <c r="J103" s="9"/>
      <c r="K103" s="188"/>
    </row>
    <row r="104" spans="1:11" ht="15.95" customHeight="1" x14ac:dyDescent="0.25">
      <c r="A104" s="9" t="s">
        <v>249</v>
      </c>
      <c r="B104" s="9"/>
      <c r="C104" s="89"/>
      <c r="D104" s="83"/>
      <c r="E104" s="99">
        <v>39479351</v>
      </c>
      <c r="F104" s="9"/>
      <c r="G104" s="14">
        <v>0</v>
      </c>
      <c r="H104" s="9"/>
      <c r="I104" s="88">
        <v>0</v>
      </c>
      <c r="J104" s="9"/>
      <c r="K104" s="188">
        <v>0</v>
      </c>
    </row>
    <row r="105" spans="1:11" ht="15.95" customHeight="1" x14ac:dyDescent="0.25">
      <c r="A105" s="9" t="s">
        <v>239</v>
      </c>
      <c r="B105" s="9"/>
      <c r="C105" s="89"/>
      <c r="D105" s="83"/>
      <c r="E105" s="99">
        <v>609946</v>
      </c>
      <c r="F105" s="9"/>
      <c r="G105" s="14">
        <v>0</v>
      </c>
      <c r="H105" s="9"/>
      <c r="I105" s="88">
        <v>504946</v>
      </c>
      <c r="J105" s="9"/>
      <c r="K105" s="188" t="s">
        <v>188</v>
      </c>
    </row>
    <row r="106" spans="1:11" ht="15.95" customHeight="1" x14ac:dyDescent="0.25">
      <c r="A106" s="9" t="s">
        <v>179</v>
      </c>
      <c r="B106" s="9"/>
      <c r="C106" s="89"/>
      <c r="D106" s="83"/>
      <c r="E106" s="99">
        <v>5781155</v>
      </c>
      <c r="F106" s="9"/>
      <c r="G106" s="14">
        <v>858930</v>
      </c>
      <c r="H106" s="9"/>
      <c r="I106" s="88">
        <v>1974000</v>
      </c>
      <c r="J106" s="22"/>
      <c r="K106" s="22">
        <v>0</v>
      </c>
    </row>
    <row r="107" spans="1:11" ht="15.95" customHeight="1" x14ac:dyDescent="0.25">
      <c r="A107" s="9" t="s">
        <v>240</v>
      </c>
      <c r="B107" s="9"/>
      <c r="C107" s="89"/>
      <c r="D107" s="83"/>
      <c r="E107" s="99">
        <v>2729454</v>
      </c>
      <c r="F107" s="9"/>
      <c r="G107" s="22">
        <v>0</v>
      </c>
      <c r="H107" s="9"/>
      <c r="I107" s="88">
        <v>405454</v>
      </c>
      <c r="J107" s="22"/>
      <c r="K107" s="22">
        <v>0</v>
      </c>
    </row>
    <row r="108" spans="1:11" ht="15.95" customHeight="1" x14ac:dyDescent="0.25">
      <c r="A108" s="9" t="s">
        <v>241</v>
      </c>
      <c r="B108" s="9"/>
      <c r="C108" s="89"/>
      <c r="D108" s="83"/>
      <c r="E108" s="99">
        <v>33200</v>
      </c>
      <c r="F108" s="9"/>
      <c r="G108" s="22">
        <v>0</v>
      </c>
      <c r="H108" s="9"/>
      <c r="I108" s="88">
        <v>0</v>
      </c>
      <c r="J108" s="22"/>
      <c r="K108" s="22">
        <v>0</v>
      </c>
    </row>
    <row r="109" spans="1:11" ht="14.1" customHeight="1" x14ac:dyDescent="0.25">
      <c r="A109" s="9"/>
      <c r="B109" s="9"/>
      <c r="C109" s="89"/>
      <c r="D109" s="83"/>
      <c r="E109" s="22"/>
      <c r="F109" s="9"/>
      <c r="G109" s="22"/>
      <c r="H109" s="9"/>
      <c r="I109" s="22"/>
      <c r="J109" s="22"/>
      <c r="K109" s="22"/>
    </row>
    <row r="110" spans="1:11" ht="14.1" customHeight="1" x14ac:dyDescent="0.25">
      <c r="A110" s="9"/>
      <c r="B110" s="9"/>
      <c r="C110" s="89"/>
      <c r="D110" s="83"/>
      <c r="E110" s="22"/>
      <c r="F110" s="9"/>
      <c r="G110" s="22"/>
      <c r="H110" s="9"/>
      <c r="I110" s="22"/>
      <c r="J110" s="22"/>
      <c r="K110" s="22"/>
    </row>
    <row r="111" spans="1:11" ht="14.1" customHeight="1" x14ac:dyDescent="0.25">
      <c r="A111" s="9"/>
      <c r="B111" s="9"/>
      <c r="C111" s="89"/>
      <c r="D111" s="83"/>
      <c r="E111" s="22"/>
      <c r="F111" s="9"/>
      <c r="G111" s="22"/>
      <c r="H111" s="9"/>
      <c r="I111" s="22"/>
      <c r="J111" s="22"/>
      <c r="K111" s="22"/>
    </row>
    <row r="112" spans="1:11" ht="15.95" customHeight="1" x14ac:dyDescent="0.25">
      <c r="A112" s="192" t="s">
        <v>35</v>
      </c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</row>
    <row r="113" spans="1:11" ht="15.95" customHeight="1" x14ac:dyDescent="0.25">
      <c r="A113" s="194" t="s">
        <v>165</v>
      </c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</row>
    <row r="114" spans="1:11" ht="15.95" customHeight="1" x14ac:dyDescent="0.25">
      <c r="A114" s="179"/>
    </row>
    <row r="115" spans="1:11" ht="21.75" customHeight="1" x14ac:dyDescent="0.25">
      <c r="A115" s="209" t="s">
        <v>37</v>
      </c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</row>
  </sheetData>
  <mergeCells count="14">
    <mergeCell ref="A113:K113"/>
    <mergeCell ref="A115:K115"/>
    <mergeCell ref="E6:G6"/>
    <mergeCell ref="I6:K6"/>
    <mergeCell ref="E7:G7"/>
    <mergeCell ref="I7:K7"/>
    <mergeCell ref="A55:K55"/>
    <mergeCell ref="A56:K56"/>
    <mergeCell ref="A59:K59"/>
    <mergeCell ref="E65:G65"/>
    <mergeCell ref="I65:K65"/>
    <mergeCell ref="E66:G66"/>
    <mergeCell ref="I66:K66"/>
    <mergeCell ref="A112:K11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Adisa Viwanthananut</cp:lastModifiedBy>
  <cp:lastPrinted>2022-08-01T03:52:15Z</cp:lastPrinted>
  <dcterms:created xsi:type="dcterms:W3CDTF">2011-05-06T12:04:42Z</dcterms:created>
  <dcterms:modified xsi:type="dcterms:W3CDTF">2022-08-04T07:05:49Z</dcterms:modified>
</cp:coreProperties>
</file>