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G Container Glass Public Company Limited\BG Container Glass_June22 (Q2)\"/>
    </mc:Choice>
  </mc:AlternateContent>
  <xr:revisionPtr revIDLastSave="0" documentId="13_ncr:1_{B9ECA527-5C60-4EDF-BCB2-D6CDD84EE26F}" xr6:coauthVersionLast="46" xr6:coauthVersionMax="46" xr10:uidLastSave="{00000000-0000-0000-0000-000000000000}"/>
  <bookViews>
    <workbookView xWindow="-120" yWindow="-120" windowWidth="21840" windowHeight="13140" tabRatio="770" activeTab="5" xr2:uid="{3C642B99-753E-485C-AE4E-E4C20E6B46EF}"/>
  </bookViews>
  <sheets>
    <sheet name="BS 2-4" sheetId="9" r:id="rId1"/>
    <sheet name="PL 5-6 (3M)" sheetId="12" r:id="rId2"/>
    <sheet name="PL 7-8 (6M)" sheetId="17" r:id="rId3"/>
    <sheet name="EQ9" sheetId="14" r:id="rId4"/>
    <sheet name="EQ10" sheetId="15" r:id="rId5"/>
    <sheet name="CF 11-13 En" sheetId="16" r:id="rId6"/>
  </sheets>
  <definedNames>
    <definedName name="_xlnm.Print_Area" localSheetId="0">'BS 2-4'!$A$1:$L$153</definedName>
    <definedName name="_xlnm.Print_Area" localSheetId="5">'CF 11-13 En'!$A$1:$M$172</definedName>
    <definedName name="_xlnm.Print_Area" localSheetId="4">'EQ10'!$A$1:$O$33</definedName>
    <definedName name="_xlnm.Print_Area" localSheetId="3">'EQ9'!$A$1:$AB$44</definedName>
    <definedName name="_xlnm.Print_Area" localSheetId="1">'PL 5-6 (3M)'!$A$1:$N$107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16" l="1"/>
  <c r="G46" i="16"/>
  <c r="M15" i="16"/>
  <c r="L15" i="16"/>
  <c r="K15" i="16"/>
  <c r="J15" i="16"/>
  <c r="I15" i="16"/>
  <c r="M14" i="16"/>
  <c r="L14" i="16"/>
  <c r="K14" i="16"/>
  <c r="J14" i="16"/>
  <c r="I14" i="16"/>
  <c r="G15" i="16"/>
  <c r="G14" i="16"/>
  <c r="M24" i="15"/>
  <c r="O24" i="15" s="1"/>
  <c r="M26" i="15"/>
  <c r="O25" i="15"/>
  <c r="AB33" i="14"/>
  <c r="Z31" i="14"/>
  <c r="X33" i="14"/>
  <c r="X32" i="14"/>
  <c r="AB32" i="14" s="1"/>
  <c r="V33" i="14"/>
  <c r="V32" i="14"/>
  <c r="R31" i="14"/>
  <c r="P35" i="14"/>
  <c r="N33" i="14"/>
  <c r="N31" i="14"/>
  <c r="N104" i="12" l="1"/>
  <c r="J104" i="12"/>
  <c r="H104" i="12"/>
  <c r="H104" i="17"/>
  <c r="J104" i="17"/>
  <c r="N104" i="17"/>
  <c r="N62" i="17"/>
  <c r="L62" i="17"/>
  <c r="J62" i="17"/>
  <c r="H62" i="17"/>
  <c r="A57" i="17"/>
  <c r="N62" i="12"/>
  <c r="L62" i="12"/>
  <c r="J62" i="12"/>
  <c r="H62" i="12"/>
  <c r="A57" i="12"/>
  <c r="L104" i="17" l="1"/>
  <c r="J76" i="12"/>
  <c r="H76" i="12"/>
  <c r="I87" i="16" l="1"/>
  <c r="M33" i="16"/>
  <c r="K33" i="16"/>
  <c r="G33" i="16"/>
  <c r="I33" i="16"/>
  <c r="A3" i="16"/>
  <c r="A61" i="16" s="1"/>
  <c r="A118" i="16" s="1"/>
  <c r="O15" i="15"/>
  <c r="O16" i="15"/>
  <c r="AB19" i="14"/>
  <c r="AB20" i="14"/>
  <c r="AB21" i="14"/>
  <c r="AB23" i="14"/>
  <c r="AB16" i="14"/>
  <c r="V19" i="14"/>
  <c r="V20" i="14"/>
  <c r="V21" i="14"/>
  <c r="V23" i="14"/>
  <c r="V16" i="14"/>
  <c r="J25" i="14"/>
  <c r="A3" i="14"/>
  <c r="N101" i="17"/>
  <c r="L101" i="17"/>
  <c r="J101" i="17"/>
  <c r="H101" i="17"/>
  <c r="N97" i="17"/>
  <c r="L97" i="17"/>
  <c r="J97" i="17"/>
  <c r="H97" i="17"/>
  <c r="N89" i="17"/>
  <c r="L89" i="17"/>
  <c r="J89" i="17"/>
  <c r="H89" i="17"/>
  <c r="N76" i="17"/>
  <c r="N79" i="17" s="1"/>
  <c r="L76" i="17"/>
  <c r="L79" i="17" s="1"/>
  <c r="J76" i="17"/>
  <c r="J79" i="17" s="1"/>
  <c r="H76" i="17"/>
  <c r="H79" i="17" s="1"/>
  <c r="A54" i="17"/>
  <c r="H28" i="17"/>
  <c r="H32" i="17" s="1"/>
  <c r="H35" i="17" s="1"/>
  <c r="H38" i="17" s="1"/>
  <c r="H41" i="17" s="1"/>
  <c r="N26" i="17"/>
  <c r="L26" i="17"/>
  <c r="J26" i="17"/>
  <c r="H26" i="17"/>
  <c r="N19" i="17"/>
  <c r="L19" i="17"/>
  <c r="L28" i="17" s="1"/>
  <c r="L32" i="17" s="1"/>
  <c r="L35" i="17" s="1"/>
  <c r="L38" i="17" s="1"/>
  <c r="L41" i="17" s="1"/>
  <c r="J19" i="17"/>
  <c r="J28" i="17" s="1"/>
  <c r="J32" i="17" s="1"/>
  <c r="J35" i="17" s="1"/>
  <c r="J38" i="17" s="1"/>
  <c r="J41" i="17" s="1"/>
  <c r="H19" i="17"/>
  <c r="H81" i="17" l="1"/>
  <c r="AB25" i="14"/>
  <c r="N28" i="17"/>
  <c r="N32" i="17" s="1"/>
  <c r="N35" i="17" s="1"/>
  <c r="N38" i="17" s="1"/>
  <c r="N41" i="17" s="1"/>
  <c r="N81" i="17" s="1"/>
  <c r="L81" i="17"/>
  <c r="J81" i="17"/>
  <c r="H134" i="9" l="1"/>
  <c r="L104" i="12"/>
  <c r="N101" i="12"/>
  <c r="L101" i="12"/>
  <c r="J101" i="12"/>
  <c r="H101" i="12"/>
  <c r="N97" i="12"/>
  <c r="L97" i="12"/>
  <c r="J97" i="12"/>
  <c r="N89" i="12"/>
  <c r="L89" i="12"/>
  <c r="J89" i="12"/>
  <c r="N76" i="12"/>
  <c r="L76" i="12"/>
  <c r="M28" i="15" l="1"/>
  <c r="J130" i="9" s="1"/>
  <c r="K28" i="15"/>
  <c r="J128" i="9" s="1"/>
  <c r="I28" i="15"/>
  <c r="G28" i="15"/>
  <c r="O26" i="15"/>
  <c r="O22" i="15"/>
  <c r="Z37" i="14"/>
  <c r="F134" i="9" s="1"/>
  <c r="T37" i="14"/>
  <c r="P37" i="14"/>
  <c r="N37" i="14"/>
  <c r="F130" i="9" s="1"/>
  <c r="L37" i="14"/>
  <c r="F129" i="9" s="1"/>
  <c r="J37" i="14"/>
  <c r="F128" i="9" s="1"/>
  <c r="H37" i="14"/>
  <c r="F37" i="14"/>
  <c r="V35" i="14"/>
  <c r="X35" i="14" s="1"/>
  <c r="AB35" i="14" s="1"/>
  <c r="V28" i="14"/>
  <c r="X28" i="14" s="1"/>
  <c r="AB28" i="14" s="1"/>
  <c r="A3" i="15"/>
  <c r="L133" i="9"/>
  <c r="L136" i="9" s="1"/>
  <c r="H133" i="9"/>
  <c r="H136" i="9" s="1"/>
  <c r="L89" i="9"/>
  <c r="H89" i="9"/>
  <c r="L80" i="9"/>
  <c r="L91" i="9" s="1"/>
  <c r="L138" i="9" s="1"/>
  <c r="H80" i="9"/>
  <c r="L41" i="9"/>
  <c r="H41" i="9"/>
  <c r="L25" i="9"/>
  <c r="J25" i="9"/>
  <c r="H25" i="9"/>
  <c r="H97" i="12"/>
  <c r="H89" i="12"/>
  <c r="A54" i="12"/>
  <c r="J133" i="9" l="1"/>
  <c r="J136" i="9" s="1"/>
  <c r="H43" i="9"/>
  <c r="L43" i="9"/>
  <c r="H91" i="9"/>
  <c r="H138" i="9" s="1"/>
  <c r="O28" i="15"/>
  <c r="H25" i="14" l="1"/>
  <c r="F25" i="14"/>
  <c r="L25" i="14"/>
  <c r="R25" i="14"/>
  <c r="N25" i="14"/>
  <c r="M87" i="16"/>
  <c r="K87" i="16"/>
  <c r="G87" i="16"/>
  <c r="A116" i="16" l="1"/>
  <c r="M105" i="16"/>
  <c r="K105" i="16"/>
  <c r="I105" i="16"/>
  <c r="G105" i="16"/>
  <c r="A58" i="16"/>
  <c r="I19" i="15"/>
  <c r="G19" i="15"/>
  <c r="O13" i="15"/>
  <c r="N79" i="12"/>
  <c r="L79" i="12"/>
  <c r="J79" i="12"/>
  <c r="H79" i="12"/>
  <c r="N26" i="12"/>
  <c r="L26" i="12"/>
  <c r="J26" i="12"/>
  <c r="H26" i="12"/>
  <c r="N19" i="12"/>
  <c r="L19" i="12"/>
  <c r="J19" i="12"/>
  <c r="H19" i="12"/>
  <c r="A153" i="9"/>
  <c r="A105" i="9"/>
  <c r="A104" i="9"/>
  <c r="A103" i="9"/>
  <c r="A102" i="9"/>
  <c r="A54" i="9"/>
  <c r="A53" i="9"/>
  <c r="A52" i="9"/>
  <c r="R37" i="14" l="1"/>
  <c r="V31" i="14"/>
  <c r="J28" i="12"/>
  <c r="J32" i="12" s="1"/>
  <c r="J35" i="12" s="1"/>
  <c r="L28" i="12"/>
  <c r="L32" i="12" s="1"/>
  <c r="L35" i="12" s="1"/>
  <c r="N28" i="12"/>
  <c r="N32" i="12" s="1"/>
  <c r="N35" i="12" s="1"/>
  <c r="H28" i="12"/>
  <c r="H32" i="12" s="1"/>
  <c r="H35" i="12" s="1"/>
  <c r="X31" i="14" l="1"/>
  <c r="V37" i="14"/>
  <c r="F131" i="9" s="1"/>
  <c r="F133" i="9" s="1"/>
  <c r="F136" i="9" s="1"/>
  <c r="L38" i="12"/>
  <c r="L41" i="12" s="1"/>
  <c r="L81" i="12" s="1"/>
  <c r="J38" i="12"/>
  <c r="J41" i="12" s="1"/>
  <c r="J81" i="12" s="1"/>
  <c r="H38" i="12"/>
  <c r="H41" i="12" s="1"/>
  <c r="H81" i="12" s="1"/>
  <c r="N38" i="12"/>
  <c r="N41" i="12" s="1"/>
  <c r="N81" i="12" s="1"/>
  <c r="Z25" i="14"/>
  <c r="T25" i="14"/>
  <c r="P25" i="14"/>
  <c r="F89" i="9"/>
  <c r="F80" i="9"/>
  <c r="F41" i="9"/>
  <c r="F25" i="9"/>
  <c r="X37" i="14" l="1"/>
  <c r="AB31" i="14"/>
  <c r="AB37" i="14" s="1"/>
  <c r="F91" i="9"/>
  <c r="F138" i="9" s="1"/>
  <c r="F43" i="9"/>
  <c r="J80" i="9"/>
  <c r="J89" i="9"/>
  <c r="J41" i="9"/>
  <c r="K19" i="15"/>
  <c r="O17" i="15"/>
  <c r="M19" i="15"/>
  <c r="J91" i="9" l="1"/>
  <c r="J138" i="9" s="1"/>
  <c r="J43" i="9"/>
  <c r="O19" i="15"/>
  <c r="V25" i="14" l="1"/>
  <c r="X25" i="14" l="1"/>
  <c r="G45" i="16"/>
  <c r="G52" i="16" s="1"/>
  <c r="I45" i="16"/>
  <c r="I52" i="16" s="1"/>
  <c r="K45" i="16"/>
  <c r="K52" i="16" s="1"/>
  <c r="M45" i="16"/>
  <c r="M52" i="16" s="1"/>
  <c r="K107" i="16" l="1"/>
  <c r="K112" i="16" s="1"/>
  <c r="I107" i="16"/>
  <c r="I112" i="16" s="1"/>
  <c r="M112" i="16"/>
  <c r="G107" i="16"/>
  <c r="G112" i="16" s="1"/>
</calcChain>
</file>

<file path=xl/sharedStrings.xml><?xml version="1.0" encoding="utf-8"?>
<sst xmlns="http://schemas.openxmlformats.org/spreadsheetml/2006/main" count="565" uniqueCount="247">
  <si>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</si>
  <si>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</si>
  <si>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</si>
  <si>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</si>
  <si>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</si>
  <si>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</si>
  <si>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</si>
  <si>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</si>
  <si>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</si>
  <si>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</si>
  <si>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</si>
  <si>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</si>
  <si>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</si>
  <si>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</si>
  <si>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</si>
  <si>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</si>
  <si>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</si>
  <si>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</si>
  <si>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</si>
  <si>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</si>
  <si>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subsidiaries, net</t>
  </si>
  <si>
    <t>Investment in associates</t>
  </si>
  <si>
    <t>Long-term borrowings to related party</t>
  </si>
  <si>
    <t>Property, plant and equipment, net</t>
  </si>
  <si>
    <t>Right-of-use assets, net</t>
  </si>
  <si>
    <t>Intangible assets, net</t>
  </si>
  <si>
    <t>Deposits for purchases of equipment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</si>
  <si>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</si>
  <si>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</si>
  <si>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</si>
  <si>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</si>
  <si>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</si>
  <si>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</si>
  <si>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</si>
  <si>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</si>
  <si>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 xml:space="preserve">Short-term borrowings from </t>
  </si>
  <si>
    <t>financial institutions</t>
  </si>
  <si>
    <t>related parties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</si>
  <si>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</si>
  <si>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</si>
  <si>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</si>
  <si>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</si>
  <si>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</si>
  <si>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</si>
  <si>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</si>
  <si>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</si>
  <si>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</si>
  <si>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</si>
  <si>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</si>
  <si>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</si>
  <si>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</si>
  <si>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</si>
  <si>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</si>
  <si>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</si>
  <si>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</si>
  <si>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</si>
  <si>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</si>
  <si>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</si>
  <si>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</si>
  <si>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</si>
  <si>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</si>
  <si>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</si>
  <si>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</si>
  <si>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</si>
  <si>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</si>
  <si>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</si>
  <si>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</si>
  <si>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Separate financial statements</t>
  </si>
  <si>
    <t>(Re-presented)</t>
  </si>
  <si>
    <t>Revenue from sales</t>
  </si>
  <si>
    <t>Interest income</t>
  </si>
  <si>
    <t>Dividend income</t>
  </si>
  <si>
    <t xml:space="preserve">Other income </t>
  </si>
  <si>
    <t>Total revenues</t>
  </si>
  <si>
    <t>Cost of sales</t>
  </si>
  <si>
    <t>Selling and distribution expenses</t>
  </si>
  <si>
    <t>Administrative expenses</t>
  </si>
  <si>
    <t>Total expenses</t>
  </si>
  <si>
    <t>Profit from operating activities</t>
  </si>
  <si>
    <t>Finance cost</t>
  </si>
  <si>
    <t xml:space="preserve">Profit before share of profit </t>
  </si>
  <si>
    <t>from investments in associates</t>
  </si>
  <si>
    <t>Share of profit from associates</t>
  </si>
  <si>
    <t>Profit before income tax</t>
  </si>
  <si>
    <t>Income tax</t>
  </si>
  <si>
    <t>Profit for the period</t>
  </si>
  <si>
    <t xml:space="preserve">Items that will be reclassified subsequently </t>
  </si>
  <si>
    <t>to profit or loss:</t>
  </si>
  <si>
    <t>Exchange differences on translation of</t>
  </si>
  <si>
    <t>financial information in foreign currency</t>
  </si>
  <si>
    <t xml:space="preserve">Total items that will be reclassified </t>
  </si>
  <si>
    <t>subsequently to profit or loss</t>
  </si>
  <si>
    <t>for the period</t>
  </si>
  <si>
    <t>Profit attributable to:</t>
  </si>
  <si>
    <t>Owners of the Company</t>
  </si>
  <si>
    <t>Total comprehensive income attributable to:</t>
  </si>
  <si>
    <t>Earnings per share - owners of the Company</t>
  </si>
  <si>
    <t>Basic earnings per share</t>
  </si>
  <si>
    <t>Statement of Changes in Equity</t>
  </si>
  <si>
    <t>Consolidated financial information (Unaudited)</t>
  </si>
  <si>
    <t>Capital contributed</t>
  </si>
  <si>
    <t>Measurement of</t>
  </si>
  <si>
    <t>equity investments</t>
  </si>
  <si>
    <t>Issued and</t>
  </si>
  <si>
    <t>Translation</t>
  </si>
  <si>
    <t>at fair value through</t>
  </si>
  <si>
    <t>Business</t>
  </si>
  <si>
    <t>Total other</t>
  </si>
  <si>
    <t>attributable</t>
  </si>
  <si>
    <t xml:space="preserve"> paid-up</t>
  </si>
  <si>
    <t>Appropriated -</t>
  </si>
  <si>
    <t xml:space="preserve">of financial </t>
  </si>
  <si>
    <t>other comprehensive</t>
  </si>
  <si>
    <t>combination under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</si>
  <si>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</si>
  <si>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</si>
  <si>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</si>
  <si>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</si>
  <si>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</si>
  <si>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</si>
  <si>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information</t>
  </si>
  <si>
    <t>income</t>
  </si>
  <si>
    <t>common control</t>
  </si>
  <si>
    <t xml:space="preserve"> of equity</t>
  </si>
  <si>
    <t>of the Company</t>
  </si>
  <si>
    <t>interests</t>
  </si>
  <si>
    <t>Total  equity</t>
  </si>
  <si>
    <t>Changes in equity for the period</t>
  </si>
  <si>
    <t>Total comprehensive income</t>
  </si>
  <si>
    <t>Legal reserve</t>
  </si>
  <si>
    <t>Balance as at 1 January 2021</t>
  </si>
  <si>
    <t>Separate financial information (Unaudited)</t>
  </si>
  <si>
    <t>Unappropiated</t>
  </si>
  <si>
    <t>Total comprehensive income for the period</t>
  </si>
  <si>
    <t>Statement of Cash Flows</t>
  </si>
  <si>
    <t>Cash flows from operating activities</t>
  </si>
  <si>
    <t xml:space="preserve">Adjustment to reconcile profit before taxes to </t>
  </si>
  <si>
    <t>net cash flows from operating activities</t>
  </si>
  <si>
    <t>Depreciation and amortisation expenses</t>
  </si>
  <si>
    <t>Gain on disposal of equipment</t>
  </si>
  <si>
    <t>Employee benefits expenses</t>
  </si>
  <si>
    <t>Interest expense</t>
  </si>
  <si>
    <t xml:space="preserve">Cash flows before changes in </t>
  </si>
  <si>
    <t>operating assets and liabilities</t>
  </si>
  <si>
    <t>Changes in operating assets and liabilities</t>
  </si>
  <si>
    <t>Interest received</t>
  </si>
  <si>
    <t>Interest paid</t>
  </si>
  <si>
    <t>Employee benefits paid</t>
  </si>
  <si>
    <t>Income tax paid</t>
  </si>
  <si>
    <t xml:space="preserve">Net cash generated from (used in) </t>
  </si>
  <si>
    <t>operating activities</t>
  </si>
  <si>
    <t>Cash flows from investing activities</t>
  </si>
  <si>
    <t>Payments for short-term investment</t>
  </si>
  <si>
    <t>Payments for acquisition of subsidiaries</t>
  </si>
  <si>
    <t xml:space="preserve">Payments for purchases of property, </t>
  </si>
  <si>
    <t xml:space="preserve">plant and equipment </t>
  </si>
  <si>
    <t>Payments for purchases of intangible assets</t>
  </si>
  <si>
    <t>Proceeds from disposals of equipment</t>
  </si>
  <si>
    <t>Payments for short-term borrowings</t>
  </si>
  <si>
    <t>Proceeds of short-term borrowings</t>
  </si>
  <si>
    <t>to related parties</t>
  </si>
  <si>
    <t>Dividends received</t>
  </si>
  <si>
    <t>Cash flows from financing activities</t>
  </si>
  <si>
    <t xml:space="preserve">Proceeds from short-term borrowings </t>
  </si>
  <si>
    <t>from financial institutions</t>
  </si>
  <si>
    <t xml:space="preserve">Payments for short-term borrowings </t>
  </si>
  <si>
    <t>from related parties</t>
  </si>
  <si>
    <t xml:space="preserve">Payment for short-term borrowings </t>
  </si>
  <si>
    <t xml:space="preserve">Payment for long-term borrowings </t>
  </si>
  <si>
    <t>Payments for lease liabilities</t>
  </si>
  <si>
    <t>Cash and cash equivalents at end of period</t>
  </si>
  <si>
    <t>Non-cash items:</t>
  </si>
  <si>
    <t>Transfer inventories to property, plant and equipment</t>
  </si>
  <si>
    <t>Loss on investment in equity instrument at fair value</t>
  </si>
  <si>
    <t>through other comprehensive income, net of tax</t>
  </si>
  <si>
    <t>Share of profit from investments in associates</t>
  </si>
  <si>
    <t>Net cash from (used in) financing activities</t>
  </si>
  <si>
    <t>Unrealized gain from exchange rate, net</t>
  </si>
  <si>
    <t xml:space="preserve">of property, plant and equipment </t>
  </si>
  <si>
    <t xml:space="preserve">Transfer deposits for purchases of equipment </t>
  </si>
  <si>
    <r>
      <t>to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property, plant and equipment </t>
    </r>
  </si>
  <si>
    <t xml:space="preserve">Cash and cash equivalents </t>
  </si>
  <si>
    <t>at the beginning of the period</t>
  </si>
  <si>
    <t>Net increase (decrease) in cash and cash equivalents</t>
  </si>
  <si>
    <t>694,444,000 ordinary shares</t>
  </si>
  <si>
    <t>at a par value of Baht 5 per share</t>
  </si>
  <si>
    <t>Gain on exchange rate, net</t>
  </si>
  <si>
    <t xml:space="preserve">   and other current assets</t>
  </si>
  <si>
    <t>Increase (Decrease) in trade and other payables</t>
  </si>
  <si>
    <t>2022</t>
  </si>
  <si>
    <t>Balance as at 1 January 2022</t>
  </si>
  <si>
    <t>Loss on inventories to net realisable value</t>
  </si>
  <si>
    <t>Proceeds of long-term borrowings to related parties</t>
  </si>
  <si>
    <t>Group of non-current assets</t>
  </si>
  <si>
    <t>classified as held-for-sale</t>
  </si>
  <si>
    <t>classified as held for sale</t>
  </si>
  <si>
    <t>- From continuing operations</t>
  </si>
  <si>
    <t>- From discontinued operations</t>
  </si>
  <si>
    <t>Profit before income tax from continuing operations</t>
  </si>
  <si>
    <t>Profit before income tax from discontinued operations</t>
  </si>
  <si>
    <t>Profit from continuing operations</t>
  </si>
  <si>
    <t xml:space="preserve">Profit from discontinued operations
</t>
  </si>
  <si>
    <t xml:space="preserve">Earnings per share from continuing operations </t>
  </si>
  <si>
    <t>- owners of the Company</t>
  </si>
  <si>
    <t>7,10</t>
  </si>
  <si>
    <t>Reversal expected credit losses</t>
  </si>
  <si>
    <t xml:space="preserve">Increase in value added tax refundable </t>
  </si>
  <si>
    <t>6,11</t>
  </si>
  <si>
    <t>Financial assets measured at fair value</t>
  </si>
  <si>
    <t>through other comprehensive income</t>
  </si>
  <si>
    <t>solar power business</t>
  </si>
  <si>
    <t>Other comprehensive income (expense)</t>
  </si>
  <si>
    <t>Gain on sale of group of assets classified as held-for-sale</t>
  </si>
  <si>
    <t>Decrease (Increase) in inventories</t>
  </si>
  <si>
    <t>Cash generated from (used in) operations</t>
  </si>
  <si>
    <t>Net cash from (used in) investing activities</t>
  </si>
  <si>
    <t>Transfer agreeement of long-term borrowing from</t>
  </si>
  <si>
    <t>financial institutions to a subsidiary</t>
  </si>
  <si>
    <t>Decrease of group of non-current assets</t>
  </si>
  <si>
    <t>Liabilities included with group of assets</t>
  </si>
  <si>
    <t>Decrease of liabilities included with group of assets</t>
  </si>
  <si>
    <t>restructuring of solar power business</t>
  </si>
  <si>
    <t>other comprehensive income increase from</t>
  </si>
  <si>
    <t>Proceeds from sale of  financial assets measured</t>
  </si>
  <si>
    <t>at fair value through other comprehensive income</t>
  </si>
  <si>
    <t xml:space="preserve">Impact from restructuring of </t>
  </si>
  <si>
    <t>Loss on write-off of equipment and intangible assets</t>
  </si>
  <si>
    <t>Decrease (Increase) in other non-current assets</t>
  </si>
  <si>
    <t>As at 30 June 2022</t>
  </si>
  <si>
    <t>30 June</t>
  </si>
  <si>
    <t>For the three-month period ended 30 June 2022</t>
  </si>
  <si>
    <t>For the six-month period ended 30 June 2022</t>
  </si>
  <si>
    <t>Balance as at  30 June 2021</t>
  </si>
  <si>
    <t>Balance as at  30 June 2022</t>
  </si>
  <si>
    <t>Dividend</t>
  </si>
  <si>
    <t xml:space="preserve">Business combinations under </t>
  </si>
  <si>
    <t xml:space="preserve">Proceeds from long-term borrowings </t>
  </si>
  <si>
    <t>Payment for Dividend</t>
  </si>
  <si>
    <t>Transfer property, plant and equipment to inventories</t>
  </si>
  <si>
    <t xml:space="preserve">Decrease in payables for purchase  </t>
  </si>
  <si>
    <t>Loss (reversal) on impairment of equipment</t>
  </si>
  <si>
    <t>Decrease (Increase) in trade and other receivables</t>
  </si>
  <si>
    <t>Decrease in other current liabilities</t>
  </si>
  <si>
    <t>Decrease in other non-current liabilities</t>
  </si>
  <si>
    <t>Exchange gain on cash and cash equivalents</t>
  </si>
  <si>
    <t>Financial assets measured at fair value through</t>
  </si>
  <si>
    <t>Reversal (loss) on impairment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</si>
</sst>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&quot;£&quot;#,##0"/>
    <numFmt numFmtId="169" formatCode="_(* #,##0_);_(* \(#,##0\);_(* &quot;-&quot;_)\ \ \ \ \ ;_(@_)"/>
    <numFmt numFmtId="170" formatCode="_(* #,##0_);_(* \(#,##0\);_(* &quot;-&quot;_);_(@_)"/>
    <numFmt numFmtId="171" formatCode="_(* #,##0_);_(* \(#,##0\);_(* &quot;-&quot;??_);_(@_)"/>
    <numFmt numFmtId="172" formatCode="#,##0;\(#,##0\);&quot;-&quot;;@"/>
  </numFmts>
  <fonts count="23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rgb="FF202124"/>
      <name val="Roboto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0" fontId="5" fillId="0" borderId="2"/>
    <xf numFmtId="43" fontId="5" fillId="0" borderId="2" applyFont="0" applyFill="0" applyBorder="0" applyAlignment="0" applyProtection="0"/>
    <xf numFmtId="167" fontId="6" fillId="0" borderId="2" applyFont="0" applyFill="0" applyBorder="0" applyAlignment="0" applyProtection="0"/>
    <xf numFmtId="0" fontId="4" fillId="0" borderId="2"/>
    <xf numFmtId="0" fontId="7" fillId="0" borderId="2"/>
    <xf numFmtId="43" fontId="4" fillId="0" borderId="2" applyFont="0" applyFill="0" applyBorder="0" applyAlignment="0" applyProtection="0"/>
    <xf numFmtId="0" fontId="8" fillId="0" borderId="2"/>
    <xf numFmtId="0" fontId="3" fillId="0" borderId="2"/>
    <xf numFmtId="0" fontId="2" fillId="0" borderId="2"/>
    <xf numFmtId="43" fontId="2" fillId="0" borderId="2" applyFont="0" applyFill="0" applyBorder="0" applyAlignment="0" applyProtection="0"/>
    <xf numFmtId="0" fontId="13" fillId="0" borderId="2"/>
    <xf numFmtId="0" fontId="14" fillId="0" borderId="2"/>
    <xf numFmtId="0" fontId="13" fillId="0" borderId="2"/>
    <xf numFmtId="0" fontId="9" fillId="0" borderId="2"/>
    <xf numFmtId="0" fontId="15" fillId="0" borderId="2"/>
    <xf numFmtId="0" fontId="15" fillId="0" borderId="2"/>
    <xf numFmtId="0" fontId="14" fillId="0" borderId="2"/>
    <xf numFmtId="167" fontId="6" fillId="0" borderId="2" applyFont="0" applyFill="0" applyBorder="0" applyAlignment="0" applyProtection="0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0" fontId="18" fillId="0" borderId="2"/>
    <xf numFmtId="43" fontId="5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" fillId="0" borderId="2"/>
    <xf numFmtId="0" fontId="18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18" fillId="0" borderId="2"/>
    <xf numFmtId="0" fontId="18" fillId="0" borderId="2"/>
    <xf numFmtId="43" fontId="20" fillId="0" borderId="0" applyFont="0" applyFill="0" applyBorder="0" applyAlignment="0" applyProtection="0"/>
  </cellStyleXfs>
  <cellXfs count="394">
    <xf numFmtId="0" fontId="0" fillId="0" borderId="0" xfId="0" applyFont="1" applyAlignment="1"/>
    <xf numFmtId="0" fontId="10" fillId="0" borderId="2" xfId="9" applyFont="1" applyAlignment="1">
      <alignment horizontal="left" vertical="center"/>
    </xf>
    <xf numFmtId="165" fontId="10" fillId="0" borderId="2" xfId="10" applyNumberFormat="1" applyFont="1" applyFill="1" applyBorder="1" applyAlignment="1">
      <alignment horizontal="left" vertical="center"/>
    </xf>
    <xf numFmtId="165" fontId="10" fillId="0" borderId="2" xfId="10" applyNumberFormat="1" applyFont="1" applyFill="1" applyBorder="1" applyAlignment="1">
      <alignment horizontal="right" vertical="center"/>
    </xf>
    <xf numFmtId="0" fontId="11" fillId="0" borderId="2" xfId="9" applyFont="1" applyAlignment="1">
      <alignment vertical="center"/>
    </xf>
    <xf numFmtId="0" fontId="12" fillId="0" borderId="2" xfId="9" applyFont="1"/>
    <xf numFmtId="0" fontId="10" fillId="0" borderId="2" xfId="9" applyFont="1" applyAlignment="1">
      <alignment vertical="center"/>
    </xf>
    <xf numFmtId="0" fontId="10" fillId="0" borderId="5" xfId="9" quotePrefix="1" applyFont="1" applyBorder="1" applyAlignment="1">
      <alignment vertical="center"/>
    </xf>
    <xf numFmtId="0" fontId="11" fillId="0" borderId="5" xfId="9" applyFont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right" vertical="center"/>
    </xf>
    <xf numFmtId="0" fontId="10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0" fillId="0" borderId="2" xfId="11" applyFont="1" applyAlignment="1">
      <alignment horizontal="center" vertical="center"/>
    </xf>
    <xf numFmtId="0" fontId="10" fillId="0" borderId="2" xfId="11" applyFont="1" applyAlignment="1">
      <alignment horizontal="right" vertical="center"/>
    </xf>
    <xf numFmtId="165" fontId="11" fillId="0" borderId="2" xfId="10" applyNumberFormat="1" applyFont="1" applyFill="1" applyAlignment="1">
      <alignment horizontal="center" vertical="center"/>
    </xf>
    <xf numFmtId="0" fontId="10" fillId="0" borderId="2" xfId="10" quotePrefix="1" applyNumberFormat="1" applyFont="1" applyFill="1" applyAlignment="1">
      <alignment horizontal="right" vertical="center"/>
    </xf>
    <xf numFmtId="165" fontId="10" fillId="0" borderId="2" xfId="10" applyNumberFormat="1" applyFont="1" applyFill="1" applyAlignment="1">
      <alignment horizontal="right" vertical="center"/>
    </xf>
    <xf numFmtId="0" fontId="11" fillId="0" borderId="2" xfId="9" applyFont="1"/>
    <xf numFmtId="165" fontId="10" fillId="0" borderId="2" xfId="10" quotePrefix="1" applyNumberFormat="1" applyFont="1" applyFill="1" applyAlignment="1">
      <alignment horizontal="right" vertical="center"/>
    </xf>
    <xf numFmtId="0" fontId="10" fillId="0" borderId="5" xfId="11" applyFont="1" applyBorder="1" applyAlignment="1">
      <alignment horizontal="center" vertical="center"/>
    </xf>
    <xf numFmtId="164" fontId="10" fillId="0" borderId="5" xfId="11" applyNumberFormat="1" applyFont="1" applyBorder="1" applyAlignment="1">
      <alignment horizontal="right" vertical="center"/>
    </xf>
    <xf numFmtId="164" fontId="10" fillId="0" borderId="2" xfId="11" applyNumberFormat="1" applyFont="1" applyAlignment="1">
      <alignment horizontal="right" vertical="center"/>
    </xf>
    <xf numFmtId="165" fontId="10" fillId="3" borderId="2" xfId="10" applyNumberFormat="1" applyFont="1" applyFill="1" applyBorder="1" applyAlignment="1">
      <alignment horizontal="right" vertical="center"/>
    </xf>
    <xf numFmtId="0" fontId="10" fillId="0" borderId="2" xfId="13" applyFont="1" applyAlignment="1">
      <alignment vertical="center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5" fontId="11" fillId="3" borderId="2" xfId="10" applyNumberFormat="1" applyFont="1" applyFill="1" applyAlignment="1">
      <alignment horizontal="right" vertical="center"/>
    </xf>
    <xf numFmtId="165" fontId="11" fillId="3" borderId="2" xfId="10" applyNumberFormat="1" applyFont="1" applyFill="1" applyBorder="1" applyAlignment="1">
      <alignment horizontal="right" vertical="center"/>
    </xf>
    <xf numFmtId="165" fontId="11" fillId="0" borderId="2" xfId="10" applyNumberFormat="1" applyFont="1" applyFill="1" applyBorder="1" applyAlignment="1">
      <alignment horizontal="right" vertical="center"/>
    </xf>
    <xf numFmtId="0" fontId="12" fillId="0" borderId="2" xfId="14" applyFont="1" applyAlignment="1">
      <alignment horizontal="center" vertical="center"/>
    </xf>
    <xf numFmtId="0" fontId="11" fillId="0" borderId="2" xfId="15" applyFont="1" applyAlignment="1">
      <alignment horizontal="center" vertical="center"/>
    </xf>
    <xf numFmtId="165" fontId="11" fillId="3" borderId="4" xfId="10" applyNumberFormat="1" applyFont="1" applyFill="1" applyBorder="1" applyAlignment="1">
      <alignment horizontal="right" vertical="center"/>
    </xf>
    <xf numFmtId="165" fontId="11" fillId="0" borderId="6" xfId="10" applyNumberFormat="1" applyFont="1" applyFill="1" applyBorder="1" applyAlignment="1">
      <alignment horizontal="right" vertical="center"/>
    </xf>
    <xf numFmtId="165" fontId="11" fillId="3" borderId="6" xfId="10" applyNumberFormat="1" applyFont="1" applyFill="1" applyBorder="1" applyAlignment="1">
      <alignment horizontal="right" vertical="center"/>
    </xf>
    <xf numFmtId="0" fontId="11" fillId="0" borderId="2" xfId="12" applyFont="1" applyAlignment="1">
      <alignment horizontal="center" vertical="center"/>
    </xf>
    <xf numFmtId="164" fontId="12" fillId="0" borderId="2" xfId="14" applyNumberFormat="1" applyFont="1" applyAlignment="1">
      <alignment horizontal="center" vertical="center"/>
    </xf>
    <xf numFmtId="0" fontId="11" fillId="0" borderId="2" xfId="13" applyFont="1" applyAlignment="1">
      <alignment vertical="center"/>
    </xf>
    <xf numFmtId="165" fontId="11" fillId="3" borderId="7" xfId="10" applyNumberFormat="1" applyFont="1" applyFill="1" applyBorder="1" applyAlignment="1">
      <alignment horizontal="right" vertical="center"/>
    </xf>
    <xf numFmtId="165" fontId="11" fillId="0" borderId="7" xfId="10" applyNumberFormat="1" applyFont="1" applyFill="1" applyBorder="1" applyAlignment="1">
      <alignment horizontal="right" vertical="center"/>
    </xf>
    <xf numFmtId="37" fontId="10" fillId="0" borderId="2" xfId="11" applyNumberFormat="1" applyFont="1" applyAlignment="1">
      <alignment horizontal="left" vertical="center"/>
    </xf>
    <xf numFmtId="0" fontId="10" fillId="0" borderId="2" xfId="12" applyFont="1" applyAlignment="1">
      <alignment vertical="center"/>
    </xf>
    <xf numFmtId="0" fontId="11" fillId="0" borderId="2" xfId="12" applyFont="1" applyAlignment="1">
      <alignment horizontal="right" vertical="center"/>
    </xf>
    <xf numFmtId="165" fontId="11" fillId="0" borderId="2" xfId="10" applyNumberFormat="1" applyFont="1" applyFill="1" applyBorder="1" applyAlignment="1">
      <alignment vertical="center"/>
    </xf>
    <xf numFmtId="165" fontId="11" fillId="3" borderId="2" xfId="10" applyNumberFormat="1" applyFont="1" applyFill="1" applyBorder="1" applyAlignment="1">
      <alignment vertical="center"/>
    </xf>
    <xf numFmtId="165" fontId="11" fillId="3" borderId="6" xfId="10" applyNumberFormat="1" applyFont="1" applyFill="1" applyBorder="1" applyAlignment="1">
      <alignment vertical="center"/>
    </xf>
    <xf numFmtId="165" fontId="11" fillId="0" borderId="6" xfId="10" applyNumberFormat="1" applyFont="1" applyFill="1" applyBorder="1" applyAlignment="1">
      <alignment vertical="center"/>
    </xf>
    <xf numFmtId="168" fontId="11" fillId="3" borderId="2" xfId="10" applyNumberFormat="1" applyFont="1" applyFill="1" applyBorder="1" applyAlignment="1">
      <alignment horizontal="right" vertical="center"/>
    </xf>
    <xf numFmtId="168" fontId="11" fillId="0" borderId="2" xfId="10" applyNumberFormat="1" applyFont="1" applyFill="1" applyBorder="1" applyAlignment="1">
      <alignment horizontal="right" vertical="center"/>
    </xf>
    <xf numFmtId="165" fontId="11" fillId="3" borderId="5" xfId="10" applyNumberFormat="1" applyFont="1" applyFill="1" applyBorder="1" applyAlignment="1">
      <alignment horizontal="right" vertical="center"/>
    </xf>
    <xf numFmtId="165" fontId="11" fillId="0" borderId="5" xfId="10" applyNumberFormat="1" applyFont="1" applyFill="1" applyBorder="1" applyAlignment="1">
      <alignment horizontal="right" vertical="center"/>
    </xf>
    <xf numFmtId="0" fontId="10" fillId="0" borderId="5" xfId="9" applyFont="1" applyBorder="1" applyAlignment="1">
      <alignment horizontal="left" vertical="center"/>
    </xf>
    <xf numFmtId="165" fontId="10" fillId="0" borderId="5" xfId="10" applyNumberFormat="1" applyFont="1" applyFill="1" applyBorder="1" applyAlignment="1">
      <alignment horizontal="right" vertical="center"/>
    </xf>
    <xf numFmtId="0" fontId="11" fillId="0" borderId="2" xfId="11" applyFont="1" applyAlignment="1">
      <alignment horizontal="distributed" vertical="center" wrapText="1"/>
    </xf>
    <xf numFmtId="165" fontId="11" fillId="0" borderId="2" xfId="10" applyNumberFormat="1" applyFont="1" applyFill="1" applyBorder="1" applyAlignment="1">
      <alignment horizontal="right" vertical="center" wrapText="1"/>
    </xf>
    <xf numFmtId="0" fontId="10" fillId="0" borderId="2" xfId="13" applyFont="1" applyAlignment="1">
      <alignment horizontal="center" vertical="center"/>
    </xf>
    <xf numFmtId="0" fontId="10" fillId="0" borderId="2" xfId="13" applyFont="1" applyAlignment="1">
      <alignment horizontal="right" vertical="center"/>
    </xf>
    <xf numFmtId="165" fontId="10" fillId="3" borderId="2" xfId="10" applyNumberFormat="1" applyFont="1" applyFill="1" applyAlignment="1">
      <alignment horizontal="right" vertical="center"/>
    </xf>
    <xf numFmtId="164" fontId="11" fillId="0" borderId="2" xfId="12" applyNumberFormat="1" applyFont="1" applyAlignment="1">
      <alignment vertical="center"/>
    </xf>
    <xf numFmtId="165" fontId="11" fillId="3" borderId="8" xfId="10" applyNumberFormat="1" applyFont="1" applyFill="1" applyBorder="1" applyAlignment="1">
      <alignment horizontal="right" vertical="center"/>
    </xf>
    <xf numFmtId="165" fontId="11" fillId="0" borderId="8" xfId="10" applyNumberFormat="1" applyFont="1" applyFill="1" applyBorder="1" applyAlignment="1">
      <alignment horizontal="right" vertical="center"/>
    </xf>
    <xf numFmtId="165" fontId="11" fillId="0" borderId="4" xfId="10" applyNumberFormat="1" applyFont="1" applyFill="1" applyBorder="1" applyAlignment="1">
      <alignment vertical="center"/>
    </xf>
    <xf numFmtId="165" fontId="11" fillId="0" borderId="4" xfId="10" applyNumberFormat="1" applyFont="1" applyFill="1" applyBorder="1" applyAlignment="1">
      <alignment horizontal="right" vertical="center"/>
    </xf>
    <xf numFmtId="165" fontId="16" fillId="0" borderId="2" xfId="10" applyNumberFormat="1" applyFont="1" applyFill="1" applyBorder="1" applyAlignment="1">
      <alignment horizontal="right" vertical="center"/>
    </xf>
    <xf numFmtId="165" fontId="10" fillId="0" borderId="2" xfId="10" applyNumberFormat="1" applyFont="1" applyFill="1" applyAlignment="1">
      <alignment vertical="center"/>
    </xf>
    <xf numFmtId="0" fontId="11" fillId="0" borderId="2" xfId="15" applyFont="1" applyAlignment="1">
      <alignment vertical="center"/>
    </xf>
    <xf numFmtId="169" fontId="11" fillId="0" borderId="2" xfId="15" applyNumberFormat="1" applyFont="1" applyAlignment="1">
      <alignment vertical="center"/>
    </xf>
    <xf numFmtId="0" fontId="10" fillId="0" borderId="2" xfId="15" applyFont="1" applyAlignment="1">
      <alignment vertical="center"/>
    </xf>
    <xf numFmtId="0" fontId="10" fillId="0" borderId="5" xfId="15" applyFont="1" applyBorder="1" applyAlignment="1">
      <alignment vertical="center"/>
    </xf>
    <xf numFmtId="0" fontId="11" fillId="0" borderId="5" xfId="15" applyFont="1" applyBorder="1" applyAlignment="1">
      <alignment vertical="center"/>
    </xf>
    <xf numFmtId="0" fontId="11" fillId="0" borderId="5" xfId="15" applyFont="1" applyBorder="1" applyAlignment="1">
      <alignment horizontal="center" vertical="center"/>
    </xf>
    <xf numFmtId="169" fontId="11" fillId="0" borderId="5" xfId="15" applyNumberFormat="1" applyFont="1" applyBorder="1" applyAlignment="1">
      <alignment vertical="center"/>
    </xf>
    <xf numFmtId="0" fontId="11" fillId="0" borderId="2" xfId="15" applyFont="1" applyAlignment="1">
      <alignment horizontal="right" vertical="center"/>
    </xf>
    <xf numFmtId="0" fontId="10" fillId="0" borderId="5" xfId="15" applyFont="1" applyBorder="1" applyAlignment="1">
      <alignment horizontal="center" vertical="center"/>
    </xf>
    <xf numFmtId="0" fontId="10" fillId="0" borderId="2" xfId="15" applyFont="1" applyAlignment="1">
      <alignment horizontal="right" vertical="center"/>
    </xf>
    <xf numFmtId="164" fontId="11" fillId="3" borderId="2" xfId="15" applyNumberFormat="1" applyFont="1" applyFill="1" applyAlignment="1">
      <alignment vertical="center"/>
    </xf>
    <xf numFmtId="164" fontId="11" fillId="0" borderId="2" xfId="15" applyNumberFormat="1" applyFont="1" applyAlignment="1">
      <alignment vertical="center"/>
    </xf>
    <xf numFmtId="165" fontId="11" fillId="3" borderId="2" xfId="16" applyNumberFormat="1" applyFont="1" applyFill="1" applyAlignment="1">
      <alignment horizontal="right" vertical="center"/>
    </xf>
    <xf numFmtId="165" fontId="11" fillId="0" borderId="2" xfId="16" applyNumberFormat="1" applyFont="1" applyAlignment="1">
      <alignment horizontal="right" vertical="center"/>
    </xf>
    <xf numFmtId="0" fontId="11" fillId="0" borderId="2" xfId="15" applyFont="1" applyAlignment="1">
      <alignment horizontal="left" vertical="center"/>
    </xf>
    <xf numFmtId="0" fontId="10" fillId="0" borderId="2" xfId="15" applyFont="1" applyAlignment="1">
      <alignment horizontal="left" vertical="center"/>
    </xf>
    <xf numFmtId="165" fontId="11" fillId="0" borderId="2" xfId="9" applyNumberFormat="1" applyFont="1" applyAlignment="1">
      <alignment horizontal="right" vertical="center"/>
    </xf>
    <xf numFmtId="165" fontId="11" fillId="0" borderId="2" xfId="9" applyNumberFormat="1" applyFont="1" applyAlignment="1">
      <alignment horizontal="center" vertical="center"/>
    </xf>
    <xf numFmtId="0" fontId="12" fillId="0" borderId="2" xfId="15" applyFont="1" applyAlignment="1">
      <alignment horizontal="left" vertical="center"/>
    </xf>
    <xf numFmtId="164" fontId="11" fillId="0" borderId="2" xfId="17" applyNumberFormat="1" applyFont="1" applyAlignment="1">
      <alignment vertical="center"/>
    </xf>
    <xf numFmtId="165" fontId="11" fillId="3" borderId="2" xfId="9" applyNumberFormat="1" applyFont="1" applyFill="1" applyAlignment="1">
      <alignment horizontal="right" vertical="center"/>
    </xf>
    <xf numFmtId="0" fontId="17" fillId="0" borderId="2" xfId="15" applyFont="1" applyAlignment="1">
      <alignment horizontal="left" vertical="center"/>
    </xf>
    <xf numFmtId="165" fontId="11" fillId="3" borderId="6" xfId="9" applyNumberFormat="1" applyFont="1" applyFill="1" applyBorder="1" applyAlignment="1">
      <alignment horizontal="right" vertical="center"/>
    </xf>
    <xf numFmtId="165" fontId="11" fillId="0" borderId="6" xfId="9" applyNumberFormat="1" applyFont="1" applyBorder="1" applyAlignment="1">
      <alignment horizontal="right" vertical="center"/>
    </xf>
    <xf numFmtId="164" fontId="11" fillId="3" borderId="2" xfId="11" applyNumberFormat="1" applyFont="1" applyFill="1" applyAlignment="1">
      <alignment horizontal="right" vertical="center"/>
    </xf>
    <xf numFmtId="164" fontId="11" fillId="0" borderId="2" xfId="11" applyNumberFormat="1" applyFont="1" applyAlignment="1">
      <alignment horizontal="right" vertical="center"/>
    </xf>
    <xf numFmtId="170" fontId="11" fillId="0" borderId="2" xfId="5" applyNumberFormat="1" applyFont="1" applyAlignment="1">
      <alignment vertical="center"/>
    </xf>
    <xf numFmtId="170" fontId="11" fillId="0" borderId="6" xfId="5" applyNumberFormat="1" applyFont="1" applyBorder="1" applyAlignment="1">
      <alignment vertical="center"/>
    </xf>
    <xf numFmtId="165" fontId="11" fillId="3" borderId="2" xfId="15" applyNumberFormat="1" applyFont="1" applyFill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165" fontId="11" fillId="0" borderId="2" xfId="15" applyNumberFormat="1" applyFont="1" applyAlignment="1">
      <alignment vertical="center"/>
    </xf>
    <xf numFmtId="0" fontId="10" fillId="0" borderId="2" xfId="15" quotePrefix="1" applyFont="1" applyAlignment="1">
      <alignment vertical="center"/>
    </xf>
    <xf numFmtId="0" fontId="10" fillId="0" borderId="2" xfId="15" applyFont="1" applyAlignment="1">
      <alignment horizontal="center" vertical="center"/>
    </xf>
    <xf numFmtId="165" fontId="11" fillId="3" borderId="7" xfId="9" applyNumberFormat="1" applyFont="1" applyFill="1" applyBorder="1" applyAlignment="1">
      <alignment horizontal="right" vertical="center"/>
    </xf>
    <xf numFmtId="165" fontId="10" fillId="0" borderId="2" xfId="9" applyNumberFormat="1" applyFont="1" applyAlignment="1">
      <alignment horizontal="right" vertical="center"/>
    </xf>
    <xf numFmtId="165" fontId="11" fillId="0" borderId="7" xfId="9" applyNumberFormat="1" applyFont="1" applyBorder="1"/>
    <xf numFmtId="165" fontId="10" fillId="0" borderId="2" xfId="3" applyNumberFormat="1" applyFont="1" applyFill="1" applyBorder="1" applyAlignment="1">
      <alignment horizontal="right" vertical="center"/>
    </xf>
    <xf numFmtId="165" fontId="10" fillId="0" borderId="2" xfId="3" applyNumberFormat="1" applyFont="1" applyFill="1" applyAlignment="1">
      <alignment horizontal="right" vertical="center"/>
    </xf>
    <xf numFmtId="171" fontId="11" fillId="0" borderId="2" xfId="9" applyNumberFormat="1" applyFont="1" applyAlignment="1">
      <alignment vertical="center"/>
    </xf>
    <xf numFmtId="165" fontId="11" fillId="0" borderId="2" xfId="3" applyNumberFormat="1" applyFont="1" applyFill="1" applyBorder="1" applyAlignment="1">
      <alignment horizontal="right" vertical="center"/>
    </xf>
    <xf numFmtId="165" fontId="11" fillId="3" borderId="2" xfId="3" applyNumberFormat="1" applyFont="1" applyFill="1" applyBorder="1" applyAlignment="1">
      <alignment horizontal="right" vertical="center"/>
    </xf>
    <xf numFmtId="0" fontId="11" fillId="0" borderId="2" xfId="9" quotePrefix="1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3" borderId="2" xfId="9" applyNumberFormat="1" applyFont="1" applyFill="1" applyAlignment="1">
      <alignment vertical="center"/>
    </xf>
    <xf numFmtId="165" fontId="11" fillId="0" borderId="2" xfId="9" applyNumberFormat="1" applyFont="1" applyAlignment="1">
      <alignment vertical="center"/>
    </xf>
    <xf numFmtId="165" fontId="11" fillId="3" borderId="6" xfId="9" applyNumberFormat="1" applyFont="1" applyFill="1" applyBorder="1" applyAlignment="1">
      <alignment vertical="center"/>
    </xf>
    <xf numFmtId="165" fontId="11" fillId="0" borderId="6" xfId="9" applyNumberFormat="1" applyFont="1" applyBorder="1" applyAlignment="1">
      <alignment vertical="center"/>
    </xf>
    <xf numFmtId="165" fontId="11" fillId="3" borderId="2" xfId="15" applyNumberFormat="1" applyFont="1" applyFill="1" applyAlignment="1">
      <alignment horizontal="center" vertical="center"/>
    </xf>
    <xf numFmtId="165" fontId="11" fillId="3" borderId="7" xfId="9" applyNumberFormat="1" applyFont="1" applyFill="1" applyBorder="1" applyAlignment="1">
      <alignment vertical="center"/>
    </xf>
    <xf numFmtId="165" fontId="11" fillId="0" borderId="7" xfId="9" applyNumberFormat="1" applyFont="1" applyBorder="1" applyAlignment="1">
      <alignment vertical="center"/>
    </xf>
    <xf numFmtId="0" fontId="11" fillId="0" borderId="2" xfId="9" applyFont="1" applyAlignment="1">
      <alignment horizontal="left" vertical="center"/>
    </xf>
    <xf numFmtId="165" fontId="11" fillId="3" borderId="2" xfId="18" applyNumberFormat="1" applyFont="1" applyFill="1" applyBorder="1" applyAlignment="1">
      <alignment horizontal="right" vertical="center"/>
    </xf>
    <xf numFmtId="165" fontId="11" fillId="0" borderId="2" xfId="18" applyNumberFormat="1" applyFont="1" applyFill="1" applyBorder="1" applyAlignment="1">
      <alignment horizontal="right" vertical="center"/>
    </xf>
    <xf numFmtId="166" fontId="11" fillId="3" borderId="7" xfId="9" applyNumberFormat="1" applyFont="1" applyFill="1" applyBorder="1" applyAlignment="1">
      <alignment vertical="center"/>
    </xf>
    <xf numFmtId="166" fontId="11" fillId="0" borderId="7" xfId="9" applyNumberFormat="1" applyFont="1" applyBorder="1" applyAlignment="1">
      <alignment horizontal="right" vertical="center"/>
    </xf>
    <xf numFmtId="165" fontId="11" fillId="3" borderId="4" xfId="9" applyNumberFormat="1" applyFont="1" applyFill="1" applyBorder="1" applyAlignment="1">
      <alignment horizontal="right" vertical="center"/>
    </xf>
    <xf numFmtId="165" fontId="11" fillId="0" borderId="4" xfId="9" applyNumberFormat="1" applyFont="1" applyBorder="1" applyAlignment="1">
      <alignment horizontal="right" vertical="center"/>
    </xf>
    <xf numFmtId="170" fontId="11" fillId="0" borderId="4" xfId="5" applyNumberFormat="1" applyFont="1" applyBorder="1" applyAlignment="1">
      <alignment vertical="center"/>
    </xf>
    <xf numFmtId="165" fontId="11" fillId="3" borderId="4" xfId="15" applyNumberFormat="1" applyFont="1" applyFill="1" applyBorder="1" applyAlignment="1">
      <alignment horizontal="right" vertical="center"/>
    </xf>
    <xf numFmtId="165" fontId="11" fillId="0" borderId="4" xfId="15" applyNumberFormat="1" applyFont="1" applyBorder="1" applyAlignment="1">
      <alignment horizontal="right" vertical="center"/>
    </xf>
    <xf numFmtId="170" fontId="11" fillId="0" borderId="4" xfId="5" applyNumberFormat="1" applyFont="1" applyBorder="1" applyAlignment="1">
      <alignment horizontal="right" vertical="center"/>
    </xf>
    <xf numFmtId="164" fontId="11" fillId="0" borderId="2" xfId="19" applyNumberFormat="1" applyFont="1" applyAlignment="1">
      <alignment vertical="center"/>
    </xf>
    <xf numFmtId="172" fontId="11" fillId="0" borderId="2" xfId="19" applyNumberFormat="1" applyFont="1" applyAlignment="1">
      <alignment vertical="center"/>
    </xf>
    <xf numFmtId="165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center" vertical="center"/>
    </xf>
    <xf numFmtId="165" fontId="11" fillId="0" borderId="2" xfId="19" applyNumberFormat="1" applyFont="1" applyAlignment="1">
      <alignment horizontal="right" vertical="center"/>
    </xf>
    <xf numFmtId="165" fontId="11" fillId="0" borderId="2" xfId="19" applyNumberFormat="1" applyFont="1" applyAlignment="1">
      <alignment vertical="center"/>
    </xf>
    <xf numFmtId="0" fontId="10" fillId="0" borderId="2" xfId="15" applyFont="1" applyAlignment="1" applyProtection="1">
      <alignment horizontal="left" vertical="center"/>
      <protection locked="0"/>
    </xf>
    <xf numFmtId="164" fontId="10" fillId="0" borderId="2" xfId="19" applyNumberFormat="1" applyFont="1" applyAlignment="1">
      <alignment vertical="center"/>
    </xf>
    <xf numFmtId="172" fontId="10" fillId="0" borderId="2" xfId="19" applyNumberFormat="1" applyFont="1" applyAlignment="1">
      <alignment vertical="center"/>
    </xf>
    <xf numFmtId="165" fontId="10" fillId="0" borderId="2" xfId="19" applyNumberFormat="1" applyFont="1" applyAlignment="1">
      <alignment horizontal="center" vertical="center"/>
    </xf>
    <xf numFmtId="172" fontId="10" fillId="0" borderId="2" xfId="19" applyNumberFormat="1" applyFont="1" applyAlignment="1">
      <alignment horizontal="center" vertical="center"/>
    </xf>
    <xf numFmtId="165" fontId="10" fillId="0" borderId="2" xfId="19" applyNumberFormat="1" applyFont="1" applyAlignment="1">
      <alignment horizontal="right" vertical="center"/>
    </xf>
    <xf numFmtId="165" fontId="10" fillId="0" borderId="2" xfId="19" applyNumberFormat="1" applyFont="1" applyAlignment="1">
      <alignment vertical="center"/>
    </xf>
    <xf numFmtId="172" fontId="11" fillId="0" borderId="1" xfId="19" applyNumberFormat="1" applyFont="1" applyBorder="1" applyAlignment="1">
      <alignment vertical="center"/>
    </xf>
    <xf numFmtId="165" fontId="11" fillId="0" borderId="1" xfId="19" applyNumberFormat="1" applyFont="1" applyBorder="1" applyAlignment="1">
      <alignment horizontal="center" vertical="center"/>
    </xf>
    <xf numFmtId="172" fontId="11" fillId="0" borderId="1" xfId="19" applyNumberFormat="1" applyFont="1" applyBorder="1" applyAlignment="1">
      <alignment horizontal="center" vertical="center"/>
    </xf>
    <xf numFmtId="165" fontId="11" fillId="0" borderId="1" xfId="19" applyNumberFormat="1" applyFont="1" applyBorder="1" applyAlignment="1">
      <alignment horizontal="right" vertical="center"/>
    </xf>
    <xf numFmtId="165" fontId="11" fillId="0" borderId="1" xfId="19" applyNumberFormat="1" applyFont="1" applyBorder="1" applyAlignment="1">
      <alignment vertical="center"/>
    </xf>
    <xf numFmtId="172" fontId="11" fillId="0" borderId="4" xfId="19" applyNumberFormat="1" applyFont="1" applyBorder="1" applyAlignment="1">
      <alignment vertical="center"/>
    </xf>
    <xf numFmtId="164" fontId="11" fillId="0" borderId="4" xfId="19" applyNumberFormat="1" applyFont="1" applyBorder="1" applyAlignment="1">
      <alignment vertical="center"/>
    </xf>
    <xf numFmtId="164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right" vertical="center"/>
    </xf>
    <xf numFmtId="172" fontId="10" fillId="0" borderId="2" xfId="19" applyNumberFormat="1" applyFont="1" applyAlignment="1">
      <alignment horizontal="right" vertical="center"/>
    </xf>
    <xf numFmtId="165" fontId="10" fillId="0" borderId="10" xfId="19" applyNumberFormat="1" applyFont="1" applyBorder="1" applyAlignment="1">
      <alignment horizontal="right" vertical="center"/>
    </xf>
    <xf numFmtId="172" fontId="10" fillId="0" borderId="10" xfId="19" applyNumberFormat="1" applyFont="1" applyBorder="1" applyAlignment="1">
      <alignment horizontal="right" vertical="center"/>
    </xf>
    <xf numFmtId="164" fontId="10" fillId="0" borderId="2" xfId="19" applyNumberFormat="1" applyFont="1" applyAlignment="1">
      <alignment horizontal="right" vertical="center"/>
    </xf>
    <xf numFmtId="164" fontId="10" fillId="0" borderId="2" xfId="19" applyNumberFormat="1" applyFont="1" applyAlignment="1">
      <alignment horizontal="center" vertical="center"/>
    </xf>
    <xf numFmtId="172" fontId="10" fillId="0" borderId="4" xfId="19" applyNumberFormat="1" applyFont="1" applyBorder="1" applyAlignment="1">
      <alignment horizontal="right" vertical="center"/>
    </xf>
    <xf numFmtId="172" fontId="11" fillId="3" borderId="2" xfId="19" applyNumberFormat="1" applyFont="1" applyFill="1" applyAlignment="1">
      <alignment vertical="center"/>
    </xf>
    <xf numFmtId="172" fontId="11" fillId="3" borderId="2" xfId="19" applyNumberFormat="1" applyFont="1" applyFill="1" applyAlignment="1">
      <alignment horizontal="center" vertical="center"/>
    </xf>
    <xf numFmtId="172" fontId="11" fillId="3" borderId="2" xfId="19" applyNumberFormat="1" applyFont="1" applyFill="1" applyAlignment="1">
      <alignment horizontal="right" vertical="center"/>
    </xf>
    <xf numFmtId="172" fontId="11" fillId="3" borderId="4" xfId="19" applyNumberFormat="1" applyFont="1" applyFill="1" applyBorder="1" applyAlignment="1">
      <alignment horizontal="right" vertical="center"/>
    </xf>
    <xf numFmtId="172" fontId="11" fillId="3" borderId="7" xfId="19" applyNumberFormat="1" applyFont="1" applyFill="1" applyBorder="1" applyAlignment="1">
      <alignment horizontal="right" vertical="center"/>
    </xf>
    <xf numFmtId="172" fontId="11" fillId="3" borderId="7" xfId="19" applyNumberFormat="1" applyFont="1" applyFill="1" applyBorder="1" applyAlignment="1">
      <alignment vertical="center"/>
    </xf>
    <xf numFmtId="0" fontId="9" fillId="0" borderId="2" xfId="9" applyFont="1" applyAlignment="1">
      <alignment vertical="center"/>
    </xf>
    <xf numFmtId="38" fontId="10" fillId="0" borderId="2" xfId="20" applyNumberFormat="1" applyFont="1" applyAlignment="1">
      <alignment horizontal="center" vertical="center"/>
    </xf>
    <xf numFmtId="172" fontId="10" fillId="0" borderId="2" xfId="20" applyNumberFormat="1" applyFont="1" applyAlignment="1">
      <alignment horizontal="center" vertical="center"/>
    </xf>
    <xf numFmtId="171" fontId="10" fillId="0" borderId="2" xfId="20" applyNumberFormat="1" applyFont="1" applyAlignment="1">
      <alignment horizontal="right" vertical="center"/>
    </xf>
    <xf numFmtId="172" fontId="10" fillId="0" borderId="2" xfId="20" applyNumberFormat="1" applyFont="1" applyAlignment="1">
      <alignment horizontal="right" vertical="center"/>
    </xf>
    <xf numFmtId="172" fontId="10" fillId="0" borderId="6" xfId="19" applyNumberFormat="1" applyFont="1" applyBorder="1" applyAlignment="1">
      <alignment horizontal="right" vertical="center"/>
    </xf>
    <xf numFmtId="170" fontId="11" fillId="0" borderId="2" xfId="20" applyNumberFormat="1" applyFont="1" applyAlignment="1">
      <alignment vertical="center"/>
    </xf>
    <xf numFmtId="172" fontId="11" fillId="3" borderId="6" xfId="19" applyNumberFormat="1" applyFont="1" applyFill="1" applyBorder="1" applyAlignment="1">
      <alignment horizontal="right" vertical="center"/>
    </xf>
    <xf numFmtId="172" fontId="11" fillId="3" borderId="7" xfId="20" applyNumberFormat="1" applyFont="1" applyFill="1" applyBorder="1" applyAlignment="1">
      <alignment vertical="center"/>
    </xf>
    <xf numFmtId="172" fontId="9" fillId="0" borderId="2" xfId="9" applyNumberFormat="1" applyFont="1" applyAlignment="1">
      <alignment vertical="center"/>
    </xf>
    <xf numFmtId="0" fontId="10" fillId="0" borderId="2" xfId="20" applyFont="1" applyAlignment="1">
      <alignment vertical="center"/>
    </xf>
    <xf numFmtId="0" fontId="10" fillId="0" borderId="2" xfId="20" applyFont="1" applyAlignment="1">
      <alignment horizontal="center" vertical="center"/>
    </xf>
    <xf numFmtId="172" fontId="10" fillId="0" borderId="2" xfId="20" applyNumberFormat="1" applyFont="1" applyAlignment="1">
      <alignment vertical="center"/>
    </xf>
    <xf numFmtId="172" fontId="10" fillId="0" borderId="2" xfId="21" applyNumberFormat="1" applyFont="1" applyFill="1" applyAlignment="1">
      <alignment vertical="center"/>
    </xf>
    <xf numFmtId="0" fontId="10" fillId="0" borderId="6" xfId="15" applyFont="1" applyBorder="1" applyAlignment="1">
      <alignment vertical="center"/>
    </xf>
    <xf numFmtId="0" fontId="10" fillId="0" borderId="6" xfId="20" applyFont="1" applyBorder="1" applyAlignment="1">
      <alignment vertical="center"/>
    </xf>
    <xf numFmtId="0" fontId="10" fillId="0" borderId="6" xfId="20" applyFont="1" applyBorder="1" applyAlignment="1">
      <alignment horizontal="center" vertical="center"/>
    </xf>
    <xf numFmtId="172" fontId="10" fillId="0" borderId="6" xfId="20" applyNumberFormat="1" applyFont="1" applyBorder="1" applyAlignment="1">
      <alignment vertical="center"/>
    </xf>
    <xf numFmtId="172" fontId="10" fillId="0" borderId="6" xfId="21" applyNumberFormat="1" applyFont="1" applyFill="1" applyBorder="1" applyAlignment="1">
      <alignment vertical="center"/>
    </xf>
    <xf numFmtId="0" fontId="11" fillId="0" borderId="2" xfId="20" applyFont="1" applyAlignment="1">
      <alignment vertical="center"/>
    </xf>
    <xf numFmtId="0" fontId="11" fillId="0" borderId="2" xfId="20" applyFont="1" applyAlignment="1">
      <alignment horizontal="center" vertical="center"/>
    </xf>
    <xf numFmtId="172" fontId="11" fillId="0" borderId="2" xfId="20" applyNumberFormat="1" applyFont="1" applyAlignment="1">
      <alignment horizontal="right" vertical="center"/>
    </xf>
    <xf numFmtId="164" fontId="11" fillId="0" borderId="2" xfId="20" applyNumberFormat="1" applyFont="1" applyAlignment="1">
      <alignment horizontal="right" vertical="center"/>
    </xf>
    <xf numFmtId="172" fontId="11" fillId="0" borderId="2" xfId="21" applyNumberFormat="1" applyFont="1" applyFill="1" applyBorder="1" applyAlignment="1">
      <alignment horizontal="right" vertical="center"/>
    </xf>
    <xf numFmtId="165" fontId="11" fillId="0" borderId="2" xfId="20" applyNumberFormat="1" applyFont="1" applyAlignment="1">
      <alignment horizontal="right" vertical="center"/>
    </xf>
    <xf numFmtId="172" fontId="10" fillId="0" borderId="2" xfId="3" applyNumberFormat="1" applyFont="1" applyFill="1" applyBorder="1" applyAlignment="1">
      <alignment horizontal="right" vertical="center"/>
    </xf>
    <xf numFmtId="172" fontId="10" fillId="0" borderId="2" xfId="3" quotePrefix="1" applyNumberFormat="1" applyFont="1" applyFill="1" applyAlignment="1">
      <alignment horizontal="right" vertical="center"/>
    </xf>
    <xf numFmtId="172" fontId="10" fillId="0" borderId="5" xfId="11" applyNumberFormat="1" applyFont="1" applyBorder="1" applyAlignment="1">
      <alignment horizontal="right" vertical="center"/>
    </xf>
    <xf numFmtId="172" fontId="11" fillId="3" borderId="2" xfId="20" applyNumberFormat="1" applyFont="1" applyFill="1" applyAlignment="1">
      <alignment horizontal="right" vertical="center"/>
    </xf>
    <xf numFmtId="172" fontId="11" fillId="0" borderId="2" xfId="21" applyNumberFormat="1" applyFont="1" applyFill="1" applyBorder="1" applyAlignment="1">
      <alignment vertical="center"/>
    </xf>
    <xf numFmtId="172" fontId="11" fillId="3" borderId="2" xfId="20" applyNumberFormat="1" applyFont="1" applyFill="1" applyAlignment="1">
      <alignment vertical="center"/>
    </xf>
    <xf numFmtId="172" fontId="11" fillId="0" borderId="2" xfId="20" applyNumberFormat="1" applyFont="1" applyAlignment="1">
      <alignment vertical="center"/>
    </xf>
    <xf numFmtId="0" fontId="11" fillId="0" borderId="2" xfId="9" applyFont="1" applyAlignment="1">
      <alignment horizontal="center" vertical="center"/>
    </xf>
    <xf numFmtId="172" fontId="11" fillId="3" borderId="4" xfId="20" applyNumberFormat="1" applyFont="1" applyFill="1" applyBorder="1" applyAlignment="1">
      <alignment vertical="center"/>
    </xf>
    <xf numFmtId="172" fontId="11" fillId="0" borderId="4" xfId="21" applyNumberFormat="1" applyFont="1" applyFill="1" applyBorder="1" applyAlignment="1">
      <alignment vertical="center"/>
    </xf>
    <xf numFmtId="172" fontId="11" fillId="0" borderId="4" xfId="20" applyNumberFormat="1" applyFont="1" applyBorder="1" applyAlignment="1">
      <alignment vertical="center"/>
    </xf>
    <xf numFmtId="172" fontId="11" fillId="3" borderId="2" xfId="15" applyNumberFormat="1" applyFont="1" applyFill="1" applyAlignment="1">
      <alignment horizontal="center" vertical="center"/>
    </xf>
    <xf numFmtId="172" fontId="11" fillId="0" borderId="2" xfId="9" applyNumberFormat="1" applyFont="1" applyAlignment="1">
      <alignment horizontal="right" vertical="center"/>
    </xf>
    <xf numFmtId="172" fontId="11" fillId="3" borderId="2" xfId="9" applyNumberFormat="1" applyFont="1" applyFill="1" applyAlignment="1">
      <alignment horizontal="right" vertical="center"/>
    </xf>
    <xf numFmtId="172" fontId="11" fillId="3" borderId="2" xfId="21" applyNumberFormat="1" applyFont="1" applyFill="1" applyBorder="1" applyAlignment="1">
      <alignment horizontal="right" vertical="center"/>
    </xf>
    <xf numFmtId="0" fontId="11" fillId="0" borderId="2" xfId="20" quotePrefix="1" applyFont="1" applyAlignment="1">
      <alignment vertical="center"/>
    </xf>
    <xf numFmtId="0" fontId="11" fillId="0" borderId="2" xfId="20" applyFont="1"/>
    <xf numFmtId="172" fontId="11" fillId="3" borderId="4" xfId="9" applyNumberFormat="1" applyFont="1" applyFill="1" applyBorder="1" applyAlignment="1">
      <alignment horizontal="right" vertical="center"/>
    </xf>
    <xf numFmtId="172" fontId="11" fillId="3" borderId="4" xfId="20" applyNumberFormat="1" applyFont="1" applyFill="1" applyBorder="1" applyAlignment="1">
      <alignment horizontal="right" vertical="center"/>
    </xf>
    <xf numFmtId="165" fontId="11" fillId="0" borderId="2" xfId="20" applyNumberFormat="1" applyFont="1" applyAlignment="1">
      <alignment vertical="center"/>
    </xf>
    <xf numFmtId="0" fontId="11" fillId="0" borderId="4" xfId="20" applyFont="1" applyBorder="1" applyAlignment="1">
      <alignment vertical="center"/>
    </xf>
    <xf numFmtId="165" fontId="11" fillId="0" borderId="4" xfId="20" applyNumberFormat="1" applyFont="1" applyBorder="1" applyAlignment="1">
      <alignment vertical="center"/>
    </xf>
    <xf numFmtId="172" fontId="11" fillId="0" borderId="2" xfId="9" applyNumberFormat="1" applyFont="1" applyAlignment="1">
      <alignment vertical="center"/>
    </xf>
    <xf numFmtId="172" fontId="11" fillId="3" borderId="4" xfId="21" applyNumberFormat="1" applyFont="1" applyFill="1" applyBorder="1" applyAlignment="1">
      <alignment horizontal="right" vertical="center"/>
    </xf>
    <xf numFmtId="172" fontId="11" fillId="0" borderId="4" xfId="21" applyNumberFormat="1" applyFont="1" applyFill="1" applyBorder="1" applyAlignment="1">
      <alignment horizontal="right" vertical="center"/>
    </xf>
    <xf numFmtId="172" fontId="11" fillId="0" borderId="4" xfId="9" applyNumberFormat="1" applyFont="1" applyBorder="1" applyAlignment="1">
      <alignment horizontal="right" vertical="center"/>
    </xf>
    <xf numFmtId="0" fontId="10" fillId="0" borderId="4" xfId="15" applyFont="1" applyBorder="1" applyAlignment="1">
      <alignment vertical="center"/>
    </xf>
    <xf numFmtId="0" fontId="10" fillId="0" borderId="4" xfId="20" applyFont="1" applyBorder="1" applyAlignment="1">
      <alignment vertical="center"/>
    </xf>
    <xf numFmtId="0" fontId="10" fillId="0" borderId="4" xfId="20" applyFont="1" applyBorder="1" applyAlignment="1">
      <alignment horizontal="center" vertical="center"/>
    </xf>
    <xf numFmtId="172" fontId="10" fillId="0" borderId="4" xfId="20" applyNumberFormat="1" applyFont="1" applyBorder="1" applyAlignment="1">
      <alignment vertical="center"/>
    </xf>
    <xf numFmtId="172" fontId="10" fillId="0" borderId="4" xfId="21" applyNumberFormat="1" applyFont="1" applyFill="1" applyBorder="1" applyAlignment="1">
      <alignment vertical="center"/>
    </xf>
    <xf numFmtId="172" fontId="11" fillId="3" borderId="2" xfId="9" applyNumberFormat="1" applyFont="1" applyFill="1" applyAlignment="1">
      <alignment vertical="center"/>
    </xf>
    <xf numFmtId="164" fontId="11" fillId="0" borderId="2" xfId="9" applyNumberFormat="1" applyFont="1" applyAlignment="1">
      <alignment horizontal="right" vertical="center"/>
    </xf>
    <xf numFmtId="172" fontId="11" fillId="3" borderId="6" xfId="9" applyNumberFormat="1" applyFont="1" applyFill="1" applyBorder="1" applyAlignment="1">
      <alignment vertical="center"/>
    </xf>
    <xf numFmtId="172" fontId="11" fillId="0" borderId="6" xfId="9" applyNumberFormat="1" applyFont="1" applyBorder="1" applyAlignment="1">
      <alignment horizontal="right" vertical="center"/>
    </xf>
    <xf numFmtId="172" fontId="11" fillId="0" borderId="6" xfId="9" applyNumberFormat="1" applyFont="1" applyBorder="1" applyAlignment="1">
      <alignment vertical="center"/>
    </xf>
    <xf numFmtId="170" fontId="11" fillId="0" borderId="2" xfId="9" applyNumberFormat="1" applyFont="1" applyAlignment="1">
      <alignment vertical="center"/>
    </xf>
    <xf numFmtId="0" fontId="11" fillId="0" borderId="6" xfId="9" applyFont="1" applyBorder="1" applyAlignment="1">
      <alignment vertical="center"/>
    </xf>
    <xf numFmtId="0" fontId="11" fillId="0" borderId="6" xfId="9" applyFont="1" applyBorder="1" applyAlignment="1">
      <alignment horizontal="center" vertical="center"/>
    </xf>
    <xf numFmtId="172" fontId="11" fillId="0" borderId="7" xfId="9" applyNumberFormat="1" applyFont="1" applyBorder="1" applyAlignment="1">
      <alignment vertical="center"/>
    </xf>
    <xf numFmtId="172" fontId="11" fillId="0" borderId="2" xfId="21" applyNumberFormat="1" applyFont="1" applyFill="1" applyAlignment="1">
      <alignment vertical="center"/>
    </xf>
    <xf numFmtId="0" fontId="11" fillId="0" borderId="6" xfId="20" applyFont="1" applyBorder="1" applyAlignment="1">
      <alignment vertical="center"/>
    </xf>
    <xf numFmtId="0" fontId="11" fillId="0" borderId="6" xfId="20" applyFont="1" applyBorder="1" applyAlignment="1">
      <alignment horizontal="center" vertical="center"/>
    </xf>
    <xf numFmtId="172" fontId="11" fillId="0" borderId="6" xfId="20" applyNumberFormat="1" applyFont="1" applyBorder="1" applyAlignment="1">
      <alignment vertical="center"/>
    </xf>
    <xf numFmtId="172" fontId="11" fillId="0" borderId="6" xfId="21" applyNumberFormat="1" applyFont="1" applyFill="1" applyBorder="1" applyAlignment="1">
      <alignment vertical="center"/>
    </xf>
    <xf numFmtId="172" fontId="12" fillId="0" borderId="2" xfId="9" applyNumberFormat="1" applyFont="1"/>
    <xf numFmtId="165" fontId="11" fillId="3" borderId="6" xfId="16" applyNumberFormat="1" applyFont="1" applyFill="1" applyBorder="1" applyAlignment="1">
      <alignment horizontal="right" vertical="center"/>
    </xf>
    <xf numFmtId="165" fontId="11" fillId="0" borderId="6" xfId="16" applyNumberFormat="1" applyFont="1" applyBorder="1" applyAlignment="1">
      <alignment horizontal="right" vertical="center"/>
    </xf>
    <xf numFmtId="165" fontId="11" fillId="3" borderId="2" xfId="9" applyNumberFormat="1" applyFont="1" applyFill="1" applyBorder="1" applyAlignment="1">
      <alignment horizontal="right" vertical="center"/>
    </xf>
    <xf numFmtId="165" fontId="11" fillId="0" borderId="2" xfId="15" applyNumberFormat="1" applyFont="1" applyBorder="1" applyAlignment="1">
      <alignment horizontal="right" vertical="center"/>
    </xf>
    <xf numFmtId="165" fontId="11" fillId="0" borderId="2" xfId="9" applyNumberFormat="1" applyFont="1" applyBorder="1" applyAlignment="1">
      <alignment horizontal="right" vertical="center"/>
    </xf>
    <xf numFmtId="0" fontId="10" fillId="0" borderId="2" xfId="9" applyFont="1"/>
    <xf numFmtId="0" fontId="11" fillId="0" borderId="2" xfId="15" applyFont="1" applyFill="1" applyAlignment="1">
      <alignment horizontal="left" vertical="center"/>
    </xf>
    <xf numFmtId="0" fontId="11" fillId="0" borderId="2" xfId="9" applyFont="1" applyFill="1"/>
    <xf numFmtId="0" fontId="10" fillId="0" borderId="2" xfId="15" applyFont="1" applyFill="1" applyAlignment="1">
      <alignment horizontal="center" vertical="center"/>
    </xf>
    <xf numFmtId="0" fontId="10" fillId="0" borderId="2" xfId="15" applyFont="1" applyFill="1" applyAlignment="1">
      <alignment vertical="center"/>
    </xf>
    <xf numFmtId="165" fontId="11" fillId="0" borderId="2" xfId="9" applyNumberFormat="1" applyFont="1" applyFill="1" applyBorder="1" applyAlignment="1">
      <alignment horizontal="right" vertical="center"/>
    </xf>
    <xf numFmtId="165" fontId="11" fillId="0" borderId="2" xfId="9" applyNumberFormat="1" applyFont="1" applyFill="1" applyAlignment="1">
      <alignment horizontal="right" vertical="center"/>
    </xf>
    <xf numFmtId="165" fontId="11" fillId="0" borderId="2" xfId="15" applyNumberFormat="1" applyFont="1" applyFill="1" applyBorder="1" applyAlignment="1">
      <alignment horizontal="right" vertical="center"/>
    </xf>
    <xf numFmtId="165" fontId="11" fillId="0" borderId="2" xfId="9" applyNumberFormat="1" applyFont="1" applyFill="1" applyAlignment="1">
      <alignment horizontal="center" vertical="center"/>
    </xf>
    <xf numFmtId="0" fontId="12" fillId="0" borderId="2" xfId="9" applyFont="1" applyFill="1"/>
    <xf numFmtId="165" fontId="11" fillId="0" borderId="6" xfId="9" applyNumberFormat="1" applyFont="1" applyFill="1" applyBorder="1" applyAlignment="1">
      <alignment horizontal="right" vertical="center"/>
    </xf>
    <xf numFmtId="165" fontId="11" fillId="0" borderId="6" xfId="9" applyNumberFormat="1" applyFont="1" applyFill="1" applyBorder="1" applyAlignment="1">
      <alignment horizontal="center" vertical="center"/>
    </xf>
    <xf numFmtId="0" fontId="10" fillId="0" borderId="2" xfId="15" applyFont="1" applyFill="1" applyAlignment="1">
      <alignment horizontal="left" vertical="center"/>
    </xf>
    <xf numFmtId="0" fontId="10" fillId="0" borderId="2" xfId="15" applyFont="1" applyFill="1" applyAlignment="1">
      <alignment horizontal="right" vertical="center"/>
    </xf>
    <xf numFmtId="172" fontId="11" fillId="3" borderId="6" xfId="10" applyNumberFormat="1" applyFont="1" applyFill="1" applyBorder="1" applyAlignment="1">
      <alignment horizontal="right" vertical="center"/>
    </xf>
    <xf numFmtId="164" fontId="12" fillId="0" borderId="2" xfId="9" applyNumberFormat="1" applyFont="1" applyAlignment="1">
      <alignment horizontal="center" vertical="center"/>
    </xf>
    <xf numFmtId="164" fontId="11" fillId="0" borderId="2" xfId="20" applyNumberFormat="1" applyFont="1" applyFill="1" applyAlignment="1">
      <alignment horizontal="right" vertical="center"/>
    </xf>
    <xf numFmtId="165" fontId="11" fillId="0" borderId="2" xfId="20" applyNumberFormat="1" applyFont="1" applyFill="1" applyAlignment="1">
      <alignment horizontal="right" vertical="center"/>
    </xf>
    <xf numFmtId="172" fontId="11" fillId="0" borderId="2" xfId="9" applyNumberFormat="1" applyFont="1" applyFill="1" applyBorder="1" applyAlignment="1">
      <alignment horizontal="right" vertical="center"/>
    </xf>
    <xf numFmtId="172" fontId="11" fillId="0" borderId="2" xfId="20" applyNumberFormat="1" applyFont="1" applyFill="1" applyAlignment="1">
      <alignment vertical="center"/>
    </xf>
    <xf numFmtId="0" fontId="11" fillId="0" borderId="2" xfId="20" applyFont="1" applyFill="1" applyAlignment="1">
      <alignment vertical="center"/>
    </xf>
    <xf numFmtId="165" fontId="11" fillId="0" borderId="2" xfId="20" applyNumberFormat="1" applyFont="1" applyFill="1" applyAlignment="1">
      <alignment vertical="center"/>
    </xf>
    <xf numFmtId="0" fontId="10" fillId="0" borderId="2" xfId="20" applyFont="1" applyFill="1" applyAlignment="1">
      <alignment vertical="center"/>
    </xf>
    <xf numFmtId="172" fontId="11" fillId="0" borderId="2" xfId="9" applyNumberFormat="1" applyFont="1" applyFill="1" applyBorder="1" applyAlignment="1">
      <alignment vertical="center"/>
    </xf>
    <xf numFmtId="165" fontId="11" fillId="0" borderId="2" xfId="9" applyNumberFormat="1" applyFont="1" applyFill="1" applyAlignment="1">
      <alignment vertical="center"/>
    </xf>
    <xf numFmtId="0" fontId="11" fillId="0" borderId="2" xfId="9" applyFont="1" applyFill="1" applyAlignment="1">
      <alignment vertical="center"/>
    </xf>
    <xf numFmtId="165" fontId="11" fillId="0" borderId="2" xfId="9" applyNumberFormat="1" applyFont="1" applyBorder="1"/>
    <xf numFmtId="165" fontId="10" fillId="0" borderId="2" xfId="9" applyNumberFormat="1" applyFont="1" applyFill="1" applyAlignment="1">
      <alignment horizontal="right" vertical="center"/>
    </xf>
    <xf numFmtId="165" fontId="11" fillId="0" borderId="2" xfId="9" applyNumberFormat="1" applyFont="1" applyFill="1" applyBorder="1"/>
    <xf numFmtId="0" fontId="11" fillId="0" borderId="6" xfId="15" applyFont="1" applyBorder="1" applyAlignment="1">
      <alignment vertical="center"/>
    </xf>
    <xf numFmtId="0" fontId="11" fillId="0" borderId="6" xfId="15" applyFont="1" applyBorder="1" applyAlignment="1">
      <alignment horizontal="right" vertical="center"/>
    </xf>
    <xf numFmtId="170" fontId="11" fillId="0" borderId="2" xfId="5" applyNumberFormat="1" applyFont="1" applyFill="1" applyBorder="1" applyAlignment="1">
      <alignment horizontal="right" vertical="center"/>
    </xf>
    <xf numFmtId="170" fontId="11" fillId="0" borderId="6" xfId="5" applyNumberFormat="1" applyFont="1" applyFill="1" applyBorder="1" applyAlignment="1">
      <alignment horizontal="right" vertical="center"/>
    </xf>
    <xf numFmtId="0" fontId="10" fillId="0" borderId="2" xfId="15" applyFont="1" applyBorder="1" applyAlignment="1">
      <alignment horizontal="center" vertical="center"/>
    </xf>
    <xf numFmtId="172" fontId="11" fillId="3" borderId="6" xfId="19" applyNumberFormat="1" applyFont="1" applyFill="1" applyBorder="1" applyAlignment="1">
      <alignment vertical="center"/>
    </xf>
    <xf numFmtId="172" fontId="11" fillId="0" borderId="2" xfId="9" applyNumberFormat="1" applyFont="1" applyFill="1" applyAlignment="1">
      <alignment vertical="center"/>
    </xf>
    <xf numFmtId="172" fontId="11" fillId="0" borderId="2" xfId="19" applyNumberFormat="1" applyFont="1" applyFill="1" applyAlignment="1">
      <alignment vertical="center"/>
    </xf>
    <xf numFmtId="164" fontId="11" fillId="0" borderId="2" xfId="19" applyNumberFormat="1" applyFont="1" applyFill="1" applyAlignment="1">
      <alignment vertical="center"/>
    </xf>
    <xf numFmtId="172" fontId="11" fillId="0" borderId="2" xfId="19" applyNumberFormat="1" applyFont="1" applyFill="1" applyAlignment="1">
      <alignment horizontal="right" vertical="center"/>
    </xf>
    <xf numFmtId="172" fontId="11" fillId="0" borderId="6" xfId="19" applyNumberFormat="1" applyFont="1" applyFill="1" applyBorder="1" applyAlignment="1">
      <alignment vertical="center"/>
    </xf>
    <xf numFmtId="164" fontId="11" fillId="0" borderId="1" xfId="19" applyNumberFormat="1" applyFont="1" applyBorder="1" applyAlignment="1">
      <alignment vertical="center"/>
    </xf>
    <xf numFmtId="165" fontId="12" fillId="2" borderId="3" xfId="9" applyNumberFormat="1" applyFont="1" applyFill="1" applyBorder="1" applyAlignment="1">
      <alignment vertical="center"/>
    </xf>
    <xf numFmtId="0" fontId="9" fillId="0" borderId="0" xfId="0" applyFont="1" applyAlignment="1"/>
    <xf numFmtId="165" fontId="11" fillId="0" borderId="2" xfId="20" applyNumberFormat="1" applyFont="1" applyBorder="1" applyAlignment="1">
      <alignment horizontal="right" vertical="center"/>
    </xf>
    <xf numFmtId="164" fontId="11" fillId="0" borderId="2" xfId="20" applyNumberFormat="1" applyFont="1" applyBorder="1" applyAlignment="1">
      <alignment horizontal="right" vertical="center"/>
    </xf>
    <xf numFmtId="0" fontId="11" fillId="0" borderId="2" xfId="20" applyFont="1" applyBorder="1" applyAlignment="1">
      <alignment vertical="center"/>
    </xf>
    <xf numFmtId="165" fontId="11" fillId="0" borderId="2" xfId="20" applyNumberFormat="1" applyFont="1" applyBorder="1" applyAlignment="1">
      <alignment vertical="center"/>
    </xf>
    <xf numFmtId="165" fontId="11" fillId="3" borderId="7" xfId="9" applyNumberFormat="1" applyFont="1" applyFill="1" applyBorder="1"/>
    <xf numFmtId="0" fontId="10" fillId="0" borderId="2" xfId="9" applyFont="1" applyFill="1" applyAlignment="1">
      <alignment vertical="center"/>
    </xf>
    <xf numFmtId="0" fontId="10" fillId="0" borderId="5" xfId="9" quotePrefix="1" applyFont="1" applyFill="1" applyBorder="1" applyAlignment="1">
      <alignment vertical="center"/>
    </xf>
    <xf numFmtId="164" fontId="10" fillId="0" borderId="5" xfId="11" applyNumberFormat="1" applyFont="1" applyFill="1" applyBorder="1" applyAlignment="1">
      <alignment horizontal="right" vertical="center"/>
    </xf>
    <xf numFmtId="0" fontId="10" fillId="0" borderId="2" xfId="9" applyFont="1" applyFill="1" applyAlignment="1">
      <alignment horizontal="left" vertical="center"/>
    </xf>
    <xf numFmtId="0" fontId="10" fillId="0" borderId="5" xfId="9" applyFont="1" applyFill="1" applyBorder="1" applyAlignment="1">
      <alignment horizontal="left" vertical="center"/>
    </xf>
    <xf numFmtId="164" fontId="10" fillId="0" borderId="2" xfId="19" applyNumberFormat="1" applyFont="1" applyFill="1" applyAlignment="1">
      <alignment horizontal="center" vertical="center"/>
    </xf>
    <xf numFmtId="172" fontId="10" fillId="0" borderId="2" xfId="19" applyNumberFormat="1" applyFont="1" applyFill="1" applyAlignment="1">
      <alignment horizontal="right" vertical="center"/>
    </xf>
    <xf numFmtId="164" fontId="10" fillId="0" borderId="2" xfId="19" applyNumberFormat="1" applyFont="1" applyFill="1" applyAlignment="1">
      <alignment horizontal="right" vertical="center"/>
    </xf>
    <xf numFmtId="165" fontId="10" fillId="0" borderId="2" xfId="19" applyNumberFormat="1" applyFont="1" applyFill="1" applyAlignment="1">
      <alignment horizontal="right" vertical="center"/>
    </xf>
    <xf numFmtId="164" fontId="10" fillId="0" borderId="2" xfId="19" applyNumberFormat="1" applyFont="1" applyFill="1" applyAlignment="1">
      <alignment vertical="center"/>
    </xf>
    <xf numFmtId="172" fontId="11" fillId="0" borderId="2" xfId="19" applyNumberFormat="1" applyFont="1" applyFill="1" applyAlignment="1">
      <alignment horizontal="center" vertical="center"/>
    </xf>
    <xf numFmtId="164" fontId="12" fillId="0" borderId="2" xfId="9" applyNumberFormat="1" applyFont="1" applyFill="1" applyAlignment="1">
      <alignment horizontal="center" vertical="center"/>
    </xf>
    <xf numFmtId="172" fontId="11" fillId="0" borderId="7" xfId="19" applyNumberFormat="1" applyFont="1" applyFill="1" applyBorder="1" applyAlignment="1">
      <alignment horizontal="right" vertical="center"/>
    </xf>
    <xf numFmtId="172" fontId="11" fillId="0" borderId="7" xfId="19" applyNumberFormat="1" applyFont="1" applyFill="1" applyBorder="1" applyAlignment="1">
      <alignment vertical="center"/>
    </xf>
    <xf numFmtId="165" fontId="11" fillId="0" borderId="2" xfId="19" applyNumberFormat="1" applyFont="1" applyFill="1" applyAlignment="1">
      <alignment vertical="center"/>
    </xf>
    <xf numFmtId="165" fontId="11" fillId="0" borderId="2" xfId="19" applyNumberFormat="1" applyFont="1" applyFill="1" applyAlignment="1">
      <alignment horizontal="right" vertical="center"/>
    </xf>
    <xf numFmtId="164" fontId="11" fillId="0" borderId="2" xfId="19" applyNumberFormat="1" applyFont="1" applyFill="1" applyAlignment="1">
      <alignment horizontal="center" vertical="center"/>
    </xf>
    <xf numFmtId="165" fontId="11" fillId="0" borderId="2" xfId="19" applyNumberFormat="1" applyFont="1" applyFill="1" applyAlignment="1">
      <alignment horizontal="center" vertical="center"/>
    </xf>
    <xf numFmtId="0" fontId="9" fillId="0" borderId="2" xfId="9" applyFont="1" applyFill="1" applyAlignment="1">
      <alignment vertical="center"/>
    </xf>
    <xf numFmtId="172" fontId="11" fillId="0" borderId="6" xfId="19" applyNumberFormat="1" applyFont="1" applyFill="1" applyBorder="1" applyAlignment="1">
      <alignment horizontal="right" vertical="center"/>
    </xf>
    <xf numFmtId="170" fontId="11" fillId="0" borderId="2" xfId="20" applyNumberFormat="1" applyFont="1" applyFill="1" applyAlignment="1">
      <alignment vertical="center"/>
    </xf>
    <xf numFmtId="172" fontId="11" fillId="0" borderId="7" xfId="20" applyNumberFormat="1" applyFont="1" applyFill="1" applyBorder="1" applyAlignment="1">
      <alignment vertical="center"/>
    </xf>
    <xf numFmtId="0" fontId="11" fillId="0" borderId="2" xfId="11" applyFont="1" applyAlignment="1">
      <alignment vertical="center"/>
    </xf>
    <xf numFmtId="0" fontId="11" fillId="0" borderId="2" xfId="12" applyFont="1" applyAlignment="1">
      <alignment vertical="center"/>
    </xf>
    <xf numFmtId="0" fontId="11" fillId="0" borderId="2" xfId="12" applyFont="1" applyAlignment="1">
      <alignment horizontal="center" vertical="center"/>
    </xf>
    <xf numFmtId="0" fontId="11" fillId="0" borderId="2" xfId="12" applyFont="1" applyAlignment="1">
      <alignment horizontal="right" vertical="center"/>
    </xf>
    <xf numFmtId="165" fontId="11" fillId="3" borderId="2" xfId="15" applyNumberFormat="1" applyFont="1" applyFill="1" applyAlignment="1">
      <alignment horizontal="right" vertical="center"/>
    </xf>
    <xf numFmtId="165" fontId="11" fillId="0" borderId="2" xfId="15" applyNumberFormat="1" applyFont="1" applyAlignment="1">
      <alignment horizontal="right" vertical="center"/>
    </xf>
    <xf numFmtId="0" fontId="10" fillId="0" borderId="2" xfId="15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0" borderId="2" xfId="5" applyNumberFormat="1" applyFont="1" applyAlignment="1">
      <alignment vertical="center"/>
    </xf>
    <xf numFmtId="0" fontId="10" fillId="0" borderId="2" xfId="15" applyFont="1" applyAlignment="1">
      <alignment vertical="center"/>
    </xf>
    <xf numFmtId="165" fontId="11" fillId="3" borderId="2" xfId="5" applyNumberFormat="1" applyFont="1" applyFill="1" applyAlignment="1">
      <alignment vertical="center"/>
    </xf>
    <xf numFmtId="165" fontId="11" fillId="0" borderId="2" xfId="5" applyNumberFormat="1" applyFont="1" applyAlignment="1">
      <alignment vertical="center"/>
    </xf>
    <xf numFmtId="0" fontId="11" fillId="0" borderId="2" xfId="20" applyFont="1" applyAlignment="1">
      <alignment horizontal="center" vertical="center"/>
    </xf>
    <xf numFmtId="164" fontId="11" fillId="0" borderId="2" xfId="20" applyNumberFormat="1" applyFont="1" applyAlignment="1">
      <alignment horizontal="right" vertical="center"/>
    </xf>
    <xf numFmtId="165" fontId="11" fillId="0" borderId="2" xfId="20" applyNumberFormat="1" applyFont="1" applyAlignment="1">
      <alignment horizontal="right" vertical="center"/>
    </xf>
    <xf numFmtId="172" fontId="11" fillId="3" borderId="2" xfId="20" applyNumberFormat="1" applyFont="1" applyFill="1" applyAlignment="1">
      <alignment vertical="center"/>
    </xf>
    <xf numFmtId="172" fontId="10" fillId="0" borderId="2" xfId="11" applyNumberFormat="1" applyFont="1" applyBorder="1" applyAlignment="1">
      <alignment horizontal="right" vertical="center"/>
    </xf>
    <xf numFmtId="172" fontId="10" fillId="3" borderId="2" xfId="11" applyNumberFormat="1" applyFont="1" applyFill="1" applyBorder="1" applyAlignment="1">
      <alignment horizontal="right" vertical="center"/>
    </xf>
    <xf numFmtId="0" fontId="11" fillId="0" borderId="2" xfId="12" applyFont="1" applyFill="1" applyAlignment="1">
      <alignment vertical="center"/>
    </xf>
    <xf numFmtId="0" fontId="11" fillId="0" borderId="2" xfId="15" applyFont="1" applyFill="1" applyAlignment="1">
      <alignment horizontal="center" vertical="center"/>
    </xf>
    <xf numFmtId="0" fontId="11" fillId="0" borderId="2" xfId="29" applyFont="1" applyFill="1"/>
    <xf numFmtId="0" fontId="11" fillId="0" borderId="2" xfId="13" applyFont="1" applyFill="1" applyAlignment="1">
      <alignment horizontal="center" vertical="center"/>
    </xf>
    <xf numFmtId="0" fontId="11" fillId="0" borderId="2" xfId="11" applyFont="1" applyFill="1" applyAlignment="1">
      <alignment vertical="center"/>
    </xf>
    <xf numFmtId="0" fontId="11" fillId="0" borderId="2" xfId="12" applyFont="1" applyFill="1" applyAlignment="1">
      <alignment horizontal="center" vertical="center"/>
    </xf>
    <xf numFmtId="0" fontId="11" fillId="0" borderId="2" xfId="15" applyFont="1" applyFill="1" applyAlignment="1">
      <alignment vertical="center"/>
    </xf>
    <xf numFmtId="165" fontId="11" fillId="0" borderId="2" xfId="9" applyNumberFormat="1" applyFont="1" applyBorder="1" applyAlignment="1">
      <alignment horizontal="center" vertical="center"/>
    </xf>
    <xf numFmtId="165" fontId="19" fillId="2" borderId="1" xfId="0" applyNumberFormat="1" applyFont="1" applyFill="1" applyBorder="1" applyAlignment="1">
      <alignment vertical="center"/>
    </xf>
    <xf numFmtId="165" fontId="19" fillId="0" borderId="2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vertical="center"/>
    </xf>
    <xf numFmtId="165" fontId="19" fillId="0" borderId="0" xfId="0" applyNumberFormat="1" applyFont="1" applyAlignment="1">
      <alignment horizontal="right" vertical="center"/>
    </xf>
    <xf numFmtId="165" fontId="19" fillId="2" borderId="2" xfId="0" applyNumberFormat="1" applyFont="1" applyFill="1" applyBorder="1" applyAlignment="1">
      <alignment horizontal="right" vertical="center"/>
    </xf>
    <xf numFmtId="165" fontId="19" fillId="0" borderId="0" xfId="0" applyNumberFormat="1" applyFont="1" applyAlignment="1">
      <alignment vertical="center"/>
    </xf>
    <xf numFmtId="0" fontId="11" fillId="0" borderId="2" xfId="28" quotePrefix="1" applyFont="1" applyFill="1" applyAlignment="1">
      <alignment vertical="center"/>
    </xf>
    <xf numFmtId="0" fontId="10" fillId="0" borderId="2" xfId="28" applyFont="1" applyFill="1" applyAlignment="1">
      <alignment horizontal="left" vertical="center"/>
    </xf>
    <xf numFmtId="164" fontId="11" fillId="0" borderId="2" xfId="17" applyNumberFormat="1" applyFont="1" applyFill="1" applyAlignment="1">
      <alignment vertical="center"/>
    </xf>
    <xf numFmtId="171" fontId="11" fillId="0" borderId="2" xfId="9" applyNumberFormat="1" applyFont="1" applyFill="1" applyAlignment="1">
      <alignment vertical="center"/>
    </xf>
    <xf numFmtId="0" fontId="11" fillId="0" borderId="2" xfId="9" quotePrefix="1" applyFont="1" applyFill="1" applyAlignment="1">
      <alignment vertical="center"/>
    </xf>
    <xf numFmtId="0" fontId="10" fillId="0" borderId="2" xfId="9" quotePrefix="1" applyFont="1" applyFill="1" applyAlignment="1">
      <alignment vertical="center"/>
    </xf>
    <xf numFmtId="0" fontId="11" fillId="0" borderId="2" xfId="9" applyFont="1" applyFill="1" applyAlignment="1">
      <alignment horizontal="left" vertical="center"/>
    </xf>
    <xf numFmtId="166" fontId="19" fillId="2" borderId="3" xfId="0" applyNumberFormat="1" applyFont="1" applyFill="1" applyBorder="1" applyAlignment="1">
      <alignment horizontal="right" vertical="center"/>
    </xf>
    <xf numFmtId="0" fontId="11" fillId="0" borderId="2" xfId="20" applyFont="1" applyFill="1" applyAlignment="1">
      <alignment horizontal="center" vertical="center"/>
    </xf>
    <xf numFmtId="0" fontId="11" fillId="0" borderId="2" xfId="20" applyFont="1" applyBorder="1" applyAlignment="1">
      <alignment horizontal="center" vertical="center"/>
    </xf>
    <xf numFmtId="172" fontId="11" fillId="3" borderId="2" xfId="20" applyNumberFormat="1" applyFont="1" applyFill="1" applyBorder="1" applyAlignment="1">
      <alignment vertical="center"/>
    </xf>
    <xf numFmtId="172" fontId="11" fillId="0" borderId="2" xfId="20" applyNumberFormat="1" applyFont="1" applyBorder="1" applyAlignment="1">
      <alignment vertical="center"/>
    </xf>
    <xf numFmtId="0" fontId="12" fillId="0" borderId="2" xfId="9" applyFont="1" applyBorder="1"/>
    <xf numFmtId="0" fontId="11" fillId="0" borderId="2" xfId="9" applyFont="1" applyBorder="1" applyAlignment="1">
      <alignment horizontal="center" vertical="center"/>
    </xf>
    <xf numFmtId="172" fontId="11" fillId="3" borderId="4" xfId="9" applyNumberFormat="1" applyFont="1" applyFill="1" applyBorder="1" applyAlignment="1">
      <alignment vertical="center"/>
    </xf>
    <xf numFmtId="0" fontId="11" fillId="0" borderId="2" xfId="9" applyFont="1" applyBorder="1" applyAlignment="1">
      <alignment vertical="center"/>
    </xf>
    <xf numFmtId="172" fontId="11" fillId="3" borderId="2" xfId="9" applyNumberFormat="1" applyFont="1" applyFill="1" applyBorder="1" applyAlignment="1">
      <alignment vertical="center"/>
    </xf>
    <xf numFmtId="164" fontId="11" fillId="0" borderId="2" xfId="9" applyNumberFormat="1" applyFont="1" applyBorder="1" applyAlignment="1">
      <alignment horizontal="right" vertical="center"/>
    </xf>
    <xf numFmtId="172" fontId="11" fillId="0" borderId="2" xfId="9" applyNumberFormat="1" applyFont="1" applyBorder="1" applyAlignment="1">
      <alignment horizontal="right" vertical="center"/>
    </xf>
    <xf numFmtId="0" fontId="11" fillId="0" borderId="2" xfId="9" applyFont="1" applyBorder="1"/>
    <xf numFmtId="172" fontId="11" fillId="0" borderId="4" xfId="9" applyNumberFormat="1" applyFont="1" applyBorder="1" applyAlignment="1">
      <alignment vertical="center"/>
    </xf>
    <xf numFmtId="170" fontId="11" fillId="0" borderId="2" xfId="9" applyNumberFormat="1" applyFont="1" applyBorder="1" applyAlignment="1">
      <alignment vertical="center"/>
    </xf>
    <xf numFmtId="172" fontId="11" fillId="0" borderId="2" xfId="9" applyNumberFormat="1" applyFont="1" applyBorder="1" applyAlignment="1">
      <alignment vertical="center"/>
    </xf>
    <xf numFmtId="172" fontId="11" fillId="3" borderId="2" xfId="10" applyNumberFormat="1" applyFont="1" applyFill="1" applyBorder="1" applyAlignment="1">
      <alignment vertical="center"/>
    </xf>
    <xf numFmtId="0" fontId="10" fillId="0" borderId="5" xfId="0" quotePrefix="1" applyFont="1" applyBorder="1" applyAlignment="1">
      <alignment vertical="center"/>
    </xf>
    <xf numFmtId="0" fontId="10" fillId="0" borderId="0" xfId="36" quotePrefix="1" applyNumberFormat="1" applyFont="1" applyFill="1" applyAlignment="1">
      <alignment horizontal="right" vertical="center"/>
    </xf>
    <xf numFmtId="165" fontId="10" fillId="0" borderId="0" xfId="36" applyNumberFormat="1" applyFont="1" applyFill="1" applyAlignment="1">
      <alignment horizontal="right" vertical="center"/>
    </xf>
    <xf numFmtId="165" fontId="10" fillId="0" borderId="0" xfId="36" quotePrefix="1" applyNumberFormat="1" applyFont="1" applyFill="1" applyAlignment="1">
      <alignment horizontal="right" vertical="center"/>
    </xf>
    <xf numFmtId="0" fontId="21" fillId="0" borderId="2" xfId="0" applyFont="1" applyBorder="1"/>
    <xf numFmtId="172" fontId="11" fillId="0" borderId="4" xfId="19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4" fontId="11" fillId="0" borderId="1" xfId="19" applyNumberFormat="1" applyFont="1" applyBorder="1" applyAlignment="1">
      <alignment vertical="center"/>
    </xf>
    <xf numFmtId="165" fontId="19" fillId="0" borderId="2" xfId="0" applyNumberFormat="1" applyFont="1" applyBorder="1" applyAlignment="1">
      <alignment vertical="center"/>
    </xf>
    <xf numFmtId="165" fontId="11" fillId="0" borderId="6" xfId="15" applyNumberFormat="1" applyFont="1" applyBorder="1" applyAlignment="1">
      <alignment horizontal="right" vertical="center"/>
    </xf>
    <xf numFmtId="0" fontId="22" fillId="0" borderId="0" xfId="0" applyFont="1" applyAlignment="1"/>
    <xf numFmtId="165" fontId="12" fillId="0" borderId="2" xfId="9" applyNumberFormat="1" applyFont="1"/>
    <xf numFmtId="165" fontId="10" fillId="0" borderId="6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left" vertical="center" wrapText="1"/>
    </xf>
    <xf numFmtId="165" fontId="10" fillId="0" borderId="4" xfId="10" applyNumberFormat="1" applyFont="1" applyFill="1" applyBorder="1" applyAlignment="1">
      <alignment horizontal="center" vertical="center"/>
    </xf>
    <xf numFmtId="0" fontId="11" fillId="0" borderId="6" xfId="11" applyFont="1" applyBorder="1" applyAlignment="1">
      <alignment horizontal="left" vertical="center" wrapText="1"/>
    </xf>
    <xf numFmtId="165" fontId="10" fillId="0" borderId="5" xfId="10" applyNumberFormat="1" applyFont="1" applyFill="1" applyBorder="1" applyAlignment="1">
      <alignment horizontal="center" vertical="center"/>
    </xf>
    <xf numFmtId="0" fontId="11" fillId="0" borderId="5" xfId="11" applyFont="1" applyBorder="1" applyAlignment="1">
      <alignment horizontal="justify" vertical="center"/>
    </xf>
    <xf numFmtId="0" fontId="11" fillId="0" borderId="4" xfId="11" applyFont="1" applyBorder="1" applyAlignment="1">
      <alignment horizontal="left" vertical="center"/>
    </xf>
    <xf numFmtId="172" fontId="11" fillId="0" borderId="4" xfId="11" applyNumberFormat="1" applyFont="1" applyBorder="1" applyAlignment="1">
      <alignment horizontal="left" vertical="center"/>
    </xf>
    <xf numFmtId="164" fontId="10" fillId="0" borderId="4" xfId="19" applyNumberFormat="1" applyFont="1" applyBorder="1" applyAlignment="1">
      <alignment horizontal="center" vertical="center"/>
    </xf>
    <xf numFmtId="172" fontId="10" fillId="0" borderId="4" xfId="19" applyNumberFormat="1" applyFont="1" applyBorder="1" applyAlignment="1">
      <alignment horizontal="center" vertical="center"/>
    </xf>
    <xf numFmtId="172" fontId="10" fillId="0" borderId="9" xfId="19" applyNumberFormat="1" applyFont="1" applyBorder="1" applyAlignment="1">
      <alignment horizontal="center" vertical="center"/>
    </xf>
    <xf numFmtId="165" fontId="10" fillId="0" borderId="9" xfId="19" applyNumberFormat="1" applyFont="1" applyBorder="1" applyAlignment="1">
      <alignment horizontal="center" vertical="center"/>
    </xf>
    <xf numFmtId="165" fontId="10" fillId="0" borderId="4" xfId="19" applyNumberFormat="1" applyFont="1" applyBorder="1" applyAlignment="1">
      <alignment horizontal="center" vertical="center"/>
    </xf>
    <xf numFmtId="169" fontId="10" fillId="0" borderId="5" xfId="15" applyNumberFormat="1" applyFont="1" applyBorder="1" applyAlignment="1" applyProtection="1">
      <alignment horizontal="center" vertical="center"/>
      <protection locked="0"/>
    </xf>
    <xf numFmtId="164" fontId="10" fillId="0" borderId="5" xfId="15" applyNumberFormat="1" applyFont="1" applyBorder="1" applyAlignment="1" applyProtection="1">
      <alignment horizontal="center" vertical="center"/>
      <protection locked="0"/>
    </xf>
    <xf numFmtId="164" fontId="11" fillId="0" borderId="1" xfId="19" applyNumberFormat="1" applyFont="1" applyBorder="1" applyAlignment="1">
      <alignment vertical="center"/>
    </xf>
    <xf numFmtId="165" fontId="10" fillId="0" borderId="6" xfId="3" applyNumberFormat="1" applyFont="1" applyFill="1" applyBorder="1" applyAlignment="1">
      <alignment horizontal="center" vertical="center"/>
    </xf>
    <xf numFmtId="165" fontId="10" fillId="0" borderId="4" xfId="3" applyNumberFormat="1" applyFont="1" applyFill="1" applyBorder="1" applyAlignment="1">
      <alignment horizontal="center" vertical="center"/>
    </xf>
  </cellXfs>
  <cellStyles count="37">
    <cellStyle name="Comma" xfId="36" builtinId="3"/>
    <cellStyle name="Comma 101 2 3" xfId="6" xr:uid="{7D3F8ABF-0792-4A89-B799-B52B4F207709}"/>
    <cellStyle name="Comma 101 2 3 2" xfId="27" xr:uid="{B094911D-EF27-440F-BC96-94505B1F28FC}"/>
    <cellStyle name="Comma 12" xfId="2" xr:uid="{54C571E5-7A43-4006-9812-B804605DBED7}"/>
    <cellStyle name="Comma 12 2" xfId="23" xr:uid="{287AA26A-AB9D-41FF-8FAB-21B79E07B3E8}"/>
    <cellStyle name="Comma 2" xfId="10" xr:uid="{AEB1D7BD-91D7-4CEA-962E-787E217660B4}"/>
    <cellStyle name="Comma 2 2" xfId="30" xr:uid="{3AC3895D-EF89-4A71-8044-A0D9E749F807}"/>
    <cellStyle name="Comma 2 8" xfId="3" xr:uid="{C21F10FD-F17F-404F-BF3B-1CA4D5E080CE}"/>
    <cellStyle name="Comma 2 8 2" xfId="24" xr:uid="{C6AF7C56-6818-43B5-8D97-C779C3F2A8CA}"/>
    <cellStyle name="Comma 3" xfId="18" xr:uid="{BE2EE81F-D567-4A72-962C-4696AC84C6D1}"/>
    <cellStyle name="Comma 3 2" xfId="31" xr:uid="{853AE091-CF77-438B-83FE-5C5B8C61465C}"/>
    <cellStyle name="Comma 4" xfId="21" xr:uid="{B1F6563B-456B-4A2D-B4CE-A48CB7E90307}"/>
    <cellStyle name="Comma 4 2" xfId="32" xr:uid="{3D20B58F-2B88-4ECE-9B8E-ACBA6DC30E7F}"/>
    <cellStyle name="Comma 5" xfId="33" xr:uid="{E7DC857C-E66E-4AA2-8418-3B59F7EFE4C9}"/>
    <cellStyle name="Normal" xfId="0" builtinId="0"/>
    <cellStyle name="Normal 11 2" xfId="7" xr:uid="{1BF4EA4A-FAA3-44A4-B850-087434095476}"/>
    <cellStyle name="Normal 11 2 2" xfId="17" xr:uid="{FBFF863C-F95E-4A58-B634-FA71236FCB5D}"/>
    <cellStyle name="Normal 11 2 2 2" xfId="19" xr:uid="{3E029503-661E-4EA5-B0CF-DFFD39B719D3}"/>
    <cellStyle name="Normal 14" xfId="1" xr:uid="{7C0D5C64-E032-460C-83A7-CCC381D33D88}"/>
    <cellStyle name="Normal 2" xfId="9" xr:uid="{7D17E783-E252-4E68-96A7-AA7BBF5B63E0}"/>
    <cellStyle name="Normal 2 10" xfId="8" xr:uid="{2F955835-753E-422F-8FD1-111508025A7C}"/>
    <cellStyle name="Normal 2 10 2" xfId="28" xr:uid="{461EA1D3-D45C-4E22-B8EB-B247E09E804D}"/>
    <cellStyle name="Normal 2 10 9" xfId="4" xr:uid="{D02775B9-6CB2-4261-9191-E1C2EC22E1F9}"/>
    <cellStyle name="Normal 2 10 9 2" xfId="25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9" xr:uid="{37C06C1C-9D39-4678-9EFA-0A9D115179A4}"/>
    <cellStyle name="Normal 3" xfId="22" xr:uid="{07763520-5F99-4B17-9167-0F6358D98ACE}"/>
    <cellStyle name="Normal 4" xfId="26" xr:uid="{DDBB4AC6-2D7B-4EA4-B74A-2E0597D9EA79}"/>
    <cellStyle name="Normal 5" xfId="20" xr:uid="{DBE44855-2828-4203-9506-44D4DF0A9086}"/>
    <cellStyle name="Normal 6" xfId="34" xr:uid="{EC088FFA-3657-46E9-A8AA-44F2B043C018}"/>
    <cellStyle name="Normal 7" xfId="35" xr:uid="{3DB81A4E-931D-45DF-9088-73F66C118172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16" xr:uid="{BCF8C4C5-3112-4593-868C-D6C8F8FE76A7}"/>
    <cellStyle name="Normal_PAE_FS" xfId="12" xr:uid="{554ACE3D-5A63-4D30-A423-DF5BB3D04F6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dimension ref="A1:O153"/>
  <sheetViews>
    <sheetView topLeftCell="A43" zoomScaleNormal="100" zoomScaleSheetLayoutView="85" workbookViewId="0">
      <selection activeCell="L15" sqref="L15"/>
    </sheetView>
  </sheetViews>
  <sheetFormatPr defaultColWidth="8" defaultRowHeight="16.5" customHeight="1"/>
  <cols>
    <col min="1" max="2" width="1.25" style="5" customWidth="1"/>
    <col min="3" max="3" width="26.5" style="5" customWidth="1"/>
    <col min="4" max="4" width="5" style="5" customWidth="1"/>
    <col min="5" max="5" width="0.75" style="5" customWidth="1"/>
    <col min="6" max="6" width="12.25" style="5" customWidth="1"/>
    <col min="7" max="7" width="0.75" style="5" customWidth="1"/>
    <col min="8" max="8" width="12.25" style="247" customWidth="1"/>
    <col min="9" max="9" width="0.75" style="5" customWidth="1"/>
    <col min="10" max="10" width="12.25" style="5" customWidth="1"/>
    <col min="11" max="11" width="0.75" style="5" customWidth="1"/>
    <col min="12" max="12" width="12.25" style="247" customWidth="1"/>
    <col min="13" max="16384" width="8" style="5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1</v>
      </c>
      <c r="B2" s="6"/>
      <c r="C2" s="6"/>
      <c r="D2" s="6"/>
      <c r="E2" s="6"/>
      <c r="F2" s="6"/>
      <c r="G2" s="6"/>
      <c r="H2" s="286"/>
      <c r="I2" s="6"/>
      <c r="J2" s="6"/>
      <c r="K2" s="4"/>
      <c r="L2" s="286"/>
    </row>
    <row r="3" spans="1:12" ht="16.5" customHeight="1">
      <c r="A3" s="364" t="s">
        <v>228</v>
      </c>
      <c r="B3" s="7"/>
      <c r="C3" s="7"/>
      <c r="D3" s="7"/>
      <c r="E3" s="7"/>
      <c r="F3" s="7"/>
      <c r="G3" s="7"/>
      <c r="H3" s="287"/>
      <c r="I3" s="7"/>
      <c r="J3" s="7"/>
      <c r="K3" s="8"/>
      <c r="L3" s="287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13"/>
      <c r="B6" s="13"/>
      <c r="C6" s="14"/>
      <c r="D6" s="15"/>
      <c r="E6" s="16"/>
      <c r="F6" s="378" t="s">
        <v>2</v>
      </c>
      <c r="G6" s="378"/>
      <c r="H6" s="378"/>
      <c r="I6" s="17"/>
      <c r="J6" s="378" t="s">
        <v>3</v>
      </c>
      <c r="K6" s="378"/>
      <c r="L6" s="378"/>
    </row>
    <row r="7" spans="1:12" ht="16.5" customHeight="1">
      <c r="A7" s="13"/>
      <c r="B7" s="13"/>
      <c r="C7" s="14"/>
      <c r="D7" s="15"/>
      <c r="E7" s="16"/>
      <c r="F7" s="18" t="s">
        <v>4</v>
      </c>
      <c r="G7" s="19"/>
      <c r="H7" s="18" t="s">
        <v>5</v>
      </c>
      <c r="I7" s="19"/>
      <c r="J7" s="18" t="s">
        <v>4</v>
      </c>
      <c r="K7" s="19"/>
      <c r="L7" s="18" t="s">
        <v>5</v>
      </c>
    </row>
    <row r="8" spans="1:12" ht="16.5" customHeight="1">
      <c r="A8" s="13"/>
      <c r="B8" s="13"/>
      <c r="C8" s="20"/>
      <c r="D8" s="15"/>
      <c r="E8" s="16"/>
      <c r="F8" s="365" t="s">
        <v>229</v>
      </c>
      <c r="G8" s="366"/>
      <c r="H8" s="365" t="s">
        <v>6</v>
      </c>
      <c r="I8" s="366"/>
      <c r="J8" s="365" t="s">
        <v>229</v>
      </c>
      <c r="K8" s="19"/>
      <c r="L8" s="18" t="s">
        <v>6</v>
      </c>
    </row>
    <row r="9" spans="1:12" ht="16.5" customHeight="1">
      <c r="A9" s="13"/>
      <c r="B9" s="13"/>
      <c r="C9" s="14"/>
      <c r="D9" s="15"/>
      <c r="E9" s="16"/>
      <c r="F9" s="21" t="s">
        <v>189</v>
      </c>
      <c r="G9" s="19"/>
      <c r="H9" s="21" t="s">
        <v>7</v>
      </c>
      <c r="I9" s="19"/>
      <c r="J9" s="21" t="s">
        <v>189</v>
      </c>
      <c r="K9" s="19"/>
      <c r="L9" s="21" t="s">
        <v>7</v>
      </c>
    </row>
    <row r="10" spans="1:12" ht="16.5" customHeight="1">
      <c r="A10" s="13"/>
      <c r="B10" s="13"/>
      <c r="C10" s="14"/>
      <c r="D10" s="22" t="s">
        <v>8</v>
      </c>
      <c r="E10" s="16"/>
      <c r="F10" s="23" t="s">
        <v>9</v>
      </c>
      <c r="G10" s="24"/>
      <c r="H10" s="288" t="s">
        <v>9</v>
      </c>
      <c r="I10" s="24"/>
      <c r="J10" s="23" t="s">
        <v>9</v>
      </c>
      <c r="K10" s="24"/>
      <c r="L10" s="288" t="s">
        <v>9</v>
      </c>
    </row>
    <row r="11" spans="1:12" ht="16.5" customHeight="1">
      <c r="A11" s="13"/>
      <c r="B11" s="13"/>
      <c r="C11" s="14"/>
      <c r="D11" s="15"/>
      <c r="E11" s="16"/>
      <c r="F11" s="25"/>
      <c r="G11" s="19"/>
      <c r="H11" s="3"/>
      <c r="I11" s="19"/>
      <c r="J11" s="25"/>
      <c r="K11" s="19"/>
      <c r="L11" s="3"/>
    </row>
    <row r="12" spans="1:12" ht="16.5" customHeight="1">
      <c r="A12" s="26" t="s">
        <v>10</v>
      </c>
      <c r="B12" s="9"/>
      <c r="C12" s="14"/>
      <c r="D12" s="27"/>
      <c r="E12" s="28"/>
      <c r="F12" s="29"/>
      <c r="G12" s="12"/>
      <c r="H12" s="12"/>
      <c r="I12" s="12"/>
      <c r="J12" s="29"/>
      <c r="K12" s="12"/>
      <c r="L12" s="12"/>
    </row>
    <row r="13" spans="1:12" ht="16.5" customHeight="1">
      <c r="A13" s="26"/>
      <c r="B13" s="9"/>
      <c r="C13" s="14"/>
      <c r="D13" s="27"/>
      <c r="E13" s="28"/>
      <c r="F13" s="29"/>
      <c r="G13" s="12"/>
      <c r="H13" s="12"/>
      <c r="I13" s="12"/>
      <c r="J13" s="29"/>
      <c r="K13" s="12"/>
      <c r="L13" s="12"/>
    </row>
    <row r="14" spans="1:12" ht="16.5" customHeight="1">
      <c r="A14" s="26" t="s">
        <v>11</v>
      </c>
      <c r="B14" s="9"/>
      <c r="C14" s="14"/>
      <c r="D14" s="27"/>
      <c r="E14" s="28"/>
      <c r="F14" s="29"/>
      <c r="G14" s="12"/>
      <c r="H14" s="12"/>
      <c r="I14" s="12"/>
      <c r="J14" s="29"/>
      <c r="K14" s="12"/>
      <c r="L14" s="12"/>
    </row>
    <row r="15" spans="1:12" ht="16.5" customHeight="1">
      <c r="A15" s="26"/>
      <c r="B15" s="9"/>
      <c r="C15" s="14"/>
      <c r="D15" s="27"/>
      <c r="E15" s="28"/>
      <c r="F15" s="29"/>
      <c r="G15" s="12"/>
      <c r="H15" s="12"/>
      <c r="I15" s="12"/>
      <c r="J15" s="29"/>
      <c r="K15" s="12"/>
      <c r="L15" s="12"/>
    </row>
    <row r="16" spans="1:12" ht="16.5" customHeight="1">
      <c r="A16" s="14" t="s">
        <v>12</v>
      </c>
      <c r="B16" s="14"/>
      <c r="C16" s="14"/>
      <c r="D16" s="27"/>
      <c r="E16" s="28"/>
      <c r="F16" s="30">
        <v>124586</v>
      </c>
      <c r="G16" s="31"/>
      <c r="H16" s="31">
        <v>141051</v>
      </c>
      <c r="I16" s="31"/>
      <c r="J16" s="30">
        <v>54444</v>
      </c>
      <c r="K16" s="31"/>
      <c r="L16" s="31">
        <v>41777</v>
      </c>
    </row>
    <row r="17" spans="1:15" ht="16.5" customHeight="1">
      <c r="A17" s="14" t="s">
        <v>13</v>
      </c>
      <c r="B17" s="14"/>
      <c r="C17" s="14"/>
      <c r="D17" s="32">
        <v>8</v>
      </c>
      <c r="E17" s="28"/>
      <c r="F17" s="30">
        <v>1268480</v>
      </c>
      <c r="G17" s="31"/>
      <c r="H17" s="31">
        <v>1357703</v>
      </c>
      <c r="I17" s="31"/>
      <c r="J17" s="30">
        <v>930740</v>
      </c>
      <c r="K17" s="31"/>
      <c r="L17" s="31">
        <v>885553</v>
      </c>
      <c r="O17" s="375"/>
    </row>
    <row r="18" spans="1:15" ht="16.5" customHeight="1">
      <c r="A18" s="14" t="s">
        <v>14</v>
      </c>
      <c r="B18" s="14"/>
      <c r="C18" s="14"/>
      <c r="D18" s="32">
        <v>9</v>
      </c>
      <c r="E18" s="28"/>
      <c r="F18" s="30">
        <v>2211235</v>
      </c>
      <c r="G18" s="31"/>
      <c r="H18" s="31">
        <v>2810741</v>
      </c>
      <c r="I18" s="31"/>
      <c r="J18" s="30">
        <v>73434</v>
      </c>
      <c r="K18" s="31"/>
      <c r="L18" s="31">
        <v>56691</v>
      </c>
      <c r="N18" s="375"/>
      <c r="O18" s="375"/>
    </row>
    <row r="19" spans="1:15" ht="16.5" customHeight="1">
      <c r="A19" s="14" t="s">
        <v>15</v>
      </c>
      <c r="B19" s="14"/>
      <c r="C19" s="14"/>
      <c r="D19" s="32">
        <v>17</v>
      </c>
      <c r="E19" s="28"/>
      <c r="F19" s="30">
        <v>0</v>
      </c>
      <c r="G19" s="31"/>
      <c r="H19" s="31">
        <v>0</v>
      </c>
      <c r="I19" s="31"/>
      <c r="J19" s="30">
        <v>912750</v>
      </c>
      <c r="K19" s="31"/>
      <c r="L19" s="31">
        <v>1071750</v>
      </c>
      <c r="N19" s="375"/>
    </row>
    <row r="20" spans="1:15" ht="16.5" customHeight="1">
      <c r="A20" s="14" t="s">
        <v>16</v>
      </c>
      <c r="B20" s="14"/>
      <c r="C20" s="14"/>
      <c r="D20" s="33"/>
      <c r="E20" s="28"/>
      <c r="F20" s="30">
        <v>123411</v>
      </c>
      <c r="G20" s="31"/>
      <c r="H20" s="31">
        <v>105566</v>
      </c>
      <c r="I20" s="31"/>
      <c r="J20" s="30">
        <v>119211</v>
      </c>
      <c r="K20" s="31"/>
      <c r="L20" s="31">
        <v>99305</v>
      </c>
    </row>
    <row r="21" spans="1:15" ht="16.5" customHeight="1">
      <c r="A21" s="14" t="s">
        <v>17</v>
      </c>
      <c r="B21" s="14"/>
      <c r="C21" s="14"/>
      <c r="D21" s="33"/>
      <c r="E21" s="28"/>
      <c r="F21" s="30">
        <v>197278</v>
      </c>
      <c r="G21" s="31"/>
      <c r="H21" s="31">
        <v>96448</v>
      </c>
      <c r="I21" s="31"/>
      <c r="J21" s="30">
        <v>88877</v>
      </c>
      <c r="K21" s="31"/>
      <c r="L21" s="31">
        <v>43321</v>
      </c>
    </row>
    <row r="22" spans="1:15" ht="16.5" customHeight="1">
      <c r="A22" s="326" t="s">
        <v>193</v>
      </c>
      <c r="B22" s="326"/>
      <c r="C22" s="326"/>
      <c r="D22" s="327"/>
      <c r="E22" s="28"/>
      <c r="F22" s="30"/>
      <c r="G22" s="31"/>
      <c r="H22" s="31"/>
      <c r="I22" s="31"/>
      <c r="J22" s="30"/>
      <c r="K22" s="31"/>
      <c r="L22" s="31"/>
    </row>
    <row r="23" spans="1:15" ht="15.6" customHeight="1">
      <c r="A23" s="328"/>
      <c r="B23" s="326" t="s">
        <v>194</v>
      </c>
      <c r="C23" s="326"/>
      <c r="D23" s="329">
        <v>18</v>
      </c>
      <c r="E23" s="28"/>
      <c r="F23" s="34">
        <v>0</v>
      </c>
      <c r="G23" s="31"/>
      <c r="H23" s="35">
        <v>4173142</v>
      </c>
      <c r="I23" s="31"/>
      <c r="J23" s="36">
        <v>0</v>
      </c>
      <c r="K23" s="31"/>
      <c r="L23" s="35">
        <v>1115405</v>
      </c>
    </row>
    <row r="24" spans="1:15" ht="16.5" customHeight="1">
      <c r="A24" s="20"/>
      <c r="B24" s="14"/>
      <c r="C24" s="14"/>
      <c r="D24" s="37"/>
      <c r="E24" s="20"/>
      <c r="F24" s="30"/>
      <c r="G24" s="31"/>
      <c r="H24" s="31"/>
      <c r="I24" s="31"/>
      <c r="J24" s="30"/>
      <c r="K24" s="31"/>
      <c r="L24" s="31"/>
    </row>
    <row r="25" spans="1:15" ht="16.5" customHeight="1">
      <c r="A25" s="26" t="s">
        <v>18</v>
      </c>
      <c r="B25" s="9"/>
      <c r="C25" s="14"/>
      <c r="D25" s="27"/>
      <c r="E25" s="28"/>
      <c r="F25" s="36">
        <f>SUM(F16:F23)</f>
        <v>3924990</v>
      </c>
      <c r="G25" s="31"/>
      <c r="H25" s="35">
        <f>SUM(H16:H23)</f>
        <v>8684651</v>
      </c>
      <c r="I25" s="31"/>
      <c r="J25" s="36">
        <f>SUM(J16:J23)</f>
        <v>2179456</v>
      </c>
      <c r="K25" s="31"/>
      <c r="L25" s="35">
        <f>SUM(L16:L23)</f>
        <v>3313802</v>
      </c>
    </row>
    <row r="26" spans="1:15" ht="16.5" customHeight="1">
      <c r="A26" s="26"/>
      <c r="B26" s="9"/>
      <c r="C26" s="14"/>
      <c r="D26" s="27"/>
      <c r="E26" s="28"/>
      <c r="F26" s="30"/>
      <c r="G26" s="31"/>
      <c r="H26" s="31"/>
      <c r="I26" s="31"/>
      <c r="J26" s="30"/>
      <c r="K26" s="31"/>
      <c r="L26" s="31"/>
    </row>
    <row r="27" spans="1:15" ht="16.5" customHeight="1">
      <c r="A27" s="26" t="s">
        <v>19</v>
      </c>
      <c r="B27" s="9"/>
      <c r="C27" s="14"/>
      <c r="D27" s="27"/>
      <c r="E27" s="28"/>
      <c r="F27" s="30"/>
      <c r="G27" s="31"/>
      <c r="H27" s="31"/>
      <c r="I27" s="31"/>
      <c r="J27" s="30"/>
      <c r="K27" s="31"/>
      <c r="L27" s="31"/>
    </row>
    <row r="28" spans="1:15" ht="16.5" customHeight="1">
      <c r="A28" s="26"/>
      <c r="B28" s="9"/>
      <c r="C28" s="14"/>
      <c r="D28" s="27"/>
      <c r="E28" s="28"/>
      <c r="F28" s="30"/>
      <c r="G28" s="31"/>
      <c r="H28" s="31"/>
      <c r="I28" s="31"/>
      <c r="J28" s="30"/>
      <c r="K28" s="31"/>
      <c r="L28" s="31"/>
    </row>
    <row r="29" spans="1:15" ht="16.5" customHeight="1">
      <c r="A29" s="14" t="s">
        <v>208</v>
      </c>
      <c r="B29" s="9"/>
      <c r="C29" s="14"/>
      <c r="D29" s="27"/>
      <c r="E29" s="28"/>
      <c r="F29" s="30"/>
      <c r="G29" s="31"/>
      <c r="H29" s="31"/>
      <c r="I29" s="31"/>
      <c r="J29" s="30"/>
      <c r="K29" s="31"/>
      <c r="L29" s="31"/>
    </row>
    <row r="30" spans="1:15" ht="16.5" customHeight="1">
      <c r="A30" s="14"/>
      <c r="B30" s="9" t="s">
        <v>209</v>
      </c>
      <c r="C30" s="14"/>
      <c r="D30" s="32" t="s">
        <v>204</v>
      </c>
      <c r="E30" s="28"/>
      <c r="F30" s="30">
        <v>923929</v>
      </c>
      <c r="G30" s="31"/>
      <c r="H30" s="31">
        <v>7588</v>
      </c>
      <c r="I30" s="31"/>
      <c r="J30" s="30">
        <v>917900</v>
      </c>
      <c r="K30" s="31"/>
      <c r="L30" s="31">
        <v>0</v>
      </c>
    </row>
    <row r="31" spans="1:15" ht="16.5" customHeight="1">
      <c r="A31" s="14" t="s">
        <v>20</v>
      </c>
      <c r="B31" s="9"/>
      <c r="C31" s="14"/>
      <c r="D31" s="32">
        <v>11</v>
      </c>
      <c r="E31" s="28"/>
      <c r="F31" s="30">
        <v>0</v>
      </c>
      <c r="G31" s="31"/>
      <c r="H31" s="31">
        <v>0</v>
      </c>
      <c r="I31" s="31"/>
      <c r="J31" s="30">
        <v>9569108</v>
      </c>
      <c r="K31" s="31"/>
      <c r="L31" s="31">
        <v>9569108</v>
      </c>
    </row>
    <row r="32" spans="1:15" ht="16.5" customHeight="1">
      <c r="A32" s="14" t="s">
        <v>21</v>
      </c>
      <c r="B32" s="9"/>
      <c r="C32" s="14"/>
      <c r="D32" s="32">
        <v>11</v>
      </c>
      <c r="E32" s="28"/>
      <c r="F32" s="30">
        <v>150281</v>
      </c>
      <c r="G32" s="31"/>
      <c r="H32" s="31">
        <v>150037</v>
      </c>
      <c r="I32" s="31"/>
      <c r="J32" s="30">
        <v>145738</v>
      </c>
      <c r="K32" s="31"/>
      <c r="L32" s="31">
        <v>145738</v>
      </c>
    </row>
    <row r="33" spans="1:12" ht="16.5" customHeight="1">
      <c r="A33" s="14" t="s">
        <v>22</v>
      </c>
      <c r="B33" s="9"/>
      <c r="C33" s="14"/>
      <c r="D33" s="32">
        <v>17</v>
      </c>
      <c r="E33" s="28"/>
      <c r="F33" s="30">
        <v>0</v>
      </c>
      <c r="G33" s="31"/>
      <c r="H33" s="31">
        <v>0</v>
      </c>
      <c r="I33" s="31"/>
      <c r="J33" s="30">
        <v>0</v>
      </c>
      <c r="K33" s="31"/>
      <c r="L33" s="31">
        <v>261683</v>
      </c>
    </row>
    <row r="34" spans="1:12" ht="16.5" customHeight="1">
      <c r="A34" s="14" t="s">
        <v>23</v>
      </c>
      <c r="B34" s="9"/>
      <c r="C34" s="14"/>
      <c r="D34" s="32">
        <v>12</v>
      </c>
      <c r="E34" s="28"/>
      <c r="F34" s="30">
        <v>9181224</v>
      </c>
      <c r="G34" s="31"/>
      <c r="H34" s="31">
        <v>9278322</v>
      </c>
      <c r="I34" s="31"/>
      <c r="J34" s="30">
        <v>158514</v>
      </c>
      <c r="K34" s="31"/>
      <c r="L34" s="31">
        <v>166799</v>
      </c>
    </row>
    <row r="35" spans="1:12" ht="16.5" customHeight="1">
      <c r="A35" s="14" t="s">
        <v>24</v>
      </c>
      <c r="B35" s="9"/>
      <c r="C35" s="14"/>
      <c r="D35" s="32"/>
      <c r="E35" s="28"/>
      <c r="F35" s="30">
        <v>278817</v>
      </c>
      <c r="G35" s="31"/>
      <c r="H35" s="31">
        <v>321458</v>
      </c>
      <c r="I35" s="31"/>
      <c r="J35" s="30">
        <v>131836</v>
      </c>
      <c r="K35" s="31"/>
      <c r="L35" s="31">
        <v>148994</v>
      </c>
    </row>
    <row r="36" spans="1:12" ht="16.5" customHeight="1">
      <c r="A36" s="39" t="s">
        <v>25</v>
      </c>
      <c r="B36" s="9"/>
      <c r="C36" s="14"/>
      <c r="D36" s="32">
        <v>12</v>
      </c>
      <c r="E36" s="28"/>
      <c r="F36" s="30">
        <v>58619</v>
      </c>
      <c r="G36" s="31"/>
      <c r="H36" s="31">
        <v>47178</v>
      </c>
      <c r="I36" s="31"/>
      <c r="J36" s="30">
        <v>54102</v>
      </c>
      <c r="K36" s="31"/>
      <c r="L36" s="31">
        <v>41819</v>
      </c>
    </row>
    <row r="37" spans="1:12" ht="16.5" customHeight="1">
      <c r="A37" s="14" t="s">
        <v>26</v>
      </c>
      <c r="B37" s="14"/>
      <c r="C37" s="14"/>
      <c r="D37" s="27"/>
      <c r="E37" s="28"/>
      <c r="F37" s="30">
        <v>105226</v>
      </c>
      <c r="G37" s="31"/>
      <c r="H37" s="31">
        <v>18487</v>
      </c>
      <c r="I37" s="31"/>
      <c r="J37" s="30">
        <v>0</v>
      </c>
      <c r="K37" s="31"/>
      <c r="L37" s="31">
        <v>0</v>
      </c>
    </row>
    <row r="38" spans="1:12" ht="16.5" customHeight="1">
      <c r="A38" s="9" t="s">
        <v>27</v>
      </c>
      <c r="B38" s="13"/>
      <c r="C38" s="14"/>
      <c r="D38" s="27"/>
      <c r="E38" s="11"/>
      <c r="F38" s="30">
        <v>187737</v>
      </c>
      <c r="G38" s="31"/>
      <c r="H38" s="31">
        <v>184322</v>
      </c>
      <c r="I38" s="31"/>
      <c r="J38" s="30">
        <v>876</v>
      </c>
      <c r="K38" s="31"/>
      <c r="L38" s="31">
        <v>832</v>
      </c>
    </row>
    <row r="39" spans="1:12" ht="16.5" customHeight="1">
      <c r="A39" s="14" t="s">
        <v>28</v>
      </c>
      <c r="B39" s="9"/>
      <c r="C39" s="14"/>
      <c r="D39" s="33"/>
      <c r="E39" s="28"/>
      <c r="F39" s="36">
        <v>13871</v>
      </c>
      <c r="G39" s="31"/>
      <c r="H39" s="35">
        <v>15657</v>
      </c>
      <c r="I39" s="31"/>
      <c r="J39" s="36">
        <v>8447</v>
      </c>
      <c r="K39" s="31"/>
      <c r="L39" s="35">
        <v>8156</v>
      </c>
    </row>
    <row r="40" spans="1:12" ht="16.5" customHeight="1">
      <c r="A40" s="9"/>
      <c r="B40" s="9"/>
      <c r="C40" s="14"/>
      <c r="D40" s="27"/>
      <c r="E40" s="28"/>
      <c r="F40" s="30"/>
      <c r="G40" s="31"/>
      <c r="H40" s="31"/>
      <c r="I40" s="31"/>
      <c r="J40" s="30"/>
      <c r="K40" s="31"/>
      <c r="L40" s="31"/>
    </row>
    <row r="41" spans="1:12" ht="16.5" customHeight="1">
      <c r="A41" s="26" t="s">
        <v>29</v>
      </c>
      <c r="B41" s="9"/>
      <c r="C41" s="14"/>
      <c r="D41" s="27"/>
      <c r="E41" s="28"/>
      <c r="F41" s="36">
        <f>SUM(F30:F39)</f>
        <v>10899704</v>
      </c>
      <c r="G41" s="31"/>
      <c r="H41" s="35">
        <f>SUM(H30:H39)</f>
        <v>10023049</v>
      </c>
      <c r="I41" s="31"/>
      <c r="J41" s="36">
        <f>SUM(J30:J39)</f>
        <v>10986521</v>
      </c>
      <c r="K41" s="31"/>
      <c r="L41" s="35">
        <f>SUM(L30:L39)</f>
        <v>10343129</v>
      </c>
    </row>
    <row r="42" spans="1:12" ht="16.5" customHeight="1">
      <c r="A42" s="26"/>
      <c r="B42" s="9"/>
      <c r="C42" s="14"/>
      <c r="D42" s="27"/>
      <c r="E42" s="28"/>
      <c r="F42" s="30"/>
      <c r="G42" s="31"/>
      <c r="H42" s="31"/>
      <c r="I42" s="31"/>
      <c r="J42" s="30"/>
      <c r="K42" s="31"/>
      <c r="L42" s="31"/>
    </row>
    <row r="43" spans="1:12" ht="16.5" customHeight="1" thickBot="1">
      <c r="A43" s="26" t="s">
        <v>30</v>
      </c>
      <c r="B43" s="9"/>
      <c r="C43" s="14"/>
      <c r="D43" s="27"/>
      <c r="E43" s="28"/>
      <c r="F43" s="40">
        <f>SUM(F25,F41)</f>
        <v>14824694</v>
      </c>
      <c r="G43" s="31"/>
      <c r="H43" s="41">
        <f>SUM(H25,H41)</f>
        <v>18707700</v>
      </c>
      <c r="I43" s="31"/>
      <c r="J43" s="40">
        <f>SUM(J25,J41)</f>
        <v>13165977</v>
      </c>
      <c r="K43" s="31"/>
      <c r="L43" s="41">
        <f>SUM(L25,L41)</f>
        <v>13656931</v>
      </c>
    </row>
    <row r="44" spans="1:12" ht="16.5" customHeight="1" thickTop="1">
      <c r="A44" s="26"/>
      <c r="B44" s="9"/>
      <c r="C44" s="14"/>
      <c r="D44" s="27"/>
      <c r="E44" s="28"/>
      <c r="F44" s="31"/>
      <c r="G44" s="31"/>
      <c r="H44" s="31"/>
      <c r="I44" s="31"/>
      <c r="J44" s="31"/>
      <c r="K44" s="31"/>
      <c r="L44" s="31"/>
    </row>
    <row r="45" spans="1:12" ht="16.5" customHeight="1">
      <c r="A45" s="26"/>
      <c r="B45" s="308"/>
      <c r="C45" s="309"/>
      <c r="D45" s="27"/>
      <c r="E45" s="28"/>
      <c r="F45" s="31"/>
      <c r="G45" s="31"/>
      <c r="H45" s="31"/>
      <c r="I45" s="31"/>
      <c r="J45" s="31"/>
      <c r="K45" s="31"/>
      <c r="L45" s="31"/>
    </row>
    <row r="46" spans="1:12" ht="16.5" customHeight="1">
      <c r="A46" s="26"/>
      <c r="B46" s="308"/>
      <c r="C46" s="309"/>
      <c r="D46" s="27"/>
      <c r="E46" s="28"/>
      <c r="F46" s="31"/>
      <c r="G46" s="31"/>
      <c r="H46" s="31"/>
      <c r="I46" s="31"/>
      <c r="J46" s="31"/>
      <c r="K46" s="31"/>
      <c r="L46" s="31"/>
    </row>
    <row r="47" spans="1:12" ht="16.5" customHeight="1">
      <c r="A47" s="26"/>
      <c r="B47" s="308"/>
      <c r="C47" s="309"/>
      <c r="D47" s="27"/>
      <c r="E47" s="28"/>
      <c r="F47" s="31"/>
      <c r="G47" s="31"/>
      <c r="H47" s="31"/>
      <c r="I47" s="31"/>
      <c r="J47" s="31"/>
      <c r="K47" s="31"/>
      <c r="L47" s="31"/>
    </row>
    <row r="48" spans="1:12" ht="16.5" customHeight="1">
      <c r="A48" s="26"/>
      <c r="B48" s="308"/>
      <c r="C48" s="309"/>
      <c r="D48" s="27"/>
      <c r="E48" s="28"/>
      <c r="F48" s="31"/>
      <c r="G48" s="31"/>
      <c r="H48" s="31"/>
      <c r="I48" s="31"/>
      <c r="J48" s="31"/>
      <c r="K48" s="31"/>
      <c r="L48" s="31"/>
    </row>
    <row r="49" spans="1:12" ht="16.5" customHeight="1">
      <c r="A49" s="26"/>
      <c r="B49" s="9"/>
      <c r="C49" s="14"/>
      <c r="D49" s="27"/>
      <c r="E49" s="28"/>
      <c r="F49" s="31"/>
      <c r="G49" s="31"/>
      <c r="H49" s="31"/>
      <c r="I49" s="31"/>
      <c r="J49" s="31"/>
      <c r="K49" s="31"/>
      <c r="L49" s="31"/>
    </row>
    <row r="50" spans="1:12" ht="14.25" customHeight="1">
      <c r="A50" s="9"/>
      <c r="B50" s="9"/>
      <c r="C50" s="14"/>
      <c r="D50" s="10"/>
      <c r="E50" s="11"/>
      <c r="F50" s="31"/>
      <c r="G50" s="31"/>
      <c r="H50" s="31"/>
      <c r="I50" s="31"/>
      <c r="J50" s="31"/>
      <c r="K50" s="31"/>
      <c r="L50" s="31"/>
    </row>
    <row r="51" spans="1:12" ht="22.15" customHeight="1">
      <c r="A51" s="379" t="s">
        <v>31</v>
      </c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379"/>
    </row>
    <row r="52" spans="1:12" ht="16.5" customHeight="1">
      <c r="A52" s="1" t="str">
        <f>A1</f>
        <v>BG Container Glass Public Company Limited</v>
      </c>
      <c r="B52" s="42"/>
      <c r="C52" s="42"/>
      <c r="D52" s="15"/>
      <c r="E52" s="16"/>
      <c r="F52" s="19"/>
      <c r="G52" s="19"/>
      <c r="H52" s="19"/>
      <c r="I52" s="19"/>
      <c r="J52" s="19"/>
      <c r="K52" s="19"/>
      <c r="L52" s="19"/>
    </row>
    <row r="53" spans="1:12" ht="16.5" customHeight="1">
      <c r="A53" s="6" t="str">
        <f>A2</f>
        <v>Statement of Financial Position</v>
      </c>
      <c r="B53" s="1"/>
      <c r="C53" s="1"/>
      <c r="D53" s="1"/>
      <c r="E53" s="1"/>
      <c r="F53" s="1"/>
      <c r="G53" s="1"/>
      <c r="H53" s="289"/>
      <c r="I53" s="1"/>
      <c r="J53" s="1"/>
      <c r="K53" s="19"/>
      <c r="L53" s="289"/>
    </row>
    <row r="54" spans="1:12" ht="16.5" customHeight="1">
      <c r="A54" s="7" t="str">
        <f>A3</f>
        <v>As at 30 June 2022</v>
      </c>
      <c r="B54" s="7"/>
      <c r="C54" s="7"/>
      <c r="D54" s="7"/>
      <c r="E54" s="7"/>
      <c r="F54" s="7"/>
      <c r="G54" s="7"/>
      <c r="H54" s="287"/>
      <c r="I54" s="7"/>
      <c r="J54" s="7"/>
      <c r="K54" s="8"/>
      <c r="L54" s="287"/>
    </row>
    <row r="55" spans="1:12" ht="16.5" customHeight="1">
      <c r="A55" s="9"/>
      <c r="B55" s="9"/>
      <c r="C55" s="9"/>
      <c r="D55" s="10"/>
      <c r="E55" s="11"/>
      <c r="F55" s="12"/>
      <c r="G55" s="12"/>
      <c r="H55" s="12"/>
      <c r="I55" s="12"/>
      <c r="J55" s="12"/>
      <c r="K55" s="12"/>
      <c r="L55" s="12"/>
    </row>
    <row r="56" spans="1:12" ht="16.5" customHeight="1">
      <c r="A56" s="43"/>
      <c r="B56" s="9"/>
      <c r="C56" s="14"/>
      <c r="D56" s="37"/>
      <c r="E56" s="44"/>
      <c r="F56" s="31"/>
      <c r="G56" s="31"/>
      <c r="H56" s="31"/>
      <c r="I56" s="31"/>
      <c r="J56" s="31"/>
      <c r="K56" s="31"/>
      <c r="L56" s="31"/>
    </row>
    <row r="57" spans="1:12" ht="16.5" customHeight="1">
      <c r="A57" s="43"/>
      <c r="B57" s="9"/>
      <c r="C57" s="14"/>
      <c r="D57" s="37"/>
      <c r="E57" s="44"/>
      <c r="F57" s="376" t="s">
        <v>2</v>
      </c>
      <c r="G57" s="376"/>
      <c r="H57" s="376"/>
      <c r="I57" s="17"/>
      <c r="J57" s="376" t="s">
        <v>3</v>
      </c>
      <c r="K57" s="376"/>
      <c r="L57" s="376"/>
    </row>
    <row r="58" spans="1:12" ht="16.5" customHeight="1">
      <c r="A58" s="13"/>
      <c r="B58" s="13"/>
      <c r="C58" s="13"/>
      <c r="D58" s="15"/>
      <c r="E58" s="16"/>
      <c r="F58" s="18" t="s">
        <v>4</v>
      </c>
      <c r="G58" s="19"/>
      <c r="H58" s="18" t="s">
        <v>5</v>
      </c>
      <c r="I58" s="19"/>
      <c r="J58" s="18" t="s">
        <v>4</v>
      </c>
      <c r="K58" s="19"/>
      <c r="L58" s="18" t="s">
        <v>5</v>
      </c>
    </row>
    <row r="59" spans="1:12" ht="16.5" customHeight="1">
      <c r="A59" s="13"/>
      <c r="B59" s="13"/>
      <c r="C59" s="14"/>
      <c r="D59" s="15"/>
      <c r="E59" s="16"/>
      <c r="F59" s="365" t="s">
        <v>229</v>
      </c>
      <c r="G59" s="366"/>
      <c r="H59" s="365" t="s">
        <v>6</v>
      </c>
      <c r="I59" s="366"/>
      <c r="J59" s="365" t="s">
        <v>229</v>
      </c>
      <c r="K59" s="19"/>
      <c r="L59" s="18" t="s">
        <v>6</v>
      </c>
    </row>
    <row r="60" spans="1:12" ht="16.5" customHeight="1">
      <c r="A60" s="13"/>
      <c r="B60" s="13"/>
      <c r="C60" s="14"/>
      <c r="D60" s="15"/>
      <c r="E60" s="16"/>
      <c r="F60" s="21" t="s">
        <v>189</v>
      </c>
      <c r="G60" s="19"/>
      <c r="H60" s="21" t="s">
        <v>7</v>
      </c>
      <c r="I60" s="19"/>
      <c r="J60" s="21" t="s">
        <v>189</v>
      </c>
      <c r="K60" s="19"/>
      <c r="L60" s="21" t="s">
        <v>7</v>
      </c>
    </row>
    <row r="61" spans="1:12" ht="16.5" customHeight="1">
      <c r="A61" s="13"/>
      <c r="B61" s="13"/>
      <c r="C61" s="14"/>
      <c r="D61" s="22" t="s">
        <v>8</v>
      </c>
      <c r="E61" s="16"/>
      <c r="F61" s="23" t="s">
        <v>9</v>
      </c>
      <c r="G61" s="24"/>
      <c r="H61" s="288" t="s">
        <v>9</v>
      </c>
      <c r="I61" s="24"/>
      <c r="J61" s="23" t="s">
        <v>9</v>
      </c>
      <c r="K61" s="24"/>
      <c r="L61" s="288" t="s">
        <v>9</v>
      </c>
    </row>
    <row r="62" spans="1:12" ht="16.5" customHeight="1">
      <c r="A62" s="13"/>
      <c r="B62" s="13"/>
      <c r="C62" s="14"/>
      <c r="D62" s="15"/>
      <c r="E62" s="16"/>
      <c r="F62" s="25"/>
      <c r="G62" s="19"/>
      <c r="H62" s="3"/>
      <c r="I62" s="19"/>
      <c r="J62" s="25"/>
      <c r="K62" s="19"/>
      <c r="L62" s="3"/>
    </row>
    <row r="63" spans="1:12" ht="16.5" customHeight="1">
      <c r="A63" s="26" t="s">
        <v>32</v>
      </c>
      <c r="B63" s="13"/>
      <c r="C63" s="14"/>
      <c r="D63" s="15"/>
      <c r="E63" s="16"/>
      <c r="F63" s="25"/>
      <c r="G63" s="19"/>
      <c r="H63" s="3"/>
      <c r="I63" s="19"/>
      <c r="J63" s="25"/>
      <c r="K63" s="19"/>
      <c r="L63" s="3"/>
    </row>
    <row r="64" spans="1:12" ht="16.5" customHeight="1">
      <c r="A64" s="26"/>
      <c r="B64" s="9"/>
      <c r="C64" s="14"/>
      <c r="D64" s="27"/>
      <c r="E64" s="28"/>
      <c r="F64" s="29"/>
      <c r="G64" s="12"/>
      <c r="H64" s="12"/>
      <c r="I64" s="12"/>
      <c r="J64" s="29"/>
      <c r="K64" s="12"/>
      <c r="L64" s="12"/>
    </row>
    <row r="65" spans="1:15" ht="16.5" customHeight="1">
      <c r="A65" s="43" t="s">
        <v>33</v>
      </c>
      <c r="B65" s="9"/>
      <c r="C65" s="14"/>
      <c r="D65" s="37"/>
      <c r="E65" s="44"/>
      <c r="F65" s="29"/>
      <c r="G65" s="12"/>
      <c r="H65" s="12"/>
      <c r="I65" s="12"/>
      <c r="J65" s="29"/>
      <c r="K65" s="12"/>
      <c r="L65" s="12"/>
    </row>
    <row r="66" spans="1:15" ht="16.5" customHeight="1">
      <c r="A66" s="43"/>
      <c r="B66" s="9"/>
      <c r="C66" s="14"/>
      <c r="D66" s="37"/>
      <c r="E66" s="44"/>
      <c r="F66" s="29"/>
      <c r="G66" s="12"/>
      <c r="H66" s="12"/>
      <c r="I66" s="12"/>
      <c r="J66" s="29"/>
      <c r="K66" s="12"/>
      <c r="L66" s="12"/>
    </row>
    <row r="67" spans="1:15" ht="16.5" customHeight="1">
      <c r="A67" s="14" t="s">
        <v>34</v>
      </c>
      <c r="B67" s="9"/>
      <c r="C67" s="14"/>
      <c r="D67" s="38">
        <v>13</v>
      </c>
      <c r="E67" s="44"/>
      <c r="F67" s="30">
        <v>1515970</v>
      </c>
      <c r="G67" s="45"/>
      <c r="H67" s="31">
        <v>1259337</v>
      </c>
      <c r="I67" s="45"/>
      <c r="J67" s="46">
        <v>2995798</v>
      </c>
      <c r="K67" s="45"/>
      <c r="L67" s="45">
        <v>2460783</v>
      </c>
      <c r="O67" s="375"/>
    </row>
    <row r="68" spans="1:15" ht="16.5" customHeight="1">
      <c r="A68" s="14" t="s">
        <v>35</v>
      </c>
      <c r="B68" s="9"/>
      <c r="C68" s="14"/>
      <c r="D68" s="38"/>
      <c r="E68" s="44"/>
      <c r="F68" s="30"/>
      <c r="G68" s="45"/>
      <c r="H68" s="31"/>
      <c r="I68" s="45"/>
      <c r="J68" s="46"/>
      <c r="K68" s="45"/>
      <c r="L68" s="45"/>
    </row>
    <row r="69" spans="1:15" ht="16.5" customHeight="1">
      <c r="B69" s="9" t="s">
        <v>36</v>
      </c>
      <c r="C69" s="14"/>
      <c r="D69" s="38"/>
      <c r="E69" s="44"/>
      <c r="F69" s="30">
        <v>4613000</v>
      </c>
      <c r="G69" s="12"/>
      <c r="H69" s="31">
        <v>5374000</v>
      </c>
      <c r="I69" s="12"/>
      <c r="J69" s="46">
        <v>2387000</v>
      </c>
      <c r="K69" s="12"/>
      <c r="L69" s="45">
        <v>2919000</v>
      </c>
      <c r="O69" s="375"/>
    </row>
    <row r="70" spans="1:15" ht="16.5" customHeight="1">
      <c r="A70" s="14" t="s">
        <v>35</v>
      </c>
      <c r="B70" s="9"/>
      <c r="C70" s="14"/>
      <c r="D70" s="38"/>
      <c r="E70" s="44"/>
      <c r="F70" s="30"/>
      <c r="G70" s="12"/>
      <c r="H70" s="31"/>
      <c r="I70" s="12"/>
      <c r="J70" s="46"/>
      <c r="K70" s="12"/>
      <c r="L70" s="45"/>
    </row>
    <row r="71" spans="1:15" ht="16.5" customHeight="1">
      <c r="B71" s="9" t="s">
        <v>37</v>
      </c>
      <c r="C71" s="14"/>
      <c r="D71" s="38">
        <v>17</v>
      </c>
      <c r="E71" s="44"/>
      <c r="F71" s="30">
        <v>0</v>
      </c>
      <c r="G71" s="45"/>
      <c r="H71" s="31">
        <v>0</v>
      </c>
      <c r="I71" s="45"/>
      <c r="J71" s="46">
        <v>647700</v>
      </c>
      <c r="K71" s="45"/>
      <c r="L71" s="45">
        <v>265800</v>
      </c>
    </row>
    <row r="72" spans="1:15" ht="16.5" customHeight="1">
      <c r="A72" s="14" t="s">
        <v>38</v>
      </c>
      <c r="B72" s="9"/>
      <c r="C72" s="14"/>
      <c r="D72" s="38"/>
      <c r="E72" s="44"/>
      <c r="F72" s="30"/>
      <c r="G72" s="45"/>
      <c r="H72" s="31"/>
      <c r="I72" s="45"/>
      <c r="J72" s="46"/>
      <c r="K72" s="45"/>
      <c r="L72" s="45"/>
    </row>
    <row r="73" spans="1:15" ht="16.5" customHeight="1">
      <c r="A73" s="20"/>
      <c r="B73" s="9" t="s">
        <v>39</v>
      </c>
      <c r="C73" s="14"/>
      <c r="D73" s="38">
        <v>14</v>
      </c>
      <c r="E73" s="14"/>
      <c r="F73" s="30">
        <v>1711884</v>
      </c>
      <c r="G73" s="14"/>
      <c r="H73" s="31">
        <v>1531759</v>
      </c>
      <c r="I73" s="14"/>
      <c r="J73" s="46">
        <v>660000</v>
      </c>
      <c r="K73" s="14"/>
      <c r="L73" s="45">
        <v>930000</v>
      </c>
      <c r="O73" s="375"/>
    </row>
    <row r="74" spans="1:15" ht="16.5" customHeight="1">
      <c r="A74" s="14" t="s">
        <v>40</v>
      </c>
      <c r="B74" s="9"/>
      <c r="C74" s="14"/>
      <c r="D74" s="37"/>
      <c r="E74" s="44"/>
      <c r="F74" s="30">
        <v>83291</v>
      </c>
      <c r="G74" s="31"/>
      <c r="H74" s="31">
        <v>88183</v>
      </c>
      <c r="I74" s="31"/>
      <c r="J74" s="46">
        <v>46647</v>
      </c>
      <c r="K74" s="45"/>
      <c r="L74" s="45">
        <v>45434</v>
      </c>
    </row>
    <row r="75" spans="1:15" ht="16.5" customHeight="1">
      <c r="A75" s="14" t="s">
        <v>41</v>
      </c>
      <c r="B75" s="9"/>
      <c r="C75" s="14"/>
      <c r="D75" s="37"/>
      <c r="E75" s="44"/>
      <c r="F75" s="30">
        <v>27110</v>
      </c>
      <c r="G75" s="31"/>
      <c r="H75" s="31">
        <v>52110</v>
      </c>
      <c r="I75" s="31"/>
      <c r="J75" s="30">
        <v>3265</v>
      </c>
      <c r="K75" s="45"/>
      <c r="L75" s="45">
        <v>0</v>
      </c>
    </row>
    <row r="76" spans="1:15" ht="16.5" customHeight="1">
      <c r="A76" s="14" t="s">
        <v>42</v>
      </c>
      <c r="B76" s="308"/>
      <c r="C76" s="309"/>
      <c r="D76" s="310"/>
      <c r="E76" s="311"/>
      <c r="F76" s="30">
        <v>30230</v>
      </c>
      <c r="G76" s="31"/>
      <c r="H76" s="31">
        <v>73418</v>
      </c>
      <c r="I76" s="31"/>
      <c r="J76" s="30">
        <v>8263</v>
      </c>
      <c r="K76" s="45"/>
      <c r="L76" s="45">
        <v>10351</v>
      </c>
    </row>
    <row r="77" spans="1:15" ht="16.5" customHeight="1">
      <c r="A77" s="326" t="s">
        <v>219</v>
      </c>
      <c r="B77" s="330"/>
      <c r="C77" s="326"/>
      <c r="D77" s="331"/>
      <c r="E77" s="311"/>
      <c r="F77" s="30"/>
      <c r="G77" s="31"/>
      <c r="H77" s="31"/>
      <c r="I77" s="31"/>
      <c r="J77" s="30"/>
      <c r="K77" s="45"/>
      <c r="L77" s="45"/>
    </row>
    <row r="78" spans="1:15" ht="16.5" customHeight="1">
      <c r="A78" s="326"/>
      <c r="B78" s="330" t="s">
        <v>195</v>
      </c>
      <c r="C78" s="326"/>
      <c r="D78" s="331">
        <v>18</v>
      </c>
      <c r="E78" s="44"/>
      <c r="F78" s="36">
        <v>0</v>
      </c>
      <c r="G78" s="31"/>
      <c r="H78" s="35">
        <v>1897020</v>
      </c>
      <c r="I78" s="31"/>
      <c r="J78" s="47">
        <v>0</v>
      </c>
      <c r="K78" s="45"/>
      <c r="L78" s="48">
        <v>0</v>
      </c>
    </row>
    <row r="79" spans="1:15" ht="16.5" customHeight="1">
      <c r="A79" s="14"/>
      <c r="B79" s="9"/>
      <c r="C79" s="14"/>
      <c r="D79" s="37"/>
      <c r="E79" s="44"/>
      <c r="F79" s="30"/>
      <c r="G79" s="31"/>
      <c r="H79" s="31"/>
      <c r="I79" s="31"/>
      <c r="J79" s="30"/>
      <c r="K79" s="31"/>
      <c r="L79" s="31"/>
    </row>
    <row r="80" spans="1:15" ht="16.5" customHeight="1">
      <c r="A80" s="43" t="s">
        <v>43</v>
      </c>
      <c r="B80" s="9"/>
      <c r="C80" s="14"/>
      <c r="D80" s="37"/>
      <c r="E80" s="44"/>
      <c r="F80" s="36">
        <f>SUM(F67:F78)</f>
        <v>7981485</v>
      </c>
      <c r="G80" s="31"/>
      <c r="H80" s="35">
        <f>SUM(H67:H78)</f>
        <v>10275827</v>
      </c>
      <c r="I80" s="31"/>
      <c r="J80" s="36">
        <f>SUM(J67:J78)</f>
        <v>6748673</v>
      </c>
      <c r="K80" s="31"/>
      <c r="L80" s="35">
        <f>SUM(L67:L78)</f>
        <v>6631368</v>
      </c>
    </row>
    <row r="81" spans="1:15" ht="16.5" customHeight="1">
      <c r="A81" s="20"/>
      <c r="B81" s="9"/>
      <c r="C81" s="14"/>
      <c r="D81" s="37"/>
      <c r="E81" s="44"/>
      <c r="F81" s="30"/>
      <c r="G81" s="31"/>
      <c r="H81" s="31"/>
      <c r="I81" s="31"/>
      <c r="J81" s="30"/>
      <c r="K81" s="31"/>
      <c r="L81" s="31"/>
    </row>
    <row r="82" spans="1:15" ht="16.5" customHeight="1">
      <c r="A82" s="43" t="s">
        <v>44</v>
      </c>
      <c r="B82" s="9"/>
      <c r="C82" s="14"/>
      <c r="D82" s="37"/>
      <c r="E82" s="44"/>
      <c r="F82" s="29"/>
      <c r="G82" s="12"/>
      <c r="H82" s="12"/>
      <c r="I82" s="12"/>
      <c r="J82" s="29"/>
      <c r="K82" s="12"/>
      <c r="L82" s="12"/>
    </row>
    <row r="83" spans="1:15" ht="16.5" customHeight="1">
      <c r="A83" s="43"/>
      <c r="B83" s="9"/>
      <c r="C83" s="14"/>
      <c r="D83" s="37"/>
      <c r="E83" s="44"/>
      <c r="F83" s="29"/>
      <c r="G83" s="12"/>
      <c r="H83" s="12"/>
      <c r="I83" s="12"/>
      <c r="J83" s="29"/>
      <c r="K83" s="12"/>
      <c r="L83" s="12"/>
    </row>
    <row r="84" spans="1:15" ht="16.5" customHeight="1">
      <c r="A84" s="14" t="s">
        <v>45</v>
      </c>
      <c r="B84" s="9"/>
      <c r="C84" s="14"/>
      <c r="D84" s="37"/>
      <c r="E84" s="44"/>
      <c r="F84" s="29"/>
      <c r="G84" s="12"/>
      <c r="H84" s="12"/>
      <c r="I84" s="12"/>
      <c r="J84" s="29"/>
      <c r="K84" s="12"/>
      <c r="L84" s="12"/>
    </row>
    <row r="85" spans="1:15" ht="16.5" customHeight="1">
      <c r="B85" s="14" t="s">
        <v>46</v>
      </c>
      <c r="C85" s="14"/>
      <c r="D85" s="38">
        <v>14</v>
      </c>
      <c r="E85" s="44"/>
      <c r="F85" s="29">
        <v>1216000</v>
      </c>
      <c r="G85" s="12"/>
      <c r="H85" s="12">
        <v>2032000</v>
      </c>
      <c r="I85" s="12"/>
      <c r="J85" s="29">
        <v>990000</v>
      </c>
      <c r="K85" s="12"/>
      <c r="L85" s="12">
        <v>1620000</v>
      </c>
      <c r="O85" s="375"/>
    </row>
    <row r="86" spans="1:15" ht="16.5" customHeight="1">
      <c r="A86" s="14" t="s">
        <v>47</v>
      </c>
      <c r="B86" s="9"/>
      <c r="C86" s="14"/>
      <c r="D86" s="37"/>
      <c r="E86" s="44"/>
      <c r="F86" s="29">
        <v>186495</v>
      </c>
      <c r="G86" s="12"/>
      <c r="H86" s="12">
        <v>249019</v>
      </c>
      <c r="I86" s="12"/>
      <c r="J86" s="29">
        <v>72647</v>
      </c>
      <c r="K86" s="12"/>
      <c r="L86" s="12">
        <v>107721</v>
      </c>
    </row>
    <row r="87" spans="1:15" ht="16.5" customHeight="1">
      <c r="A87" s="14" t="s">
        <v>48</v>
      </c>
      <c r="B87" s="9"/>
      <c r="C87" s="14"/>
      <c r="D87" s="37"/>
      <c r="E87" s="44"/>
      <c r="F87" s="36">
        <v>656802</v>
      </c>
      <c r="G87" s="12"/>
      <c r="H87" s="35">
        <v>662125</v>
      </c>
      <c r="I87" s="12"/>
      <c r="J87" s="36">
        <v>237651</v>
      </c>
      <c r="K87" s="12"/>
      <c r="L87" s="35">
        <v>234358</v>
      </c>
    </row>
    <row r="88" spans="1:15" ht="16.5" customHeight="1">
      <c r="A88" s="14"/>
      <c r="B88" s="9"/>
      <c r="C88" s="14"/>
      <c r="D88" s="37"/>
      <c r="E88" s="44"/>
      <c r="F88" s="49"/>
      <c r="G88" s="50"/>
      <c r="H88" s="50"/>
      <c r="I88" s="50"/>
      <c r="J88" s="49"/>
      <c r="K88" s="50"/>
      <c r="L88" s="50"/>
    </row>
    <row r="89" spans="1:15" ht="16.5" customHeight="1">
      <c r="A89" s="43" t="s">
        <v>49</v>
      </c>
      <c r="B89" s="9"/>
      <c r="C89" s="14"/>
      <c r="D89" s="37"/>
      <c r="E89" s="44"/>
      <c r="F89" s="51">
        <f>SUM(F85:F88)</f>
        <v>2059297</v>
      </c>
      <c r="G89" s="31"/>
      <c r="H89" s="52">
        <f>SUM(H85:H88)</f>
        <v>2943144</v>
      </c>
      <c r="I89" s="31"/>
      <c r="J89" s="51">
        <f>SUM(J85:J88)</f>
        <v>1300298</v>
      </c>
      <c r="K89" s="31"/>
      <c r="L89" s="52">
        <f>SUM(L85:L88)</f>
        <v>1962079</v>
      </c>
    </row>
    <row r="90" spans="1:15" ht="16.5" customHeight="1">
      <c r="A90" s="14"/>
      <c r="B90" s="9"/>
      <c r="C90" s="14"/>
      <c r="D90" s="37"/>
      <c r="E90" s="44"/>
      <c r="F90" s="30"/>
      <c r="G90" s="31"/>
      <c r="H90" s="31"/>
      <c r="I90" s="31"/>
      <c r="J90" s="30"/>
      <c r="K90" s="31"/>
      <c r="L90" s="31"/>
    </row>
    <row r="91" spans="1:15" ht="16.5" customHeight="1">
      <c r="A91" s="43" t="s">
        <v>50</v>
      </c>
      <c r="B91" s="9"/>
      <c r="C91" s="14"/>
      <c r="D91" s="37"/>
      <c r="E91" s="44"/>
      <c r="F91" s="51">
        <f>SUM(F80,F89)</f>
        <v>10040782</v>
      </c>
      <c r="G91" s="31"/>
      <c r="H91" s="52">
        <f>SUM(H80,H89)</f>
        <v>13218971</v>
      </c>
      <c r="I91" s="31"/>
      <c r="J91" s="51">
        <f>SUM(J80,J89)</f>
        <v>8048971</v>
      </c>
      <c r="K91" s="31"/>
      <c r="L91" s="52">
        <f>SUM(L80,L89)</f>
        <v>8593447</v>
      </c>
    </row>
    <row r="92" spans="1:15" ht="16.5" customHeight="1">
      <c r="A92" s="43"/>
      <c r="B92" s="9"/>
      <c r="C92" s="14"/>
      <c r="D92" s="37"/>
      <c r="E92" s="44"/>
      <c r="F92" s="31"/>
      <c r="G92" s="31"/>
      <c r="H92" s="31"/>
      <c r="I92" s="31"/>
      <c r="J92" s="31"/>
      <c r="K92" s="31"/>
      <c r="L92" s="31"/>
    </row>
    <row r="93" spans="1:15" ht="16.5" customHeight="1">
      <c r="A93" s="43"/>
      <c r="B93" s="9"/>
      <c r="C93" s="14"/>
      <c r="D93" s="27"/>
      <c r="E93" s="28"/>
      <c r="F93" s="31"/>
      <c r="G93" s="31"/>
      <c r="H93" s="31"/>
      <c r="I93" s="31"/>
      <c r="J93" s="31"/>
      <c r="K93" s="31"/>
      <c r="L93" s="31"/>
    </row>
    <row r="94" spans="1:15" ht="16.5" customHeight="1">
      <c r="A94" s="43"/>
      <c r="B94" s="308"/>
      <c r="C94" s="309"/>
      <c r="D94" s="27"/>
      <c r="E94" s="28"/>
      <c r="F94" s="31"/>
      <c r="G94" s="31"/>
      <c r="H94" s="31"/>
      <c r="I94" s="31"/>
      <c r="J94" s="31"/>
      <c r="K94" s="31"/>
      <c r="L94" s="31"/>
    </row>
    <row r="95" spans="1:15" ht="16.5" customHeight="1">
      <c r="A95" s="43"/>
      <c r="B95" s="308"/>
      <c r="C95" s="309"/>
      <c r="D95" s="27"/>
      <c r="E95" s="28"/>
      <c r="F95" s="31"/>
      <c r="G95" s="31"/>
      <c r="H95" s="31"/>
      <c r="I95" s="31"/>
      <c r="J95" s="31"/>
      <c r="K95" s="31"/>
      <c r="L95" s="31"/>
    </row>
    <row r="96" spans="1:15" ht="16.5" customHeight="1">
      <c r="A96" s="43"/>
      <c r="B96" s="308"/>
      <c r="C96" s="309"/>
      <c r="D96" s="27"/>
      <c r="E96" s="28"/>
      <c r="F96" s="31"/>
      <c r="G96" s="31"/>
      <c r="H96" s="31"/>
      <c r="I96" s="31"/>
      <c r="J96" s="31"/>
      <c r="K96" s="31"/>
      <c r="L96" s="31"/>
    </row>
    <row r="97" spans="1:12" ht="16.5" customHeight="1">
      <c r="A97" s="43"/>
      <c r="B97" s="9"/>
      <c r="C97" s="14"/>
      <c r="D97" s="27"/>
      <c r="E97" s="28"/>
      <c r="F97" s="31"/>
      <c r="G97" s="31"/>
      <c r="H97" s="31"/>
      <c r="I97" s="31"/>
      <c r="J97" s="31"/>
      <c r="K97" s="31"/>
      <c r="L97" s="31"/>
    </row>
    <row r="98" spans="1:12" ht="16.5" customHeight="1">
      <c r="A98" s="43"/>
      <c r="B98" s="9"/>
      <c r="C98" s="14"/>
      <c r="D98" s="27"/>
      <c r="E98" s="28"/>
      <c r="F98" s="31"/>
      <c r="G98" s="31"/>
      <c r="H98" s="31"/>
      <c r="I98" s="31"/>
      <c r="J98" s="31"/>
      <c r="K98" s="31"/>
      <c r="L98" s="31"/>
    </row>
    <row r="99" spans="1:12" ht="16.5" customHeight="1">
      <c r="A99" s="43"/>
      <c r="B99" s="9"/>
      <c r="C99" s="14"/>
      <c r="D99" s="27"/>
      <c r="E99" s="28"/>
      <c r="F99" s="31"/>
      <c r="G99" s="31"/>
      <c r="H99" s="31"/>
      <c r="I99" s="31"/>
      <c r="J99" s="31"/>
      <c r="K99" s="31"/>
      <c r="L99" s="31"/>
    </row>
    <row r="100" spans="1:12" ht="16.5" customHeight="1">
      <c r="A100" s="43"/>
      <c r="B100" s="9"/>
      <c r="C100" s="14"/>
      <c r="D100" s="27"/>
      <c r="E100" s="28"/>
      <c r="F100" s="31"/>
      <c r="G100" s="31"/>
      <c r="H100" s="31"/>
      <c r="I100" s="31"/>
      <c r="J100" s="31"/>
      <c r="K100" s="31"/>
      <c r="L100" s="31"/>
    </row>
    <row r="101" spans="1:12" ht="12.75" customHeight="1">
      <c r="A101" s="43"/>
      <c r="B101" s="9"/>
      <c r="C101" s="14"/>
      <c r="D101" s="27"/>
      <c r="E101" s="28"/>
      <c r="F101" s="31"/>
      <c r="G101" s="31"/>
      <c r="H101" s="31"/>
      <c r="I101" s="31"/>
      <c r="J101" s="31"/>
      <c r="K101" s="31"/>
      <c r="L101" s="31"/>
    </row>
    <row r="102" spans="1:12" ht="22.15" customHeight="1">
      <c r="A102" s="379" t="str">
        <f>A51</f>
        <v>The accompanying notes are integral part of these financial information.</v>
      </c>
      <c r="B102" s="379"/>
      <c r="C102" s="379"/>
      <c r="D102" s="379"/>
      <c r="E102" s="379"/>
      <c r="F102" s="379"/>
      <c r="G102" s="379"/>
      <c r="H102" s="379"/>
      <c r="I102" s="379"/>
      <c r="J102" s="379"/>
      <c r="K102" s="379"/>
      <c r="L102" s="379"/>
    </row>
    <row r="103" spans="1:12" ht="16.5" customHeight="1">
      <c r="A103" s="1" t="str">
        <f>A1</f>
        <v>BG Container Glass Public Company Limited</v>
      </c>
      <c r="B103" s="42"/>
      <c r="C103" s="42"/>
      <c r="D103" s="15"/>
      <c r="E103" s="16"/>
      <c r="F103" s="19"/>
      <c r="G103" s="19"/>
      <c r="H103" s="19"/>
      <c r="I103" s="19"/>
      <c r="J103" s="19"/>
      <c r="K103" s="19"/>
      <c r="L103" s="19"/>
    </row>
    <row r="104" spans="1:12" ht="16.5" customHeight="1">
      <c r="A104" s="6" t="str">
        <f>A2</f>
        <v>Statement of Financial Position</v>
      </c>
      <c r="B104" s="1"/>
      <c r="C104" s="1"/>
      <c r="D104" s="1"/>
      <c r="E104" s="1"/>
      <c r="F104" s="1"/>
      <c r="G104" s="1"/>
      <c r="H104" s="289"/>
      <c r="I104" s="1"/>
      <c r="J104" s="1"/>
      <c r="K104" s="19"/>
      <c r="L104" s="289"/>
    </row>
    <row r="105" spans="1:12" ht="16.5" customHeight="1">
      <c r="A105" s="7" t="str">
        <f>A3</f>
        <v>As at 30 June 2022</v>
      </c>
      <c r="B105" s="53"/>
      <c r="C105" s="53"/>
      <c r="D105" s="53"/>
      <c r="E105" s="53"/>
      <c r="F105" s="53"/>
      <c r="G105" s="53"/>
      <c r="H105" s="290"/>
      <c r="I105" s="53"/>
      <c r="J105" s="53"/>
      <c r="K105" s="54"/>
      <c r="L105" s="290"/>
    </row>
    <row r="106" spans="1:12" ht="16.5" customHeight="1">
      <c r="A106" s="55"/>
      <c r="B106" s="55"/>
      <c r="C106" s="55"/>
      <c r="D106" s="55"/>
      <c r="E106" s="55"/>
      <c r="F106" s="56"/>
      <c r="G106" s="56"/>
      <c r="H106" s="56"/>
      <c r="I106" s="56"/>
      <c r="J106" s="56"/>
      <c r="K106" s="56"/>
      <c r="L106" s="56"/>
    </row>
    <row r="107" spans="1:12" ht="16.5" customHeight="1">
      <c r="A107" s="13"/>
      <c r="B107" s="13"/>
      <c r="C107" s="13"/>
      <c r="D107" s="10"/>
      <c r="E107" s="11"/>
      <c r="F107" s="12"/>
      <c r="G107" s="12"/>
      <c r="H107" s="12"/>
      <c r="I107" s="12"/>
      <c r="J107" s="12"/>
      <c r="K107" s="12"/>
      <c r="L107" s="12"/>
    </row>
    <row r="108" spans="1:12" ht="16.5" customHeight="1">
      <c r="A108" s="13"/>
      <c r="B108" s="13"/>
      <c r="C108" s="13"/>
      <c r="D108" s="10"/>
      <c r="E108" s="11"/>
      <c r="F108" s="376" t="s">
        <v>2</v>
      </c>
      <c r="G108" s="376"/>
      <c r="H108" s="376"/>
      <c r="I108" s="17"/>
      <c r="J108" s="376" t="s">
        <v>3</v>
      </c>
      <c r="K108" s="376"/>
      <c r="L108" s="376"/>
    </row>
    <row r="109" spans="1:12" ht="16.5" customHeight="1">
      <c r="A109" s="9"/>
      <c r="B109" s="9"/>
      <c r="C109" s="9"/>
      <c r="D109" s="15"/>
      <c r="E109" s="16"/>
      <c r="F109" s="18" t="s">
        <v>4</v>
      </c>
      <c r="G109" s="19"/>
      <c r="H109" s="18" t="s">
        <v>5</v>
      </c>
      <c r="I109" s="19"/>
      <c r="J109" s="18" t="s">
        <v>4</v>
      </c>
      <c r="K109" s="19"/>
      <c r="L109" s="18" t="s">
        <v>5</v>
      </c>
    </row>
    <row r="110" spans="1:12" ht="16.5" customHeight="1">
      <c r="A110" s="13"/>
      <c r="B110" s="13"/>
      <c r="C110" s="14"/>
      <c r="D110" s="15"/>
      <c r="E110" s="16"/>
      <c r="F110" s="365" t="s">
        <v>229</v>
      </c>
      <c r="G110" s="366"/>
      <c r="H110" s="365" t="s">
        <v>6</v>
      </c>
      <c r="I110" s="366"/>
      <c r="J110" s="365" t="s">
        <v>229</v>
      </c>
      <c r="K110" s="19"/>
      <c r="L110" s="18" t="s">
        <v>6</v>
      </c>
    </row>
    <row r="111" spans="1:12" ht="16.5" customHeight="1">
      <c r="A111" s="13"/>
      <c r="B111" s="13"/>
      <c r="C111" s="14"/>
      <c r="D111" s="15"/>
      <c r="E111" s="16"/>
      <c r="F111" s="21" t="s">
        <v>189</v>
      </c>
      <c r="G111" s="19"/>
      <c r="H111" s="21" t="s">
        <v>7</v>
      </c>
      <c r="I111" s="19"/>
      <c r="J111" s="21" t="s">
        <v>189</v>
      </c>
      <c r="K111" s="19"/>
      <c r="L111" s="21" t="s">
        <v>7</v>
      </c>
    </row>
    <row r="112" spans="1:12" ht="16.5" customHeight="1">
      <c r="A112" s="13"/>
      <c r="B112" s="13"/>
      <c r="C112" s="14"/>
      <c r="D112" s="15"/>
      <c r="E112" s="11"/>
      <c r="F112" s="23" t="s">
        <v>9</v>
      </c>
      <c r="G112" s="24"/>
      <c r="H112" s="288" t="s">
        <v>9</v>
      </c>
      <c r="I112" s="24"/>
      <c r="J112" s="23" t="s">
        <v>9</v>
      </c>
      <c r="K112" s="24"/>
      <c r="L112" s="288" t="s">
        <v>9</v>
      </c>
    </row>
    <row r="113" spans="1:12" ht="16.5" customHeight="1">
      <c r="A113" s="9"/>
      <c r="B113" s="9"/>
      <c r="C113" s="9"/>
      <c r="D113" s="15"/>
      <c r="E113" s="16"/>
      <c r="F113" s="25"/>
      <c r="G113" s="19"/>
      <c r="H113" s="3"/>
      <c r="I113" s="19"/>
      <c r="J113" s="25"/>
      <c r="K113" s="19"/>
      <c r="L113" s="3"/>
    </row>
    <row r="114" spans="1:12" ht="16.5" customHeight="1">
      <c r="A114" s="26" t="s">
        <v>51</v>
      </c>
      <c r="B114" s="9"/>
      <c r="C114" s="14"/>
      <c r="D114" s="57"/>
      <c r="E114" s="58"/>
      <c r="F114" s="59"/>
      <c r="G114" s="19"/>
      <c r="H114" s="19"/>
      <c r="I114" s="19"/>
      <c r="J114" s="59"/>
      <c r="K114" s="19"/>
      <c r="L114" s="19"/>
    </row>
    <row r="115" spans="1:12" ht="16.5" customHeight="1">
      <c r="A115" s="26"/>
      <c r="B115" s="13"/>
      <c r="C115" s="14"/>
      <c r="D115" s="57"/>
      <c r="E115" s="58"/>
      <c r="F115" s="59"/>
      <c r="G115" s="19"/>
      <c r="H115" s="19"/>
      <c r="I115" s="19"/>
      <c r="J115" s="59"/>
      <c r="K115" s="19"/>
      <c r="L115" s="19"/>
    </row>
    <row r="116" spans="1:12" ht="16.5" customHeight="1">
      <c r="A116" s="43" t="s">
        <v>52</v>
      </c>
      <c r="B116" s="9"/>
      <c r="C116" s="14"/>
      <c r="D116" s="37"/>
      <c r="E116" s="44"/>
      <c r="F116" s="29"/>
      <c r="G116" s="12"/>
      <c r="H116" s="12"/>
      <c r="I116" s="12"/>
      <c r="J116" s="29"/>
      <c r="K116" s="12"/>
      <c r="L116" s="12"/>
    </row>
    <row r="117" spans="1:12" ht="16.5" customHeight="1">
      <c r="A117" s="43"/>
      <c r="B117" s="9"/>
      <c r="C117" s="14"/>
      <c r="D117" s="37"/>
      <c r="E117" s="44"/>
      <c r="F117" s="29"/>
      <c r="G117" s="12"/>
      <c r="H117" s="12"/>
      <c r="I117" s="12"/>
      <c r="J117" s="29"/>
      <c r="K117" s="12"/>
      <c r="L117" s="12"/>
    </row>
    <row r="118" spans="1:12" ht="16.5" customHeight="1">
      <c r="A118" s="60" t="s">
        <v>53</v>
      </c>
      <c r="B118" s="9"/>
      <c r="C118" s="14"/>
      <c r="D118" s="37"/>
      <c r="E118" s="44"/>
      <c r="F118" s="29"/>
      <c r="G118" s="12"/>
      <c r="H118" s="12"/>
      <c r="I118" s="12"/>
      <c r="J118" s="29"/>
      <c r="K118" s="12"/>
      <c r="L118" s="12"/>
    </row>
    <row r="119" spans="1:12" ht="16.5" customHeight="1">
      <c r="A119" s="14"/>
      <c r="B119" s="60" t="s">
        <v>54</v>
      </c>
      <c r="C119" s="14"/>
      <c r="D119" s="37"/>
      <c r="E119" s="44"/>
      <c r="F119" s="29"/>
      <c r="G119" s="12"/>
      <c r="H119" s="12"/>
      <c r="I119" s="12"/>
      <c r="J119" s="29"/>
      <c r="K119" s="12"/>
      <c r="L119" s="12"/>
    </row>
    <row r="120" spans="1:12" ht="16.5" customHeight="1">
      <c r="A120" s="14"/>
      <c r="B120" s="60"/>
      <c r="C120" s="14" t="s">
        <v>184</v>
      </c>
      <c r="D120" s="37"/>
      <c r="E120" s="44"/>
      <c r="F120" s="29"/>
      <c r="G120" s="12"/>
      <c r="H120" s="12"/>
      <c r="I120" s="12"/>
      <c r="J120" s="29"/>
      <c r="K120" s="12"/>
      <c r="L120" s="12"/>
    </row>
    <row r="121" spans="1:12" ht="16.5" customHeight="1" thickBot="1">
      <c r="A121" s="14"/>
      <c r="B121" s="60"/>
      <c r="C121" s="14" t="s">
        <v>185</v>
      </c>
      <c r="D121" s="37"/>
      <c r="E121" s="44"/>
      <c r="F121" s="61">
        <v>3472220</v>
      </c>
      <c r="G121" s="12"/>
      <c r="H121" s="62">
        <v>3472220</v>
      </c>
      <c r="I121" s="12"/>
      <c r="J121" s="61">
        <v>3472220</v>
      </c>
      <c r="K121" s="12"/>
      <c r="L121" s="62">
        <v>3472220</v>
      </c>
    </row>
    <row r="122" spans="1:12" ht="16.5" customHeight="1" thickTop="1">
      <c r="A122" s="60"/>
      <c r="B122" s="14"/>
      <c r="C122" s="14"/>
      <c r="D122" s="37"/>
      <c r="E122" s="44"/>
      <c r="F122" s="30"/>
      <c r="G122" s="12"/>
      <c r="H122" s="31"/>
      <c r="I122" s="12"/>
      <c r="J122" s="30"/>
      <c r="K122" s="12"/>
      <c r="L122" s="31"/>
    </row>
    <row r="123" spans="1:12" ht="16.5" customHeight="1">
      <c r="A123" s="60"/>
      <c r="B123" s="60" t="s">
        <v>55</v>
      </c>
      <c r="C123" s="14"/>
      <c r="D123" s="37"/>
      <c r="E123" s="44"/>
      <c r="F123" s="29"/>
      <c r="G123" s="12"/>
      <c r="H123" s="12"/>
      <c r="I123" s="12"/>
      <c r="J123" s="29"/>
      <c r="K123" s="12"/>
      <c r="L123" s="12"/>
    </row>
    <row r="124" spans="1:12" ht="16.5" customHeight="1">
      <c r="A124" s="60"/>
      <c r="B124" s="60"/>
      <c r="C124" s="14" t="s">
        <v>184</v>
      </c>
      <c r="D124" s="37"/>
      <c r="E124" s="44"/>
      <c r="F124" s="29"/>
      <c r="G124" s="12"/>
      <c r="H124" s="12"/>
      <c r="I124" s="12"/>
      <c r="J124" s="29"/>
      <c r="K124" s="12"/>
      <c r="L124" s="12"/>
    </row>
    <row r="125" spans="1:12" ht="16.5" customHeight="1">
      <c r="A125" s="60"/>
      <c r="B125" s="14"/>
      <c r="C125" s="14" t="s">
        <v>185</v>
      </c>
      <c r="D125" s="37"/>
      <c r="E125" s="44"/>
      <c r="F125" s="46">
        <v>3472220</v>
      </c>
      <c r="G125" s="12"/>
      <c r="H125" s="45">
        <v>3472220</v>
      </c>
      <c r="I125" s="12"/>
      <c r="J125" s="46">
        <v>3472220</v>
      </c>
      <c r="K125" s="12"/>
      <c r="L125" s="45">
        <v>3472220</v>
      </c>
    </row>
    <row r="126" spans="1:12" ht="16.5" customHeight="1">
      <c r="A126" s="14" t="s">
        <v>56</v>
      </c>
      <c r="B126" s="60"/>
      <c r="C126" s="14"/>
      <c r="D126" s="37"/>
      <c r="E126" s="44"/>
      <c r="F126" s="46">
        <v>979406</v>
      </c>
      <c r="G126" s="12"/>
      <c r="H126" s="45">
        <v>979406</v>
      </c>
      <c r="I126" s="12"/>
      <c r="J126" s="46">
        <v>979406</v>
      </c>
      <c r="K126" s="12"/>
      <c r="L126" s="45">
        <v>979406</v>
      </c>
    </row>
    <row r="127" spans="1:12" ht="16.5" customHeight="1">
      <c r="A127" s="14" t="s">
        <v>57</v>
      </c>
      <c r="B127" s="9"/>
      <c r="C127" s="14"/>
      <c r="D127" s="37"/>
      <c r="E127" s="44"/>
      <c r="F127" s="46"/>
      <c r="G127" s="12"/>
      <c r="H127" s="45"/>
      <c r="I127" s="12"/>
      <c r="J127" s="46"/>
      <c r="K127" s="12"/>
      <c r="L127" s="45"/>
    </row>
    <row r="128" spans="1:12" ht="16.5" customHeight="1">
      <c r="A128" s="14"/>
      <c r="B128" s="9" t="s">
        <v>58</v>
      </c>
      <c r="C128" s="14"/>
      <c r="D128" s="37"/>
      <c r="E128" s="44"/>
      <c r="F128" s="46">
        <f>'EQ9'!J37</f>
        <v>290259</v>
      </c>
      <c r="G128" s="12"/>
      <c r="H128" s="45">
        <v>251254</v>
      </c>
      <c r="I128" s="12"/>
      <c r="J128" s="46">
        <f>'EQ10'!K28</f>
        <v>129425</v>
      </c>
      <c r="K128" s="12"/>
      <c r="L128" s="45">
        <v>115040</v>
      </c>
    </row>
    <row r="129" spans="1:12" ht="16.5" customHeight="1">
      <c r="A129" s="14"/>
      <c r="B129" s="9" t="s">
        <v>59</v>
      </c>
      <c r="C129" s="14"/>
      <c r="D129" s="37"/>
      <c r="E129" s="44"/>
      <c r="F129" s="46">
        <f>'EQ9'!L37</f>
        <v>2453</v>
      </c>
      <c r="G129" s="12"/>
      <c r="H129" s="45">
        <v>2453</v>
      </c>
      <c r="I129" s="12"/>
      <c r="J129" s="46">
        <v>0</v>
      </c>
      <c r="K129" s="12"/>
      <c r="L129" s="45">
        <v>0</v>
      </c>
    </row>
    <row r="130" spans="1:12" ht="16.5" customHeight="1">
      <c r="A130" s="14"/>
      <c r="B130" s="9" t="s">
        <v>60</v>
      </c>
      <c r="C130" s="14"/>
      <c r="D130" s="37"/>
      <c r="E130" s="44"/>
      <c r="F130" s="46">
        <f>'EQ9'!N37</f>
        <v>691288</v>
      </c>
      <c r="G130" s="12"/>
      <c r="H130" s="45">
        <v>575714</v>
      </c>
      <c r="I130" s="12"/>
      <c r="J130" s="46">
        <f>'EQ10'!M28</f>
        <v>535955</v>
      </c>
      <c r="K130" s="12"/>
      <c r="L130" s="45">
        <v>496818</v>
      </c>
    </row>
    <row r="131" spans="1:12" ht="16.5" customHeight="1">
      <c r="A131" s="14" t="s">
        <v>61</v>
      </c>
      <c r="B131" s="9"/>
      <c r="C131" s="14"/>
      <c r="D131" s="37"/>
      <c r="E131" s="44"/>
      <c r="F131" s="47">
        <f>'EQ9'!V37</f>
        <v>-998749</v>
      </c>
      <c r="G131" s="12"/>
      <c r="H131" s="63">
        <v>-896243</v>
      </c>
      <c r="I131" s="12"/>
      <c r="J131" s="47">
        <v>0</v>
      </c>
      <c r="K131" s="12"/>
      <c r="L131" s="63">
        <v>0</v>
      </c>
    </row>
    <row r="132" spans="1:12" ht="16.5" customHeight="1">
      <c r="A132" s="14"/>
      <c r="B132" s="9"/>
      <c r="C132" s="14"/>
      <c r="D132" s="37"/>
      <c r="E132" s="44"/>
      <c r="F132" s="30"/>
      <c r="G132" s="31"/>
      <c r="H132" s="31"/>
      <c r="I132" s="31"/>
      <c r="J132" s="30"/>
      <c r="K132" s="31"/>
      <c r="L132" s="31"/>
    </row>
    <row r="133" spans="1:12" ht="16.5" customHeight="1">
      <c r="A133" s="13" t="s">
        <v>62</v>
      </c>
      <c r="B133" s="13"/>
      <c r="C133" s="13"/>
      <c r="D133" s="10"/>
      <c r="E133" s="11"/>
      <c r="F133" s="29">
        <f>SUM(F125:F131)</f>
        <v>4436877</v>
      </c>
      <c r="G133" s="12"/>
      <c r="H133" s="12">
        <f>SUM(H125:H131)</f>
        <v>4384804</v>
      </c>
      <c r="I133" s="12"/>
      <c r="J133" s="29">
        <f>SUM(J125:J131)</f>
        <v>5117006</v>
      </c>
      <c r="K133" s="12"/>
      <c r="L133" s="12">
        <f>SUM(L125:L131)</f>
        <v>5063484</v>
      </c>
    </row>
    <row r="134" spans="1:12" ht="16.5" customHeight="1">
      <c r="A134" s="9" t="s">
        <v>63</v>
      </c>
      <c r="B134" s="13"/>
      <c r="C134" s="13"/>
      <c r="D134" s="37"/>
      <c r="E134" s="11"/>
      <c r="F134" s="34">
        <f>'EQ9'!Z37</f>
        <v>347035</v>
      </c>
      <c r="G134" s="12"/>
      <c r="H134" s="64">
        <f>'EQ9'!Z28</f>
        <v>1103925</v>
      </c>
      <c r="I134" s="12"/>
      <c r="J134" s="47">
        <v>0</v>
      </c>
      <c r="K134" s="12"/>
      <c r="L134" s="64">
        <v>0</v>
      </c>
    </row>
    <row r="135" spans="1:12" ht="16.5" customHeight="1">
      <c r="A135" s="9"/>
      <c r="B135" s="13"/>
      <c r="C135" s="13"/>
      <c r="D135" s="37"/>
      <c r="E135" s="11"/>
      <c r="F135" s="30"/>
      <c r="G135" s="12"/>
      <c r="H135" s="31"/>
      <c r="I135" s="12"/>
      <c r="J135" s="30"/>
      <c r="K135" s="12"/>
      <c r="L135" s="31"/>
    </row>
    <row r="136" spans="1:12" ht="16.5" customHeight="1">
      <c r="A136" s="43" t="s">
        <v>64</v>
      </c>
      <c r="B136" s="9"/>
      <c r="C136" s="14"/>
      <c r="D136" s="37"/>
      <c r="E136" s="44"/>
      <c r="F136" s="51">
        <f>SUM(F133:F134)</f>
        <v>4783912</v>
      </c>
      <c r="G136" s="31"/>
      <c r="H136" s="52">
        <f>SUM(H133:H134)</f>
        <v>5488729</v>
      </c>
      <c r="I136" s="31"/>
      <c r="J136" s="51">
        <f>SUM(J133:J134)</f>
        <v>5117006</v>
      </c>
      <c r="K136" s="31"/>
      <c r="L136" s="52">
        <f>SUM(L133:L134)</f>
        <v>5063484</v>
      </c>
    </row>
    <row r="137" spans="1:12" ht="16.5" customHeight="1">
      <c r="A137" s="13"/>
      <c r="B137" s="13"/>
      <c r="C137" s="14"/>
      <c r="D137" s="10"/>
      <c r="E137" s="11"/>
      <c r="F137" s="30"/>
      <c r="G137" s="12"/>
      <c r="H137" s="31"/>
      <c r="I137" s="12"/>
      <c r="J137" s="30"/>
      <c r="K137" s="12"/>
      <c r="L137" s="31"/>
    </row>
    <row r="138" spans="1:12" ht="16.5" customHeight="1" thickBot="1">
      <c r="A138" s="43" t="s">
        <v>65</v>
      </c>
      <c r="B138" s="13"/>
      <c r="C138" s="14"/>
      <c r="D138" s="37"/>
      <c r="E138" s="44"/>
      <c r="F138" s="61">
        <f>SUM(F91,F136)</f>
        <v>14824694</v>
      </c>
      <c r="G138" s="31"/>
      <c r="H138" s="62">
        <f>SUM(H91,H136)</f>
        <v>18707700</v>
      </c>
      <c r="I138" s="31"/>
      <c r="J138" s="61">
        <f>SUM(J91,J136)</f>
        <v>13165977</v>
      </c>
      <c r="K138" s="31"/>
      <c r="L138" s="62">
        <f>SUM(L91,L136)</f>
        <v>13656931</v>
      </c>
    </row>
    <row r="139" spans="1:12" ht="16.5" customHeight="1" thickTop="1">
      <c r="A139" s="43"/>
      <c r="B139" s="13"/>
      <c r="C139" s="14"/>
      <c r="D139" s="37"/>
      <c r="E139" s="44"/>
      <c r="F139" s="65"/>
      <c r="G139" s="31"/>
      <c r="H139" s="65"/>
      <c r="I139" s="31"/>
      <c r="J139" s="65"/>
      <c r="K139" s="31"/>
      <c r="L139" s="65"/>
    </row>
    <row r="140" spans="1:12" ht="16.5" customHeight="1">
      <c r="A140" s="43"/>
      <c r="B140" s="13"/>
      <c r="C140" s="14"/>
      <c r="D140" s="37"/>
      <c r="E140" s="44"/>
      <c r="F140" s="31"/>
      <c r="G140" s="31"/>
      <c r="H140" s="31"/>
      <c r="I140" s="31"/>
      <c r="J140" s="31"/>
      <c r="K140" s="31"/>
      <c r="L140" s="31"/>
    </row>
    <row r="141" spans="1:12" ht="16.5" customHeight="1">
      <c r="A141" s="43"/>
      <c r="B141" s="13"/>
      <c r="C141" s="309"/>
      <c r="D141" s="310"/>
      <c r="E141" s="311"/>
      <c r="F141" s="31"/>
      <c r="G141" s="31"/>
      <c r="H141" s="31"/>
      <c r="I141" s="31"/>
      <c r="J141" s="31"/>
      <c r="K141" s="31"/>
      <c r="L141" s="31"/>
    </row>
    <row r="142" spans="1:12" ht="16.5" customHeight="1">
      <c r="A142" s="13"/>
      <c r="B142" s="9"/>
      <c r="C142" s="14"/>
      <c r="D142" s="27"/>
      <c r="E142" s="28"/>
      <c r="F142" s="31"/>
      <c r="G142" s="31"/>
      <c r="H142" s="31"/>
      <c r="I142" s="31"/>
      <c r="J142" s="31"/>
      <c r="K142" s="31"/>
      <c r="L142" s="31"/>
    </row>
    <row r="143" spans="1:12" ht="16.5" customHeight="1">
      <c r="A143" s="55"/>
      <c r="B143" s="55"/>
      <c r="C143" s="55"/>
      <c r="D143" s="55"/>
      <c r="E143" s="55"/>
      <c r="F143" s="66"/>
      <c r="G143" s="66"/>
      <c r="H143" s="66"/>
      <c r="I143" s="66"/>
      <c r="J143" s="66"/>
      <c r="K143" s="66"/>
      <c r="L143" s="66"/>
    </row>
    <row r="144" spans="1:12" ht="16.5" customHeight="1">
      <c r="A144" s="55"/>
      <c r="B144" s="55"/>
      <c r="C144" s="55"/>
      <c r="D144" s="55"/>
      <c r="E144" s="55"/>
      <c r="F144" s="66"/>
      <c r="G144" s="66"/>
      <c r="H144" s="66"/>
      <c r="I144" s="12"/>
      <c r="J144" s="66"/>
      <c r="K144" s="66"/>
      <c r="L144" s="66"/>
    </row>
    <row r="145" spans="1:12" ht="16.5" customHeight="1">
      <c r="A145" s="55"/>
      <c r="B145" s="55"/>
      <c r="C145" s="55"/>
      <c r="D145" s="55"/>
      <c r="E145" s="55"/>
      <c r="F145" s="66"/>
      <c r="G145" s="66"/>
      <c r="H145" s="66"/>
      <c r="I145" s="12"/>
      <c r="J145" s="66"/>
      <c r="K145" s="66"/>
      <c r="L145" s="66"/>
    </row>
    <row r="146" spans="1:12" ht="16.5" customHeight="1">
      <c r="A146" s="55"/>
      <c r="B146" s="55"/>
      <c r="C146" s="55"/>
      <c r="D146" s="55"/>
      <c r="E146" s="55"/>
      <c r="F146" s="66"/>
      <c r="G146" s="66"/>
      <c r="H146" s="66"/>
      <c r="I146" s="12"/>
      <c r="J146" s="66"/>
      <c r="K146" s="66"/>
      <c r="L146" s="66"/>
    </row>
    <row r="147" spans="1:12" ht="16.5" customHeight="1">
      <c r="A147" s="9"/>
      <c r="B147" s="9"/>
      <c r="C147" s="14"/>
      <c r="D147" s="10"/>
      <c r="E147" s="11"/>
      <c r="F147" s="31"/>
      <c r="G147" s="31"/>
      <c r="H147" s="31"/>
      <c r="I147" s="31"/>
      <c r="J147" s="31"/>
      <c r="K147" s="31"/>
      <c r="L147" s="31"/>
    </row>
    <row r="148" spans="1:12" ht="16.5" customHeight="1">
      <c r="A148" s="9"/>
      <c r="B148" s="9"/>
      <c r="C148" s="14"/>
      <c r="D148" s="10"/>
      <c r="E148" s="11"/>
      <c r="F148" s="31"/>
      <c r="G148" s="31"/>
      <c r="H148" s="31"/>
      <c r="I148" s="31"/>
      <c r="J148" s="31"/>
      <c r="K148" s="31"/>
      <c r="L148" s="31"/>
    </row>
    <row r="149" spans="1:12" ht="16.5" customHeight="1">
      <c r="A149" s="9"/>
      <c r="B149" s="9"/>
      <c r="C149" s="14"/>
      <c r="D149" s="10"/>
      <c r="E149" s="11"/>
      <c r="F149" s="31"/>
      <c r="G149" s="31"/>
      <c r="H149" s="31"/>
      <c r="I149" s="31"/>
      <c r="J149" s="31"/>
      <c r="K149" s="31"/>
      <c r="L149" s="31"/>
    </row>
    <row r="150" spans="1:12" ht="16.5" customHeight="1">
      <c r="A150" s="9"/>
      <c r="B150" s="9"/>
      <c r="C150" s="14"/>
      <c r="D150" s="10"/>
      <c r="E150" s="11"/>
      <c r="F150" s="31"/>
      <c r="G150" s="31"/>
      <c r="H150" s="31"/>
      <c r="I150" s="31"/>
      <c r="J150" s="31"/>
      <c r="K150" s="31"/>
      <c r="L150" s="31"/>
    </row>
    <row r="151" spans="1:12" ht="15.75" customHeight="1">
      <c r="A151" s="9"/>
      <c r="B151" s="9"/>
      <c r="C151" s="14"/>
      <c r="D151" s="10"/>
      <c r="E151" s="11"/>
      <c r="F151" s="31"/>
      <c r="G151" s="31"/>
      <c r="H151" s="31"/>
      <c r="I151" s="31"/>
      <c r="J151" s="31"/>
      <c r="K151" s="31"/>
      <c r="L151" s="31"/>
    </row>
    <row r="152" spans="1:12" ht="13.5" customHeight="1">
      <c r="A152" s="9"/>
      <c r="B152" s="9"/>
      <c r="C152" s="14"/>
      <c r="D152" s="10"/>
      <c r="E152" s="11"/>
      <c r="F152" s="31"/>
      <c r="G152" s="31"/>
      <c r="H152" s="31"/>
      <c r="I152" s="31"/>
      <c r="J152" s="31"/>
      <c r="K152" s="31"/>
      <c r="L152" s="31"/>
    </row>
    <row r="153" spans="1:12" ht="22.15" customHeight="1">
      <c r="A153" s="377" t="str">
        <f>A51</f>
        <v>The accompanying notes are integral part of these financial information.</v>
      </c>
      <c r="B153" s="377"/>
      <c r="C153" s="377"/>
      <c r="D153" s="377"/>
      <c r="E153" s="377"/>
      <c r="F153" s="377"/>
      <c r="G153" s="377"/>
      <c r="H153" s="377"/>
      <c r="I153" s="377"/>
      <c r="J153" s="377"/>
      <c r="K153" s="377"/>
      <c r="L153" s="377"/>
    </row>
  </sheetData>
  <mergeCells count="9">
    <mergeCell ref="F108:H108"/>
    <mergeCell ref="J108:L108"/>
    <mergeCell ref="A153:L153"/>
    <mergeCell ref="F6:H6"/>
    <mergeCell ref="J6:L6"/>
    <mergeCell ref="A51:L51"/>
    <mergeCell ref="F57:H57"/>
    <mergeCell ref="J57:L57"/>
    <mergeCell ref="A102:L10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dimension ref="A1:N107"/>
  <sheetViews>
    <sheetView zoomScaleNormal="100" zoomScaleSheetLayoutView="151" workbookViewId="0">
      <selection activeCell="O10" sqref="O10"/>
    </sheetView>
  </sheetViews>
  <sheetFormatPr defaultColWidth="8" defaultRowHeight="16.5" customHeight="1"/>
  <cols>
    <col min="1" max="4" width="1.25" style="5" customWidth="1"/>
    <col min="5" max="5" width="28.5" style="5" customWidth="1"/>
    <col min="6" max="6" width="5" style="5" customWidth="1"/>
    <col min="7" max="7" width="0.5" style="5" customWidth="1"/>
    <col min="8" max="8" width="12.25" style="5" customWidth="1"/>
    <col min="9" max="9" width="0.5" style="5" customWidth="1"/>
    <col min="10" max="10" width="12.625" style="5" customWidth="1"/>
    <col min="11" max="11" width="0.5" style="5" customWidth="1"/>
    <col min="12" max="12" width="12.625" style="5" customWidth="1"/>
    <col min="13" max="13" width="0.5" style="5" customWidth="1"/>
    <col min="14" max="14" width="12.625" style="5" customWidth="1"/>
    <col min="15" max="16384" width="8" style="5"/>
  </cols>
  <sheetData>
    <row r="1" spans="1:14" ht="16.5" customHeight="1">
      <c r="A1" s="1" t="s">
        <v>0</v>
      </c>
      <c r="B1" s="67"/>
      <c r="C1" s="67"/>
      <c r="D1" s="67"/>
      <c r="E1" s="67"/>
      <c r="F1" s="33"/>
      <c r="G1" s="67"/>
      <c r="H1" s="68"/>
      <c r="I1" s="68"/>
      <c r="J1" s="68"/>
      <c r="K1" s="68"/>
      <c r="L1" s="68"/>
      <c r="M1" s="68"/>
      <c r="N1" s="68"/>
    </row>
    <row r="2" spans="1:14" ht="16.5" customHeight="1">
      <c r="A2" s="69" t="s">
        <v>66</v>
      </c>
      <c r="B2" s="69"/>
      <c r="C2" s="69"/>
      <c r="D2" s="69"/>
      <c r="E2" s="69"/>
      <c r="F2" s="33"/>
      <c r="G2" s="67"/>
      <c r="H2" s="68"/>
      <c r="I2" s="68"/>
      <c r="J2" s="68"/>
      <c r="K2" s="68"/>
      <c r="L2" s="68"/>
      <c r="M2" s="68"/>
      <c r="N2" s="68"/>
    </row>
    <row r="3" spans="1:14" ht="16.5" customHeight="1">
      <c r="A3" s="70" t="s">
        <v>230</v>
      </c>
      <c r="B3" s="71"/>
      <c r="C3" s="71"/>
      <c r="D3" s="71"/>
      <c r="E3" s="71"/>
      <c r="F3" s="72"/>
      <c r="G3" s="71"/>
      <c r="H3" s="73"/>
      <c r="I3" s="73"/>
      <c r="J3" s="73"/>
      <c r="K3" s="73"/>
      <c r="L3" s="73"/>
      <c r="M3" s="73"/>
      <c r="N3" s="73"/>
    </row>
    <row r="4" spans="1:14" ht="16.5" customHeight="1">
      <c r="A4" s="69"/>
      <c r="B4" s="67"/>
      <c r="C4" s="67"/>
      <c r="D4" s="67"/>
      <c r="E4" s="67"/>
      <c r="F4" s="33"/>
      <c r="G4" s="67"/>
      <c r="H4" s="68"/>
      <c r="I4" s="68"/>
      <c r="J4" s="68"/>
      <c r="K4" s="68"/>
      <c r="L4" s="68"/>
      <c r="M4" s="68"/>
      <c r="N4" s="68"/>
    </row>
    <row r="5" spans="1:14" ht="16.5" customHeight="1">
      <c r="A5" s="69"/>
      <c r="B5" s="67"/>
      <c r="C5" s="67"/>
      <c r="D5" s="67"/>
      <c r="E5" s="67"/>
      <c r="F5" s="33"/>
      <c r="G5" s="67"/>
      <c r="H5" s="68"/>
      <c r="I5" s="68"/>
      <c r="J5" s="68"/>
      <c r="K5" s="68"/>
      <c r="L5" s="68"/>
      <c r="M5" s="68"/>
      <c r="N5" s="68"/>
    </row>
    <row r="6" spans="1:14" ht="16.5" customHeight="1">
      <c r="A6" s="74"/>
      <c r="B6" s="74"/>
      <c r="C6" s="74"/>
      <c r="D6" s="74"/>
      <c r="E6" s="74"/>
      <c r="F6" s="74"/>
      <c r="G6" s="74"/>
      <c r="H6" s="380" t="s">
        <v>2</v>
      </c>
      <c r="I6" s="380"/>
      <c r="J6" s="380"/>
      <c r="K6" s="17"/>
      <c r="L6" s="380" t="s">
        <v>3</v>
      </c>
      <c r="M6" s="380"/>
      <c r="N6" s="380" t="s">
        <v>67</v>
      </c>
    </row>
    <row r="7" spans="1:14" ht="16.5" customHeight="1">
      <c r="A7" s="74"/>
      <c r="B7" s="74"/>
      <c r="C7" s="74"/>
      <c r="D7" s="74"/>
      <c r="E7" s="74"/>
      <c r="F7" s="74"/>
      <c r="G7" s="74"/>
      <c r="H7" s="3" t="s">
        <v>4</v>
      </c>
      <c r="I7" s="3"/>
      <c r="J7" s="3" t="s">
        <v>4</v>
      </c>
      <c r="K7" s="12"/>
      <c r="L7" s="3" t="s">
        <v>4</v>
      </c>
      <c r="M7" s="3"/>
      <c r="N7" s="3" t="s">
        <v>4</v>
      </c>
    </row>
    <row r="8" spans="1:14" ht="16.5" customHeight="1">
      <c r="A8" s="74"/>
      <c r="B8" s="74"/>
      <c r="C8" s="74"/>
      <c r="D8" s="74"/>
      <c r="E8" s="74"/>
      <c r="F8" s="74"/>
      <c r="G8" s="74"/>
      <c r="H8" s="367" t="s">
        <v>229</v>
      </c>
      <c r="I8" s="366"/>
      <c r="J8" s="367" t="s">
        <v>229</v>
      </c>
      <c r="K8" s="366"/>
      <c r="L8" s="367" t="s">
        <v>229</v>
      </c>
      <c r="M8" s="366"/>
      <c r="N8" s="367" t="s">
        <v>229</v>
      </c>
    </row>
    <row r="9" spans="1:14" ht="16.5" customHeight="1">
      <c r="A9" s="74"/>
      <c r="B9" s="74"/>
      <c r="C9" s="74"/>
      <c r="D9" s="74"/>
      <c r="E9" s="74"/>
      <c r="F9" s="74"/>
      <c r="G9" s="74"/>
      <c r="H9" s="18" t="s">
        <v>189</v>
      </c>
      <c r="I9" s="280"/>
      <c r="J9" s="18">
        <v>2021</v>
      </c>
      <c r="K9" s="21"/>
      <c r="L9" s="21" t="s">
        <v>189</v>
      </c>
      <c r="M9" s="21"/>
      <c r="N9" s="21" t="s">
        <v>7</v>
      </c>
    </row>
    <row r="10" spans="1:14" ht="16.5" customHeight="1">
      <c r="A10" s="74"/>
      <c r="B10" s="74"/>
      <c r="C10" s="74"/>
      <c r="D10" s="74"/>
      <c r="E10" s="74"/>
      <c r="F10" s="74"/>
      <c r="G10" s="74"/>
      <c r="H10" s="18"/>
      <c r="I10" s="280"/>
      <c r="J10" s="18" t="s">
        <v>68</v>
      </c>
      <c r="K10" s="280"/>
      <c r="L10" s="21"/>
      <c r="M10" s="280"/>
      <c r="N10" s="21"/>
    </row>
    <row r="11" spans="1:14" ht="16.5" customHeight="1">
      <c r="A11" s="74"/>
      <c r="B11" s="74"/>
      <c r="C11" s="74"/>
      <c r="D11" s="74"/>
      <c r="E11" s="74"/>
      <c r="F11" s="75" t="s">
        <v>8</v>
      </c>
      <c r="G11" s="76"/>
      <c r="H11" s="23" t="s">
        <v>9</v>
      </c>
      <c r="I11" s="280"/>
      <c r="J11" s="23" t="s">
        <v>9</v>
      </c>
      <c r="K11" s="280"/>
      <c r="L11" s="23" t="s">
        <v>9</v>
      </c>
      <c r="M11" s="280"/>
      <c r="N11" s="23" t="s">
        <v>9</v>
      </c>
    </row>
    <row r="12" spans="1:14" ht="16.5" customHeight="1">
      <c r="A12" s="69"/>
      <c r="B12" s="67"/>
      <c r="C12" s="67"/>
      <c r="D12" s="67"/>
      <c r="E12" s="67"/>
      <c r="F12" s="33"/>
      <c r="G12" s="67"/>
      <c r="H12" s="77"/>
      <c r="I12" s="280"/>
      <c r="J12" s="78"/>
      <c r="K12" s="280"/>
      <c r="L12" s="77"/>
      <c r="M12" s="280"/>
      <c r="N12" s="78"/>
    </row>
    <row r="13" spans="1:14" ht="16.5" customHeight="1">
      <c r="A13" s="67" t="s">
        <v>69</v>
      </c>
      <c r="B13" s="67"/>
      <c r="C13" s="67"/>
      <c r="D13" s="67"/>
      <c r="E13" s="67"/>
      <c r="F13" s="33">
        <v>6</v>
      </c>
      <c r="G13" s="67"/>
      <c r="H13" s="79">
        <v>3387891</v>
      </c>
      <c r="I13" s="280"/>
      <c r="J13" s="80">
        <v>3019741</v>
      </c>
      <c r="K13" s="280"/>
      <c r="L13" s="79">
        <v>1705544</v>
      </c>
      <c r="M13" s="80"/>
      <c r="N13" s="80">
        <v>1371428</v>
      </c>
    </row>
    <row r="14" spans="1:14" ht="16.5" customHeight="1">
      <c r="A14" s="81" t="s">
        <v>70</v>
      </c>
      <c r="B14" s="82"/>
      <c r="C14" s="82"/>
      <c r="D14" s="76"/>
      <c r="E14" s="76"/>
      <c r="F14" s="33"/>
      <c r="G14" s="67"/>
      <c r="H14" s="79">
        <v>14</v>
      </c>
      <c r="I14" s="280"/>
      <c r="J14" s="80">
        <v>270</v>
      </c>
      <c r="K14" s="84"/>
      <c r="L14" s="79">
        <v>4912</v>
      </c>
      <c r="M14" s="83"/>
      <c r="N14" s="80">
        <v>10636</v>
      </c>
    </row>
    <row r="15" spans="1:14" ht="16.5" customHeight="1">
      <c r="A15" s="81" t="s">
        <v>71</v>
      </c>
      <c r="B15" s="82"/>
      <c r="C15" s="82"/>
      <c r="D15" s="76"/>
      <c r="E15" s="76"/>
      <c r="F15" s="33"/>
      <c r="G15" s="67"/>
      <c r="H15" s="79">
        <v>0</v>
      </c>
      <c r="I15" s="83"/>
      <c r="J15" s="80">
        <v>0</v>
      </c>
      <c r="K15" s="84"/>
      <c r="L15" s="79">
        <v>127706</v>
      </c>
      <c r="M15" s="83"/>
      <c r="N15" s="80">
        <v>85249</v>
      </c>
    </row>
    <row r="16" spans="1:14" ht="16.5" customHeight="1">
      <c r="A16" s="81" t="s">
        <v>186</v>
      </c>
      <c r="B16" s="82"/>
      <c r="C16" s="82"/>
      <c r="D16" s="76"/>
      <c r="E16" s="76"/>
      <c r="F16" s="33"/>
      <c r="G16" s="67"/>
      <c r="H16" s="79">
        <v>18389</v>
      </c>
      <c r="I16" s="83"/>
      <c r="J16" s="80">
        <v>3071</v>
      </c>
      <c r="K16" s="84"/>
      <c r="L16" s="79">
        <v>18210</v>
      </c>
      <c r="M16" s="83"/>
      <c r="N16" s="80">
        <v>3582</v>
      </c>
    </row>
    <row r="17" spans="1:14" ht="16.5" customHeight="1">
      <c r="A17" s="85" t="s">
        <v>72</v>
      </c>
      <c r="B17" s="82"/>
      <c r="C17" s="82"/>
      <c r="D17" s="76"/>
      <c r="E17" s="76"/>
      <c r="F17" s="33"/>
      <c r="G17" s="67"/>
      <c r="H17" s="233">
        <v>32514</v>
      </c>
      <c r="I17" s="83"/>
      <c r="J17" s="234">
        <v>37254</v>
      </c>
      <c r="K17" s="84"/>
      <c r="L17" s="233">
        <v>139288</v>
      </c>
      <c r="M17" s="83"/>
      <c r="N17" s="234">
        <v>138054</v>
      </c>
    </row>
    <row r="18" spans="1:14" ht="16.5" customHeight="1">
      <c r="A18" s="86"/>
      <c r="B18" s="82"/>
      <c r="C18" s="82"/>
      <c r="D18" s="76"/>
      <c r="E18" s="76"/>
      <c r="F18" s="33"/>
      <c r="G18" s="67"/>
      <c r="H18" s="87"/>
      <c r="I18" s="83"/>
      <c r="J18" s="83"/>
      <c r="K18" s="84"/>
      <c r="L18" s="87"/>
      <c r="M18" s="83"/>
      <c r="N18" s="83"/>
    </row>
    <row r="19" spans="1:14" ht="16.5" customHeight="1">
      <c r="A19" s="88" t="s">
        <v>73</v>
      </c>
      <c r="B19" s="82"/>
      <c r="C19" s="82"/>
      <c r="D19" s="76"/>
      <c r="E19" s="76"/>
      <c r="F19" s="33"/>
      <c r="G19" s="67"/>
      <c r="H19" s="122">
        <f>SUM(H13:H17)</f>
        <v>3438808</v>
      </c>
      <c r="I19" s="83"/>
      <c r="J19" s="123">
        <f>SUM(J13:J17)</f>
        <v>3060336</v>
      </c>
      <c r="K19" s="84"/>
      <c r="L19" s="122">
        <f>SUM(L13:L17)</f>
        <v>1995660</v>
      </c>
      <c r="M19" s="83"/>
      <c r="N19" s="123">
        <f>SUM(N13:N17)</f>
        <v>1608949</v>
      </c>
    </row>
    <row r="20" spans="1:14" ht="16.5" customHeight="1">
      <c r="A20" s="69"/>
      <c r="B20" s="74"/>
      <c r="C20" s="74"/>
      <c r="D20" s="74"/>
      <c r="E20" s="74"/>
      <c r="F20" s="33"/>
      <c r="G20" s="74"/>
      <c r="H20" s="91"/>
      <c r="I20" s="92"/>
      <c r="J20" s="92"/>
      <c r="K20" s="92"/>
      <c r="L20" s="91"/>
      <c r="M20" s="92"/>
      <c r="N20" s="92"/>
    </row>
    <row r="21" spans="1:14" ht="16.5" customHeight="1">
      <c r="A21" s="86" t="s">
        <v>74</v>
      </c>
      <c r="B21" s="82"/>
      <c r="C21" s="82"/>
      <c r="D21" s="76"/>
      <c r="E21" s="76"/>
      <c r="F21" s="33"/>
      <c r="G21" s="67"/>
      <c r="H21" s="87">
        <v>-2978051</v>
      </c>
      <c r="I21" s="83"/>
      <c r="J21" s="93">
        <v>-2533324</v>
      </c>
      <c r="K21" s="84"/>
      <c r="L21" s="87">
        <v>-1616307</v>
      </c>
      <c r="M21" s="83"/>
      <c r="N21" s="83">
        <v>-1312109</v>
      </c>
    </row>
    <row r="22" spans="1:14" ht="16.5" customHeight="1">
      <c r="A22" s="86" t="s">
        <v>75</v>
      </c>
      <c r="B22" s="82"/>
      <c r="C22" s="82"/>
      <c r="D22" s="76"/>
      <c r="E22" s="76"/>
      <c r="F22" s="33"/>
      <c r="G22" s="67"/>
      <c r="H22" s="87">
        <v>-108715</v>
      </c>
      <c r="I22" s="83"/>
      <c r="J22" s="93">
        <v>-64464</v>
      </c>
      <c r="K22" s="84"/>
      <c r="L22" s="87">
        <v>-81195</v>
      </c>
      <c r="M22" s="83"/>
      <c r="N22" s="83">
        <v>-46098</v>
      </c>
    </row>
    <row r="23" spans="1:14" ht="16.5" customHeight="1">
      <c r="A23" s="86" t="s">
        <v>76</v>
      </c>
      <c r="B23" s="82"/>
      <c r="C23" s="82"/>
      <c r="D23" s="76"/>
      <c r="E23" s="76"/>
      <c r="F23" s="33"/>
      <c r="G23" s="67"/>
      <c r="H23" s="87">
        <v>-216113</v>
      </c>
      <c r="I23" s="83"/>
      <c r="J23" s="93">
        <v>-266265</v>
      </c>
      <c r="K23" s="84"/>
      <c r="L23" s="87">
        <v>-173422</v>
      </c>
      <c r="M23" s="83"/>
      <c r="N23" s="83">
        <v>-190186</v>
      </c>
    </row>
    <row r="24" spans="1:14" ht="16.5" customHeight="1">
      <c r="A24" s="85" t="s">
        <v>246</v>
      </c>
      <c r="B24" s="82"/>
      <c r="C24" s="82"/>
      <c r="D24" s="76"/>
      <c r="E24" s="76"/>
      <c r="F24" s="33">
        <v>12</v>
      </c>
      <c r="G24" s="67"/>
      <c r="H24" s="89">
        <v>19030</v>
      </c>
      <c r="I24" s="83"/>
      <c r="J24" s="94">
        <v>-10184</v>
      </c>
      <c r="K24" s="84"/>
      <c r="L24" s="89">
        <v>0</v>
      </c>
      <c r="M24" s="83"/>
      <c r="N24" s="90">
        <v>0</v>
      </c>
    </row>
    <row r="25" spans="1:14" ht="16.5" customHeight="1">
      <c r="A25" s="86"/>
      <c r="B25" s="82"/>
      <c r="C25" s="82"/>
      <c r="D25" s="76"/>
      <c r="E25" s="76"/>
      <c r="F25" s="33"/>
      <c r="G25" s="67"/>
      <c r="H25" s="87"/>
      <c r="I25" s="83"/>
      <c r="J25" s="83"/>
      <c r="K25" s="84"/>
      <c r="L25" s="87"/>
      <c r="M25" s="83"/>
      <c r="N25" s="83"/>
    </row>
    <row r="26" spans="1:14" ht="16.5" customHeight="1">
      <c r="A26" s="88" t="s">
        <v>77</v>
      </c>
      <c r="B26" s="82"/>
      <c r="C26" s="82"/>
      <c r="D26" s="76"/>
      <c r="E26" s="76"/>
      <c r="F26" s="33"/>
      <c r="G26" s="67"/>
      <c r="H26" s="122">
        <f>SUM(H21:H25)</f>
        <v>-3283849</v>
      </c>
      <c r="I26" s="83"/>
      <c r="J26" s="123">
        <f>SUM(J21:J24)</f>
        <v>-2874237</v>
      </c>
      <c r="K26" s="84"/>
      <c r="L26" s="122">
        <f>SUM(L21:L25)</f>
        <v>-1870924</v>
      </c>
      <c r="M26" s="83"/>
      <c r="N26" s="123">
        <f>SUM(N21:N24)</f>
        <v>-1548393</v>
      </c>
    </row>
    <row r="27" spans="1:14" ht="16.5" customHeight="1">
      <c r="A27" s="86"/>
      <c r="B27" s="82"/>
      <c r="C27" s="82"/>
      <c r="D27" s="76"/>
      <c r="E27" s="76"/>
      <c r="F27" s="33"/>
      <c r="G27" s="67"/>
      <c r="H27" s="87"/>
      <c r="I27" s="83"/>
      <c r="J27" s="83"/>
      <c r="K27" s="84"/>
      <c r="L27" s="87"/>
      <c r="M27" s="83"/>
      <c r="N27" s="83"/>
    </row>
    <row r="28" spans="1:14" ht="16.5" customHeight="1">
      <c r="A28" s="69" t="s">
        <v>78</v>
      </c>
      <c r="B28" s="67"/>
      <c r="C28" s="67"/>
      <c r="D28" s="67"/>
      <c r="E28" s="67"/>
      <c r="F28" s="33"/>
      <c r="G28" s="67"/>
      <c r="H28" s="95">
        <f>SUM(H19,H26)</f>
        <v>154959</v>
      </c>
      <c r="I28" s="96"/>
      <c r="J28" s="96">
        <f>SUM(J19,J26)</f>
        <v>186099</v>
      </c>
      <c r="K28" s="96"/>
      <c r="L28" s="95">
        <f>SUM(L19,L26)</f>
        <v>124736</v>
      </c>
      <c r="M28" s="96"/>
      <c r="N28" s="96">
        <f>SUM(N19,N26)</f>
        <v>60556</v>
      </c>
    </row>
    <row r="29" spans="1:14" ht="16.5" customHeight="1">
      <c r="A29" s="81" t="s">
        <v>79</v>
      </c>
      <c r="B29" s="82"/>
      <c r="C29" s="82"/>
      <c r="D29" s="76"/>
      <c r="E29" s="76"/>
      <c r="F29" s="33"/>
      <c r="G29" s="67"/>
      <c r="H29" s="125">
        <v>-38634</v>
      </c>
      <c r="I29" s="97"/>
      <c r="J29" s="124">
        <v>-43423</v>
      </c>
      <c r="K29" s="96"/>
      <c r="L29" s="125">
        <v>-23410</v>
      </c>
      <c r="M29" s="96"/>
      <c r="N29" s="126">
        <v>-29661</v>
      </c>
    </row>
    <row r="30" spans="1:14" ht="16.5" customHeight="1">
      <c r="A30" s="86"/>
      <c r="B30" s="82"/>
      <c r="C30" s="82"/>
      <c r="D30" s="76"/>
      <c r="E30" s="76"/>
      <c r="F30" s="33"/>
      <c r="G30" s="67"/>
      <c r="H30" s="87"/>
      <c r="I30" s="83"/>
      <c r="J30" s="83"/>
      <c r="K30" s="84"/>
      <c r="L30" s="87"/>
      <c r="M30" s="83"/>
      <c r="N30" s="83"/>
    </row>
    <row r="31" spans="1:14" ht="16.5" customHeight="1">
      <c r="A31" s="69" t="s">
        <v>80</v>
      </c>
      <c r="B31" s="67"/>
      <c r="C31" s="67"/>
      <c r="D31" s="67"/>
      <c r="E31" s="67"/>
      <c r="F31" s="33"/>
      <c r="G31" s="67"/>
      <c r="H31" s="95"/>
      <c r="I31" s="96"/>
      <c r="J31" s="96"/>
      <c r="K31" s="96"/>
      <c r="L31" s="95"/>
      <c r="M31" s="96"/>
      <c r="N31" s="96"/>
    </row>
    <row r="32" spans="1:14" ht="16.5" customHeight="1">
      <c r="A32" s="69"/>
      <c r="B32" s="98" t="s">
        <v>81</v>
      </c>
      <c r="C32" s="67"/>
      <c r="D32" s="67"/>
      <c r="E32" s="67"/>
      <c r="F32" s="33"/>
      <c r="G32" s="67"/>
      <c r="H32" s="95">
        <f>SUM(H28:H29)</f>
        <v>116325</v>
      </c>
      <c r="I32" s="96"/>
      <c r="J32" s="96">
        <f>SUM(J28:J29)</f>
        <v>142676</v>
      </c>
      <c r="K32" s="96"/>
      <c r="L32" s="95">
        <f>SUM(L28:L29)</f>
        <v>101326</v>
      </c>
      <c r="M32" s="96"/>
      <c r="N32" s="96">
        <f>SUM(N28:N29)</f>
        <v>30895</v>
      </c>
    </row>
    <row r="33" spans="1:14" ht="16.5" customHeight="1">
      <c r="A33" s="67" t="s">
        <v>82</v>
      </c>
      <c r="B33" s="69"/>
      <c r="C33" s="67"/>
      <c r="D33" s="67"/>
      <c r="E33" s="67"/>
      <c r="F33" s="33" t="s">
        <v>207</v>
      </c>
      <c r="G33" s="67"/>
      <c r="H33" s="125">
        <v>1735</v>
      </c>
      <c r="I33" s="96"/>
      <c r="J33" s="126">
        <v>916</v>
      </c>
      <c r="K33" s="96"/>
      <c r="L33" s="125">
        <v>0</v>
      </c>
      <c r="M33" s="96"/>
      <c r="N33" s="126">
        <v>0</v>
      </c>
    </row>
    <row r="34" spans="1:14" ht="16.5" customHeight="1">
      <c r="A34" s="67"/>
      <c r="B34" s="67"/>
      <c r="C34" s="67"/>
      <c r="D34" s="67"/>
      <c r="E34" s="67"/>
      <c r="F34" s="33"/>
      <c r="G34" s="67"/>
      <c r="H34" s="95"/>
      <c r="I34" s="97"/>
      <c r="J34" s="96"/>
      <c r="K34" s="97"/>
      <c r="L34" s="95"/>
      <c r="M34" s="97"/>
      <c r="N34" s="96"/>
    </row>
    <row r="35" spans="1:14" ht="16.5" customHeight="1">
      <c r="A35" s="69" t="s">
        <v>83</v>
      </c>
      <c r="B35" s="69"/>
      <c r="C35" s="67"/>
      <c r="D35" s="67"/>
      <c r="E35" s="67"/>
      <c r="F35" s="33"/>
      <c r="G35" s="67"/>
      <c r="H35" s="95">
        <f>SUM(H32:H33)</f>
        <v>118060</v>
      </c>
      <c r="I35" s="97"/>
      <c r="J35" s="96">
        <f>SUM(J32:J33)</f>
        <v>143592</v>
      </c>
      <c r="K35" s="97"/>
      <c r="L35" s="95">
        <f>SUM(L32:L33)</f>
        <v>101326</v>
      </c>
      <c r="M35" s="97"/>
      <c r="N35" s="96">
        <f>SUM(N32:N33)</f>
        <v>30895</v>
      </c>
    </row>
    <row r="36" spans="1:14" ht="16.5" customHeight="1">
      <c r="A36" s="67" t="s">
        <v>84</v>
      </c>
      <c r="B36" s="67"/>
      <c r="C36" s="67"/>
      <c r="D36" s="67"/>
      <c r="E36" s="67"/>
      <c r="F36" s="33">
        <v>15</v>
      </c>
      <c r="G36" s="67"/>
      <c r="H36" s="122">
        <v>-2589</v>
      </c>
      <c r="I36" s="83"/>
      <c r="J36" s="127">
        <v>-20529</v>
      </c>
      <c r="K36" s="84"/>
      <c r="L36" s="122">
        <v>1066</v>
      </c>
      <c r="M36" s="83"/>
      <c r="N36" s="123">
        <v>-3083</v>
      </c>
    </row>
    <row r="37" spans="1:14" ht="16.5" customHeight="1">
      <c r="A37" s="67"/>
      <c r="B37" s="67"/>
      <c r="C37" s="67"/>
      <c r="D37" s="67"/>
      <c r="E37" s="67"/>
      <c r="F37" s="33"/>
      <c r="G37" s="67"/>
      <c r="H37" s="95"/>
      <c r="I37" s="97"/>
      <c r="J37" s="96"/>
      <c r="K37" s="97"/>
      <c r="L37" s="95"/>
      <c r="M37" s="97"/>
      <c r="N37" s="96"/>
    </row>
    <row r="38" spans="1:14" ht="16.5" customHeight="1">
      <c r="A38" s="242" t="s">
        <v>200</v>
      </c>
      <c r="B38" s="251"/>
      <c r="C38" s="251"/>
      <c r="D38" s="251"/>
      <c r="E38" s="251"/>
      <c r="F38" s="327"/>
      <c r="G38" s="67"/>
      <c r="H38" s="312">
        <f>SUM(H35:H36)</f>
        <v>115471</v>
      </c>
      <c r="I38" s="97"/>
      <c r="J38" s="313">
        <f>SUM(J35:J36)</f>
        <v>123063</v>
      </c>
      <c r="K38" s="97"/>
      <c r="L38" s="312">
        <f>SUM(L35:L36)</f>
        <v>102392</v>
      </c>
      <c r="M38" s="97"/>
      <c r="N38" s="313">
        <f>SUM(N35:N36)</f>
        <v>27812</v>
      </c>
    </row>
    <row r="39" spans="1:14" ht="16.5" customHeight="1">
      <c r="A39" s="332" t="s">
        <v>201</v>
      </c>
      <c r="B39" s="240"/>
      <c r="C39" s="240"/>
      <c r="D39" s="240"/>
      <c r="E39" s="240"/>
      <c r="F39" s="327">
        <v>18</v>
      </c>
      <c r="G39" s="67"/>
      <c r="H39" s="122">
        <v>0</v>
      </c>
      <c r="I39" s="83"/>
      <c r="J39" s="127">
        <v>35274</v>
      </c>
      <c r="K39" s="84"/>
      <c r="L39" s="122">
        <v>0</v>
      </c>
      <c r="M39" s="83"/>
      <c r="N39" s="123">
        <v>0</v>
      </c>
    </row>
    <row r="40" spans="1:14" ht="16.5" customHeight="1">
      <c r="A40" s="67"/>
      <c r="B40" s="67"/>
      <c r="C40" s="67"/>
      <c r="D40" s="67"/>
      <c r="E40" s="67"/>
      <c r="F40" s="33"/>
      <c r="G40" s="67"/>
      <c r="H40" s="312"/>
      <c r="I40" s="97"/>
      <c r="J40" s="313"/>
      <c r="K40" s="97"/>
      <c r="L40" s="312"/>
      <c r="M40" s="97"/>
      <c r="N40" s="313"/>
    </row>
    <row r="41" spans="1:14" ht="16.5" customHeight="1">
      <c r="A41" s="317" t="s">
        <v>85</v>
      </c>
      <c r="B41" s="76"/>
      <c r="C41" s="76"/>
      <c r="D41" s="76"/>
      <c r="E41" s="76"/>
      <c r="F41" s="317"/>
      <c r="G41" s="317"/>
      <c r="H41" s="122">
        <f>SUM(H38:H39)</f>
        <v>115471</v>
      </c>
      <c r="I41" s="83"/>
      <c r="J41" s="127">
        <f>SUM(J38:J39)</f>
        <v>158337</v>
      </c>
      <c r="K41" s="84"/>
      <c r="L41" s="122">
        <f>SUM(L38:L39)</f>
        <v>102392</v>
      </c>
      <c r="M41" s="83"/>
      <c r="N41" s="123">
        <f>SUM(N38:N39)</f>
        <v>27812</v>
      </c>
    </row>
    <row r="42" spans="1:14" ht="16.5" customHeight="1">
      <c r="A42" s="69"/>
      <c r="B42" s="76"/>
      <c r="C42" s="76"/>
      <c r="D42" s="76"/>
      <c r="E42" s="76"/>
      <c r="F42" s="69"/>
      <c r="G42" s="69"/>
      <c r="H42" s="243"/>
      <c r="I42" s="244"/>
      <c r="J42" s="269"/>
      <c r="K42" s="246"/>
      <c r="L42" s="243"/>
      <c r="M42" s="83"/>
      <c r="N42" s="237"/>
    </row>
    <row r="43" spans="1:14" ht="16.5" customHeight="1">
      <c r="A43" s="69"/>
      <c r="B43" s="76"/>
      <c r="C43" s="76"/>
      <c r="D43" s="76"/>
      <c r="E43" s="76"/>
      <c r="F43" s="69"/>
      <c r="G43" s="69"/>
      <c r="H43" s="243"/>
      <c r="I43" s="244"/>
      <c r="J43" s="269"/>
      <c r="K43" s="246"/>
      <c r="L43" s="243"/>
      <c r="M43" s="83"/>
      <c r="N43" s="237"/>
    </row>
    <row r="44" spans="1:14" ht="16.5" customHeight="1">
      <c r="A44" s="69"/>
      <c r="B44" s="76"/>
      <c r="C44" s="76"/>
      <c r="D44" s="76"/>
      <c r="E44" s="76"/>
      <c r="F44" s="69"/>
      <c r="G44" s="69"/>
      <c r="H44" s="243"/>
      <c r="I44" s="244"/>
      <c r="J44" s="269"/>
      <c r="K44" s="246"/>
      <c r="L44" s="243"/>
      <c r="M44" s="83"/>
      <c r="N44" s="237"/>
    </row>
    <row r="45" spans="1:14" ht="16.5" customHeight="1">
      <c r="A45" s="69"/>
      <c r="B45" s="76"/>
      <c r="C45" s="76"/>
      <c r="D45" s="76"/>
      <c r="E45" s="76"/>
      <c r="F45" s="69"/>
      <c r="G45" s="69"/>
      <c r="H45" s="243"/>
      <c r="I45" s="244"/>
      <c r="J45" s="269"/>
      <c r="K45" s="246"/>
      <c r="L45" s="243"/>
      <c r="M45" s="83"/>
      <c r="N45" s="237"/>
    </row>
    <row r="46" spans="1:14" ht="16.5" customHeight="1">
      <c r="A46" s="69"/>
      <c r="B46" s="76"/>
      <c r="C46" s="76"/>
      <c r="D46" s="76"/>
      <c r="E46" s="76"/>
      <c r="F46" s="69"/>
      <c r="G46" s="69"/>
      <c r="H46" s="243"/>
      <c r="I46" s="244"/>
      <c r="J46" s="269"/>
      <c r="K46" s="246"/>
      <c r="L46" s="243"/>
      <c r="M46" s="83"/>
      <c r="N46" s="237"/>
    </row>
    <row r="47" spans="1:14" ht="16.5" customHeight="1">
      <c r="A47" s="69"/>
      <c r="B47" s="76"/>
      <c r="C47" s="76"/>
      <c r="D47" s="76"/>
      <c r="E47" s="76"/>
      <c r="F47" s="69"/>
      <c r="G47" s="69"/>
      <c r="H47" s="243"/>
      <c r="I47" s="244"/>
      <c r="J47" s="269"/>
      <c r="K47" s="246"/>
      <c r="L47" s="243"/>
      <c r="M47" s="83"/>
      <c r="N47" s="237"/>
    </row>
    <row r="48" spans="1:14" ht="16.5" customHeight="1">
      <c r="A48" s="69"/>
      <c r="B48" s="76"/>
      <c r="C48" s="76"/>
      <c r="D48" s="76"/>
      <c r="E48" s="76"/>
      <c r="F48" s="69"/>
      <c r="G48" s="69"/>
      <c r="H48" s="243"/>
      <c r="I48" s="244"/>
      <c r="J48" s="269"/>
      <c r="K48" s="246"/>
      <c r="L48" s="243"/>
      <c r="M48" s="83"/>
      <c r="N48" s="237"/>
    </row>
    <row r="49" spans="1:14" ht="16.5" customHeight="1">
      <c r="A49" s="69"/>
      <c r="B49" s="76"/>
      <c r="C49" s="76"/>
      <c r="D49" s="76"/>
      <c r="E49" s="76"/>
      <c r="F49" s="69"/>
      <c r="G49" s="69"/>
      <c r="H49" s="243"/>
      <c r="I49" s="244"/>
      <c r="J49" s="269"/>
      <c r="K49" s="246"/>
      <c r="L49" s="243"/>
      <c r="M49" s="83"/>
      <c r="N49" s="237"/>
    </row>
    <row r="50" spans="1:14" ht="16.5" customHeight="1">
      <c r="A50" s="69"/>
      <c r="B50" s="76"/>
      <c r="C50" s="76"/>
      <c r="D50" s="76"/>
      <c r="E50" s="76"/>
      <c r="F50" s="69"/>
      <c r="G50" s="69"/>
      <c r="H50" s="243"/>
      <c r="I50" s="244"/>
      <c r="J50" s="269"/>
      <c r="K50" s="246"/>
      <c r="L50" s="243"/>
      <c r="M50" s="83"/>
      <c r="N50" s="237"/>
    </row>
    <row r="51" spans="1:14" ht="16.5" customHeight="1">
      <c r="A51" s="69"/>
      <c r="B51" s="76"/>
      <c r="C51" s="76"/>
      <c r="D51" s="76"/>
      <c r="E51" s="76"/>
      <c r="F51" s="69"/>
      <c r="G51" s="69"/>
      <c r="H51" s="243"/>
      <c r="I51" s="244"/>
      <c r="J51" s="269"/>
      <c r="K51" s="246"/>
      <c r="L51" s="243"/>
      <c r="M51" s="83"/>
      <c r="N51" s="237"/>
    </row>
    <row r="52" spans="1:14" ht="16.5" customHeight="1">
      <c r="A52" s="317"/>
      <c r="B52" s="76"/>
      <c r="C52" s="76"/>
      <c r="D52" s="76"/>
      <c r="E52" s="76"/>
      <c r="F52" s="317"/>
      <c r="G52" s="317"/>
      <c r="H52" s="243"/>
      <c r="I52" s="244"/>
      <c r="J52" s="269"/>
      <c r="K52" s="246"/>
      <c r="L52" s="243"/>
      <c r="M52" s="83"/>
      <c r="N52" s="237"/>
    </row>
    <row r="53" spans="1:14" ht="3.6" customHeight="1">
      <c r="A53" s="69"/>
      <c r="B53" s="76"/>
      <c r="C53" s="76"/>
      <c r="D53" s="76"/>
      <c r="E53" s="76"/>
      <c r="F53" s="69"/>
      <c r="G53" s="69"/>
      <c r="H53" s="243"/>
      <c r="I53" s="244"/>
      <c r="J53" s="269"/>
      <c r="K53" s="246"/>
      <c r="L53" s="243"/>
      <c r="M53" s="83"/>
      <c r="N53" s="237"/>
    </row>
    <row r="54" spans="1:14" ht="22.15" customHeight="1">
      <c r="A54" s="267" t="str">
        <f>'BS 2-4'!A51</f>
        <v>The accompanying notes are integral part of these financial information.</v>
      </c>
      <c r="B54" s="268"/>
      <c r="C54" s="268"/>
      <c r="D54" s="268"/>
      <c r="E54" s="268"/>
      <c r="F54" s="267"/>
      <c r="G54" s="267"/>
      <c r="H54" s="248"/>
      <c r="I54" s="248"/>
      <c r="J54" s="270"/>
      <c r="K54" s="249"/>
      <c r="L54" s="248"/>
      <c r="M54" s="90"/>
      <c r="N54" s="90"/>
    </row>
    <row r="55" spans="1:14" ht="16.5" customHeight="1">
      <c r="A55" s="1" t="s">
        <v>0</v>
      </c>
      <c r="B55" s="67"/>
      <c r="C55" s="67"/>
      <c r="D55" s="67"/>
      <c r="E55" s="67"/>
      <c r="F55" s="33"/>
      <c r="G55" s="67"/>
      <c r="H55" s="68"/>
      <c r="I55" s="68"/>
      <c r="J55" s="68"/>
      <c r="K55" s="68"/>
      <c r="L55" s="68"/>
      <c r="M55" s="68"/>
      <c r="N55" s="68"/>
    </row>
    <row r="56" spans="1:14" ht="16.5" customHeight="1">
      <c r="A56" s="69" t="s">
        <v>66</v>
      </c>
      <c r="B56" s="69"/>
      <c r="C56" s="69"/>
      <c r="D56" s="69"/>
      <c r="E56" s="69"/>
      <c r="F56" s="33"/>
      <c r="G56" s="67"/>
      <c r="H56" s="68"/>
      <c r="I56" s="68"/>
      <c r="J56" s="68"/>
      <c r="K56" s="68"/>
      <c r="L56" s="68"/>
      <c r="M56" s="68"/>
      <c r="N56" s="68"/>
    </row>
    <row r="57" spans="1:14" ht="16.5" customHeight="1">
      <c r="A57" s="70" t="str">
        <f>A3</f>
        <v>For the three-month period ended 30 June 2022</v>
      </c>
      <c r="B57" s="71"/>
      <c r="C57" s="71"/>
      <c r="D57" s="71"/>
      <c r="E57" s="71"/>
      <c r="F57" s="72"/>
      <c r="G57" s="71"/>
      <c r="H57" s="73"/>
      <c r="I57" s="73"/>
      <c r="J57" s="73"/>
      <c r="K57" s="73"/>
      <c r="L57" s="73"/>
      <c r="M57" s="73"/>
      <c r="N57" s="73"/>
    </row>
    <row r="58" spans="1:14" ht="16.5" customHeight="1">
      <c r="A58" s="69"/>
      <c r="B58" s="67"/>
      <c r="C58" s="67"/>
      <c r="D58" s="67"/>
      <c r="E58" s="67"/>
      <c r="F58" s="33"/>
      <c r="G58" s="67"/>
      <c r="H58" s="68"/>
      <c r="I58" s="68"/>
      <c r="J58" s="68"/>
      <c r="K58" s="68"/>
      <c r="L58" s="68"/>
      <c r="M58" s="68"/>
      <c r="N58" s="68"/>
    </row>
    <row r="59" spans="1:14" ht="16.5" customHeight="1">
      <c r="A59" s="69"/>
      <c r="B59" s="67"/>
      <c r="C59" s="67"/>
      <c r="D59" s="67"/>
      <c r="E59" s="67"/>
      <c r="F59" s="33"/>
      <c r="G59" s="67"/>
      <c r="H59" s="68"/>
      <c r="I59" s="68"/>
      <c r="J59" s="68"/>
      <c r="K59" s="68"/>
      <c r="L59" s="68"/>
      <c r="M59" s="68"/>
      <c r="N59" s="68"/>
    </row>
    <row r="60" spans="1:14" ht="16.5" customHeight="1">
      <c r="A60" s="74"/>
      <c r="B60" s="74"/>
      <c r="C60" s="74"/>
      <c r="D60" s="74"/>
      <c r="E60" s="74"/>
      <c r="F60" s="74"/>
      <c r="G60" s="74"/>
      <c r="H60" s="380" t="s">
        <v>2</v>
      </c>
      <c r="I60" s="380"/>
      <c r="J60" s="380"/>
      <c r="K60" s="17"/>
      <c r="L60" s="380" t="s">
        <v>3</v>
      </c>
      <c r="M60" s="380"/>
      <c r="N60" s="380" t="s">
        <v>67</v>
      </c>
    </row>
    <row r="61" spans="1:14" ht="16.5" customHeight="1">
      <c r="A61" s="74"/>
      <c r="B61" s="74"/>
      <c r="C61" s="74"/>
      <c r="D61" s="74"/>
      <c r="E61" s="74"/>
      <c r="F61" s="74"/>
      <c r="G61" s="74"/>
      <c r="H61" s="3" t="s">
        <v>4</v>
      </c>
      <c r="I61" s="3"/>
      <c r="J61" s="3" t="s">
        <v>4</v>
      </c>
      <c r="K61" s="12"/>
      <c r="L61" s="3" t="s">
        <v>4</v>
      </c>
      <c r="M61" s="3"/>
      <c r="N61" s="3" t="s">
        <v>4</v>
      </c>
    </row>
    <row r="62" spans="1:14" ht="16.5" customHeight="1">
      <c r="A62" s="74"/>
      <c r="B62" s="74"/>
      <c r="C62" s="74"/>
      <c r="D62" s="74"/>
      <c r="E62" s="74"/>
      <c r="F62" s="74"/>
      <c r="G62" s="74"/>
      <c r="H62" s="21" t="str">
        <f>H8</f>
        <v>30 June</v>
      </c>
      <c r="I62" s="19"/>
      <c r="J62" s="21" t="str">
        <f>J8</f>
        <v>30 June</v>
      </c>
      <c r="K62" s="19"/>
      <c r="L62" s="21" t="str">
        <f>L8</f>
        <v>30 June</v>
      </c>
      <c r="M62" s="19"/>
      <c r="N62" s="21" t="str">
        <f>N8</f>
        <v>30 June</v>
      </c>
    </row>
    <row r="63" spans="1:14" ht="16.5" customHeight="1">
      <c r="A63" s="74"/>
      <c r="B63" s="74"/>
      <c r="C63" s="74"/>
      <c r="D63" s="74"/>
      <c r="E63" s="74"/>
      <c r="F63" s="74"/>
      <c r="G63" s="74"/>
      <c r="H63" s="18" t="s">
        <v>189</v>
      </c>
      <c r="I63" s="280"/>
      <c r="J63" s="18">
        <v>2021</v>
      </c>
      <c r="K63" s="21"/>
      <c r="L63" s="21" t="s">
        <v>189</v>
      </c>
      <c r="M63" s="21"/>
      <c r="N63" s="21" t="s">
        <v>7</v>
      </c>
    </row>
    <row r="64" spans="1:14" ht="16.5" customHeight="1">
      <c r="A64" s="74"/>
      <c r="B64" s="74"/>
      <c r="C64" s="74"/>
      <c r="D64" s="74"/>
      <c r="E64" s="74"/>
      <c r="F64" s="74"/>
      <c r="G64" s="74"/>
      <c r="H64" s="18"/>
      <c r="I64" s="280"/>
      <c r="J64" s="18" t="s">
        <v>68</v>
      </c>
      <c r="K64" s="280"/>
      <c r="L64" s="21"/>
      <c r="M64" s="280"/>
      <c r="N64" s="21"/>
    </row>
    <row r="65" spans="1:14" ht="16.5" customHeight="1">
      <c r="A65" s="74"/>
      <c r="B65" s="74"/>
      <c r="C65" s="74"/>
      <c r="D65" s="74"/>
      <c r="E65" s="74"/>
      <c r="F65" s="271"/>
      <c r="G65" s="76"/>
      <c r="H65" s="23" t="s">
        <v>9</v>
      </c>
      <c r="I65" s="280"/>
      <c r="J65" s="23" t="s">
        <v>9</v>
      </c>
      <c r="K65" s="280"/>
      <c r="L65" s="23" t="s">
        <v>9</v>
      </c>
      <c r="M65" s="280"/>
      <c r="N65" s="23" t="s">
        <v>9</v>
      </c>
    </row>
    <row r="66" spans="1:14" ht="16.5" customHeight="1">
      <c r="A66" s="20"/>
      <c r="B66" s="20"/>
      <c r="C66" s="20"/>
      <c r="D66" s="20"/>
      <c r="E66" s="20"/>
      <c r="F66" s="20"/>
      <c r="G66" s="20"/>
      <c r="H66" s="95"/>
      <c r="I66" s="96"/>
      <c r="J66" s="96"/>
      <c r="K66" s="96"/>
      <c r="L66" s="95"/>
      <c r="M66" s="96"/>
      <c r="N66" s="96"/>
    </row>
    <row r="67" spans="1:14" ht="16.5" customHeight="1">
      <c r="A67" s="82" t="s">
        <v>211</v>
      </c>
      <c r="B67" s="81"/>
      <c r="C67" s="20"/>
      <c r="D67" s="20"/>
      <c r="E67" s="20"/>
      <c r="F67" s="20"/>
      <c r="G67" s="20"/>
      <c r="H67" s="95"/>
      <c r="I67" s="96"/>
      <c r="J67" s="96"/>
      <c r="K67" s="96"/>
      <c r="L67" s="95"/>
      <c r="M67" s="96"/>
      <c r="N67" s="96"/>
    </row>
    <row r="68" spans="1:14" ht="16.5" customHeight="1">
      <c r="A68" s="82" t="s">
        <v>86</v>
      </c>
      <c r="B68" s="82"/>
      <c r="C68" s="238"/>
      <c r="D68" s="238"/>
      <c r="E68" s="20"/>
      <c r="F68" s="20"/>
      <c r="G68" s="20"/>
      <c r="H68" s="95"/>
      <c r="I68" s="96"/>
      <c r="J68" s="96"/>
      <c r="K68" s="96"/>
      <c r="L68" s="95"/>
      <c r="M68" s="96"/>
      <c r="N68" s="96"/>
    </row>
    <row r="69" spans="1:14" ht="16.5" customHeight="1">
      <c r="A69" s="82"/>
      <c r="B69" s="82" t="s">
        <v>87</v>
      </c>
      <c r="C69" s="82"/>
      <c r="D69" s="238"/>
      <c r="E69" s="20"/>
      <c r="F69" s="20"/>
      <c r="G69" s="20"/>
      <c r="H69" s="95"/>
      <c r="I69" s="96"/>
      <c r="J69" s="96"/>
      <c r="K69" s="96"/>
      <c r="L69" s="95"/>
      <c r="M69" s="96"/>
      <c r="N69" s="96"/>
    </row>
    <row r="70" spans="1:14" ht="16.5" customHeight="1">
      <c r="A70" s="81" t="s">
        <v>88</v>
      </c>
      <c r="B70" s="81"/>
      <c r="C70" s="69"/>
      <c r="D70" s="69"/>
      <c r="E70" s="69"/>
      <c r="F70" s="99"/>
      <c r="G70" s="69"/>
      <c r="H70" s="95"/>
      <c r="I70" s="96"/>
      <c r="K70" s="96"/>
      <c r="L70" s="95"/>
      <c r="M70" s="96"/>
      <c r="N70" s="96"/>
    </row>
    <row r="71" spans="1:14" ht="16.5" customHeight="1">
      <c r="A71" s="81"/>
      <c r="B71" s="81" t="s">
        <v>89</v>
      </c>
      <c r="C71" s="82"/>
      <c r="D71" s="76"/>
      <c r="E71" s="76"/>
      <c r="F71" s="99"/>
      <c r="G71" s="69"/>
      <c r="H71" s="235">
        <v>0</v>
      </c>
      <c r="I71" s="237"/>
      <c r="J71" s="372">
        <v>33070</v>
      </c>
      <c r="K71" s="333"/>
      <c r="L71" s="235">
        <v>0</v>
      </c>
      <c r="M71" s="237"/>
      <c r="N71" s="237">
        <v>0</v>
      </c>
    </row>
    <row r="72" spans="1:14" s="247" customFormat="1" ht="16.5" customHeight="1">
      <c r="A72" s="239" t="s">
        <v>173</v>
      </c>
      <c r="B72" s="239"/>
      <c r="C72" s="239"/>
      <c r="D72" s="239"/>
      <c r="E72" s="240"/>
      <c r="F72" s="241"/>
      <c r="G72" s="242"/>
      <c r="H72" s="235"/>
      <c r="I72" s="244"/>
      <c r="J72" s="245"/>
      <c r="K72" s="246"/>
      <c r="L72" s="235"/>
      <c r="M72" s="244"/>
      <c r="N72" s="243"/>
    </row>
    <row r="73" spans="1:14" s="247" customFormat="1" ht="16.5" customHeight="1">
      <c r="A73" s="239"/>
      <c r="B73" s="239" t="s">
        <v>174</v>
      </c>
      <c r="C73" s="239"/>
      <c r="D73" s="239"/>
      <c r="E73" s="240"/>
      <c r="F73" s="241"/>
      <c r="G73" s="242"/>
      <c r="H73" s="334">
        <v>-163</v>
      </c>
      <c r="I73" s="335"/>
      <c r="J73" s="373">
        <v>0</v>
      </c>
      <c r="K73" s="337"/>
      <c r="L73" s="334">
        <v>0</v>
      </c>
      <c r="M73" s="335"/>
      <c r="N73" s="336">
        <v>0</v>
      </c>
    </row>
    <row r="74" spans="1:14" ht="16.5" customHeight="1">
      <c r="A74" s="81"/>
      <c r="B74" s="81"/>
      <c r="C74" s="81"/>
      <c r="D74" s="81"/>
      <c r="E74" s="20"/>
      <c r="F74" s="99"/>
      <c r="G74" s="317"/>
      <c r="H74" s="338"/>
      <c r="I74" s="337"/>
      <c r="J74" s="339"/>
      <c r="K74" s="337"/>
      <c r="L74" s="338"/>
      <c r="M74" s="337"/>
      <c r="N74" s="339"/>
    </row>
    <row r="75" spans="1:14" ht="16.5" customHeight="1">
      <c r="A75" s="82" t="s">
        <v>90</v>
      </c>
      <c r="B75" s="82"/>
      <c r="C75" s="82"/>
      <c r="D75" s="76"/>
      <c r="E75" s="76"/>
      <c r="F75" s="99"/>
      <c r="G75" s="69"/>
      <c r="H75" s="338"/>
      <c r="I75" s="337"/>
      <c r="J75" s="339"/>
      <c r="K75" s="337"/>
      <c r="L75" s="338"/>
      <c r="M75" s="337"/>
      <c r="N75" s="339"/>
    </row>
    <row r="76" spans="1:14" ht="16.5" customHeight="1">
      <c r="A76" s="82"/>
      <c r="B76" s="82" t="s">
        <v>91</v>
      </c>
      <c r="C76" s="81"/>
      <c r="D76" s="81"/>
      <c r="E76" s="20"/>
      <c r="F76" s="99"/>
      <c r="G76" s="69"/>
      <c r="H76" s="334">
        <f>SUM(H71:H73)</f>
        <v>-163</v>
      </c>
      <c r="I76" s="335"/>
      <c r="J76" s="336">
        <f>SUM(J71:J73)</f>
        <v>33070</v>
      </c>
      <c r="K76" s="337"/>
      <c r="L76" s="334">
        <f t="shared" ref="L76:N76" si="0">SUM(L71:L73)</f>
        <v>0</v>
      </c>
      <c r="M76" s="335"/>
      <c r="N76" s="336">
        <f t="shared" si="0"/>
        <v>0</v>
      </c>
    </row>
    <row r="77" spans="1:14" ht="16.5" customHeight="1">
      <c r="A77" s="81"/>
      <c r="B77" s="67"/>
      <c r="C77" s="82"/>
      <c r="D77" s="76"/>
      <c r="E77" s="76"/>
      <c r="F77" s="99"/>
      <c r="G77" s="69"/>
      <c r="H77" s="95"/>
      <c r="I77" s="96"/>
      <c r="J77" s="96"/>
      <c r="K77" s="96"/>
      <c r="L77" s="95"/>
      <c r="M77" s="96"/>
      <c r="N77" s="96"/>
    </row>
    <row r="78" spans="1:14" ht="16.5" customHeight="1">
      <c r="A78" s="82" t="s">
        <v>211</v>
      </c>
      <c r="B78" s="67"/>
      <c r="C78" s="82"/>
      <c r="D78" s="76"/>
      <c r="E78" s="76"/>
      <c r="F78" s="99"/>
      <c r="G78" s="69"/>
      <c r="H78" s="95"/>
      <c r="I78" s="96"/>
      <c r="J78" s="96"/>
      <c r="K78" s="96"/>
      <c r="L78" s="95"/>
      <c r="M78" s="96"/>
      <c r="N78" s="96"/>
    </row>
    <row r="79" spans="1:14" ht="16.5" customHeight="1">
      <c r="A79" s="82"/>
      <c r="B79" s="82" t="s">
        <v>92</v>
      </c>
      <c r="C79" s="82"/>
      <c r="D79" s="20"/>
      <c r="E79" s="20"/>
      <c r="F79" s="99"/>
      <c r="G79" s="69"/>
      <c r="H79" s="122">
        <f>H76</f>
        <v>-163</v>
      </c>
      <c r="I79" s="83"/>
      <c r="J79" s="126">
        <f>J76</f>
        <v>33070</v>
      </c>
      <c r="K79" s="84"/>
      <c r="L79" s="122">
        <f>L76</f>
        <v>0</v>
      </c>
      <c r="M79" s="83"/>
      <c r="N79" s="123">
        <f>N76</f>
        <v>0</v>
      </c>
    </row>
    <row r="80" spans="1:14" ht="16.5" customHeight="1">
      <c r="A80" s="86"/>
      <c r="B80" s="67"/>
      <c r="C80" s="82"/>
      <c r="D80" s="76"/>
      <c r="E80" s="76"/>
      <c r="F80" s="99"/>
      <c r="G80" s="69"/>
      <c r="H80" s="95"/>
      <c r="I80" s="96"/>
      <c r="J80" s="96"/>
      <c r="K80" s="96"/>
      <c r="L80" s="95"/>
      <c r="M80" s="96"/>
      <c r="N80" s="96"/>
    </row>
    <row r="81" spans="1:14" ht="16.5" customHeight="1" thickBot="1">
      <c r="A81" s="1" t="s">
        <v>133</v>
      </c>
      <c r="B81" s="1"/>
      <c r="C81" s="1"/>
      <c r="D81" s="1"/>
      <c r="E81" s="1"/>
      <c r="F81" s="99"/>
      <c r="G81" s="69"/>
      <c r="H81" s="100">
        <f t="shared" ref="H81" si="1">H79+H41</f>
        <v>115308</v>
      </c>
      <c r="I81" s="101"/>
      <c r="J81" s="102">
        <f>J79+J41</f>
        <v>191407</v>
      </c>
      <c r="K81" s="84"/>
      <c r="L81" s="285">
        <f t="shared" ref="L81:N81" si="2">L79+L41</f>
        <v>102392</v>
      </c>
      <c r="M81" s="83"/>
      <c r="N81" s="102">
        <f t="shared" si="2"/>
        <v>27812</v>
      </c>
    </row>
    <row r="82" spans="1:14" ht="16.5" customHeight="1" thickTop="1">
      <c r="A82" s="1"/>
      <c r="B82" s="1"/>
      <c r="C82" s="1"/>
      <c r="D82" s="1"/>
      <c r="E82" s="1"/>
      <c r="F82" s="99"/>
      <c r="G82" s="69"/>
      <c r="H82" s="235"/>
      <c r="I82" s="101"/>
      <c r="J82" s="264"/>
      <c r="K82" s="84"/>
      <c r="L82" s="235"/>
      <c r="M82" s="83"/>
      <c r="N82" s="264"/>
    </row>
    <row r="83" spans="1:14" ht="16.5" customHeight="1">
      <c r="A83" s="1" t="s">
        <v>93</v>
      </c>
      <c r="B83" s="4"/>
      <c r="C83" s="105"/>
      <c r="D83" s="1"/>
      <c r="E83" s="1"/>
      <c r="F83" s="99"/>
      <c r="G83" s="69"/>
      <c r="H83" s="235"/>
      <c r="I83" s="101"/>
      <c r="J83" s="264"/>
      <c r="K83" s="84"/>
      <c r="L83" s="235"/>
      <c r="M83" s="83"/>
      <c r="N83" s="264"/>
    </row>
    <row r="84" spans="1:14" ht="16.5" customHeight="1">
      <c r="A84" s="4" t="s">
        <v>94</v>
      </c>
      <c r="B84" s="20"/>
      <c r="C84" s="108"/>
      <c r="D84" s="1"/>
      <c r="E84" s="1"/>
      <c r="F84" s="99"/>
      <c r="G84" s="69"/>
      <c r="H84" s="109"/>
      <c r="I84" s="83"/>
      <c r="J84" s="319"/>
      <c r="K84" s="84"/>
      <c r="L84" s="110"/>
      <c r="M84" s="83"/>
      <c r="N84" s="111"/>
    </row>
    <row r="85" spans="1:14" ht="16.5" customHeight="1">
      <c r="A85" s="263"/>
      <c r="B85" s="239" t="s">
        <v>196</v>
      </c>
      <c r="C85" s="340"/>
      <c r="D85" s="341"/>
      <c r="E85" s="341"/>
      <c r="F85" s="241"/>
      <c r="G85" s="314"/>
      <c r="H85" s="315">
        <v>107935</v>
      </c>
      <c r="I85" s="83"/>
      <c r="J85" s="316">
        <v>98543</v>
      </c>
      <c r="K85" s="84"/>
      <c r="L85" s="110">
        <v>102392</v>
      </c>
      <c r="M85" s="83"/>
      <c r="N85" s="111">
        <v>27812</v>
      </c>
    </row>
    <row r="86" spans="1:14" ht="16.5" customHeight="1">
      <c r="A86" s="263"/>
      <c r="B86" s="239" t="s">
        <v>197</v>
      </c>
      <c r="C86" s="340"/>
      <c r="D86" s="341"/>
      <c r="E86" s="341"/>
      <c r="F86" s="241"/>
      <c r="G86" s="314"/>
      <c r="H86" s="315">
        <v>0</v>
      </c>
      <c r="I86" s="83"/>
      <c r="J86" s="316">
        <v>23634</v>
      </c>
      <c r="K86" s="84"/>
      <c r="L86" s="110">
        <v>0</v>
      </c>
      <c r="M86" s="83"/>
      <c r="N86" s="111">
        <v>0</v>
      </c>
    </row>
    <row r="87" spans="1:14" ht="16.5" customHeight="1">
      <c r="A87" s="263" t="s">
        <v>63</v>
      </c>
      <c r="B87" s="240"/>
      <c r="C87" s="263"/>
      <c r="D87" s="289"/>
      <c r="E87" s="289"/>
      <c r="F87" s="99"/>
      <c r="G87" s="69"/>
      <c r="H87" s="112">
        <v>7536</v>
      </c>
      <c r="I87" s="83"/>
      <c r="J87" s="113">
        <v>36160</v>
      </c>
      <c r="K87" s="84"/>
      <c r="L87" s="89">
        <v>0</v>
      </c>
      <c r="M87" s="84"/>
      <c r="N87" s="90">
        <v>0</v>
      </c>
    </row>
    <row r="88" spans="1:14" ht="16.5" customHeight="1">
      <c r="A88" s="342"/>
      <c r="B88" s="250"/>
      <c r="C88" s="250"/>
      <c r="D88" s="289"/>
      <c r="E88" s="289"/>
      <c r="F88" s="99"/>
      <c r="G88" s="69"/>
      <c r="H88" s="114"/>
      <c r="I88" s="97"/>
      <c r="J88" s="83"/>
      <c r="K88" s="83"/>
      <c r="L88" s="87"/>
      <c r="M88" s="84"/>
      <c r="N88" s="83"/>
    </row>
    <row r="89" spans="1:14" ht="16.5" customHeight="1" thickBot="1">
      <c r="A89" s="289"/>
      <c r="B89" s="263"/>
      <c r="C89" s="263"/>
      <c r="D89" s="289"/>
      <c r="E89" s="289"/>
      <c r="F89" s="99"/>
      <c r="G89" s="69"/>
      <c r="H89" s="115">
        <f>SUM(H84:H88)</f>
        <v>115471</v>
      </c>
      <c r="I89" s="83"/>
      <c r="J89" s="116">
        <f t="shared" ref="J89:N89" si="3">SUM(J84:J88)</f>
        <v>158337</v>
      </c>
      <c r="K89" s="84"/>
      <c r="L89" s="115">
        <f t="shared" si="3"/>
        <v>102392</v>
      </c>
      <c r="M89" s="83"/>
      <c r="N89" s="116">
        <f t="shared" si="3"/>
        <v>27812</v>
      </c>
    </row>
    <row r="90" spans="1:14" ht="16.5" customHeight="1" thickTop="1">
      <c r="A90" s="289"/>
      <c r="B90" s="263"/>
      <c r="C90" s="263"/>
      <c r="D90" s="289"/>
      <c r="E90" s="289"/>
      <c r="F90" s="99"/>
      <c r="G90" s="69"/>
      <c r="H90" s="110"/>
      <c r="I90" s="83"/>
      <c r="J90" s="111"/>
      <c r="K90" s="84"/>
      <c r="L90" s="110"/>
      <c r="M90" s="83"/>
      <c r="N90" s="111"/>
    </row>
    <row r="91" spans="1:14" ht="16.5" customHeight="1">
      <c r="A91" s="289" t="s">
        <v>95</v>
      </c>
      <c r="B91" s="263"/>
      <c r="C91" s="343"/>
      <c r="D91" s="289"/>
      <c r="E91" s="289"/>
      <c r="F91" s="99"/>
      <c r="G91" s="69"/>
      <c r="H91" s="107"/>
      <c r="I91" s="106"/>
      <c r="J91" s="106"/>
      <c r="K91" s="106"/>
      <c r="L91" s="107"/>
      <c r="M91" s="106"/>
      <c r="N91" s="106"/>
    </row>
    <row r="92" spans="1:14" ht="16.5" customHeight="1">
      <c r="A92" s="263" t="s">
        <v>94</v>
      </c>
      <c r="B92" s="240"/>
      <c r="C92" s="344"/>
      <c r="D92" s="289"/>
      <c r="E92" s="289"/>
      <c r="F92" s="99"/>
      <c r="G92" s="69"/>
      <c r="H92" s="109"/>
      <c r="I92" s="83"/>
      <c r="J92" s="319"/>
      <c r="K92" s="84">
        <v>0</v>
      </c>
      <c r="L92" s="110"/>
      <c r="M92" s="83"/>
      <c r="N92" s="111"/>
    </row>
    <row r="93" spans="1:14" ht="16.5" customHeight="1">
      <c r="A93" s="263"/>
      <c r="B93" s="239" t="s">
        <v>196</v>
      </c>
      <c r="C93" s="340"/>
      <c r="D93" s="341"/>
      <c r="E93" s="341"/>
      <c r="F93" s="241"/>
      <c r="G93" s="317"/>
      <c r="H93" s="318">
        <v>107772</v>
      </c>
      <c r="I93" s="83"/>
      <c r="J93" s="319">
        <v>98543</v>
      </c>
      <c r="K93" s="84"/>
      <c r="L93" s="110">
        <v>102392</v>
      </c>
      <c r="M93" s="83"/>
      <c r="N93" s="111">
        <v>27812</v>
      </c>
    </row>
    <row r="94" spans="1:14" ht="16.5" customHeight="1">
      <c r="A94" s="263"/>
      <c r="B94" s="239" t="s">
        <v>197</v>
      </c>
      <c r="C94" s="340"/>
      <c r="D94" s="341"/>
      <c r="E94" s="341"/>
      <c r="F94" s="241"/>
      <c r="G94" s="317"/>
      <c r="H94" s="318">
        <v>0</v>
      </c>
      <c r="I94" s="83"/>
      <c r="J94" s="319">
        <v>46020</v>
      </c>
      <c r="K94" s="84"/>
      <c r="L94" s="110">
        <v>0</v>
      </c>
      <c r="M94" s="83"/>
      <c r="N94" s="111">
        <v>0</v>
      </c>
    </row>
    <row r="95" spans="1:14" ht="16.5" customHeight="1">
      <c r="A95" s="263" t="s">
        <v>63</v>
      </c>
      <c r="B95" s="240"/>
      <c r="C95" s="263"/>
      <c r="D95" s="289"/>
      <c r="E95" s="289"/>
      <c r="F95" s="99"/>
      <c r="G95" s="69"/>
      <c r="H95" s="112">
        <v>7536.0980099999997</v>
      </c>
      <c r="I95" s="83"/>
      <c r="J95" s="113">
        <v>46844</v>
      </c>
      <c r="K95" s="84"/>
      <c r="L95" s="89">
        <v>0</v>
      </c>
      <c r="M95" s="84"/>
      <c r="N95" s="90">
        <v>0</v>
      </c>
    </row>
    <row r="96" spans="1:14" ht="16.5" customHeight="1">
      <c r="A96" s="86"/>
      <c r="B96" s="82"/>
      <c r="C96" s="82"/>
      <c r="D96" s="1"/>
      <c r="E96" s="1"/>
      <c r="F96" s="99"/>
      <c r="G96" s="69"/>
      <c r="H96" s="114"/>
      <c r="I96" s="97"/>
      <c r="J96" s="83"/>
      <c r="K96" s="83"/>
      <c r="L96" s="87"/>
      <c r="M96" s="84"/>
      <c r="N96" s="83"/>
    </row>
    <row r="97" spans="1:14" ht="16.5" customHeight="1" thickBot="1">
      <c r="A97" s="1"/>
      <c r="B97" s="4"/>
      <c r="C97" s="4"/>
      <c r="D97" s="1"/>
      <c r="E97" s="1"/>
      <c r="F97" s="99"/>
      <c r="G97" s="69"/>
      <c r="H97" s="115">
        <f>SUM(H92:H96)</f>
        <v>115308.09801</v>
      </c>
      <c r="I97" s="83"/>
      <c r="J97" s="116">
        <f t="shared" ref="J97:N97" si="4">SUM(J92:J96)</f>
        <v>191407</v>
      </c>
      <c r="K97" s="84"/>
      <c r="L97" s="115">
        <f t="shared" si="4"/>
        <v>102392</v>
      </c>
      <c r="M97" s="83"/>
      <c r="N97" s="116">
        <f t="shared" si="4"/>
        <v>27812</v>
      </c>
    </row>
    <row r="98" spans="1:14" ht="16.5" customHeight="1" thickTop="1">
      <c r="A98" s="117"/>
      <c r="B98" s="4"/>
      <c r="C98" s="4"/>
      <c r="D98" s="1"/>
      <c r="E98" s="1"/>
      <c r="F98" s="99"/>
      <c r="G98" s="69"/>
      <c r="H98" s="118"/>
      <c r="I98" s="106"/>
      <c r="J98" s="119"/>
      <c r="K98" s="106"/>
      <c r="L98" s="118"/>
      <c r="M98" s="106"/>
      <c r="N98" s="119"/>
    </row>
    <row r="99" spans="1:14" ht="16.5" customHeight="1">
      <c r="A99" s="289" t="s">
        <v>202</v>
      </c>
      <c r="B99" s="263"/>
      <c r="C99" s="263"/>
      <c r="D99" s="289"/>
      <c r="E99" s="289"/>
      <c r="F99" s="99"/>
      <c r="G99" s="69"/>
      <c r="H99" s="118"/>
      <c r="I99" s="106"/>
      <c r="J99" s="119"/>
      <c r="K99" s="106"/>
      <c r="L99" s="118"/>
      <c r="M99" s="106"/>
      <c r="N99" s="119"/>
    </row>
    <row r="100" spans="1:14" ht="16.5" customHeight="1">
      <c r="A100" s="289"/>
      <c r="B100" s="345" t="s">
        <v>203</v>
      </c>
      <c r="C100" s="263"/>
      <c r="D100" s="289"/>
      <c r="E100" s="289"/>
      <c r="F100" s="99"/>
      <c r="G100" s="317"/>
      <c r="H100" s="118"/>
      <c r="I100" s="106"/>
      <c r="J100" s="119"/>
      <c r="K100" s="106"/>
      <c r="L100" s="118"/>
      <c r="M100" s="106"/>
      <c r="N100" s="119"/>
    </row>
    <row r="101" spans="1:14" ht="16.5" customHeight="1" thickBot="1">
      <c r="A101" s="346" t="s">
        <v>97</v>
      </c>
      <c r="B101" s="240"/>
      <c r="C101" s="343"/>
      <c r="D101" s="289"/>
      <c r="E101" s="289"/>
      <c r="F101" s="99"/>
      <c r="G101" s="69"/>
      <c r="H101" s="347">
        <f>H85/694444</f>
        <v>0.15542649947295967</v>
      </c>
      <c r="I101" s="83"/>
      <c r="J101" s="121">
        <f t="shared" ref="J101:N101" si="5">J85/694444</f>
        <v>0.14190201081728693</v>
      </c>
      <c r="K101" s="84"/>
      <c r="L101" s="120">
        <f t="shared" si="5"/>
        <v>0.1474445743645276</v>
      </c>
      <c r="M101" s="83"/>
      <c r="N101" s="121">
        <f t="shared" si="5"/>
        <v>4.0049305631555607E-2</v>
      </c>
    </row>
    <row r="102" spans="1:14" ht="16.5" customHeight="1" thickTop="1">
      <c r="A102" s="1"/>
      <c r="B102" s="1"/>
      <c r="C102" s="1"/>
      <c r="D102" s="1"/>
      <c r="E102" s="1"/>
      <c r="F102" s="99"/>
      <c r="G102" s="69"/>
      <c r="H102" s="235"/>
      <c r="I102" s="265"/>
      <c r="J102" s="266"/>
      <c r="K102" s="246"/>
      <c r="L102" s="235"/>
      <c r="M102" s="83"/>
      <c r="N102" s="264"/>
    </row>
    <row r="103" spans="1:14" ht="16.5" customHeight="1">
      <c r="A103" s="1" t="s">
        <v>96</v>
      </c>
      <c r="B103" s="4"/>
      <c r="C103" s="4"/>
      <c r="D103" s="1"/>
      <c r="E103" s="1"/>
      <c r="F103" s="99"/>
      <c r="G103" s="317"/>
      <c r="H103" s="118"/>
      <c r="I103" s="106"/>
      <c r="J103" s="119"/>
      <c r="K103" s="106"/>
      <c r="L103" s="118"/>
      <c r="M103" s="106"/>
      <c r="N103" s="119"/>
    </row>
    <row r="104" spans="1:14" ht="16.5" customHeight="1" thickBot="1">
      <c r="A104" s="117" t="s">
        <v>97</v>
      </c>
      <c r="B104" s="20"/>
      <c r="C104" s="105"/>
      <c r="D104" s="1"/>
      <c r="E104" s="1"/>
      <c r="F104" s="99"/>
      <c r="G104" s="317"/>
      <c r="H104" s="120">
        <f t="shared" ref="H104" si="6">(H85+H86)/694444</f>
        <v>0.15542649947295967</v>
      </c>
      <c r="I104" s="83"/>
      <c r="J104" s="121">
        <f t="shared" ref="J104:N104" si="7">(J85+J86)/694444</f>
        <v>0.17593499259839526</v>
      </c>
      <c r="K104" s="84"/>
      <c r="L104" s="120">
        <f t="shared" si="7"/>
        <v>0.1474445743645276</v>
      </c>
      <c r="M104" s="83"/>
      <c r="N104" s="121">
        <f t="shared" si="7"/>
        <v>4.0049305631555607E-2</v>
      </c>
    </row>
    <row r="105" spans="1:14" ht="16.5" customHeight="1" thickTop="1">
      <c r="A105" s="1"/>
      <c r="B105" s="1"/>
      <c r="C105" s="1"/>
      <c r="D105" s="1"/>
      <c r="E105" s="1"/>
      <c r="F105" s="99"/>
      <c r="G105" s="69"/>
      <c r="H105" s="243"/>
      <c r="I105" s="265"/>
      <c r="J105" s="266"/>
      <c r="K105" s="246"/>
      <c r="L105" s="243"/>
      <c r="M105" s="83"/>
      <c r="N105" s="264"/>
    </row>
    <row r="106" spans="1:14" ht="20.25" customHeight="1">
      <c r="A106" s="1"/>
      <c r="B106" s="1"/>
      <c r="C106" s="1"/>
      <c r="D106" s="1"/>
      <c r="E106" s="1"/>
      <c r="F106" s="99"/>
      <c r="G106" s="317"/>
      <c r="H106" s="243"/>
      <c r="I106" s="265"/>
      <c r="J106" s="266"/>
      <c r="K106" s="246"/>
      <c r="L106" s="243"/>
      <c r="M106" s="83"/>
      <c r="N106" s="264"/>
    </row>
    <row r="107" spans="1:14" ht="22.15" customHeight="1">
      <c r="A107" s="381" t="s">
        <v>31</v>
      </c>
      <c r="B107" s="381"/>
      <c r="C107" s="381"/>
      <c r="D107" s="381"/>
      <c r="E107" s="381"/>
      <c r="F107" s="381"/>
      <c r="G107" s="381"/>
      <c r="H107" s="381"/>
      <c r="I107" s="381"/>
      <c r="J107" s="381"/>
      <c r="K107" s="381"/>
      <c r="L107" s="381"/>
      <c r="M107" s="381"/>
      <c r="N107" s="381"/>
    </row>
  </sheetData>
  <mergeCells count="5">
    <mergeCell ref="H6:J6"/>
    <mergeCell ref="L6:N6"/>
    <mergeCell ref="A107:N107"/>
    <mergeCell ref="H60:J60"/>
    <mergeCell ref="L60:N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771AF-9F15-4997-A994-36DBF43BC7B4}">
  <dimension ref="A1:N107"/>
  <sheetViews>
    <sheetView zoomScaleNormal="100" workbookViewId="0">
      <selection activeCell="Q4" sqref="Q4"/>
    </sheetView>
  </sheetViews>
  <sheetFormatPr defaultColWidth="8" defaultRowHeight="12"/>
  <cols>
    <col min="1" max="4" width="1.25" style="5" customWidth="1"/>
    <col min="5" max="5" width="28.5" style="5" customWidth="1"/>
    <col min="6" max="6" width="5" style="5" customWidth="1"/>
    <col min="7" max="7" width="0.5" style="5" customWidth="1"/>
    <col min="8" max="8" width="12.25" style="5" customWidth="1"/>
    <col min="9" max="9" width="0.5" style="5" customWidth="1"/>
    <col min="10" max="10" width="12.625" style="5" customWidth="1"/>
    <col min="11" max="11" width="0.5" style="5" customWidth="1"/>
    <col min="12" max="12" width="12.625" style="5" customWidth="1"/>
    <col min="13" max="13" width="0.5" style="5" customWidth="1"/>
    <col min="14" max="14" width="12.625" style="5" customWidth="1"/>
    <col min="15" max="16384" width="8" style="5"/>
  </cols>
  <sheetData>
    <row r="1" spans="1:14" ht="16.5" customHeight="1">
      <c r="A1" s="1" t="s">
        <v>0</v>
      </c>
      <c r="B1" s="67"/>
      <c r="C1" s="67"/>
      <c r="D1" s="67"/>
      <c r="E1" s="67"/>
      <c r="F1" s="33"/>
      <c r="G1" s="67"/>
      <c r="H1" s="68"/>
      <c r="I1" s="68"/>
      <c r="J1" s="68"/>
      <c r="K1" s="68"/>
      <c r="L1" s="68"/>
      <c r="M1" s="68"/>
      <c r="N1" s="68"/>
    </row>
    <row r="2" spans="1:14" ht="16.5" customHeight="1">
      <c r="A2" s="317" t="s">
        <v>66</v>
      </c>
      <c r="B2" s="317"/>
      <c r="C2" s="317"/>
      <c r="D2" s="317"/>
      <c r="E2" s="317"/>
      <c r="F2" s="33"/>
      <c r="G2" s="67"/>
      <c r="H2" s="68"/>
      <c r="I2" s="68"/>
      <c r="J2" s="68"/>
      <c r="K2" s="68"/>
      <c r="L2" s="68"/>
      <c r="M2" s="68"/>
      <c r="N2" s="68"/>
    </row>
    <row r="3" spans="1:14" ht="16.5" customHeight="1">
      <c r="A3" s="70" t="s">
        <v>231</v>
      </c>
      <c r="B3" s="71"/>
      <c r="C3" s="71"/>
      <c r="D3" s="71"/>
      <c r="E3" s="71"/>
      <c r="F3" s="72"/>
      <c r="G3" s="71"/>
      <c r="H3" s="73"/>
      <c r="I3" s="73"/>
      <c r="J3" s="73"/>
      <c r="K3" s="73"/>
      <c r="L3" s="73"/>
      <c r="M3" s="73"/>
      <c r="N3" s="73"/>
    </row>
    <row r="4" spans="1:14" ht="16.5" customHeight="1">
      <c r="A4" s="317"/>
      <c r="B4" s="67"/>
      <c r="C4" s="67"/>
      <c r="D4" s="67"/>
      <c r="E4" s="67"/>
      <c r="F4" s="33"/>
      <c r="G4" s="67"/>
      <c r="H4" s="68"/>
      <c r="I4" s="68"/>
      <c r="J4" s="68"/>
      <c r="K4" s="68"/>
      <c r="L4" s="68"/>
      <c r="M4" s="68"/>
      <c r="N4" s="68"/>
    </row>
    <row r="5" spans="1:14" ht="16.5" customHeight="1">
      <c r="A5" s="317"/>
      <c r="B5" s="67"/>
      <c r="C5" s="67"/>
      <c r="D5" s="67"/>
      <c r="E5" s="67"/>
      <c r="F5" s="33"/>
      <c r="G5" s="67"/>
      <c r="H5" s="68"/>
      <c r="I5" s="68"/>
      <c r="J5" s="68"/>
      <c r="K5" s="68"/>
      <c r="L5" s="68"/>
      <c r="M5" s="68"/>
      <c r="N5" s="68"/>
    </row>
    <row r="6" spans="1:14" ht="16.5" customHeight="1">
      <c r="A6" s="74"/>
      <c r="B6" s="74"/>
      <c r="C6" s="74"/>
      <c r="D6" s="74"/>
      <c r="E6" s="74"/>
      <c r="F6" s="74"/>
      <c r="G6" s="74"/>
      <c r="H6" s="380" t="s">
        <v>2</v>
      </c>
      <c r="I6" s="380"/>
      <c r="J6" s="380"/>
      <c r="K6" s="17"/>
      <c r="L6" s="380" t="s">
        <v>3</v>
      </c>
      <c r="M6" s="380"/>
      <c r="N6" s="380" t="s">
        <v>67</v>
      </c>
    </row>
    <row r="7" spans="1:14" ht="16.5" customHeight="1">
      <c r="A7" s="74"/>
      <c r="B7" s="74"/>
      <c r="C7" s="74"/>
      <c r="D7" s="74"/>
      <c r="E7" s="74"/>
      <c r="F7" s="74"/>
      <c r="G7" s="74"/>
      <c r="H7" s="3" t="s">
        <v>4</v>
      </c>
      <c r="I7" s="3"/>
      <c r="J7" s="3" t="s">
        <v>4</v>
      </c>
      <c r="K7" s="12"/>
      <c r="L7" s="3" t="s">
        <v>4</v>
      </c>
      <c r="M7" s="3"/>
      <c r="N7" s="3" t="s">
        <v>4</v>
      </c>
    </row>
    <row r="8" spans="1:14" ht="16.5" customHeight="1">
      <c r="A8" s="74"/>
      <c r="B8" s="74"/>
      <c r="C8" s="74"/>
      <c r="D8" s="74"/>
      <c r="E8" s="74"/>
      <c r="F8" s="74"/>
      <c r="G8" s="74"/>
      <c r="H8" s="367" t="s">
        <v>229</v>
      </c>
      <c r="I8" s="366"/>
      <c r="J8" s="367" t="s">
        <v>229</v>
      </c>
      <c r="K8" s="366"/>
      <c r="L8" s="367" t="s">
        <v>229</v>
      </c>
      <c r="M8" s="366"/>
      <c r="N8" s="367" t="s">
        <v>229</v>
      </c>
    </row>
    <row r="9" spans="1:14" ht="16.5" customHeight="1">
      <c r="A9" s="74"/>
      <c r="B9" s="74"/>
      <c r="C9" s="74"/>
      <c r="D9" s="74"/>
      <c r="E9" s="74"/>
      <c r="F9" s="74"/>
      <c r="G9" s="74"/>
      <c r="H9" s="18" t="s">
        <v>189</v>
      </c>
      <c r="I9" s="280"/>
      <c r="J9" s="18">
        <v>2021</v>
      </c>
      <c r="K9" s="21"/>
      <c r="L9" s="21" t="s">
        <v>189</v>
      </c>
      <c r="M9" s="21"/>
      <c r="N9" s="21" t="s">
        <v>7</v>
      </c>
    </row>
    <row r="10" spans="1:14" ht="16.5" customHeight="1">
      <c r="A10" s="74"/>
      <c r="B10" s="74"/>
      <c r="C10" s="74"/>
      <c r="D10" s="74"/>
      <c r="E10" s="74"/>
      <c r="F10" s="74"/>
      <c r="G10" s="74"/>
      <c r="H10" s="18"/>
      <c r="I10" s="280"/>
      <c r="J10" s="18" t="s">
        <v>68</v>
      </c>
      <c r="K10" s="280"/>
      <c r="L10" s="21"/>
      <c r="M10" s="280"/>
      <c r="N10" s="21"/>
    </row>
    <row r="11" spans="1:14" ht="16.5" customHeight="1">
      <c r="A11" s="74"/>
      <c r="B11" s="74"/>
      <c r="C11" s="74"/>
      <c r="D11" s="74"/>
      <c r="E11" s="74"/>
      <c r="F11" s="75" t="s">
        <v>8</v>
      </c>
      <c r="G11" s="76"/>
      <c r="H11" s="23" t="s">
        <v>9</v>
      </c>
      <c r="I11" s="280"/>
      <c r="J11" s="23" t="s">
        <v>9</v>
      </c>
      <c r="K11" s="280"/>
      <c r="L11" s="23" t="s">
        <v>9</v>
      </c>
      <c r="M11" s="280"/>
      <c r="N11" s="23" t="s">
        <v>9</v>
      </c>
    </row>
    <row r="12" spans="1:14" ht="16.5" customHeight="1">
      <c r="A12" s="317"/>
      <c r="B12" s="67"/>
      <c r="C12" s="67"/>
      <c r="D12" s="67"/>
      <c r="E12" s="67"/>
      <c r="F12" s="33"/>
      <c r="G12" s="67"/>
      <c r="H12" s="77"/>
      <c r="I12" s="280"/>
      <c r="J12" s="78"/>
      <c r="K12" s="280"/>
      <c r="L12" s="77"/>
      <c r="M12" s="280"/>
      <c r="N12" s="78"/>
    </row>
    <row r="13" spans="1:14" ht="16.5" customHeight="1">
      <c r="A13" s="67" t="s">
        <v>69</v>
      </c>
      <c r="B13" s="67"/>
      <c r="C13" s="67"/>
      <c r="D13" s="67"/>
      <c r="E13" s="67"/>
      <c r="F13" s="33">
        <v>6</v>
      </c>
      <c r="G13" s="67"/>
      <c r="H13" s="79">
        <v>7354651</v>
      </c>
      <c r="I13" s="280"/>
      <c r="J13" s="80">
        <v>6312685</v>
      </c>
      <c r="K13" s="280"/>
      <c r="L13" s="79">
        <v>3668685</v>
      </c>
      <c r="M13" s="80"/>
      <c r="N13" s="80">
        <v>2753864</v>
      </c>
    </row>
    <row r="14" spans="1:14" ht="16.5" customHeight="1">
      <c r="A14" s="81" t="s">
        <v>70</v>
      </c>
      <c r="B14" s="82"/>
      <c r="C14" s="82"/>
      <c r="D14" s="76"/>
      <c r="E14" s="76"/>
      <c r="F14" s="33"/>
      <c r="G14" s="67"/>
      <c r="H14" s="79">
        <v>470</v>
      </c>
      <c r="I14" s="280"/>
      <c r="J14" s="80">
        <v>1810</v>
      </c>
      <c r="K14" s="84"/>
      <c r="L14" s="79">
        <v>10177</v>
      </c>
      <c r="M14" s="83"/>
      <c r="N14" s="80">
        <v>16870</v>
      </c>
    </row>
    <row r="15" spans="1:14" ht="16.5" customHeight="1">
      <c r="A15" s="81" t="s">
        <v>71</v>
      </c>
      <c r="B15" s="82"/>
      <c r="C15" s="82"/>
      <c r="D15" s="76"/>
      <c r="E15" s="76"/>
      <c r="F15" s="33"/>
      <c r="G15" s="67"/>
      <c r="H15" s="79">
        <v>0</v>
      </c>
      <c r="I15" s="83"/>
      <c r="J15" s="80">
        <v>0</v>
      </c>
      <c r="K15" s="84"/>
      <c r="L15" s="79">
        <v>129617</v>
      </c>
      <c r="M15" s="83"/>
      <c r="N15" s="80">
        <v>210170</v>
      </c>
    </row>
    <row r="16" spans="1:14" ht="16.5" customHeight="1">
      <c r="A16" s="81" t="s">
        <v>186</v>
      </c>
      <c r="B16" s="82"/>
      <c r="C16" s="82"/>
      <c r="D16" s="76"/>
      <c r="E16" s="76"/>
      <c r="F16" s="33"/>
      <c r="G16" s="67"/>
      <c r="H16" s="79">
        <v>20629</v>
      </c>
      <c r="I16" s="83"/>
      <c r="J16" s="80">
        <v>13288</v>
      </c>
      <c r="K16" s="84"/>
      <c r="L16" s="79">
        <v>20144</v>
      </c>
      <c r="M16" s="83"/>
      <c r="N16" s="80">
        <v>13379</v>
      </c>
    </row>
    <row r="17" spans="1:14" ht="16.5" customHeight="1">
      <c r="A17" s="85" t="s">
        <v>72</v>
      </c>
      <c r="B17" s="82"/>
      <c r="C17" s="82"/>
      <c r="D17" s="76"/>
      <c r="E17" s="76"/>
      <c r="F17" s="33"/>
      <c r="G17" s="67"/>
      <c r="H17" s="233">
        <v>131805</v>
      </c>
      <c r="I17" s="83"/>
      <c r="J17" s="234">
        <v>50965</v>
      </c>
      <c r="K17" s="84"/>
      <c r="L17" s="233">
        <v>436004</v>
      </c>
      <c r="M17" s="83"/>
      <c r="N17" s="234">
        <v>285000</v>
      </c>
    </row>
    <row r="18" spans="1:14" ht="16.5" customHeight="1">
      <c r="A18" s="86"/>
      <c r="B18" s="82"/>
      <c r="C18" s="82"/>
      <c r="D18" s="76"/>
      <c r="E18" s="76"/>
      <c r="F18" s="33"/>
      <c r="G18" s="67"/>
      <c r="H18" s="87"/>
      <c r="I18" s="83"/>
      <c r="J18" s="83"/>
      <c r="K18" s="84"/>
      <c r="L18" s="87"/>
      <c r="M18" s="83"/>
      <c r="N18" s="83"/>
    </row>
    <row r="19" spans="1:14" ht="16.5" customHeight="1">
      <c r="A19" s="88" t="s">
        <v>73</v>
      </c>
      <c r="B19" s="82"/>
      <c r="C19" s="82"/>
      <c r="D19" s="76"/>
      <c r="E19" s="76"/>
      <c r="F19" s="33"/>
      <c r="G19" s="67"/>
      <c r="H19" s="122">
        <f>SUM(H13:H17)</f>
        <v>7507555</v>
      </c>
      <c r="I19" s="83"/>
      <c r="J19" s="123">
        <f>SUM(J13:J17)</f>
        <v>6378748</v>
      </c>
      <c r="K19" s="84"/>
      <c r="L19" s="122">
        <f>SUM(L13:L17)</f>
        <v>4264627</v>
      </c>
      <c r="M19" s="83"/>
      <c r="N19" s="123">
        <f>SUM(N13:N17)</f>
        <v>3279283</v>
      </c>
    </row>
    <row r="20" spans="1:14" ht="16.5" customHeight="1">
      <c r="A20" s="317"/>
      <c r="B20" s="74"/>
      <c r="C20" s="74"/>
      <c r="D20" s="74"/>
      <c r="E20" s="74"/>
      <c r="F20" s="33"/>
      <c r="G20" s="74"/>
      <c r="H20" s="91"/>
      <c r="I20" s="92"/>
      <c r="J20" s="92"/>
      <c r="K20" s="92"/>
      <c r="L20" s="91"/>
      <c r="M20" s="92"/>
      <c r="N20" s="92"/>
    </row>
    <row r="21" spans="1:14" ht="16.5" customHeight="1">
      <c r="A21" s="86" t="s">
        <v>74</v>
      </c>
      <c r="B21" s="82"/>
      <c r="C21" s="82"/>
      <c r="D21" s="76"/>
      <c r="E21" s="76"/>
      <c r="F21" s="33"/>
      <c r="G21" s="67"/>
      <c r="H21" s="87">
        <v>-6354929</v>
      </c>
      <c r="I21" s="83"/>
      <c r="J21" s="93">
        <v>-5266979</v>
      </c>
      <c r="K21" s="84"/>
      <c r="L21" s="87">
        <v>-3489058</v>
      </c>
      <c r="M21" s="83"/>
      <c r="N21" s="83">
        <v>-2618872</v>
      </c>
    </row>
    <row r="22" spans="1:14" ht="16.5" customHeight="1">
      <c r="A22" s="86" t="s">
        <v>75</v>
      </c>
      <c r="B22" s="82"/>
      <c r="C22" s="82"/>
      <c r="D22" s="76"/>
      <c r="E22" s="76"/>
      <c r="F22" s="33"/>
      <c r="G22" s="67"/>
      <c r="H22" s="87">
        <v>-224577</v>
      </c>
      <c r="I22" s="83"/>
      <c r="J22" s="93">
        <v>-161447</v>
      </c>
      <c r="K22" s="84"/>
      <c r="L22" s="87">
        <v>-161018</v>
      </c>
      <c r="M22" s="83"/>
      <c r="N22" s="83">
        <v>-118984</v>
      </c>
    </row>
    <row r="23" spans="1:14" ht="16.5" customHeight="1">
      <c r="A23" s="86" t="s">
        <v>76</v>
      </c>
      <c r="B23" s="82"/>
      <c r="C23" s="82"/>
      <c r="D23" s="76"/>
      <c r="E23" s="76"/>
      <c r="F23" s="33"/>
      <c r="G23" s="67"/>
      <c r="H23" s="87">
        <v>-507246</v>
      </c>
      <c r="I23" s="83"/>
      <c r="J23" s="93">
        <v>-480481</v>
      </c>
      <c r="K23" s="84"/>
      <c r="L23" s="87">
        <v>-339682</v>
      </c>
      <c r="M23" s="83"/>
      <c r="N23" s="83">
        <v>-333846</v>
      </c>
    </row>
    <row r="24" spans="1:14" ht="16.5" customHeight="1">
      <c r="A24" s="85" t="s">
        <v>246</v>
      </c>
      <c r="B24" s="82"/>
      <c r="C24" s="82"/>
      <c r="D24" s="76"/>
      <c r="E24" s="76"/>
      <c r="F24" s="33">
        <v>12</v>
      </c>
      <c r="G24" s="67"/>
      <c r="H24" s="89">
        <v>18955</v>
      </c>
      <c r="I24" s="83"/>
      <c r="J24" s="94">
        <v>-30689</v>
      </c>
      <c r="K24" s="84"/>
      <c r="L24" s="89">
        <v>0</v>
      </c>
      <c r="M24" s="83"/>
      <c r="N24" s="90">
        <v>0</v>
      </c>
    </row>
    <row r="25" spans="1:14" ht="16.5" customHeight="1">
      <c r="A25" s="86"/>
      <c r="B25" s="82"/>
      <c r="C25" s="82"/>
      <c r="D25" s="76"/>
      <c r="E25" s="76"/>
      <c r="F25" s="33"/>
      <c r="G25" s="67"/>
      <c r="H25" s="87"/>
      <c r="I25" s="83"/>
      <c r="J25" s="83"/>
      <c r="K25" s="84"/>
      <c r="L25" s="87"/>
      <c r="M25" s="83"/>
      <c r="N25" s="83"/>
    </row>
    <row r="26" spans="1:14" ht="16.5" customHeight="1">
      <c r="A26" s="88" t="s">
        <v>77</v>
      </c>
      <c r="B26" s="82"/>
      <c r="C26" s="82"/>
      <c r="D26" s="76"/>
      <c r="E26" s="76"/>
      <c r="F26" s="33"/>
      <c r="G26" s="67"/>
      <c r="H26" s="122">
        <f>SUM(H21:H25)</f>
        <v>-7067797</v>
      </c>
      <c r="I26" s="83"/>
      <c r="J26" s="123">
        <f>SUM(J21:J24)</f>
        <v>-5939596</v>
      </c>
      <c r="K26" s="84"/>
      <c r="L26" s="122">
        <f>SUM(L21:L25)</f>
        <v>-3989758</v>
      </c>
      <c r="M26" s="83"/>
      <c r="N26" s="123">
        <f>SUM(N21:N24)</f>
        <v>-3071702</v>
      </c>
    </row>
    <row r="27" spans="1:14" ht="16.5" customHeight="1">
      <c r="A27" s="86"/>
      <c r="B27" s="82"/>
      <c r="C27" s="82"/>
      <c r="D27" s="76"/>
      <c r="E27" s="76"/>
      <c r="F27" s="33"/>
      <c r="G27" s="67"/>
      <c r="H27" s="87"/>
      <c r="I27" s="83"/>
      <c r="J27" s="83"/>
      <c r="K27" s="84"/>
      <c r="L27" s="87"/>
      <c r="M27" s="83"/>
      <c r="N27" s="83"/>
    </row>
    <row r="28" spans="1:14" ht="16.5" customHeight="1">
      <c r="A28" s="317" t="s">
        <v>78</v>
      </c>
      <c r="B28" s="67"/>
      <c r="C28" s="67"/>
      <c r="D28" s="67"/>
      <c r="E28" s="67"/>
      <c r="F28" s="33"/>
      <c r="G28" s="67"/>
      <c r="H28" s="312">
        <f>SUM(H19,H26)</f>
        <v>439758</v>
      </c>
      <c r="I28" s="313"/>
      <c r="J28" s="313">
        <f>SUM(J19,J26)</f>
        <v>439152</v>
      </c>
      <c r="K28" s="313"/>
      <c r="L28" s="312">
        <f>SUM(L19,L26)</f>
        <v>274869</v>
      </c>
      <c r="M28" s="313"/>
      <c r="N28" s="313">
        <f>SUM(N19,N26)</f>
        <v>207581</v>
      </c>
    </row>
    <row r="29" spans="1:14" ht="16.5" customHeight="1">
      <c r="A29" s="81" t="s">
        <v>79</v>
      </c>
      <c r="B29" s="82"/>
      <c r="C29" s="82"/>
      <c r="D29" s="76"/>
      <c r="E29" s="76"/>
      <c r="F29" s="33"/>
      <c r="G29" s="67"/>
      <c r="H29" s="125">
        <v>-79836</v>
      </c>
      <c r="I29" s="97"/>
      <c r="J29" s="124">
        <v>-84335</v>
      </c>
      <c r="K29" s="313"/>
      <c r="L29" s="125">
        <v>-47987</v>
      </c>
      <c r="M29" s="313"/>
      <c r="N29" s="126">
        <v>-53959</v>
      </c>
    </row>
    <row r="30" spans="1:14" ht="16.5" customHeight="1">
      <c r="A30" s="86"/>
      <c r="B30" s="82"/>
      <c r="C30" s="82"/>
      <c r="D30" s="76"/>
      <c r="E30" s="76"/>
      <c r="F30" s="33"/>
      <c r="G30" s="67"/>
      <c r="H30" s="87"/>
      <c r="I30" s="83"/>
      <c r="J30" s="83"/>
      <c r="K30" s="84"/>
      <c r="L30" s="87"/>
      <c r="M30" s="83"/>
      <c r="N30" s="83"/>
    </row>
    <row r="31" spans="1:14" ht="16.5" customHeight="1">
      <c r="A31" s="317" t="s">
        <v>80</v>
      </c>
      <c r="B31" s="67"/>
      <c r="C31" s="67"/>
      <c r="D31" s="67"/>
      <c r="E31" s="67"/>
      <c r="F31" s="33"/>
      <c r="G31" s="67"/>
      <c r="H31" s="312"/>
      <c r="I31" s="313"/>
      <c r="J31" s="313"/>
      <c r="K31" s="313"/>
      <c r="L31" s="312"/>
      <c r="M31" s="313"/>
      <c r="N31" s="313"/>
    </row>
    <row r="32" spans="1:14" ht="16.5" customHeight="1">
      <c r="A32" s="317"/>
      <c r="B32" s="98" t="s">
        <v>81</v>
      </c>
      <c r="C32" s="67"/>
      <c r="D32" s="67"/>
      <c r="E32" s="67"/>
      <c r="F32" s="33"/>
      <c r="G32" s="67"/>
      <c r="H32" s="312">
        <f>SUM(H28:H29)</f>
        <v>359922</v>
      </c>
      <c r="I32" s="313"/>
      <c r="J32" s="313">
        <f>SUM(J28:J29)</f>
        <v>354817</v>
      </c>
      <c r="K32" s="313"/>
      <c r="L32" s="312">
        <f>SUM(L28:L29)</f>
        <v>226882</v>
      </c>
      <c r="M32" s="313"/>
      <c r="N32" s="313">
        <f>SUM(N28:N29)</f>
        <v>153622</v>
      </c>
    </row>
    <row r="33" spans="1:14" ht="16.5" customHeight="1">
      <c r="A33" s="67" t="s">
        <v>82</v>
      </c>
      <c r="B33" s="317"/>
      <c r="C33" s="67"/>
      <c r="D33" s="67"/>
      <c r="E33" s="67"/>
      <c r="F33" s="33" t="s">
        <v>207</v>
      </c>
      <c r="G33" s="67"/>
      <c r="H33" s="125">
        <v>6281</v>
      </c>
      <c r="I33" s="313"/>
      <c r="J33" s="126">
        <v>4493</v>
      </c>
      <c r="K33" s="313"/>
      <c r="L33" s="125">
        <v>0</v>
      </c>
      <c r="M33" s="313"/>
      <c r="N33" s="126">
        <v>0</v>
      </c>
    </row>
    <row r="34" spans="1:14" ht="16.5" customHeight="1">
      <c r="A34" s="67"/>
      <c r="B34" s="67"/>
      <c r="C34" s="67"/>
      <c r="D34" s="67"/>
      <c r="E34" s="67"/>
      <c r="F34" s="33"/>
      <c r="G34" s="67"/>
      <c r="H34" s="312"/>
      <c r="I34" s="97"/>
      <c r="J34" s="313"/>
      <c r="K34" s="97"/>
      <c r="L34" s="312"/>
      <c r="M34" s="97"/>
      <c r="N34" s="313"/>
    </row>
    <row r="35" spans="1:14" ht="16.5" customHeight="1">
      <c r="A35" s="317" t="s">
        <v>83</v>
      </c>
      <c r="B35" s="317"/>
      <c r="C35" s="67"/>
      <c r="D35" s="67"/>
      <c r="E35" s="67"/>
      <c r="F35" s="33"/>
      <c r="G35" s="67"/>
      <c r="H35" s="312">
        <f>SUM(H32:H33)</f>
        <v>366203</v>
      </c>
      <c r="I35" s="97"/>
      <c r="J35" s="313">
        <f>SUM(J32:J33)</f>
        <v>359310</v>
      </c>
      <c r="K35" s="97"/>
      <c r="L35" s="312">
        <f>SUM(L32:L33)</f>
        <v>226882</v>
      </c>
      <c r="M35" s="97"/>
      <c r="N35" s="313">
        <f>SUM(N32:N33)</f>
        <v>153622</v>
      </c>
    </row>
    <row r="36" spans="1:14" ht="16.5" customHeight="1">
      <c r="A36" s="67" t="s">
        <v>84</v>
      </c>
      <c r="B36" s="67"/>
      <c r="C36" s="67"/>
      <c r="D36" s="67"/>
      <c r="E36" s="67"/>
      <c r="F36" s="33">
        <v>15</v>
      </c>
      <c r="G36" s="67"/>
      <c r="H36" s="122">
        <v>-25116</v>
      </c>
      <c r="I36" s="83"/>
      <c r="J36" s="127">
        <v>-32935</v>
      </c>
      <c r="K36" s="84"/>
      <c r="L36" s="122">
        <v>-3221</v>
      </c>
      <c r="M36" s="83"/>
      <c r="N36" s="123">
        <v>-3083</v>
      </c>
    </row>
    <row r="37" spans="1:14" ht="16.5" customHeight="1">
      <c r="A37" s="67"/>
      <c r="B37" s="67"/>
      <c r="C37" s="67"/>
      <c r="D37" s="67"/>
      <c r="E37" s="67"/>
      <c r="F37" s="33"/>
      <c r="G37" s="67"/>
      <c r="H37" s="312"/>
      <c r="I37" s="97"/>
      <c r="J37" s="313"/>
      <c r="K37" s="97"/>
      <c r="L37" s="312"/>
      <c r="M37" s="97"/>
      <c r="N37" s="313"/>
    </row>
    <row r="38" spans="1:14" ht="16.5" customHeight="1">
      <c r="A38" s="242" t="s">
        <v>200</v>
      </c>
      <c r="B38" s="251"/>
      <c r="C38" s="251"/>
      <c r="D38" s="251"/>
      <c r="E38" s="251"/>
      <c r="F38" s="327"/>
      <c r="G38" s="67"/>
      <c r="H38" s="312">
        <f>SUM(H35:H36)</f>
        <v>341087</v>
      </c>
      <c r="I38" s="97"/>
      <c r="J38" s="313">
        <f>SUM(J35:J36)</f>
        <v>326375</v>
      </c>
      <c r="K38" s="97"/>
      <c r="L38" s="312">
        <f>SUM(L35:L36)</f>
        <v>223661</v>
      </c>
      <c r="M38" s="97"/>
      <c r="N38" s="313">
        <f>SUM(N35:N36)</f>
        <v>150539</v>
      </c>
    </row>
    <row r="39" spans="1:14" ht="16.5" customHeight="1">
      <c r="A39" s="332" t="s">
        <v>201</v>
      </c>
      <c r="B39" s="240"/>
      <c r="C39" s="240"/>
      <c r="D39" s="240"/>
      <c r="E39" s="240"/>
      <c r="F39" s="327">
        <v>18</v>
      </c>
      <c r="G39" s="67"/>
      <c r="H39" s="122">
        <v>0</v>
      </c>
      <c r="I39" s="83"/>
      <c r="J39" s="127">
        <v>43056</v>
      </c>
      <c r="K39" s="84"/>
      <c r="L39" s="122">
        <v>0</v>
      </c>
      <c r="M39" s="83"/>
      <c r="N39" s="123">
        <v>0</v>
      </c>
    </row>
    <row r="40" spans="1:14" ht="16.5" customHeight="1">
      <c r="A40" s="67"/>
      <c r="B40" s="67"/>
      <c r="C40" s="67"/>
      <c r="D40" s="67"/>
      <c r="E40" s="67"/>
      <c r="F40" s="33"/>
      <c r="G40" s="67"/>
      <c r="H40" s="312"/>
      <c r="I40" s="97"/>
      <c r="J40" s="313"/>
      <c r="K40" s="97"/>
      <c r="L40" s="312"/>
      <c r="M40" s="97"/>
      <c r="N40" s="313"/>
    </row>
    <row r="41" spans="1:14" ht="16.5" customHeight="1">
      <c r="A41" s="317" t="s">
        <v>85</v>
      </c>
      <c r="B41" s="76"/>
      <c r="C41" s="76"/>
      <c r="D41" s="76"/>
      <c r="E41" s="76"/>
      <c r="F41" s="317"/>
      <c r="G41" s="317"/>
      <c r="H41" s="122">
        <f>SUM(H38:H39)</f>
        <v>341087</v>
      </c>
      <c r="I41" s="83"/>
      <c r="J41" s="127">
        <f>SUM(J38:J39)</f>
        <v>369431</v>
      </c>
      <c r="K41" s="84"/>
      <c r="L41" s="122">
        <f>SUM(L38:L39)</f>
        <v>223661</v>
      </c>
      <c r="M41" s="83"/>
      <c r="N41" s="123">
        <f>SUM(N38:N39)</f>
        <v>150539</v>
      </c>
    </row>
    <row r="42" spans="1:14" ht="16.5" customHeight="1">
      <c r="A42" s="317"/>
      <c r="B42" s="76"/>
      <c r="C42" s="76"/>
      <c r="D42" s="76"/>
      <c r="E42" s="76"/>
      <c r="F42" s="317"/>
      <c r="G42" s="317"/>
      <c r="H42" s="243"/>
      <c r="I42" s="244"/>
      <c r="J42" s="269"/>
      <c r="K42" s="246"/>
      <c r="L42" s="243"/>
      <c r="M42" s="83"/>
      <c r="N42" s="237"/>
    </row>
    <row r="43" spans="1:14" ht="16.5" customHeight="1">
      <c r="A43" s="317"/>
      <c r="B43" s="76"/>
      <c r="C43" s="76"/>
      <c r="D43" s="76"/>
      <c r="E43" s="76"/>
      <c r="F43" s="317"/>
      <c r="G43" s="317"/>
      <c r="H43" s="243"/>
      <c r="I43" s="244"/>
      <c r="J43" s="269"/>
      <c r="K43" s="246"/>
      <c r="L43" s="243"/>
      <c r="M43" s="83"/>
      <c r="N43" s="237"/>
    </row>
    <row r="44" spans="1:14" ht="16.5" customHeight="1">
      <c r="A44" s="317"/>
      <c r="B44" s="76"/>
      <c r="C44" s="76"/>
      <c r="D44" s="76"/>
      <c r="E44" s="76"/>
      <c r="F44" s="317"/>
      <c r="G44" s="317"/>
      <c r="H44" s="243"/>
      <c r="I44" s="244"/>
      <c r="J44" s="269"/>
      <c r="K44" s="246"/>
      <c r="L44" s="243"/>
      <c r="M44" s="83"/>
      <c r="N44" s="237"/>
    </row>
    <row r="45" spans="1:14" ht="16.5" customHeight="1">
      <c r="A45" s="317"/>
      <c r="B45" s="76"/>
      <c r="C45" s="76"/>
      <c r="D45" s="76"/>
      <c r="E45" s="76"/>
      <c r="F45" s="317"/>
      <c r="G45" s="317"/>
      <c r="H45" s="243"/>
      <c r="I45" s="244"/>
      <c r="J45" s="269"/>
      <c r="K45" s="246"/>
      <c r="L45" s="243"/>
      <c r="M45" s="83"/>
      <c r="N45" s="237"/>
    </row>
    <row r="46" spans="1:14" ht="16.5" customHeight="1">
      <c r="A46" s="317"/>
      <c r="B46" s="76"/>
      <c r="C46" s="76"/>
      <c r="D46" s="76"/>
      <c r="E46" s="76"/>
      <c r="F46" s="317"/>
      <c r="G46" s="317"/>
      <c r="H46" s="243"/>
      <c r="I46" s="244"/>
      <c r="J46" s="269"/>
      <c r="K46" s="246"/>
      <c r="L46" s="243"/>
      <c r="M46" s="83"/>
      <c r="N46" s="237"/>
    </row>
    <row r="47" spans="1:14" ht="16.5" customHeight="1">
      <c r="A47" s="317"/>
      <c r="B47" s="76"/>
      <c r="C47" s="76"/>
      <c r="D47" s="76"/>
      <c r="E47" s="76"/>
      <c r="F47" s="317"/>
      <c r="G47" s="317"/>
      <c r="H47" s="243"/>
      <c r="I47" s="244"/>
      <c r="J47" s="269"/>
      <c r="K47" s="246"/>
      <c r="L47" s="243"/>
      <c r="M47" s="83"/>
      <c r="N47" s="237"/>
    </row>
    <row r="48" spans="1:14" ht="16.5" customHeight="1">
      <c r="A48" s="317"/>
      <c r="B48" s="76"/>
      <c r="C48" s="76"/>
      <c r="D48" s="76"/>
      <c r="E48" s="76"/>
      <c r="F48" s="317"/>
      <c r="G48" s="317"/>
      <c r="H48" s="243"/>
      <c r="I48" s="244"/>
      <c r="J48" s="269"/>
      <c r="K48" s="246"/>
      <c r="L48" s="243"/>
      <c r="M48" s="83"/>
      <c r="N48" s="237"/>
    </row>
    <row r="49" spans="1:14" ht="16.5" customHeight="1">
      <c r="A49" s="317"/>
      <c r="B49" s="76"/>
      <c r="C49" s="76"/>
      <c r="D49" s="76"/>
      <c r="E49" s="76"/>
      <c r="F49" s="317"/>
      <c r="G49" s="317"/>
      <c r="H49" s="243"/>
      <c r="I49" s="244"/>
      <c r="J49" s="269"/>
      <c r="K49" s="246"/>
      <c r="L49" s="243"/>
      <c r="M49" s="83"/>
      <c r="N49" s="237"/>
    </row>
    <row r="50" spans="1:14" ht="16.5" customHeight="1">
      <c r="A50" s="317"/>
      <c r="B50" s="76"/>
      <c r="C50" s="76"/>
      <c r="D50" s="76"/>
      <c r="E50" s="76"/>
      <c r="F50" s="317"/>
      <c r="G50" s="317"/>
      <c r="H50" s="243"/>
      <c r="I50" s="244"/>
      <c r="J50" s="269"/>
      <c r="K50" s="246"/>
      <c r="L50" s="243"/>
      <c r="M50" s="83"/>
      <c r="N50" s="237"/>
    </row>
    <row r="51" spans="1:14" ht="16.5" customHeight="1">
      <c r="A51" s="317"/>
      <c r="B51" s="76"/>
      <c r="C51" s="76"/>
      <c r="D51" s="76"/>
      <c r="E51" s="76"/>
      <c r="F51" s="317"/>
      <c r="G51" s="317"/>
      <c r="H51" s="243"/>
      <c r="I51" s="244"/>
      <c r="J51" s="269"/>
      <c r="K51" s="246"/>
      <c r="L51" s="243"/>
      <c r="M51" s="83"/>
      <c r="N51" s="237"/>
    </row>
    <row r="52" spans="1:14" ht="16.5" customHeight="1">
      <c r="A52" s="317"/>
      <c r="B52" s="76"/>
      <c r="C52" s="76"/>
      <c r="D52" s="76"/>
      <c r="E52" s="76"/>
      <c r="F52" s="317"/>
      <c r="G52" s="317"/>
      <c r="H52" s="243"/>
      <c r="I52" s="244"/>
      <c r="J52" s="269"/>
      <c r="K52" s="246"/>
      <c r="L52" s="243"/>
      <c r="M52" s="83"/>
      <c r="N52" s="237"/>
    </row>
    <row r="53" spans="1:14" ht="3.6" customHeight="1">
      <c r="A53" s="317"/>
      <c r="B53" s="76"/>
      <c r="C53" s="76"/>
      <c r="D53" s="76"/>
      <c r="E53" s="76"/>
      <c r="F53" s="317"/>
      <c r="G53" s="317"/>
      <c r="H53" s="243"/>
      <c r="I53" s="244"/>
      <c r="J53" s="269"/>
      <c r="K53" s="246"/>
      <c r="L53" s="243"/>
      <c r="M53" s="83"/>
      <c r="N53" s="237"/>
    </row>
    <row r="54" spans="1:14" ht="22.15" customHeight="1">
      <c r="A54" s="267" t="str">
        <f>'BS 2-4'!A51</f>
        <v>The accompanying notes are integral part of these financial information.</v>
      </c>
      <c r="B54" s="268"/>
      <c r="C54" s="268"/>
      <c r="D54" s="268"/>
      <c r="E54" s="268"/>
      <c r="F54" s="267"/>
      <c r="G54" s="267"/>
      <c r="H54" s="248"/>
      <c r="I54" s="248"/>
      <c r="J54" s="270"/>
      <c r="K54" s="249"/>
      <c r="L54" s="248"/>
      <c r="M54" s="90"/>
      <c r="N54" s="90"/>
    </row>
    <row r="55" spans="1:14" ht="16.5" customHeight="1">
      <c r="A55" s="1" t="s">
        <v>0</v>
      </c>
      <c r="B55" s="67"/>
      <c r="C55" s="67"/>
      <c r="D55" s="67"/>
      <c r="E55" s="67"/>
      <c r="F55" s="33"/>
      <c r="G55" s="67"/>
      <c r="H55" s="68"/>
      <c r="I55" s="68"/>
      <c r="J55" s="68"/>
      <c r="K55" s="68"/>
      <c r="L55" s="68"/>
      <c r="M55" s="68"/>
      <c r="N55" s="68"/>
    </row>
    <row r="56" spans="1:14" ht="16.5" customHeight="1">
      <c r="A56" s="317" t="s">
        <v>66</v>
      </c>
      <c r="B56" s="317"/>
      <c r="C56" s="317"/>
      <c r="D56" s="317"/>
      <c r="E56" s="317"/>
      <c r="F56" s="33"/>
      <c r="G56" s="67"/>
      <c r="H56" s="68"/>
      <c r="I56" s="68"/>
      <c r="J56" s="68"/>
      <c r="K56" s="68"/>
      <c r="L56" s="68"/>
      <c r="M56" s="68"/>
      <c r="N56" s="68"/>
    </row>
    <row r="57" spans="1:14" ht="16.5" customHeight="1">
      <c r="A57" s="70" t="str">
        <f>A3</f>
        <v>For the six-month period ended 30 June 2022</v>
      </c>
      <c r="B57" s="71"/>
      <c r="C57" s="71"/>
      <c r="D57" s="71"/>
      <c r="E57" s="71"/>
      <c r="F57" s="72"/>
      <c r="G57" s="71"/>
      <c r="H57" s="73"/>
      <c r="I57" s="73"/>
      <c r="J57" s="73"/>
      <c r="K57" s="73"/>
      <c r="L57" s="73"/>
      <c r="M57" s="73"/>
      <c r="N57" s="73"/>
    </row>
    <row r="58" spans="1:14" ht="16.5" customHeight="1">
      <c r="A58" s="317"/>
      <c r="B58" s="67"/>
      <c r="C58" s="67"/>
      <c r="D58" s="67"/>
      <c r="E58" s="67"/>
      <c r="F58" s="33"/>
      <c r="G58" s="67"/>
      <c r="H58" s="68"/>
      <c r="I58" s="68"/>
      <c r="J58" s="68"/>
      <c r="K58" s="68"/>
      <c r="L58" s="68"/>
      <c r="M58" s="68"/>
      <c r="N58" s="68"/>
    </row>
    <row r="59" spans="1:14" ht="16.5" customHeight="1">
      <c r="A59" s="317"/>
      <c r="B59" s="67"/>
      <c r="C59" s="67"/>
      <c r="D59" s="67"/>
      <c r="E59" s="67"/>
      <c r="F59" s="33"/>
      <c r="G59" s="67"/>
      <c r="H59" s="68"/>
      <c r="I59" s="68"/>
      <c r="J59" s="68"/>
      <c r="K59" s="68"/>
      <c r="L59" s="68"/>
      <c r="M59" s="68"/>
      <c r="N59" s="68"/>
    </row>
    <row r="60" spans="1:14" ht="16.5" customHeight="1">
      <c r="A60" s="74"/>
      <c r="B60" s="74"/>
      <c r="C60" s="74"/>
      <c r="D60" s="74"/>
      <c r="E60" s="74"/>
      <c r="F60" s="74"/>
      <c r="G60" s="74"/>
      <c r="H60" s="380" t="s">
        <v>2</v>
      </c>
      <c r="I60" s="380"/>
      <c r="J60" s="380"/>
      <c r="K60" s="17"/>
      <c r="L60" s="380" t="s">
        <v>3</v>
      </c>
      <c r="M60" s="380"/>
      <c r="N60" s="380" t="s">
        <v>67</v>
      </c>
    </row>
    <row r="61" spans="1:14" ht="16.5" customHeight="1">
      <c r="A61" s="74"/>
      <c r="B61" s="74"/>
      <c r="C61" s="74"/>
      <c r="D61" s="74"/>
      <c r="E61" s="74"/>
      <c r="F61" s="74"/>
      <c r="G61" s="74"/>
      <c r="H61" s="3" t="s">
        <v>4</v>
      </c>
      <c r="I61" s="3"/>
      <c r="J61" s="3" t="s">
        <v>4</v>
      </c>
      <c r="K61" s="12"/>
      <c r="L61" s="3" t="s">
        <v>4</v>
      </c>
      <c r="M61" s="3"/>
      <c r="N61" s="3" t="s">
        <v>4</v>
      </c>
    </row>
    <row r="62" spans="1:14" ht="16.5" customHeight="1">
      <c r="A62" s="74"/>
      <c r="B62" s="74"/>
      <c r="C62" s="74"/>
      <c r="D62" s="74"/>
      <c r="E62" s="74"/>
      <c r="F62" s="74"/>
      <c r="G62" s="74"/>
      <c r="H62" s="21" t="str">
        <f>H8</f>
        <v>30 June</v>
      </c>
      <c r="I62" s="19"/>
      <c r="J62" s="21" t="str">
        <f>J8</f>
        <v>30 June</v>
      </c>
      <c r="K62" s="19"/>
      <c r="L62" s="21" t="str">
        <f>L8</f>
        <v>30 June</v>
      </c>
      <c r="M62" s="19"/>
      <c r="N62" s="21" t="str">
        <f>N8</f>
        <v>30 June</v>
      </c>
    </row>
    <row r="63" spans="1:14" ht="16.5" customHeight="1">
      <c r="A63" s="74"/>
      <c r="B63" s="74"/>
      <c r="C63" s="74"/>
      <c r="D63" s="74"/>
      <c r="E63" s="74"/>
      <c r="F63" s="74"/>
      <c r="G63" s="74"/>
      <c r="H63" s="18" t="s">
        <v>189</v>
      </c>
      <c r="I63" s="280"/>
      <c r="J63" s="18">
        <v>2021</v>
      </c>
      <c r="K63" s="21"/>
      <c r="L63" s="21" t="s">
        <v>189</v>
      </c>
      <c r="M63" s="21"/>
      <c r="N63" s="21" t="s">
        <v>7</v>
      </c>
    </row>
    <row r="64" spans="1:14" ht="16.5" customHeight="1">
      <c r="A64" s="74"/>
      <c r="B64" s="74"/>
      <c r="C64" s="74"/>
      <c r="D64" s="74"/>
      <c r="E64" s="74"/>
      <c r="F64" s="74"/>
      <c r="G64" s="74"/>
      <c r="H64" s="18"/>
      <c r="I64" s="280"/>
      <c r="J64" s="18" t="s">
        <v>68</v>
      </c>
      <c r="K64" s="280"/>
      <c r="L64" s="21"/>
      <c r="M64" s="280"/>
      <c r="N64" s="21"/>
    </row>
    <row r="65" spans="1:14" ht="16.5" customHeight="1">
      <c r="A65" s="74"/>
      <c r="B65" s="74"/>
      <c r="C65" s="74"/>
      <c r="D65" s="74"/>
      <c r="E65" s="74"/>
      <c r="F65" s="271"/>
      <c r="G65" s="76"/>
      <c r="H65" s="23" t="s">
        <v>9</v>
      </c>
      <c r="I65" s="280"/>
      <c r="J65" s="23" t="s">
        <v>9</v>
      </c>
      <c r="K65" s="280"/>
      <c r="L65" s="23" t="s">
        <v>9</v>
      </c>
      <c r="M65" s="280"/>
      <c r="N65" s="23" t="s">
        <v>9</v>
      </c>
    </row>
    <row r="66" spans="1:14" ht="16.5" customHeight="1">
      <c r="A66" s="20"/>
      <c r="B66" s="20"/>
      <c r="C66" s="20"/>
      <c r="D66" s="20"/>
      <c r="E66" s="20"/>
      <c r="F66" s="20"/>
      <c r="G66" s="20"/>
      <c r="H66" s="312"/>
      <c r="I66" s="313"/>
      <c r="J66" s="313"/>
      <c r="K66" s="313"/>
      <c r="L66" s="312"/>
      <c r="M66" s="313"/>
      <c r="N66" s="313"/>
    </row>
    <row r="67" spans="1:14" ht="16.5" customHeight="1">
      <c r="A67" s="82" t="s">
        <v>211</v>
      </c>
      <c r="B67" s="81"/>
      <c r="C67" s="20"/>
      <c r="D67" s="20"/>
      <c r="E67" s="20"/>
      <c r="F67" s="20"/>
      <c r="G67" s="20"/>
      <c r="H67" s="312"/>
      <c r="I67" s="313"/>
      <c r="J67" s="313"/>
      <c r="K67" s="313"/>
      <c r="L67" s="312"/>
      <c r="M67" s="313"/>
      <c r="N67" s="313"/>
    </row>
    <row r="68" spans="1:14" ht="16.5" customHeight="1">
      <c r="A68" s="82" t="s">
        <v>86</v>
      </c>
      <c r="B68" s="82"/>
      <c r="C68" s="238"/>
      <c r="D68" s="238"/>
      <c r="E68" s="20"/>
      <c r="F68" s="20"/>
      <c r="G68" s="20"/>
      <c r="H68" s="312"/>
      <c r="I68" s="313"/>
      <c r="J68" s="313"/>
      <c r="K68" s="313"/>
      <c r="L68" s="312"/>
      <c r="M68" s="313"/>
      <c r="N68" s="313"/>
    </row>
    <row r="69" spans="1:14" ht="16.5" customHeight="1">
      <c r="A69" s="82"/>
      <c r="B69" s="82" t="s">
        <v>87</v>
      </c>
      <c r="C69" s="82"/>
      <c r="D69" s="238"/>
      <c r="E69" s="20"/>
      <c r="F69" s="20"/>
      <c r="G69" s="20"/>
      <c r="H69" s="312"/>
      <c r="I69" s="313"/>
      <c r="J69" s="313"/>
      <c r="K69" s="313"/>
      <c r="L69" s="312"/>
      <c r="M69" s="313"/>
      <c r="N69" s="313"/>
    </row>
    <row r="70" spans="1:14" ht="16.5" customHeight="1">
      <c r="A70" s="81" t="s">
        <v>88</v>
      </c>
      <c r="B70" s="81"/>
      <c r="C70" s="317"/>
      <c r="D70" s="317"/>
      <c r="E70" s="317"/>
      <c r="F70" s="99"/>
      <c r="G70" s="317"/>
      <c r="H70" s="312"/>
      <c r="I70" s="313"/>
      <c r="J70" s="313"/>
      <c r="K70" s="313"/>
      <c r="L70" s="312"/>
      <c r="M70" s="313"/>
      <c r="N70" s="313"/>
    </row>
    <row r="71" spans="1:14" ht="16.5" customHeight="1">
      <c r="A71" s="81"/>
      <c r="B71" s="81" t="s">
        <v>89</v>
      </c>
      <c r="C71" s="82"/>
      <c r="D71" s="76"/>
      <c r="E71" s="76"/>
      <c r="F71" s="99"/>
      <c r="G71" s="317"/>
      <c r="H71" s="235">
        <v>0</v>
      </c>
      <c r="I71" s="237"/>
      <c r="J71" s="236">
        <v>88973</v>
      </c>
      <c r="K71" s="333"/>
      <c r="L71" s="235">
        <v>0</v>
      </c>
      <c r="M71" s="237"/>
      <c r="N71" s="237">
        <v>0</v>
      </c>
    </row>
    <row r="72" spans="1:14" s="247" customFormat="1" ht="16.5" customHeight="1">
      <c r="A72" s="239" t="s">
        <v>173</v>
      </c>
      <c r="B72" s="239"/>
      <c r="C72" s="239"/>
      <c r="D72" s="239"/>
      <c r="E72" s="240"/>
      <c r="F72" s="241"/>
      <c r="G72" s="242"/>
      <c r="H72" s="235"/>
      <c r="I72" s="244"/>
      <c r="J72" s="245"/>
      <c r="K72" s="246"/>
      <c r="L72" s="235"/>
      <c r="M72" s="244"/>
      <c r="N72" s="243"/>
    </row>
    <row r="73" spans="1:14" s="247" customFormat="1" ht="16.5" customHeight="1">
      <c r="A73" s="239"/>
      <c r="B73" s="239" t="s">
        <v>174</v>
      </c>
      <c r="C73" s="239"/>
      <c r="D73" s="239"/>
      <c r="E73" s="240"/>
      <c r="F73" s="241"/>
      <c r="G73" s="242"/>
      <c r="H73" s="334">
        <v>-1248</v>
      </c>
      <c r="I73" s="335"/>
      <c r="J73" s="336">
        <v>0</v>
      </c>
      <c r="K73" s="337"/>
      <c r="L73" s="334">
        <v>0</v>
      </c>
      <c r="M73" s="335"/>
      <c r="N73" s="336">
        <v>0</v>
      </c>
    </row>
    <row r="74" spans="1:14" ht="16.5" customHeight="1">
      <c r="A74" s="81"/>
      <c r="B74" s="81"/>
      <c r="C74" s="81"/>
      <c r="D74" s="81"/>
      <c r="E74" s="20"/>
      <c r="F74" s="99"/>
      <c r="G74" s="317"/>
      <c r="H74" s="338"/>
      <c r="I74" s="337"/>
      <c r="J74" s="339"/>
      <c r="K74" s="337"/>
      <c r="L74" s="338"/>
      <c r="M74" s="337"/>
      <c r="N74" s="339"/>
    </row>
    <row r="75" spans="1:14" ht="16.5" customHeight="1">
      <c r="A75" s="82" t="s">
        <v>90</v>
      </c>
      <c r="B75" s="82"/>
      <c r="C75" s="82"/>
      <c r="D75" s="76"/>
      <c r="E75" s="76"/>
      <c r="F75" s="99"/>
      <c r="G75" s="317"/>
      <c r="H75" s="338"/>
      <c r="I75" s="337"/>
      <c r="J75" s="339"/>
      <c r="K75" s="337"/>
      <c r="L75" s="338"/>
      <c r="M75" s="337"/>
      <c r="N75" s="339"/>
    </row>
    <row r="76" spans="1:14" ht="16.5" customHeight="1">
      <c r="A76" s="82"/>
      <c r="B76" s="82" t="s">
        <v>91</v>
      </c>
      <c r="C76" s="81"/>
      <c r="D76" s="81"/>
      <c r="E76" s="20"/>
      <c r="F76" s="99"/>
      <c r="G76" s="317"/>
      <c r="H76" s="334">
        <f>SUM(H71:H73)</f>
        <v>-1248</v>
      </c>
      <c r="I76" s="335"/>
      <c r="J76" s="336">
        <f t="shared" ref="J76:N76" si="0">SUM(J71:J73)</f>
        <v>88973</v>
      </c>
      <c r="K76" s="337"/>
      <c r="L76" s="334">
        <f t="shared" si="0"/>
        <v>0</v>
      </c>
      <c r="M76" s="335"/>
      <c r="N76" s="336">
        <f t="shared" si="0"/>
        <v>0</v>
      </c>
    </row>
    <row r="77" spans="1:14" ht="16.5" customHeight="1">
      <c r="A77" s="81"/>
      <c r="B77" s="67"/>
      <c r="C77" s="82"/>
      <c r="D77" s="76"/>
      <c r="E77" s="76"/>
      <c r="F77" s="99"/>
      <c r="G77" s="317"/>
      <c r="H77" s="312"/>
      <c r="I77" s="313"/>
      <c r="J77" s="313"/>
      <c r="K77" s="313"/>
      <c r="L77" s="312"/>
      <c r="M77" s="313"/>
      <c r="N77" s="313"/>
    </row>
    <row r="78" spans="1:14" ht="16.5" customHeight="1">
      <c r="A78" s="82" t="s">
        <v>211</v>
      </c>
      <c r="B78" s="67"/>
      <c r="C78" s="82"/>
      <c r="D78" s="76"/>
      <c r="E78" s="76"/>
      <c r="F78" s="99"/>
      <c r="G78" s="317"/>
      <c r="H78" s="312"/>
      <c r="I78" s="313"/>
      <c r="J78" s="313"/>
      <c r="K78" s="313"/>
      <c r="L78" s="312"/>
      <c r="M78" s="313"/>
      <c r="N78" s="313"/>
    </row>
    <row r="79" spans="1:14" ht="16.5" customHeight="1">
      <c r="A79" s="82"/>
      <c r="B79" s="82" t="s">
        <v>92</v>
      </c>
      <c r="C79" s="82"/>
      <c r="D79" s="20"/>
      <c r="E79" s="20"/>
      <c r="F79" s="99"/>
      <c r="G79" s="317"/>
      <c r="H79" s="122">
        <f>H76</f>
        <v>-1248</v>
      </c>
      <c r="I79" s="83"/>
      <c r="J79" s="126">
        <f>J76</f>
        <v>88973</v>
      </c>
      <c r="K79" s="84"/>
      <c r="L79" s="122">
        <f>L76</f>
        <v>0</v>
      </c>
      <c r="M79" s="83"/>
      <c r="N79" s="123">
        <f>N76</f>
        <v>0</v>
      </c>
    </row>
    <row r="80" spans="1:14" ht="16.5" customHeight="1">
      <c r="A80" s="86"/>
      <c r="B80" s="67"/>
      <c r="C80" s="82"/>
      <c r="D80" s="76"/>
      <c r="E80" s="76"/>
      <c r="F80" s="99"/>
      <c r="G80" s="317"/>
      <c r="H80" s="312"/>
      <c r="I80" s="313"/>
      <c r="J80" s="313"/>
      <c r="K80" s="313"/>
      <c r="L80" s="312"/>
      <c r="M80" s="313"/>
      <c r="N80" s="313"/>
    </row>
    <row r="81" spans="1:14" ht="16.5" customHeight="1" thickBot="1">
      <c r="A81" s="1" t="s">
        <v>133</v>
      </c>
      <c r="B81" s="1"/>
      <c r="C81" s="1"/>
      <c r="D81" s="1"/>
      <c r="E81" s="1"/>
      <c r="F81" s="99"/>
      <c r="G81" s="317"/>
      <c r="H81" s="100">
        <f t="shared" ref="H81" si="1">H79+H41</f>
        <v>339839</v>
      </c>
      <c r="I81" s="101"/>
      <c r="J81" s="102">
        <f>J79+J41</f>
        <v>458404</v>
      </c>
      <c r="K81" s="84"/>
      <c r="L81" s="285">
        <f t="shared" ref="L81:N81" si="2">L79+L41</f>
        <v>223661</v>
      </c>
      <c r="M81" s="83"/>
      <c r="N81" s="102">
        <f t="shared" si="2"/>
        <v>150539</v>
      </c>
    </row>
    <row r="82" spans="1:14" ht="16.5" customHeight="1" thickTop="1">
      <c r="A82" s="1"/>
      <c r="B82" s="1"/>
      <c r="C82" s="1"/>
      <c r="D82" s="1"/>
      <c r="E82" s="1"/>
      <c r="F82" s="99"/>
      <c r="G82" s="317"/>
      <c r="H82" s="235"/>
      <c r="I82" s="101"/>
      <c r="J82" s="264"/>
      <c r="K82" s="84"/>
      <c r="L82" s="235"/>
      <c r="M82" s="83"/>
      <c r="N82" s="264"/>
    </row>
    <row r="83" spans="1:14" ht="16.5" customHeight="1">
      <c r="A83" s="1" t="s">
        <v>93</v>
      </c>
      <c r="B83" s="4"/>
      <c r="C83" s="105"/>
      <c r="D83" s="1"/>
      <c r="E83" s="1"/>
      <c r="F83" s="99"/>
      <c r="G83" s="317"/>
      <c r="H83" s="235"/>
      <c r="I83" s="101"/>
      <c r="J83" s="264"/>
      <c r="K83" s="84"/>
      <c r="L83" s="235"/>
      <c r="M83" s="83"/>
      <c r="N83" s="264"/>
    </row>
    <row r="84" spans="1:14" ht="16.5" customHeight="1">
      <c r="A84" s="4" t="s">
        <v>94</v>
      </c>
      <c r="B84" s="20"/>
      <c r="C84" s="108"/>
      <c r="D84" s="1"/>
      <c r="E84" s="1"/>
      <c r="F84" s="99"/>
      <c r="G84" s="317"/>
      <c r="H84" s="318"/>
      <c r="I84" s="83"/>
      <c r="J84" s="319"/>
      <c r="K84" s="84"/>
      <c r="L84" s="110"/>
      <c r="M84" s="83"/>
      <c r="N84" s="111"/>
    </row>
    <row r="85" spans="1:14" ht="16.5" customHeight="1">
      <c r="A85" s="263"/>
      <c r="B85" s="239" t="s">
        <v>196</v>
      </c>
      <c r="C85" s="340"/>
      <c r="D85" s="341"/>
      <c r="E85" s="341"/>
      <c r="F85" s="241"/>
      <c r="G85" s="317"/>
      <c r="H85" s="318">
        <v>324718</v>
      </c>
      <c r="I85" s="83"/>
      <c r="J85" s="319">
        <v>281945</v>
      </c>
      <c r="K85" s="84"/>
      <c r="L85" s="110">
        <v>223661</v>
      </c>
      <c r="M85" s="83"/>
      <c r="N85" s="111">
        <v>150539</v>
      </c>
    </row>
    <row r="86" spans="1:14" ht="16.5" customHeight="1">
      <c r="A86" s="263"/>
      <c r="B86" s="239" t="s">
        <v>197</v>
      </c>
      <c r="C86" s="340"/>
      <c r="D86" s="341"/>
      <c r="E86" s="341"/>
      <c r="F86" s="241"/>
      <c r="G86" s="317"/>
      <c r="H86" s="318">
        <v>0</v>
      </c>
      <c r="I86" s="83"/>
      <c r="J86" s="319">
        <v>28848</v>
      </c>
      <c r="K86" s="84"/>
      <c r="L86" s="110">
        <v>0</v>
      </c>
      <c r="M86" s="83"/>
      <c r="N86" s="111">
        <v>0</v>
      </c>
    </row>
    <row r="87" spans="1:14" ht="16.5" customHeight="1">
      <c r="A87" s="263" t="s">
        <v>63</v>
      </c>
      <c r="B87" s="240"/>
      <c r="C87" s="263"/>
      <c r="D87" s="289"/>
      <c r="E87" s="289"/>
      <c r="F87" s="99"/>
      <c r="G87" s="317"/>
      <c r="H87" s="112">
        <v>16369</v>
      </c>
      <c r="I87" s="83"/>
      <c r="J87" s="113">
        <v>58638</v>
      </c>
      <c r="K87" s="84"/>
      <c r="L87" s="89">
        <v>0</v>
      </c>
      <c r="M87" s="84"/>
      <c r="N87" s="90">
        <v>0</v>
      </c>
    </row>
    <row r="88" spans="1:14" ht="16.5" customHeight="1">
      <c r="A88" s="342"/>
      <c r="B88" s="250"/>
      <c r="C88" s="250"/>
      <c r="D88" s="289"/>
      <c r="E88" s="289"/>
      <c r="F88" s="99"/>
      <c r="G88" s="317"/>
      <c r="H88" s="114"/>
      <c r="I88" s="97"/>
      <c r="J88" s="83"/>
      <c r="K88" s="83"/>
      <c r="L88" s="87"/>
      <c r="M88" s="84"/>
      <c r="N88" s="83"/>
    </row>
    <row r="89" spans="1:14" ht="16.5" customHeight="1" thickBot="1">
      <c r="A89" s="289"/>
      <c r="B89" s="263"/>
      <c r="C89" s="263"/>
      <c r="D89" s="289"/>
      <c r="E89" s="289"/>
      <c r="F89" s="99"/>
      <c r="G89" s="317"/>
      <c r="H89" s="115">
        <f>SUM(H84:H88)</f>
        <v>341087</v>
      </c>
      <c r="I89" s="83"/>
      <c r="J89" s="116">
        <f t="shared" ref="J89:N89" si="3">SUM(J84:J88)</f>
        <v>369431</v>
      </c>
      <c r="K89" s="84"/>
      <c r="L89" s="115">
        <f t="shared" si="3"/>
        <v>223661</v>
      </c>
      <c r="M89" s="83"/>
      <c r="N89" s="116">
        <f t="shared" si="3"/>
        <v>150539</v>
      </c>
    </row>
    <row r="90" spans="1:14" ht="16.5" customHeight="1" thickTop="1">
      <c r="A90" s="289"/>
      <c r="B90" s="263"/>
      <c r="C90" s="263"/>
      <c r="D90" s="289"/>
      <c r="E90" s="289"/>
      <c r="F90" s="99"/>
      <c r="G90" s="317"/>
      <c r="H90" s="110"/>
      <c r="I90" s="83"/>
      <c r="J90" s="111"/>
      <c r="K90" s="84"/>
      <c r="L90" s="110"/>
      <c r="M90" s="83"/>
      <c r="N90" s="111"/>
    </row>
    <row r="91" spans="1:14" ht="16.5" customHeight="1">
      <c r="A91" s="289" t="s">
        <v>95</v>
      </c>
      <c r="B91" s="263"/>
      <c r="C91" s="343"/>
      <c r="D91" s="289"/>
      <c r="E91" s="289"/>
      <c r="F91" s="99"/>
      <c r="G91" s="317"/>
      <c r="H91" s="107"/>
      <c r="I91" s="106"/>
      <c r="J91" s="106"/>
      <c r="K91" s="106"/>
      <c r="L91" s="107"/>
      <c r="M91" s="106"/>
      <c r="N91" s="106"/>
    </row>
    <row r="92" spans="1:14" ht="16.5" customHeight="1">
      <c r="A92" s="263" t="s">
        <v>94</v>
      </c>
      <c r="B92" s="240"/>
      <c r="C92" s="344"/>
      <c r="D92" s="289"/>
      <c r="E92" s="289"/>
      <c r="F92" s="99"/>
      <c r="G92" s="317"/>
      <c r="H92" s="318"/>
      <c r="I92" s="83"/>
      <c r="J92" s="319"/>
      <c r="K92" s="84"/>
      <c r="L92" s="110"/>
      <c r="M92" s="83"/>
      <c r="N92" s="111"/>
    </row>
    <row r="93" spans="1:14" ht="16.5" customHeight="1">
      <c r="A93" s="263"/>
      <c r="B93" s="239" t="s">
        <v>196</v>
      </c>
      <c r="C93" s="340"/>
      <c r="D93" s="341"/>
      <c r="E93" s="341"/>
      <c r="F93" s="241"/>
      <c r="G93" s="317"/>
      <c r="H93" s="318">
        <v>323470</v>
      </c>
      <c r="I93" s="83"/>
      <c r="J93" s="319">
        <v>281945</v>
      </c>
      <c r="K93" s="84"/>
      <c r="L93" s="110">
        <v>223661</v>
      </c>
      <c r="M93" s="83"/>
      <c r="N93" s="111">
        <v>150539</v>
      </c>
    </row>
    <row r="94" spans="1:14" ht="16.5" customHeight="1">
      <c r="A94" s="263"/>
      <c r="B94" s="239" t="s">
        <v>197</v>
      </c>
      <c r="C94" s="340"/>
      <c r="D94" s="341"/>
      <c r="E94" s="341"/>
      <c r="F94" s="241"/>
      <c r="G94" s="317"/>
      <c r="H94" s="318">
        <v>0</v>
      </c>
      <c r="I94" s="83"/>
      <c r="J94" s="319">
        <v>88689</v>
      </c>
      <c r="K94" s="84"/>
      <c r="L94" s="110">
        <v>0</v>
      </c>
      <c r="M94" s="83"/>
      <c r="N94" s="111">
        <v>0</v>
      </c>
    </row>
    <row r="95" spans="1:14" ht="16.5" customHeight="1">
      <c r="A95" s="263" t="s">
        <v>63</v>
      </c>
      <c r="B95" s="240"/>
      <c r="C95" s="263"/>
      <c r="D95" s="289"/>
      <c r="E95" s="289"/>
      <c r="F95" s="99"/>
      <c r="G95" s="317"/>
      <c r="H95" s="112">
        <v>16369</v>
      </c>
      <c r="I95" s="83"/>
      <c r="J95" s="113">
        <v>87770</v>
      </c>
      <c r="K95" s="84"/>
      <c r="L95" s="89">
        <v>0</v>
      </c>
      <c r="M95" s="84"/>
      <c r="N95" s="90">
        <v>0</v>
      </c>
    </row>
    <row r="96" spans="1:14" ht="16.5" customHeight="1">
      <c r="A96" s="86"/>
      <c r="B96" s="82"/>
      <c r="C96" s="82"/>
      <c r="D96" s="1"/>
      <c r="E96" s="1"/>
      <c r="F96" s="99"/>
      <c r="G96" s="317"/>
      <c r="H96" s="114"/>
      <c r="I96" s="97"/>
      <c r="J96" s="83"/>
      <c r="K96" s="83"/>
      <c r="L96" s="87"/>
      <c r="M96" s="84"/>
      <c r="N96" s="83"/>
    </row>
    <row r="97" spans="1:14" ht="16.5" customHeight="1" thickBot="1">
      <c r="A97" s="1"/>
      <c r="B97" s="4"/>
      <c r="C97" s="4"/>
      <c r="D97" s="1"/>
      <c r="E97" s="1"/>
      <c r="F97" s="99"/>
      <c r="G97" s="317"/>
      <c r="H97" s="115">
        <f>SUM(H92:H96)</f>
        <v>339839</v>
      </c>
      <c r="I97" s="83"/>
      <c r="J97" s="116">
        <f t="shared" ref="J97:N97" si="4">SUM(J92:J96)</f>
        <v>458404</v>
      </c>
      <c r="K97" s="84"/>
      <c r="L97" s="115">
        <f t="shared" si="4"/>
        <v>223661</v>
      </c>
      <c r="M97" s="83"/>
      <c r="N97" s="116">
        <f t="shared" si="4"/>
        <v>150539</v>
      </c>
    </row>
    <row r="98" spans="1:14" ht="16.5" customHeight="1" thickTop="1">
      <c r="A98" s="117"/>
      <c r="B98" s="4"/>
      <c r="C98" s="4"/>
      <c r="D98" s="1"/>
      <c r="E98" s="1"/>
      <c r="F98" s="99"/>
      <c r="G98" s="317"/>
      <c r="H98" s="118"/>
      <c r="I98" s="106"/>
      <c r="J98" s="119"/>
      <c r="K98" s="106"/>
      <c r="L98" s="118"/>
      <c r="M98" s="106"/>
      <c r="N98" s="119"/>
    </row>
    <row r="99" spans="1:14" ht="16.5" customHeight="1">
      <c r="A99" s="289" t="s">
        <v>202</v>
      </c>
      <c r="B99" s="263"/>
      <c r="C99" s="263"/>
      <c r="D99" s="289"/>
      <c r="E99" s="289"/>
      <c r="F99" s="99"/>
      <c r="G99" s="317"/>
      <c r="H99" s="118"/>
      <c r="I99" s="106"/>
      <c r="J99" s="119"/>
      <c r="K99" s="106"/>
      <c r="L99" s="118"/>
      <c r="M99" s="106"/>
      <c r="N99" s="119"/>
    </row>
    <row r="100" spans="1:14" ht="16.5" customHeight="1">
      <c r="A100" s="289"/>
      <c r="B100" s="345" t="s">
        <v>203</v>
      </c>
      <c r="C100" s="263"/>
      <c r="D100" s="289"/>
      <c r="E100" s="289"/>
      <c r="F100" s="99"/>
      <c r="G100" s="317"/>
      <c r="H100" s="118"/>
      <c r="I100" s="106"/>
      <c r="J100" s="119"/>
      <c r="K100" s="106"/>
      <c r="L100" s="118"/>
      <c r="M100" s="106"/>
      <c r="N100" s="119"/>
    </row>
    <row r="101" spans="1:14" ht="16.5" customHeight="1" thickBot="1">
      <c r="A101" s="346" t="s">
        <v>97</v>
      </c>
      <c r="B101" s="240"/>
      <c r="C101" s="343"/>
      <c r="D101" s="289"/>
      <c r="E101" s="289"/>
      <c r="F101" s="99"/>
      <c r="G101" s="317"/>
      <c r="H101" s="347">
        <f>H85/694444</f>
        <v>0.46759421926030031</v>
      </c>
      <c r="I101" s="83"/>
      <c r="J101" s="121">
        <f t="shared" ref="J101:N101" si="5">J85/694444</f>
        <v>0.4060010598406783</v>
      </c>
      <c r="K101" s="84"/>
      <c r="L101" s="120">
        <f t="shared" si="5"/>
        <v>0.32207204612610951</v>
      </c>
      <c r="M101" s="83"/>
      <c r="N101" s="121">
        <f t="shared" si="5"/>
        <v>0.21677629873683119</v>
      </c>
    </row>
    <row r="102" spans="1:14" ht="16.5" customHeight="1" thickTop="1">
      <c r="A102" s="1"/>
      <c r="B102" s="1"/>
      <c r="C102" s="1"/>
      <c r="D102" s="1"/>
      <c r="E102" s="1"/>
      <c r="F102" s="99"/>
      <c r="G102" s="317"/>
      <c r="H102" s="235"/>
      <c r="I102" s="265"/>
      <c r="J102" s="266"/>
      <c r="K102" s="246"/>
      <c r="L102" s="235"/>
      <c r="M102" s="83"/>
      <c r="N102" s="264"/>
    </row>
    <row r="103" spans="1:14" ht="16.5" customHeight="1">
      <c r="A103" s="1" t="s">
        <v>96</v>
      </c>
      <c r="B103" s="4"/>
      <c r="C103" s="4"/>
      <c r="D103" s="1"/>
      <c r="E103" s="1"/>
      <c r="F103" s="99"/>
      <c r="G103" s="317"/>
      <c r="H103" s="118"/>
      <c r="I103" s="106"/>
      <c r="J103" s="119"/>
      <c r="K103" s="106"/>
      <c r="L103" s="118"/>
      <c r="M103" s="106"/>
      <c r="N103" s="119"/>
    </row>
    <row r="104" spans="1:14" ht="16.5" customHeight="1" thickBot="1">
      <c r="A104" s="117" t="s">
        <v>97</v>
      </c>
      <c r="B104" s="20"/>
      <c r="C104" s="105"/>
      <c r="D104" s="1"/>
      <c r="E104" s="1"/>
      <c r="F104" s="99"/>
      <c r="G104" s="317"/>
      <c r="H104" s="120">
        <f>(H85+H86)/694444</f>
        <v>0.46759421926030031</v>
      </c>
      <c r="I104" s="83"/>
      <c r="J104" s="121">
        <f>(J85+J86)/694444</f>
        <v>0.44754220642701209</v>
      </c>
      <c r="K104" s="84"/>
      <c r="L104" s="120">
        <f>(L85+L86)/694444</f>
        <v>0.32207204612610951</v>
      </c>
      <c r="M104" s="83"/>
      <c r="N104" s="121">
        <f>(N85+N86)/694444</f>
        <v>0.21677629873683119</v>
      </c>
    </row>
    <row r="105" spans="1:14" ht="16.5" customHeight="1" thickTop="1">
      <c r="A105" s="1"/>
      <c r="B105" s="1"/>
      <c r="C105" s="1"/>
      <c r="D105" s="1"/>
      <c r="E105" s="1"/>
      <c r="F105" s="99"/>
      <c r="G105" s="317"/>
      <c r="H105" s="243"/>
      <c r="I105" s="265"/>
      <c r="J105" s="266"/>
      <c r="K105" s="246"/>
      <c r="L105" s="243"/>
      <c r="M105" s="83"/>
      <c r="N105" s="264"/>
    </row>
    <row r="106" spans="1:14" ht="20.25" customHeight="1">
      <c r="A106" s="1"/>
      <c r="B106" s="1"/>
      <c r="C106" s="1"/>
      <c r="D106" s="1"/>
      <c r="E106" s="1"/>
      <c r="F106" s="99"/>
      <c r="G106" s="317"/>
      <c r="H106" s="243"/>
      <c r="I106" s="265"/>
      <c r="J106" s="266"/>
      <c r="K106" s="246"/>
      <c r="L106" s="243"/>
      <c r="M106" s="83"/>
      <c r="N106" s="264"/>
    </row>
    <row r="107" spans="1:14" ht="22.15" customHeight="1">
      <c r="A107" s="381" t="s">
        <v>31</v>
      </c>
      <c r="B107" s="381"/>
      <c r="C107" s="381"/>
      <c r="D107" s="381"/>
      <c r="E107" s="381"/>
      <c r="F107" s="381"/>
      <c r="G107" s="381"/>
      <c r="H107" s="381"/>
      <c r="I107" s="381"/>
      <c r="J107" s="381"/>
      <c r="K107" s="381"/>
      <c r="L107" s="381"/>
      <c r="M107" s="381"/>
      <c r="N107" s="381"/>
    </row>
  </sheetData>
  <mergeCells count="5">
    <mergeCell ref="H6:J6"/>
    <mergeCell ref="L6:N6"/>
    <mergeCell ref="H60:J60"/>
    <mergeCell ref="L60:N60"/>
    <mergeCell ref="A107:N10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dimension ref="A1:AB44"/>
  <sheetViews>
    <sheetView topLeftCell="A28" zoomScaleNormal="100" zoomScaleSheetLayoutView="106" workbookViewId="0">
      <selection activeCell="F38" sqref="F38"/>
    </sheetView>
  </sheetViews>
  <sheetFormatPr defaultColWidth="8.25" defaultRowHeight="16.5" customHeight="1"/>
  <cols>
    <col min="1" max="2" width="1" style="5" customWidth="1"/>
    <col min="3" max="3" width="21.625" style="5" customWidth="1"/>
    <col min="4" max="4" width="4.75" style="5" customWidth="1"/>
    <col min="5" max="5" width="0.5" style="5" customWidth="1"/>
    <col min="6" max="6" width="10.625" style="232" customWidth="1"/>
    <col min="7" max="7" width="0.5" style="5" customWidth="1"/>
    <col min="8" max="8" width="11.25" style="232" customWidth="1"/>
    <col min="9" max="9" width="0.5" style="5" customWidth="1"/>
    <col min="10" max="10" width="10.75" style="232" customWidth="1"/>
    <col min="11" max="11" width="0.5" style="5" customWidth="1"/>
    <col min="12" max="12" width="11.25" style="232" customWidth="1"/>
    <col min="13" max="13" width="0.5" style="5" customWidth="1"/>
    <col min="14" max="14" width="11.25" style="232" customWidth="1"/>
    <col min="15" max="15" width="0.5" style="5" customWidth="1"/>
    <col min="16" max="16" width="10.625" style="232" customWidth="1"/>
    <col min="17" max="17" width="0.5" style="5" customWidth="1"/>
    <col min="18" max="18" width="15.625" style="232" customWidth="1"/>
    <col min="19" max="19" width="0.5" style="5" customWidth="1"/>
    <col min="20" max="20" width="13.875" style="232" customWidth="1"/>
    <col min="21" max="21" width="0.5" style="5" customWidth="1"/>
    <col min="22" max="22" width="10.75" style="232" customWidth="1"/>
    <col min="23" max="23" width="0.5" style="5" customWidth="1"/>
    <col min="24" max="24" width="11.75" style="232" customWidth="1"/>
    <col min="25" max="25" width="0.5" style="5" customWidth="1"/>
    <col min="26" max="26" width="11.875" style="232" customWidth="1"/>
    <col min="27" max="27" width="0.5" style="5" customWidth="1"/>
    <col min="28" max="28" width="11" style="232" customWidth="1"/>
    <col min="29" max="16384" width="8.25" style="5"/>
  </cols>
  <sheetData>
    <row r="1" spans="1:28" ht="16.5" customHeight="1">
      <c r="A1" s="1" t="s">
        <v>0</v>
      </c>
      <c r="B1" s="128"/>
      <c r="C1" s="128"/>
      <c r="D1" s="128"/>
      <c r="E1" s="128"/>
      <c r="F1" s="129"/>
      <c r="G1" s="128"/>
      <c r="H1" s="129"/>
      <c r="I1" s="130"/>
      <c r="J1" s="131"/>
      <c r="K1" s="132"/>
      <c r="L1" s="129"/>
      <c r="M1" s="133"/>
      <c r="N1" s="129"/>
      <c r="O1" s="133"/>
      <c r="P1" s="129"/>
      <c r="Q1" s="133"/>
      <c r="R1" s="129"/>
      <c r="S1" s="133"/>
      <c r="T1" s="129"/>
      <c r="U1" s="133"/>
      <c r="V1" s="129"/>
      <c r="W1" s="128"/>
      <c r="X1" s="129"/>
      <c r="Y1" s="128"/>
      <c r="Z1" s="129"/>
      <c r="AA1" s="128"/>
      <c r="AB1" s="129"/>
    </row>
    <row r="2" spans="1:28" ht="16.5" customHeight="1">
      <c r="A2" s="134" t="s">
        <v>98</v>
      </c>
      <c r="B2" s="135"/>
      <c r="C2" s="135"/>
      <c r="D2" s="135"/>
      <c r="E2" s="135"/>
      <c r="F2" s="136"/>
      <c r="G2" s="135"/>
      <c r="H2" s="136"/>
      <c r="I2" s="137"/>
      <c r="J2" s="138"/>
      <c r="K2" s="139"/>
      <c r="L2" s="136"/>
      <c r="M2" s="140"/>
      <c r="N2" s="136"/>
      <c r="O2" s="140"/>
      <c r="P2" s="136"/>
      <c r="Q2" s="140"/>
      <c r="R2" s="136"/>
      <c r="S2" s="140"/>
      <c r="T2" s="136"/>
      <c r="U2" s="140"/>
      <c r="V2" s="136"/>
      <c r="W2" s="135"/>
      <c r="X2" s="136"/>
      <c r="Y2" s="135"/>
      <c r="Z2" s="136"/>
      <c r="AA2" s="135"/>
      <c r="AB2" s="136"/>
    </row>
    <row r="3" spans="1:28" ht="16.5" customHeight="1">
      <c r="A3" s="70" t="str">
        <f>'PL 7-8 (6M)'!A3</f>
        <v>For the six-month period ended 30 June 2022</v>
      </c>
      <c r="B3" s="278"/>
      <c r="C3" s="278"/>
      <c r="D3" s="278"/>
      <c r="E3" s="278"/>
      <c r="F3" s="141"/>
      <c r="G3" s="278"/>
      <c r="H3" s="141"/>
      <c r="I3" s="142"/>
      <c r="J3" s="143"/>
      <c r="K3" s="144"/>
      <c r="L3" s="141"/>
      <c r="M3" s="145"/>
      <c r="N3" s="141"/>
      <c r="O3" s="145"/>
      <c r="P3" s="141"/>
      <c r="Q3" s="145"/>
      <c r="R3" s="141"/>
      <c r="S3" s="145"/>
      <c r="T3" s="141"/>
      <c r="U3" s="145"/>
      <c r="V3" s="146"/>
      <c r="W3" s="147"/>
      <c r="X3" s="146"/>
      <c r="Y3" s="147"/>
      <c r="Z3" s="146"/>
      <c r="AA3" s="147"/>
      <c r="AB3" s="146"/>
    </row>
    <row r="4" spans="1:28" ht="16.5" customHeight="1">
      <c r="A4" s="128"/>
      <c r="B4" s="128"/>
      <c r="C4" s="128"/>
      <c r="D4" s="148"/>
      <c r="E4" s="148"/>
      <c r="F4" s="131"/>
      <c r="G4" s="148"/>
      <c r="H4" s="131"/>
      <c r="I4" s="130"/>
      <c r="J4" s="149"/>
      <c r="K4" s="133"/>
      <c r="L4" s="149"/>
      <c r="M4" s="133"/>
      <c r="N4" s="149"/>
      <c r="O4" s="133"/>
      <c r="P4" s="129"/>
      <c r="Q4" s="133"/>
      <c r="R4" s="129"/>
      <c r="S4" s="133"/>
      <c r="T4" s="129"/>
      <c r="U4" s="133"/>
      <c r="V4" s="129"/>
      <c r="W4" s="128"/>
      <c r="X4" s="129"/>
      <c r="Y4" s="128"/>
      <c r="Z4" s="129"/>
      <c r="AA4" s="128"/>
      <c r="AB4" s="129"/>
    </row>
    <row r="5" spans="1:28" ht="16.5" customHeight="1">
      <c r="A5" s="128"/>
      <c r="B5" s="128"/>
      <c r="C5" s="128"/>
      <c r="D5" s="148"/>
      <c r="E5" s="148"/>
      <c r="F5" s="131"/>
      <c r="G5" s="148"/>
      <c r="H5" s="131"/>
      <c r="I5" s="130"/>
      <c r="J5" s="149"/>
      <c r="K5" s="133"/>
      <c r="L5" s="149"/>
      <c r="M5" s="133"/>
      <c r="N5" s="149"/>
      <c r="O5" s="133"/>
      <c r="P5" s="129"/>
      <c r="Q5" s="133"/>
      <c r="R5" s="129"/>
      <c r="S5" s="133"/>
      <c r="T5" s="129"/>
      <c r="U5" s="133"/>
      <c r="V5" s="129"/>
      <c r="W5" s="128"/>
      <c r="X5" s="129"/>
      <c r="Y5" s="128"/>
      <c r="Z5" s="129"/>
      <c r="AA5" s="128"/>
      <c r="AB5" s="129"/>
    </row>
    <row r="6" spans="1:28" ht="16.5" customHeight="1">
      <c r="A6" s="128"/>
      <c r="B6" s="128"/>
      <c r="C6" s="128"/>
      <c r="D6" s="135"/>
      <c r="E6" s="135"/>
      <c r="F6" s="384" t="s">
        <v>99</v>
      </c>
      <c r="G6" s="384"/>
      <c r="H6" s="385"/>
      <c r="I6" s="384"/>
      <c r="J6" s="385"/>
      <c r="K6" s="384"/>
      <c r="L6" s="385"/>
      <c r="M6" s="384"/>
      <c r="N6" s="385"/>
      <c r="O6" s="384"/>
      <c r="P6" s="385"/>
      <c r="Q6" s="384"/>
      <c r="R6" s="385"/>
      <c r="S6" s="384"/>
      <c r="T6" s="385"/>
      <c r="U6" s="384"/>
      <c r="V6" s="385"/>
      <c r="W6" s="384"/>
      <c r="X6" s="385"/>
      <c r="Y6" s="384"/>
      <c r="Z6" s="385"/>
      <c r="AA6" s="384"/>
      <c r="AB6" s="385"/>
    </row>
    <row r="7" spans="1:28" ht="16.5" customHeight="1">
      <c r="A7" s="128"/>
      <c r="B7" s="128"/>
      <c r="C7" s="128"/>
      <c r="D7" s="135"/>
      <c r="E7" s="135"/>
      <c r="F7" s="136"/>
      <c r="G7" s="135"/>
      <c r="H7" s="136"/>
      <c r="I7" s="140"/>
      <c r="J7" s="129"/>
      <c r="K7" s="133"/>
      <c r="L7" s="129"/>
      <c r="M7" s="133"/>
      <c r="N7" s="129"/>
      <c r="O7" s="140"/>
      <c r="P7" s="386" t="s">
        <v>61</v>
      </c>
      <c r="Q7" s="387"/>
      <c r="R7" s="386"/>
      <c r="S7" s="387"/>
      <c r="T7" s="386"/>
      <c r="U7" s="387"/>
      <c r="V7" s="386"/>
      <c r="W7" s="135"/>
      <c r="X7" s="136"/>
      <c r="Y7" s="135"/>
      <c r="Z7" s="136"/>
      <c r="AA7" s="135"/>
      <c r="AB7" s="136"/>
    </row>
    <row r="8" spans="1:28" ht="16.5" customHeight="1">
      <c r="A8" s="128"/>
      <c r="B8" s="128"/>
      <c r="C8" s="128"/>
      <c r="D8" s="135"/>
      <c r="E8" s="135"/>
      <c r="F8" s="384" t="s">
        <v>100</v>
      </c>
      <c r="G8" s="384"/>
      <c r="H8" s="385"/>
      <c r="I8" s="139"/>
      <c r="J8" s="385" t="s">
        <v>57</v>
      </c>
      <c r="K8" s="388"/>
      <c r="L8" s="385"/>
      <c r="M8" s="388"/>
      <c r="N8" s="385"/>
      <c r="O8" s="139"/>
      <c r="P8" s="386" t="s">
        <v>211</v>
      </c>
      <c r="Q8" s="387"/>
      <c r="R8" s="386"/>
      <c r="S8" s="387"/>
      <c r="T8" s="386"/>
      <c r="U8" s="139"/>
      <c r="V8" s="136"/>
      <c r="W8" s="135"/>
      <c r="X8" s="136"/>
      <c r="Y8" s="135"/>
      <c r="Z8" s="136"/>
      <c r="AA8" s="135"/>
      <c r="AB8" s="136"/>
    </row>
    <row r="9" spans="1:28" ht="16.5" customHeight="1">
      <c r="A9" s="128"/>
      <c r="B9" s="128"/>
      <c r="C9" s="128"/>
      <c r="D9" s="135"/>
      <c r="E9" s="135"/>
      <c r="F9" s="136"/>
      <c r="G9" s="135"/>
      <c r="H9" s="150"/>
      <c r="I9" s="139"/>
      <c r="J9" s="129"/>
      <c r="K9" s="133"/>
      <c r="L9" s="129"/>
      <c r="M9" s="133"/>
      <c r="N9" s="129"/>
      <c r="O9" s="133"/>
      <c r="P9" s="150"/>
      <c r="Q9" s="151"/>
      <c r="R9" s="150" t="s">
        <v>101</v>
      </c>
      <c r="S9" s="151"/>
      <c r="T9" s="152"/>
      <c r="U9" s="139"/>
      <c r="V9" s="150"/>
      <c r="W9" s="153"/>
      <c r="X9" s="150"/>
      <c r="Y9" s="153"/>
      <c r="Z9" s="150"/>
      <c r="AA9" s="153"/>
      <c r="AB9" s="150"/>
    </row>
    <row r="10" spans="1:28" ht="16.5" customHeight="1">
      <c r="A10" s="128"/>
      <c r="B10" s="128"/>
      <c r="C10" s="128"/>
      <c r="D10" s="135"/>
      <c r="E10" s="135"/>
      <c r="F10" s="136"/>
      <c r="G10" s="135"/>
      <c r="H10" s="136"/>
      <c r="I10" s="139"/>
      <c r="J10" s="129"/>
      <c r="K10" s="133"/>
      <c r="L10" s="129"/>
      <c r="M10" s="133"/>
      <c r="N10" s="129"/>
      <c r="O10" s="139"/>
      <c r="P10" s="150"/>
      <c r="Q10" s="139"/>
      <c r="R10" s="150" t="s">
        <v>102</v>
      </c>
      <c r="S10" s="139"/>
      <c r="T10" s="150"/>
      <c r="U10" s="139"/>
      <c r="V10" s="150"/>
      <c r="W10" s="153"/>
      <c r="X10" s="150" t="s">
        <v>52</v>
      </c>
      <c r="Y10" s="153"/>
      <c r="Z10" s="150"/>
      <c r="AA10" s="153"/>
      <c r="AB10" s="150"/>
    </row>
    <row r="11" spans="1:28" ht="16.5" customHeight="1">
      <c r="A11" s="128"/>
      <c r="B11" s="128"/>
      <c r="C11" s="128"/>
      <c r="D11" s="135"/>
      <c r="E11" s="135"/>
      <c r="F11" s="150" t="s">
        <v>103</v>
      </c>
      <c r="G11" s="135"/>
      <c r="H11" s="150"/>
      <c r="I11" s="139"/>
      <c r="J11" s="129"/>
      <c r="K11" s="133"/>
      <c r="L11" s="129"/>
      <c r="M11" s="133"/>
      <c r="N11" s="150"/>
      <c r="O11" s="139"/>
      <c r="P11" s="150" t="s">
        <v>104</v>
      </c>
      <c r="Q11" s="139"/>
      <c r="R11" s="150" t="s">
        <v>105</v>
      </c>
      <c r="S11" s="139"/>
      <c r="T11" s="150" t="s">
        <v>106</v>
      </c>
      <c r="U11" s="139"/>
      <c r="V11" s="150" t="s">
        <v>107</v>
      </c>
      <c r="W11" s="153"/>
      <c r="X11" s="150" t="s">
        <v>108</v>
      </c>
      <c r="Y11" s="153"/>
      <c r="Z11" s="150"/>
      <c r="AA11" s="153"/>
      <c r="AB11" s="150"/>
    </row>
    <row r="12" spans="1:28" ht="16.5" customHeight="1">
      <c r="A12" s="128"/>
      <c r="B12" s="128"/>
      <c r="C12" s="128"/>
      <c r="D12" s="154"/>
      <c r="E12" s="154"/>
      <c r="F12" s="150" t="s">
        <v>109</v>
      </c>
      <c r="G12" s="153"/>
      <c r="H12" s="150"/>
      <c r="I12" s="139"/>
      <c r="J12" s="150" t="s">
        <v>110</v>
      </c>
      <c r="K12" s="139"/>
      <c r="L12" s="150" t="s">
        <v>110</v>
      </c>
      <c r="M12" s="139"/>
      <c r="N12" s="150"/>
      <c r="O12" s="139"/>
      <c r="P12" s="150" t="s">
        <v>111</v>
      </c>
      <c r="Q12" s="139"/>
      <c r="R12" s="150" t="s">
        <v>112</v>
      </c>
      <c r="S12" s="139"/>
      <c r="T12" s="150" t="s">
        <v>113</v>
      </c>
      <c r="U12" s="139"/>
      <c r="V12" s="150" t="s">
        <v>114</v>
      </c>
      <c r="W12" s="153"/>
      <c r="X12" s="150" t="s">
        <v>115</v>
      </c>
      <c r="Y12" s="153"/>
      <c r="Z12" s="150" t="s">
        <v>116</v>
      </c>
      <c r="AA12" s="153"/>
      <c r="AB12" s="150"/>
    </row>
    <row r="13" spans="1:28" ht="16.5" customHeight="1">
      <c r="A13" s="128"/>
      <c r="B13" s="128"/>
      <c r="C13" s="128"/>
      <c r="D13" s="154"/>
      <c r="E13" s="154"/>
      <c r="F13" s="150" t="s">
        <v>117</v>
      </c>
      <c r="G13" s="153"/>
      <c r="H13" s="150" t="s">
        <v>56</v>
      </c>
      <c r="I13" s="139"/>
      <c r="J13" s="150" t="s">
        <v>118</v>
      </c>
      <c r="K13" s="139"/>
      <c r="L13" s="150" t="s">
        <v>119</v>
      </c>
      <c r="M13" s="139"/>
      <c r="N13" s="150" t="s">
        <v>60</v>
      </c>
      <c r="O13" s="139"/>
      <c r="P13" s="150" t="s">
        <v>120</v>
      </c>
      <c r="Q13" s="139"/>
      <c r="R13" s="150" t="s">
        <v>121</v>
      </c>
      <c r="S13" s="139"/>
      <c r="T13" s="150" t="s">
        <v>122</v>
      </c>
      <c r="U13" s="139"/>
      <c r="V13" s="150" t="s">
        <v>123</v>
      </c>
      <c r="W13" s="153"/>
      <c r="X13" s="150" t="s">
        <v>124</v>
      </c>
      <c r="Y13" s="153"/>
      <c r="Z13" s="150" t="s">
        <v>125</v>
      </c>
      <c r="AA13" s="153"/>
      <c r="AB13" s="150" t="s">
        <v>126</v>
      </c>
    </row>
    <row r="14" spans="1:28" ht="16.5" customHeight="1">
      <c r="A14" s="128"/>
      <c r="B14" s="128"/>
      <c r="C14" s="128"/>
      <c r="D14" s="75" t="s">
        <v>8</v>
      </c>
      <c r="E14" s="154"/>
      <c r="F14" s="155" t="s">
        <v>9</v>
      </c>
      <c r="G14" s="153"/>
      <c r="H14" s="155" t="s">
        <v>9</v>
      </c>
      <c r="I14" s="139"/>
      <c r="J14" s="155" t="s">
        <v>9</v>
      </c>
      <c r="K14" s="139"/>
      <c r="L14" s="155" t="s">
        <v>9</v>
      </c>
      <c r="M14" s="139"/>
      <c r="N14" s="155" t="s">
        <v>9</v>
      </c>
      <c r="O14" s="139"/>
      <c r="P14" s="155" t="s">
        <v>9</v>
      </c>
      <c r="Q14" s="139"/>
      <c r="R14" s="155" t="s">
        <v>9</v>
      </c>
      <c r="S14" s="139"/>
      <c r="T14" s="155" t="s">
        <v>9</v>
      </c>
      <c r="U14" s="139"/>
      <c r="V14" s="155" t="s">
        <v>9</v>
      </c>
      <c r="W14" s="153"/>
      <c r="X14" s="155" t="s">
        <v>9</v>
      </c>
      <c r="Y14" s="153"/>
      <c r="Z14" s="155" t="s">
        <v>9</v>
      </c>
      <c r="AA14" s="153"/>
      <c r="AB14" s="155" t="s">
        <v>9</v>
      </c>
    </row>
    <row r="15" spans="1:28" s="247" customFormat="1" ht="16.5" customHeight="1">
      <c r="A15" s="275"/>
      <c r="B15" s="275"/>
      <c r="C15" s="275"/>
      <c r="D15" s="291"/>
      <c r="E15" s="291"/>
      <c r="F15" s="292"/>
      <c r="G15" s="293"/>
      <c r="H15" s="292"/>
      <c r="I15" s="294"/>
      <c r="J15" s="292"/>
      <c r="K15" s="294"/>
      <c r="L15" s="292"/>
      <c r="M15" s="294"/>
      <c r="N15" s="292"/>
      <c r="O15" s="294"/>
      <c r="P15" s="292"/>
      <c r="Q15" s="294"/>
      <c r="R15" s="292"/>
      <c r="S15" s="294"/>
      <c r="T15" s="292"/>
      <c r="U15" s="294"/>
      <c r="V15" s="292"/>
      <c r="W15" s="293"/>
      <c r="X15" s="292"/>
      <c r="Y15" s="293"/>
      <c r="Z15" s="292"/>
      <c r="AA15" s="293"/>
      <c r="AB15" s="292"/>
    </row>
    <row r="16" spans="1:28" s="247" customFormat="1" ht="16.5" customHeight="1">
      <c r="A16" s="295" t="s">
        <v>130</v>
      </c>
      <c r="B16" s="275"/>
      <c r="C16" s="275"/>
      <c r="D16" s="275"/>
      <c r="E16" s="275"/>
      <c r="F16" s="274">
        <v>3472220</v>
      </c>
      <c r="G16" s="275"/>
      <c r="H16" s="274">
        <v>979406</v>
      </c>
      <c r="I16" s="275"/>
      <c r="J16" s="274">
        <v>208706</v>
      </c>
      <c r="K16" s="275"/>
      <c r="L16" s="274">
        <v>2453</v>
      </c>
      <c r="M16" s="275"/>
      <c r="N16" s="274">
        <v>442378</v>
      </c>
      <c r="O16" s="275"/>
      <c r="P16" s="274">
        <v>-4671</v>
      </c>
      <c r="Q16" s="275"/>
      <c r="R16" s="274">
        <v>-798</v>
      </c>
      <c r="S16" s="275"/>
      <c r="T16" s="274">
        <v>9353</v>
      </c>
      <c r="U16" s="275"/>
      <c r="V16" s="274">
        <f>SUM(P16:T16)</f>
        <v>3884</v>
      </c>
      <c r="W16" s="275"/>
      <c r="X16" s="274">
        <v>5109047</v>
      </c>
      <c r="Y16" s="275"/>
      <c r="Z16" s="274">
        <v>1674812</v>
      </c>
      <c r="AA16" s="275"/>
      <c r="AB16" s="274">
        <f>SUM(X16:Z16)</f>
        <v>6783859</v>
      </c>
    </row>
    <row r="17" spans="1:28" s="247" customFormat="1" ht="16.5" customHeight="1">
      <c r="A17" s="295" t="s">
        <v>127</v>
      </c>
      <c r="B17" s="275"/>
      <c r="C17" s="275"/>
      <c r="D17" s="275"/>
      <c r="E17" s="275"/>
      <c r="F17" s="296"/>
      <c r="G17" s="275"/>
      <c r="H17" s="276"/>
      <c r="I17" s="275"/>
      <c r="J17" s="276"/>
      <c r="K17" s="275"/>
      <c r="L17" s="276"/>
      <c r="M17" s="275"/>
      <c r="N17" s="274"/>
      <c r="O17" s="275"/>
      <c r="P17" s="276"/>
      <c r="Q17" s="275"/>
      <c r="R17" s="276"/>
      <c r="S17" s="275"/>
      <c r="T17" s="276"/>
      <c r="U17" s="275"/>
      <c r="V17" s="274"/>
      <c r="W17" s="275"/>
      <c r="X17" s="274"/>
      <c r="Y17" s="275"/>
      <c r="Z17" s="274"/>
      <c r="AA17" s="275"/>
      <c r="AB17" s="274"/>
    </row>
    <row r="18" spans="1:28" s="247" customFormat="1" ht="16.5" customHeight="1">
      <c r="A18" s="128" t="s">
        <v>128</v>
      </c>
      <c r="B18" s="135"/>
      <c r="C18" s="128"/>
      <c r="D18" s="275"/>
      <c r="E18" s="275"/>
      <c r="F18" s="276"/>
      <c r="G18" s="275"/>
      <c r="H18" s="276"/>
      <c r="I18" s="275"/>
      <c r="J18" s="274"/>
      <c r="K18" s="275"/>
      <c r="L18" s="276"/>
      <c r="M18" s="275"/>
      <c r="N18" s="274"/>
      <c r="O18" s="275"/>
      <c r="P18" s="274"/>
      <c r="Q18" s="275"/>
      <c r="R18" s="276"/>
      <c r="S18" s="275"/>
      <c r="T18" s="276"/>
      <c r="U18" s="275"/>
      <c r="V18" s="274"/>
      <c r="W18" s="275"/>
      <c r="X18" s="274"/>
      <c r="Y18" s="275"/>
      <c r="Z18" s="274"/>
      <c r="AA18" s="275"/>
      <c r="AB18" s="274"/>
    </row>
    <row r="19" spans="1:28" s="247" customFormat="1" ht="16.5" customHeight="1">
      <c r="A19" s="128"/>
      <c r="B19" s="128" t="s">
        <v>92</v>
      </c>
      <c r="C19" s="128"/>
      <c r="D19" s="275"/>
      <c r="E19" s="275"/>
      <c r="F19" s="276">
        <v>0</v>
      </c>
      <c r="G19" s="275"/>
      <c r="H19" s="276">
        <v>0</v>
      </c>
      <c r="I19" s="275"/>
      <c r="J19" s="274">
        <v>0</v>
      </c>
      <c r="K19" s="275"/>
      <c r="L19" s="276">
        <v>0</v>
      </c>
      <c r="M19" s="275"/>
      <c r="N19" s="274">
        <v>310793</v>
      </c>
      <c r="O19" s="275"/>
      <c r="P19" s="276">
        <v>59841</v>
      </c>
      <c r="Q19" s="275"/>
      <c r="R19" s="276">
        <v>0</v>
      </c>
      <c r="S19" s="275"/>
      <c r="T19" s="276">
        <v>0</v>
      </c>
      <c r="U19" s="275"/>
      <c r="V19" s="274">
        <f t="shared" ref="V19:V23" si="0">SUM(P19:T19)</f>
        <v>59841</v>
      </c>
      <c r="W19" s="275"/>
      <c r="X19" s="274">
        <v>370634</v>
      </c>
      <c r="Y19" s="275"/>
      <c r="Z19" s="274">
        <v>87770</v>
      </c>
      <c r="AA19" s="275"/>
      <c r="AB19" s="274">
        <f t="shared" ref="AB19:AB23" si="1">SUM(X19:Z19)</f>
        <v>458404</v>
      </c>
    </row>
    <row r="20" spans="1:28" s="247" customFormat="1" ht="16.5" customHeight="1">
      <c r="A20" s="128" t="s">
        <v>234</v>
      </c>
      <c r="B20" s="135"/>
      <c r="C20" s="128"/>
      <c r="D20" s="275"/>
      <c r="E20" s="275"/>
      <c r="F20" s="276">
        <v>0</v>
      </c>
      <c r="G20" s="275"/>
      <c r="H20" s="276">
        <v>0</v>
      </c>
      <c r="I20" s="275"/>
      <c r="J20" s="274">
        <v>0</v>
      </c>
      <c r="K20" s="275"/>
      <c r="L20" s="276">
        <v>0</v>
      </c>
      <c r="M20" s="275"/>
      <c r="N20" s="274">
        <v>-173611</v>
      </c>
      <c r="O20" s="275"/>
      <c r="P20" s="276">
        <v>0</v>
      </c>
      <c r="Q20" s="275"/>
      <c r="R20" s="276">
        <v>0</v>
      </c>
      <c r="S20" s="275"/>
      <c r="T20" s="276">
        <v>0</v>
      </c>
      <c r="U20" s="275"/>
      <c r="V20" s="274">
        <f t="shared" si="0"/>
        <v>0</v>
      </c>
      <c r="W20" s="275"/>
      <c r="X20" s="274">
        <v>-173611</v>
      </c>
      <c r="Y20" s="275"/>
      <c r="Z20" s="274">
        <v>-33810</v>
      </c>
      <c r="AA20" s="275"/>
      <c r="AB20" s="274">
        <f t="shared" si="1"/>
        <v>-207421</v>
      </c>
    </row>
    <row r="21" spans="1:28" s="247" customFormat="1" ht="16.5" customHeight="1">
      <c r="A21" s="128" t="s">
        <v>129</v>
      </c>
      <c r="B21" s="128"/>
      <c r="C21" s="128"/>
      <c r="D21" s="275"/>
      <c r="E21" s="275"/>
      <c r="F21" s="276">
        <v>0</v>
      </c>
      <c r="G21" s="275"/>
      <c r="H21" s="276">
        <v>0</v>
      </c>
      <c r="I21" s="275"/>
      <c r="J21" s="274">
        <v>23357</v>
      </c>
      <c r="K21" s="275"/>
      <c r="L21" s="276">
        <v>0</v>
      </c>
      <c r="M21" s="275"/>
      <c r="N21" s="274">
        <v>-23357</v>
      </c>
      <c r="O21" s="275"/>
      <c r="P21" s="276">
        <v>0</v>
      </c>
      <c r="Q21" s="275"/>
      <c r="R21" s="276">
        <v>0</v>
      </c>
      <c r="S21" s="275"/>
      <c r="T21" s="276">
        <v>0</v>
      </c>
      <c r="U21" s="275"/>
      <c r="V21" s="274">
        <f t="shared" si="0"/>
        <v>0</v>
      </c>
      <c r="W21" s="275"/>
      <c r="X21" s="274">
        <v>0</v>
      </c>
      <c r="Y21" s="275"/>
      <c r="Z21" s="274">
        <v>0</v>
      </c>
      <c r="AA21" s="275"/>
      <c r="AB21" s="274">
        <f t="shared" si="1"/>
        <v>0</v>
      </c>
    </row>
    <row r="22" spans="1:28" s="247" customFormat="1" ht="16.5" customHeight="1">
      <c r="A22" s="128" t="s">
        <v>235</v>
      </c>
      <c r="B22" s="128"/>
      <c r="C22" s="128"/>
      <c r="D22" s="275"/>
      <c r="E22" s="275"/>
      <c r="F22" s="276"/>
      <c r="G22" s="275"/>
      <c r="H22" s="276"/>
      <c r="I22" s="275"/>
      <c r="J22" s="274"/>
      <c r="K22" s="275"/>
      <c r="L22" s="276"/>
      <c r="M22" s="275"/>
      <c r="N22" s="274"/>
      <c r="O22" s="275"/>
      <c r="P22" s="276"/>
      <c r="Q22" s="275"/>
      <c r="R22" s="276"/>
      <c r="S22" s="275"/>
      <c r="T22" s="276"/>
      <c r="U22" s="275"/>
      <c r="V22" s="274"/>
      <c r="W22" s="275"/>
      <c r="X22" s="274"/>
      <c r="Y22" s="275"/>
      <c r="Z22" s="274"/>
      <c r="AA22" s="275"/>
      <c r="AB22" s="274"/>
    </row>
    <row r="23" spans="1:28" s="247" customFormat="1" ht="16.5" customHeight="1">
      <c r="A23" s="368"/>
      <c r="B23" s="128" t="s">
        <v>122</v>
      </c>
      <c r="C23" s="128"/>
      <c r="D23" s="275"/>
      <c r="E23" s="275"/>
      <c r="F23" s="305">
        <v>0</v>
      </c>
      <c r="G23" s="275"/>
      <c r="H23" s="305">
        <v>0</v>
      </c>
      <c r="I23" s="275"/>
      <c r="J23" s="277">
        <v>0</v>
      </c>
      <c r="K23" s="275"/>
      <c r="L23" s="305">
        <v>0</v>
      </c>
      <c r="M23" s="275"/>
      <c r="N23" s="277">
        <v>0</v>
      </c>
      <c r="O23" s="275"/>
      <c r="P23" s="305">
        <v>0</v>
      </c>
      <c r="Q23" s="275"/>
      <c r="R23" s="305">
        <v>0</v>
      </c>
      <c r="S23" s="275"/>
      <c r="T23" s="305">
        <v>-1006056</v>
      </c>
      <c r="U23" s="275"/>
      <c r="V23" s="369">
        <f t="shared" si="0"/>
        <v>-1006056</v>
      </c>
      <c r="W23" s="275"/>
      <c r="X23" s="277">
        <v>-1006056</v>
      </c>
      <c r="Y23" s="275"/>
      <c r="Z23" s="277">
        <v>-643944</v>
      </c>
      <c r="AA23" s="275"/>
      <c r="AB23" s="369">
        <f t="shared" si="1"/>
        <v>-1650000</v>
      </c>
    </row>
    <row r="24" spans="1:28" s="247" customFormat="1" ht="16.5" customHeight="1">
      <c r="A24" s="275"/>
      <c r="B24" s="275"/>
      <c r="C24" s="275"/>
      <c r="D24" s="297"/>
      <c r="E24" s="275"/>
      <c r="F24" s="276"/>
      <c r="G24" s="275"/>
      <c r="H24" s="276"/>
      <c r="I24" s="275"/>
      <c r="J24" s="276"/>
      <c r="K24" s="275"/>
      <c r="L24" s="276"/>
      <c r="M24" s="275"/>
      <c r="N24" s="274"/>
      <c r="O24" s="275"/>
      <c r="P24" s="274"/>
      <c r="Q24" s="275"/>
      <c r="R24" s="276"/>
      <c r="S24" s="275"/>
      <c r="T24" s="276"/>
      <c r="U24" s="275"/>
      <c r="V24" s="274"/>
      <c r="W24" s="275"/>
      <c r="X24" s="274"/>
      <c r="Y24" s="275"/>
      <c r="Z24" s="274"/>
      <c r="AA24" s="275"/>
      <c r="AB24" s="274"/>
    </row>
    <row r="25" spans="1:28" s="247" customFormat="1" ht="16.5" customHeight="1" thickBot="1">
      <c r="A25" s="135" t="s">
        <v>232</v>
      </c>
      <c r="B25" s="275"/>
      <c r="C25" s="275"/>
      <c r="D25" s="275"/>
      <c r="E25" s="275"/>
      <c r="F25" s="298">
        <f>SUM(F16:F23)</f>
        <v>3472220</v>
      </c>
      <c r="G25" s="275"/>
      <c r="H25" s="298">
        <f>SUM(H16:H23)</f>
        <v>979406</v>
      </c>
      <c r="I25" s="275"/>
      <c r="J25" s="298">
        <f>SUM(J16:J23)</f>
        <v>232063</v>
      </c>
      <c r="K25" s="275"/>
      <c r="L25" s="298">
        <f>SUM(L16:L23)</f>
        <v>2453</v>
      </c>
      <c r="M25" s="275"/>
      <c r="N25" s="298">
        <f>SUM(N16:N23)</f>
        <v>556203</v>
      </c>
      <c r="O25" s="275"/>
      <c r="P25" s="298">
        <f>SUM(P16:P23)</f>
        <v>55170</v>
      </c>
      <c r="Q25" s="275"/>
      <c r="R25" s="298">
        <f>SUM(R16:R23)</f>
        <v>-798</v>
      </c>
      <c r="S25" s="275"/>
      <c r="T25" s="298">
        <f>SUM(T16:T23)</f>
        <v>-996703</v>
      </c>
      <c r="U25" s="275"/>
      <c r="V25" s="298">
        <f>SUM(V16:V23)</f>
        <v>-942331</v>
      </c>
      <c r="W25" s="275"/>
      <c r="X25" s="299">
        <f>SUM(X16:X23)</f>
        <v>4300014</v>
      </c>
      <c r="Y25" s="275"/>
      <c r="Z25" s="299">
        <f>SUM(Z16:Z23)</f>
        <v>1084828</v>
      </c>
      <c r="AA25" s="275"/>
      <c r="AB25" s="299">
        <f>SUM(AB16:AB23)</f>
        <v>5384842</v>
      </c>
    </row>
    <row r="26" spans="1:28" s="247" customFormat="1" ht="16.5" customHeight="1" thickTop="1">
      <c r="A26" s="295"/>
      <c r="B26" s="275"/>
      <c r="C26" s="275"/>
      <c r="D26" s="275"/>
      <c r="E26" s="275"/>
      <c r="F26" s="296"/>
      <c r="G26" s="275"/>
      <c r="H26" s="276"/>
      <c r="I26" s="275"/>
      <c r="J26" s="276"/>
      <c r="K26" s="275"/>
      <c r="L26" s="276"/>
      <c r="M26" s="275"/>
      <c r="N26" s="276"/>
      <c r="O26" s="275"/>
      <c r="P26" s="276"/>
      <c r="Q26" s="275"/>
      <c r="R26" s="276"/>
      <c r="S26" s="275"/>
      <c r="T26" s="276"/>
      <c r="U26" s="275"/>
      <c r="V26" s="276"/>
      <c r="W26" s="275"/>
      <c r="X26" s="274"/>
      <c r="Y26" s="275"/>
      <c r="Z26" s="274"/>
      <c r="AA26" s="275"/>
      <c r="AB26" s="274"/>
    </row>
    <row r="27" spans="1:28" s="247" customFormat="1" ht="16.5" customHeight="1">
      <c r="A27" s="295"/>
      <c r="B27" s="275"/>
      <c r="C27" s="275"/>
      <c r="D27" s="275"/>
      <c r="E27" s="275"/>
      <c r="F27" s="296"/>
      <c r="G27" s="300"/>
      <c r="H27" s="276"/>
      <c r="I27" s="301"/>
      <c r="J27" s="276"/>
      <c r="K27" s="300"/>
      <c r="L27" s="276"/>
      <c r="M27" s="300"/>
      <c r="N27" s="276"/>
      <c r="O27" s="300"/>
      <c r="P27" s="276"/>
      <c r="Q27" s="300"/>
      <c r="R27" s="276"/>
      <c r="S27" s="301"/>
      <c r="T27" s="276"/>
      <c r="U27" s="300"/>
      <c r="V27" s="276"/>
      <c r="W27" s="300"/>
      <c r="X27" s="274"/>
      <c r="Y27" s="300"/>
      <c r="Z27" s="274"/>
      <c r="AA27" s="300"/>
      <c r="AB27" s="274"/>
    </row>
    <row r="28" spans="1:28" ht="16.5" customHeight="1">
      <c r="A28" s="135" t="s">
        <v>190</v>
      </c>
      <c r="B28" s="128"/>
      <c r="C28" s="128"/>
      <c r="D28" s="128"/>
      <c r="E28" s="128"/>
      <c r="F28" s="156">
        <v>3472220</v>
      </c>
      <c r="G28" s="128"/>
      <c r="H28" s="156">
        <v>979406</v>
      </c>
      <c r="I28" s="128"/>
      <c r="J28" s="156">
        <v>251254</v>
      </c>
      <c r="K28" s="128"/>
      <c r="L28" s="156">
        <v>2453</v>
      </c>
      <c r="M28" s="128"/>
      <c r="N28" s="156">
        <v>575714</v>
      </c>
      <c r="O28" s="128"/>
      <c r="P28" s="156">
        <v>101258</v>
      </c>
      <c r="Q28" s="128"/>
      <c r="R28" s="156">
        <v>-798</v>
      </c>
      <c r="S28" s="128"/>
      <c r="T28" s="156">
        <v>-996703</v>
      </c>
      <c r="U28" s="128"/>
      <c r="V28" s="156">
        <f>SUM(P28:T28)</f>
        <v>-896243</v>
      </c>
      <c r="W28" s="128"/>
      <c r="X28" s="156">
        <f>SUM(V28,N28,L28,J28,H28,F28)</f>
        <v>4384804</v>
      </c>
      <c r="Y28" s="275"/>
      <c r="Z28" s="156">
        <v>1103925</v>
      </c>
      <c r="AA28" s="275"/>
      <c r="AB28" s="156">
        <f>SUM(X28,Z28)</f>
        <v>5488729</v>
      </c>
    </row>
    <row r="29" spans="1:28" ht="16.5" customHeight="1">
      <c r="A29" s="135" t="s">
        <v>127</v>
      </c>
      <c r="B29" s="128"/>
      <c r="C29" s="128"/>
      <c r="D29" s="128"/>
      <c r="E29" s="128"/>
      <c r="F29" s="157"/>
      <c r="G29" s="128"/>
      <c r="H29" s="158"/>
      <c r="I29" s="128"/>
      <c r="J29" s="158"/>
      <c r="K29" s="128"/>
      <c r="L29" s="158"/>
      <c r="M29" s="128"/>
      <c r="N29" s="158"/>
      <c r="O29" s="128"/>
      <c r="P29" s="158"/>
      <c r="Q29" s="128"/>
      <c r="R29" s="158"/>
      <c r="S29" s="128"/>
      <c r="T29" s="158"/>
      <c r="U29" s="128"/>
      <c r="V29" s="158"/>
      <c r="W29" s="128"/>
      <c r="X29" s="156"/>
      <c r="Y29" s="128"/>
      <c r="Z29" s="156"/>
      <c r="AA29" s="128"/>
      <c r="AB29" s="156"/>
    </row>
    <row r="30" spans="1:28" ht="16.5" customHeight="1">
      <c r="A30" s="128" t="s">
        <v>128</v>
      </c>
      <c r="B30" s="135"/>
      <c r="C30" s="128"/>
      <c r="D30" s="128"/>
      <c r="E30" s="128"/>
      <c r="F30" s="158"/>
      <c r="G30" s="128"/>
      <c r="H30" s="158"/>
      <c r="I30" s="128"/>
      <c r="J30" s="158"/>
      <c r="K30" s="128"/>
      <c r="L30" s="158"/>
      <c r="M30" s="128"/>
      <c r="N30" s="156"/>
      <c r="O30" s="128"/>
      <c r="P30" s="156"/>
      <c r="Q30" s="128"/>
      <c r="R30" s="158"/>
      <c r="S30" s="128"/>
      <c r="T30" s="158"/>
      <c r="U30" s="128"/>
      <c r="V30" s="156"/>
      <c r="W30" s="128"/>
      <c r="X30" s="156"/>
      <c r="Y30" s="128"/>
      <c r="Z30" s="156"/>
      <c r="AA30" s="128"/>
      <c r="AB30" s="156"/>
    </row>
    <row r="31" spans="1:28" ht="16.5" customHeight="1">
      <c r="A31" s="128"/>
      <c r="B31" s="128" t="s">
        <v>92</v>
      </c>
      <c r="C31" s="128"/>
      <c r="D31" s="128"/>
      <c r="E31" s="128"/>
      <c r="F31" s="158">
        <v>0</v>
      </c>
      <c r="G31" s="128"/>
      <c r="H31" s="158">
        <v>0</v>
      </c>
      <c r="I31" s="128"/>
      <c r="J31" s="158">
        <v>0</v>
      </c>
      <c r="K31" s="128"/>
      <c r="L31" s="158">
        <v>0</v>
      </c>
      <c r="M31" s="128"/>
      <c r="N31" s="158">
        <f>'PL 7-8 (6M)'!H85</f>
        <v>324718</v>
      </c>
      <c r="O31" s="128"/>
      <c r="P31" s="158">
        <v>0</v>
      </c>
      <c r="Q31" s="128"/>
      <c r="R31" s="158">
        <f>'PL 7-8 (6M)'!H73</f>
        <v>-1248</v>
      </c>
      <c r="S31" s="128"/>
      <c r="T31" s="158">
        <v>0</v>
      </c>
      <c r="U31" s="128"/>
      <c r="V31" s="156">
        <f>SUM(P31:T31)</f>
        <v>-1248</v>
      </c>
      <c r="W31" s="128"/>
      <c r="X31" s="156">
        <f t="shared" ref="X31:X33" si="2">SUM(V31,N31,L31,J31,H31,F31)</f>
        <v>323470</v>
      </c>
      <c r="Y31" s="275"/>
      <c r="Z31" s="156">
        <f>'PL 7-8 (6M)'!H87</f>
        <v>16369</v>
      </c>
      <c r="AA31" s="275"/>
      <c r="AB31" s="156">
        <f t="shared" ref="AB31:AB33" si="3">SUM(X31,Z31)</f>
        <v>339839</v>
      </c>
    </row>
    <row r="32" spans="1:28" ht="16.5" customHeight="1">
      <c r="A32" s="128" t="s">
        <v>234</v>
      </c>
      <c r="B32" s="128"/>
      <c r="C32" s="128"/>
      <c r="D32" s="253">
        <v>16</v>
      </c>
      <c r="E32" s="128"/>
      <c r="F32" s="158">
        <v>0</v>
      </c>
      <c r="G32" s="128"/>
      <c r="H32" s="158">
        <v>0</v>
      </c>
      <c r="I32" s="128"/>
      <c r="J32" s="158"/>
      <c r="K32" s="128"/>
      <c r="L32" s="158">
        <v>0</v>
      </c>
      <c r="M32" s="128"/>
      <c r="N32" s="158">
        <v>-170139</v>
      </c>
      <c r="O32" s="128"/>
      <c r="P32" s="158">
        <v>0</v>
      </c>
      <c r="Q32" s="128"/>
      <c r="R32" s="158">
        <v>0</v>
      </c>
      <c r="S32" s="128"/>
      <c r="T32" s="158">
        <v>0</v>
      </c>
      <c r="U32" s="128"/>
      <c r="V32" s="156">
        <f>SUM(P32:T32)</f>
        <v>0</v>
      </c>
      <c r="W32" s="128"/>
      <c r="X32" s="156">
        <f t="shared" si="2"/>
        <v>-170139</v>
      </c>
      <c r="Y32" s="275"/>
      <c r="Z32" s="156">
        <v>-38220</v>
      </c>
      <c r="AA32" s="275"/>
      <c r="AB32" s="156">
        <f t="shared" si="3"/>
        <v>-208359</v>
      </c>
    </row>
    <row r="33" spans="1:28" ht="16.5" customHeight="1">
      <c r="A33" s="128" t="s">
        <v>129</v>
      </c>
      <c r="B33" s="128"/>
      <c r="C33" s="128"/>
      <c r="D33" s="128"/>
      <c r="E33" s="128"/>
      <c r="F33" s="158">
        <v>0</v>
      </c>
      <c r="G33" s="128"/>
      <c r="H33" s="158">
        <v>0</v>
      </c>
      <c r="I33" s="128"/>
      <c r="J33" s="158">
        <v>39005</v>
      </c>
      <c r="K33" s="128"/>
      <c r="L33" s="158">
        <v>0</v>
      </c>
      <c r="M33" s="128"/>
      <c r="N33" s="158">
        <f>-J33</f>
        <v>-39005</v>
      </c>
      <c r="O33" s="128"/>
      <c r="P33" s="158">
        <v>0</v>
      </c>
      <c r="Q33" s="128"/>
      <c r="R33" s="158">
        <v>0</v>
      </c>
      <c r="S33" s="128"/>
      <c r="T33" s="158">
        <v>0</v>
      </c>
      <c r="U33" s="128"/>
      <c r="V33" s="156">
        <f>SUM(P33:T33)</f>
        <v>0</v>
      </c>
      <c r="W33" s="128"/>
      <c r="X33" s="156">
        <f t="shared" si="2"/>
        <v>0</v>
      </c>
      <c r="Y33" s="275"/>
      <c r="Z33" s="156">
        <v>0</v>
      </c>
      <c r="AA33" s="275"/>
      <c r="AB33" s="156">
        <f t="shared" si="3"/>
        <v>0</v>
      </c>
    </row>
    <row r="34" spans="1:28" ht="16.5" customHeight="1">
      <c r="A34" s="128" t="s">
        <v>225</v>
      </c>
      <c r="B34" s="128"/>
      <c r="C34" s="128"/>
      <c r="D34" s="128"/>
      <c r="E34" s="128"/>
      <c r="F34" s="158"/>
      <c r="G34" s="128"/>
      <c r="H34" s="158"/>
      <c r="I34" s="128"/>
      <c r="J34" s="158"/>
      <c r="K34" s="128"/>
      <c r="L34" s="158"/>
      <c r="M34" s="128"/>
      <c r="N34" s="158"/>
      <c r="O34" s="128"/>
      <c r="P34" s="158"/>
      <c r="Q34" s="128"/>
      <c r="R34" s="158"/>
      <c r="S34" s="128"/>
      <c r="T34" s="158"/>
      <c r="U34" s="128"/>
      <c r="V34" s="156"/>
      <c r="W34" s="128"/>
      <c r="X34" s="156"/>
      <c r="Y34" s="275"/>
      <c r="Z34" s="156"/>
      <c r="AA34" s="275"/>
      <c r="AB34" s="156"/>
    </row>
    <row r="35" spans="1:28" ht="16.5" customHeight="1">
      <c r="A35" s="128"/>
      <c r="B35" s="128" t="s">
        <v>210</v>
      </c>
      <c r="C35" s="128"/>
      <c r="D35" s="253">
        <v>18</v>
      </c>
      <c r="E35" s="128"/>
      <c r="F35" s="159">
        <v>0</v>
      </c>
      <c r="G35" s="128"/>
      <c r="H35" s="159">
        <v>0</v>
      </c>
      <c r="I35" s="128"/>
      <c r="J35" s="159">
        <v>0</v>
      </c>
      <c r="K35" s="128"/>
      <c r="L35" s="159">
        <v>0</v>
      </c>
      <c r="M35" s="128"/>
      <c r="N35" s="159">
        <v>0</v>
      </c>
      <c r="O35" s="128"/>
      <c r="P35" s="159">
        <f>-P28</f>
        <v>-101258</v>
      </c>
      <c r="Q35" s="128"/>
      <c r="R35" s="159">
        <v>0</v>
      </c>
      <c r="S35" s="128"/>
      <c r="T35" s="159">
        <v>0</v>
      </c>
      <c r="U35" s="128"/>
      <c r="V35" s="272">
        <f>SUM(P35:T35)</f>
        <v>-101258</v>
      </c>
      <c r="W35" s="128"/>
      <c r="X35" s="272">
        <f>SUM(V35,N35,L35,J35,H35,F35)</f>
        <v>-101258</v>
      </c>
      <c r="Y35" s="275"/>
      <c r="Z35" s="272">
        <v>-735039</v>
      </c>
      <c r="AA35" s="275"/>
      <c r="AB35" s="272">
        <f>SUM(X35,Z35)</f>
        <v>-836297</v>
      </c>
    </row>
    <row r="36" spans="1:28" ht="16.5" customHeight="1">
      <c r="A36" s="128"/>
      <c r="B36" s="128"/>
      <c r="C36" s="128"/>
      <c r="D36" s="253"/>
      <c r="E36" s="128"/>
      <c r="F36" s="158"/>
      <c r="G36" s="128"/>
      <c r="H36" s="158"/>
      <c r="I36" s="128"/>
      <c r="J36" s="158"/>
      <c r="K36" s="128"/>
      <c r="L36" s="158"/>
      <c r="M36" s="128"/>
      <c r="N36" s="156"/>
      <c r="O36" s="128"/>
      <c r="P36" s="156"/>
      <c r="Q36" s="128"/>
      <c r="R36" s="158"/>
      <c r="S36" s="128"/>
      <c r="T36" s="158"/>
      <c r="U36" s="128"/>
      <c r="V36" s="156"/>
      <c r="W36" s="128"/>
      <c r="X36" s="156"/>
      <c r="Y36" s="128"/>
      <c r="Z36" s="156"/>
      <c r="AA36" s="128"/>
      <c r="AB36" s="156"/>
    </row>
    <row r="37" spans="1:28" ht="16.5" customHeight="1" thickBot="1">
      <c r="A37" s="135" t="s">
        <v>233</v>
      </c>
      <c r="B37" s="128"/>
      <c r="C37" s="128"/>
      <c r="D37" s="128"/>
      <c r="E37" s="128"/>
      <c r="F37" s="160">
        <f>SUM(F28:F35)</f>
        <v>3472220</v>
      </c>
      <c r="G37" s="128"/>
      <c r="H37" s="160">
        <f>SUM(H28:H35)</f>
        <v>979406</v>
      </c>
      <c r="I37" s="128"/>
      <c r="J37" s="160">
        <f>SUM(J28:J35)</f>
        <v>290259</v>
      </c>
      <c r="K37" s="128"/>
      <c r="L37" s="160">
        <f>SUM(L28:L35)</f>
        <v>2453</v>
      </c>
      <c r="M37" s="128"/>
      <c r="N37" s="160">
        <f>SUM(N28:N35)</f>
        <v>691288</v>
      </c>
      <c r="O37" s="128"/>
      <c r="P37" s="160">
        <f>SUM(P28:P35)</f>
        <v>0</v>
      </c>
      <c r="Q37" s="128"/>
      <c r="R37" s="160">
        <f>SUM(R28:R35)</f>
        <v>-2046</v>
      </c>
      <c r="S37" s="128"/>
      <c r="T37" s="160">
        <f>SUM(T28:T35)</f>
        <v>-996703</v>
      </c>
      <c r="U37" s="128"/>
      <c r="V37" s="160">
        <f>SUM(V28:V35)</f>
        <v>-998749</v>
      </c>
      <c r="W37" s="128"/>
      <c r="X37" s="161">
        <f>SUM(X28:X35)</f>
        <v>4436877</v>
      </c>
      <c r="Y37" s="128"/>
      <c r="Z37" s="161">
        <f>SUM(Z28:Z35)</f>
        <v>347035</v>
      </c>
      <c r="AA37" s="128"/>
      <c r="AB37" s="161">
        <f>SUM(AB28:AB35)</f>
        <v>4783912</v>
      </c>
    </row>
    <row r="38" spans="1:28" ht="16.5" customHeight="1" thickTop="1">
      <c r="A38" s="135"/>
      <c r="B38" s="128"/>
      <c r="C38" s="128"/>
      <c r="D38" s="128"/>
      <c r="E38" s="128"/>
      <c r="F38" s="131"/>
      <c r="G38" s="128"/>
      <c r="H38" s="149"/>
      <c r="I38" s="132"/>
      <c r="J38" s="149"/>
      <c r="K38" s="133"/>
      <c r="L38" s="149"/>
      <c r="M38" s="133"/>
      <c r="N38" s="149"/>
      <c r="O38" s="133"/>
      <c r="P38" s="149"/>
      <c r="Q38" s="133"/>
      <c r="R38" s="149"/>
      <c r="S38" s="132"/>
      <c r="T38" s="149"/>
      <c r="U38" s="133"/>
      <c r="V38" s="149"/>
      <c r="W38" s="128"/>
      <c r="X38" s="129"/>
      <c r="Y38" s="128"/>
      <c r="Z38" s="129"/>
      <c r="AA38" s="128"/>
      <c r="AB38" s="129"/>
    </row>
    <row r="39" spans="1:28" ht="16.5" customHeight="1">
      <c r="A39" s="135"/>
      <c r="B39" s="128"/>
      <c r="C39" s="128"/>
      <c r="D39" s="128"/>
      <c r="E39" s="128"/>
      <c r="F39" s="131"/>
      <c r="G39" s="128"/>
      <c r="H39" s="149"/>
      <c r="I39" s="132"/>
      <c r="J39" s="149"/>
      <c r="K39" s="133"/>
      <c r="L39" s="149"/>
      <c r="M39" s="133"/>
      <c r="N39" s="149"/>
      <c r="O39" s="133"/>
      <c r="P39" s="149"/>
      <c r="Q39" s="133"/>
      <c r="R39" s="149"/>
      <c r="S39" s="132"/>
      <c r="T39" s="149"/>
      <c r="U39" s="133"/>
      <c r="V39" s="149"/>
      <c r="W39" s="128"/>
      <c r="X39" s="129"/>
      <c r="Y39" s="128"/>
      <c r="Z39" s="129"/>
      <c r="AA39" s="128"/>
      <c r="AB39" s="129"/>
    </row>
    <row r="40" spans="1:28" ht="16.5" customHeight="1">
      <c r="A40" s="135"/>
      <c r="B40" s="128"/>
      <c r="C40" s="128"/>
      <c r="D40" s="128"/>
      <c r="E40" s="128"/>
      <c r="F40" s="131"/>
      <c r="G40" s="128"/>
      <c r="H40" s="149"/>
      <c r="I40" s="132"/>
      <c r="J40" s="149"/>
      <c r="K40" s="133"/>
      <c r="L40" s="149"/>
      <c r="M40" s="133"/>
      <c r="N40" s="149"/>
      <c r="O40" s="133"/>
      <c r="P40" s="149"/>
      <c r="Q40" s="133"/>
      <c r="R40" s="149"/>
      <c r="S40" s="132"/>
      <c r="T40" s="149"/>
      <c r="U40" s="133"/>
      <c r="V40" s="149"/>
      <c r="W40" s="128"/>
      <c r="X40" s="129"/>
      <c r="Y40" s="128"/>
      <c r="Z40" s="129"/>
      <c r="AA40" s="128"/>
      <c r="AB40" s="129"/>
    </row>
    <row r="41" spans="1:28" ht="16.5" customHeight="1">
      <c r="A41" s="135"/>
      <c r="B41" s="128"/>
      <c r="C41" s="128"/>
      <c r="D41" s="128"/>
      <c r="E41" s="128"/>
      <c r="F41" s="131"/>
      <c r="G41" s="128"/>
      <c r="H41" s="149"/>
      <c r="I41" s="132"/>
      <c r="J41" s="149"/>
      <c r="K41" s="133"/>
      <c r="L41" s="149"/>
      <c r="M41" s="133"/>
      <c r="N41" s="149"/>
      <c r="O41" s="133"/>
      <c r="P41" s="149"/>
      <c r="Q41" s="133"/>
      <c r="R41" s="149"/>
      <c r="S41" s="132"/>
      <c r="T41" s="149"/>
      <c r="U41" s="133"/>
      <c r="V41" s="149"/>
      <c r="W41" s="128"/>
      <c r="X41" s="129"/>
      <c r="Y41" s="128"/>
      <c r="Z41" s="129"/>
      <c r="AA41" s="128"/>
      <c r="AB41" s="129"/>
    </row>
    <row r="42" spans="1:28" ht="16.5" customHeight="1">
      <c r="A42" s="135"/>
      <c r="B42" s="128"/>
      <c r="C42" s="128"/>
      <c r="D42" s="128"/>
      <c r="E42" s="128"/>
      <c r="F42" s="131"/>
      <c r="G42" s="128"/>
      <c r="H42" s="149"/>
      <c r="I42" s="132"/>
      <c r="J42" s="149"/>
      <c r="K42" s="133"/>
      <c r="L42" s="149"/>
      <c r="M42" s="133"/>
      <c r="N42" s="149"/>
      <c r="O42" s="133"/>
      <c r="P42" s="149"/>
      <c r="Q42" s="133"/>
      <c r="R42" s="149"/>
      <c r="S42" s="132"/>
      <c r="T42" s="149"/>
      <c r="U42" s="133"/>
      <c r="V42" s="149"/>
      <c r="W42" s="128"/>
      <c r="X42" s="129"/>
      <c r="Y42" s="128"/>
      <c r="Z42" s="129"/>
      <c r="AA42" s="128"/>
      <c r="AB42" s="129"/>
    </row>
    <row r="43" spans="1:28" ht="9.9499999999999993" customHeight="1">
      <c r="A43" s="135"/>
      <c r="B43" s="128"/>
      <c r="C43" s="128"/>
      <c r="D43" s="128"/>
      <c r="E43" s="128"/>
      <c r="F43" s="131"/>
      <c r="G43" s="128"/>
      <c r="H43" s="149"/>
      <c r="I43" s="132"/>
      <c r="J43" s="149"/>
      <c r="K43" s="133"/>
      <c r="L43" s="149"/>
      <c r="M43" s="133"/>
      <c r="N43" s="149"/>
      <c r="O43" s="133"/>
      <c r="P43" s="149"/>
      <c r="Q43" s="133"/>
      <c r="R43" s="149"/>
      <c r="S43" s="132"/>
      <c r="T43" s="149"/>
      <c r="U43" s="133"/>
      <c r="V43" s="149"/>
      <c r="W43" s="128"/>
      <c r="X43" s="129"/>
      <c r="Y43" s="128"/>
      <c r="Z43" s="129"/>
      <c r="AA43" s="128"/>
      <c r="AB43" s="129"/>
    </row>
    <row r="44" spans="1:28" ht="22.15" customHeight="1">
      <c r="A44" s="382" t="s">
        <v>31</v>
      </c>
      <c r="B44" s="382"/>
      <c r="C44" s="382"/>
      <c r="D44" s="382"/>
      <c r="E44" s="382"/>
      <c r="F44" s="382"/>
      <c r="G44" s="382"/>
      <c r="H44" s="383"/>
      <c r="I44" s="382"/>
      <c r="J44" s="383"/>
      <c r="K44" s="382"/>
      <c r="L44" s="383"/>
      <c r="M44" s="382"/>
      <c r="N44" s="383"/>
      <c r="O44" s="382"/>
      <c r="P44" s="383"/>
      <c r="Q44" s="382"/>
      <c r="R44" s="383"/>
      <c r="S44" s="382"/>
      <c r="T44" s="383"/>
      <c r="U44" s="382"/>
      <c r="V44" s="383"/>
      <c r="W44" s="382"/>
      <c r="X44" s="383"/>
      <c r="Y44" s="382"/>
      <c r="Z44" s="383"/>
      <c r="AA44" s="382"/>
      <c r="AB44" s="383"/>
    </row>
  </sheetData>
  <mergeCells count="6">
    <mergeCell ref="A44:AB44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9" scale="74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dimension ref="A1:O46"/>
  <sheetViews>
    <sheetView zoomScaleNormal="100" zoomScaleSheetLayoutView="138" workbookViewId="0">
      <selection activeCell="C16" sqref="C16"/>
    </sheetView>
  </sheetViews>
  <sheetFormatPr defaultColWidth="8" defaultRowHeight="16.5" customHeight="1"/>
  <cols>
    <col min="1" max="2" width="1" style="162" customWidth="1"/>
    <col min="3" max="3" width="33.25" style="162" customWidth="1"/>
    <col min="4" max="4" width="1" style="162" customWidth="1"/>
    <col min="5" max="5" width="4.75" style="5" customWidth="1"/>
    <col min="6" max="6" width="0.875" style="5" customWidth="1"/>
    <col min="7" max="7" width="13.25" style="171" customWidth="1"/>
    <col min="8" max="8" width="0.875" style="162" customWidth="1"/>
    <col min="9" max="9" width="13.25" style="171" customWidth="1"/>
    <col min="10" max="10" width="0.75" style="162" customWidth="1"/>
    <col min="11" max="11" width="13.25" style="171" customWidth="1"/>
    <col min="12" max="12" width="0.75" style="162" customWidth="1"/>
    <col min="13" max="13" width="13.25" style="171" customWidth="1"/>
    <col min="14" max="14" width="0.75" style="162" customWidth="1"/>
    <col min="15" max="15" width="13.5" style="171" customWidth="1"/>
    <col min="16" max="16384" width="8" style="162"/>
  </cols>
  <sheetData>
    <row r="1" spans="1:15" ht="16.5" customHeight="1">
      <c r="A1" s="1" t="s">
        <v>0</v>
      </c>
      <c r="B1" s="128"/>
      <c r="C1" s="128"/>
      <c r="D1" s="128"/>
      <c r="E1" s="128"/>
      <c r="F1" s="128"/>
      <c r="G1" s="129"/>
      <c r="H1" s="128"/>
      <c r="I1" s="129"/>
      <c r="J1" s="130"/>
      <c r="K1" s="131"/>
      <c r="L1" s="132"/>
      <c r="M1" s="129"/>
      <c r="N1" s="133"/>
      <c r="O1" s="129"/>
    </row>
    <row r="2" spans="1:15" ht="16.5" customHeight="1">
      <c r="A2" s="134" t="s">
        <v>98</v>
      </c>
      <c r="B2" s="135"/>
      <c r="C2" s="135"/>
      <c r="D2" s="135"/>
      <c r="E2" s="135"/>
      <c r="F2" s="135"/>
      <c r="G2" s="136"/>
      <c r="H2" s="135"/>
      <c r="I2" s="136"/>
      <c r="J2" s="137"/>
      <c r="K2" s="138"/>
      <c r="L2" s="139"/>
      <c r="M2" s="136"/>
      <c r="N2" s="140"/>
      <c r="O2" s="136"/>
    </row>
    <row r="3" spans="1:15" ht="16.5" customHeight="1">
      <c r="A3" s="70" t="str">
        <f>+'EQ9'!A3</f>
        <v>For the six-month period ended 30 June 2022</v>
      </c>
      <c r="B3" s="278"/>
      <c r="C3" s="278"/>
      <c r="D3" s="371"/>
      <c r="E3" s="371"/>
      <c r="F3" s="371"/>
      <c r="G3" s="141"/>
      <c r="H3" s="278"/>
      <c r="I3" s="141"/>
      <c r="J3" s="142"/>
      <c r="K3" s="143"/>
      <c r="L3" s="144"/>
      <c r="M3" s="141"/>
      <c r="N3" s="145"/>
      <c r="O3" s="141"/>
    </row>
    <row r="4" spans="1:15" ht="16.5" customHeight="1">
      <c r="A4" s="128"/>
      <c r="B4" s="128"/>
      <c r="C4" s="128"/>
      <c r="D4" s="135"/>
      <c r="E4" s="148"/>
      <c r="F4" s="148"/>
      <c r="G4" s="136"/>
      <c r="H4" s="135"/>
      <c r="I4" s="150"/>
      <c r="J4" s="139"/>
      <c r="K4" s="150"/>
      <c r="L4" s="139"/>
      <c r="M4" s="150"/>
      <c r="N4" s="139"/>
      <c r="O4" s="150"/>
    </row>
    <row r="5" spans="1:15" ht="16.5" customHeight="1">
      <c r="A5" s="128"/>
      <c r="B5" s="128"/>
      <c r="C5" s="128"/>
      <c r="D5" s="135"/>
      <c r="E5" s="148"/>
      <c r="F5" s="148"/>
      <c r="G5" s="136"/>
      <c r="H5" s="135"/>
      <c r="I5" s="150"/>
      <c r="J5" s="139"/>
      <c r="K5" s="150"/>
      <c r="L5" s="139"/>
      <c r="M5" s="150"/>
      <c r="N5" s="139"/>
      <c r="O5" s="150"/>
    </row>
    <row r="6" spans="1:15" ht="16.5" customHeight="1">
      <c r="A6" s="128"/>
      <c r="B6" s="128"/>
      <c r="C6" s="128"/>
      <c r="D6" s="128"/>
      <c r="E6" s="135"/>
      <c r="F6" s="135"/>
      <c r="G6" s="389" t="s">
        <v>131</v>
      </c>
      <c r="H6" s="389"/>
      <c r="I6" s="389"/>
      <c r="J6" s="389"/>
      <c r="K6" s="389"/>
      <c r="L6" s="389"/>
      <c r="M6" s="389"/>
      <c r="N6" s="389"/>
      <c r="O6" s="389"/>
    </row>
    <row r="7" spans="1:15" ht="16.5" customHeight="1">
      <c r="A7" s="128"/>
      <c r="B7" s="128"/>
      <c r="C7" s="128"/>
      <c r="D7" s="128"/>
      <c r="E7" s="135"/>
      <c r="F7" s="135"/>
      <c r="G7" s="390" t="s">
        <v>100</v>
      </c>
      <c r="H7" s="390"/>
      <c r="I7" s="390"/>
      <c r="J7" s="133"/>
      <c r="K7" s="390" t="s">
        <v>57</v>
      </c>
      <c r="L7" s="390"/>
      <c r="M7" s="390"/>
      <c r="N7" s="133"/>
      <c r="O7" s="129"/>
    </row>
    <row r="8" spans="1:15" ht="16.5" customHeight="1">
      <c r="A8" s="128"/>
      <c r="B8" s="128"/>
      <c r="C8" s="128"/>
      <c r="D8" s="163"/>
      <c r="E8" s="135"/>
      <c r="F8" s="135"/>
      <c r="G8" s="150" t="s">
        <v>103</v>
      </c>
      <c r="H8" s="163"/>
      <c r="I8" s="150"/>
      <c r="J8" s="163"/>
      <c r="K8" s="129"/>
      <c r="L8" s="133"/>
      <c r="M8" s="129"/>
      <c r="N8" s="163"/>
      <c r="O8" s="164"/>
    </row>
    <row r="9" spans="1:15" ht="16.5" customHeight="1">
      <c r="A9" s="128"/>
      <c r="B9" s="128"/>
      <c r="C9" s="128"/>
      <c r="D9" s="165"/>
      <c r="E9" s="135"/>
      <c r="F9" s="135"/>
      <c r="G9" s="150" t="s">
        <v>109</v>
      </c>
      <c r="H9" s="165"/>
      <c r="I9" s="150"/>
      <c r="J9" s="165"/>
      <c r="K9" s="150" t="s">
        <v>110</v>
      </c>
      <c r="L9" s="165"/>
      <c r="M9" s="166"/>
      <c r="N9" s="165"/>
      <c r="O9" s="150"/>
    </row>
    <row r="10" spans="1:15" ht="16.5" customHeight="1">
      <c r="A10" s="128"/>
      <c r="B10" s="128"/>
      <c r="C10" s="128"/>
      <c r="D10" s="165"/>
      <c r="E10" s="135"/>
      <c r="F10" s="135"/>
      <c r="G10" s="150" t="s">
        <v>117</v>
      </c>
      <c r="H10" s="165"/>
      <c r="I10" s="150" t="s">
        <v>56</v>
      </c>
      <c r="J10" s="165"/>
      <c r="K10" s="150" t="s">
        <v>118</v>
      </c>
      <c r="L10" s="165"/>
      <c r="M10" s="166" t="s">
        <v>132</v>
      </c>
      <c r="N10" s="165"/>
      <c r="O10" s="150" t="s">
        <v>64</v>
      </c>
    </row>
    <row r="11" spans="1:15" ht="16.5" customHeight="1">
      <c r="A11" s="128"/>
      <c r="B11" s="128"/>
      <c r="C11" s="128"/>
      <c r="D11" s="165"/>
      <c r="E11" s="75" t="s">
        <v>8</v>
      </c>
      <c r="F11" s="135"/>
      <c r="G11" s="167" t="s">
        <v>9</v>
      </c>
      <c r="H11" s="165"/>
      <c r="I11" s="167" t="s">
        <v>9</v>
      </c>
      <c r="J11" s="165"/>
      <c r="K11" s="167" t="s">
        <v>9</v>
      </c>
      <c r="L11" s="165"/>
      <c r="M11" s="167" t="s">
        <v>9</v>
      </c>
      <c r="N11" s="165"/>
      <c r="O11" s="167" t="s">
        <v>9</v>
      </c>
    </row>
    <row r="12" spans="1:15" s="304" customFormat="1" ht="16.5" customHeight="1">
      <c r="A12" s="275"/>
      <c r="B12" s="275"/>
      <c r="C12" s="275"/>
      <c r="D12" s="302"/>
      <c r="E12" s="154"/>
      <c r="F12" s="154"/>
      <c r="G12" s="296"/>
      <c r="H12" s="302"/>
      <c r="I12" s="296"/>
      <c r="J12" s="303"/>
      <c r="K12" s="276"/>
      <c r="L12" s="300"/>
      <c r="M12" s="276"/>
      <c r="N12" s="300"/>
      <c r="O12" s="276"/>
    </row>
    <row r="13" spans="1:15" s="304" customFormat="1" ht="16.5" customHeight="1">
      <c r="A13" s="295" t="s">
        <v>130</v>
      </c>
      <c r="B13" s="275"/>
      <c r="C13" s="275"/>
      <c r="D13" s="275"/>
      <c r="E13" s="154"/>
      <c r="F13" s="154"/>
      <c r="G13" s="274">
        <v>3472220</v>
      </c>
      <c r="H13" s="275"/>
      <c r="I13" s="274">
        <v>979406</v>
      </c>
      <c r="J13" s="300"/>
      <c r="K13" s="274">
        <v>101017</v>
      </c>
      <c r="L13" s="300"/>
      <c r="M13" s="274">
        <v>459524</v>
      </c>
      <c r="N13" s="300"/>
      <c r="O13" s="276">
        <f>SUM(G13:M13)</f>
        <v>5012167</v>
      </c>
    </row>
    <row r="14" spans="1:15" s="304" customFormat="1" ht="16.5" customHeight="1">
      <c r="A14" s="295" t="s">
        <v>127</v>
      </c>
      <c r="B14" s="275"/>
      <c r="C14" s="275"/>
      <c r="D14" s="275"/>
      <c r="F14" s="154"/>
      <c r="G14" s="296"/>
      <c r="H14" s="275"/>
      <c r="I14" s="276"/>
      <c r="J14" s="301"/>
      <c r="K14" s="276"/>
      <c r="L14" s="301"/>
      <c r="M14" s="276"/>
      <c r="N14" s="301"/>
      <c r="O14" s="276"/>
    </row>
    <row r="15" spans="1:15" s="304" customFormat="1" ht="16.5" customHeight="1">
      <c r="A15" s="275" t="s">
        <v>133</v>
      </c>
      <c r="B15" s="275"/>
      <c r="C15" s="275"/>
      <c r="D15" s="275"/>
      <c r="E15" s="291"/>
      <c r="F15" s="291"/>
      <c r="G15" s="276">
        <v>0</v>
      </c>
      <c r="H15" s="275"/>
      <c r="I15" s="276">
        <v>0</v>
      </c>
      <c r="J15" s="301"/>
      <c r="K15" s="276">
        <v>0</v>
      </c>
      <c r="L15" s="301"/>
      <c r="M15" s="276">
        <v>150539</v>
      </c>
      <c r="N15" s="301"/>
      <c r="O15" s="276">
        <f t="shared" ref="O15:O16" si="0">SUM(G15:M15)</f>
        <v>150539</v>
      </c>
    </row>
    <row r="16" spans="1:15" s="304" customFormat="1" ht="16.5" customHeight="1">
      <c r="A16" s="275" t="s">
        <v>234</v>
      </c>
      <c r="B16" s="275"/>
      <c r="C16" s="275"/>
      <c r="D16" s="275"/>
      <c r="E16" s="275"/>
      <c r="F16" s="275"/>
      <c r="G16" s="276">
        <v>0</v>
      </c>
      <c r="H16" s="275"/>
      <c r="I16" s="276">
        <v>0</v>
      </c>
      <c r="J16" s="301"/>
      <c r="K16" s="276">
        <v>0</v>
      </c>
      <c r="L16" s="301"/>
      <c r="M16" s="276">
        <v>-173611</v>
      </c>
      <c r="N16" s="301"/>
      <c r="O16" s="276">
        <f t="shared" si="0"/>
        <v>-173611</v>
      </c>
    </row>
    <row r="17" spans="1:15" s="304" customFormat="1" ht="16.5" customHeight="1">
      <c r="A17" s="275" t="s">
        <v>129</v>
      </c>
      <c r="B17" s="275"/>
      <c r="C17" s="275"/>
      <c r="D17" s="275"/>
      <c r="E17" s="275"/>
      <c r="F17" s="275"/>
      <c r="G17" s="305">
        <v>0</v>
      </c>
      <c r="H17" s="275"/>
      <c r="I17" s="305">
        <v>0</v>
      </c>
      <c r="J17" s="301"/>
      <c r="K17" s="305">
        <v>8541</v>
      </c>
      <c r="L17" s="301"/>
      <c r="M17" s="305">
        <v>-8541</v>
      </c>
      <c r="N17" s="301"/>
      <c r="O17" s="305">
        <f>SUM(G17:M17)</f>
        <v>0</v>
      </c>
    </row>
    <row r="18" spans="1:15" s="304" customFormat="1" ht="16.5" customHeight="1">
      <c r="A18" s="275"/>
      <c r="B18" s="275"/>
      <c r="C18" s="275"/>
      <c r="D18" s="302"/>
      <c r="E18" s="275"/>
      <c r="F18" s="275"/>
      <c r="G18" s="296"/>
      <c r="H18" s="302"/>
      <c r="I18" s="274"/>
      <c r="J18" s="275"/>
      <c r="K18" s="274"/>
      <c r="L18" s="300"/>
      <c r="M18" s="274"/>
      <c r="N18" s="300"/>
      <c r="O18" s="274"/>
    </row>
    <row r="19" spans="1:15" s="304" customFormat="1" ht="16.5" customHeight="1" thickBot="1">
      <c r="A19" s="135" t="s">
        <v>232</v>
      </c>
      <c r="B19" s="275"/>
      <c r="C19" s="275"/>
      <c r="D19" s="306"/>
      <c r="E19" s="275"/>
      <c r="F19" s="275"/>
      <c r="G19" s="307">
        <f>SUM(G13:G18)</f>
        <v>3472220</v>
      </c>
      <c r="H19" s="306"/>
      <c r="I19" s="307">
        <f>SUM(I13:I18)</f>
        <v>979406</v>
      </c>
      <c r="J19" s="306"/>
      <c r="K19" s="307">
        <f>SUM(K13:K18)</f>
        <v>109558</v>
      </c>
      <c r="L19" s="306"/>
      <c r="M19" s="307">
        <f>SUM(M13:M18)</f>
        <v>427911</v>
      </c>
      <c r="N19" s="306"/>
      <c r="O19" s="307">
        <f>SUM(O13:O18)</f>
        <v>4989095</v>
      </c>
    </row>
    <row r="20" spans="1:15" s="304" customFormat="1" ht="16.5" customHeight="1" thickTop="1">
      <c r="A20" s="275"/>
      <c r="B20" s="275"/>
      <c r="C20" s="275"/>
      <c r="D20" s="302"/>
      <c r="E20" s="275"/>
      <c r="F20" s="275"/>
      <c r="G20" s="296"/>
      <c r="H20" s="302"/>
      <c r="I20" s="296"/>
      <c r="J20" s="303"/>
      <c r="K20" s="276"/>
      <c r="L20" s="300"/>
      <c r="M20" s="276"/>
      <c r="N20" s="300"/>
      <c r="O20" s="276"/>
    </row>
    <row r="21" spans="1:15" ht="16.5" customHeight="1">
      <c r="A21" s="128"/>
      <c r="B21" s="128"/>
      <c r="C21" s="128"/>
      <c r="D21" s="148"/>
      <c r="E21" s="275"/>
      <c r="F21" s="275"/>
      <c r="G21" s="131"/>
      <c r="H21" s="148"/>
      <c r="I21" s="131"/>
      <c r="J21" s="130"/>
      <c r="K21" s="149"/>
      <c r="L21" s="133"/>
      <c r="M21" s="149"/>
      <c r="N21" s="133"/>
      <c r="O21" s="149"/>
    </row>
    <row r="22" spans="1:15" ht="16.5" customHeight="1">
      <c r="A22" s="135" t="s">
        <v>190</v>
      </c>
      <c r="B22" s="128"/>
      <c r="C22" s="128"/>
      <c r="D22" s="128"/>
      <c r="E22" s="275"/>
      <c r="F22" s="275"/>
      <c r="G22" s="156">
        <v>3472220</v>
      </c>
      <c r="H22" s="128"/>
      <c r="I22" s="156">
        <v>979406</v>
      </c>
      <c r="J22" s="133"/>
      <c r="K22" s="156">
        <v>115040</v>
      </c>
      <c r="L22" s="133"/>
      <c r="M22" s="156">
        <v>496818</v>
      </c>
      <c r="N22" s="133"/>
      <c r="O22" s="158">
        <f>SUM(G22:M22)</f>
        <v>5063484</v>
      </c>
    </row>
    <row r="23" spans="1:15" ht="16.5" customHeight="1">
      <c r="A23" s="135" t="s">
        <v>127</v>
      </c>
      <c r="B23" s="128"/>
      <c r="C23" s="128"/>
      <c r="D23" s="128"/>
      <c r="E23" s="275"/>
      <c r="F23" s="275"/>
      <c r="G23" s="157"/>
      <c r="H23" s="128"/>
      <c r="I23" s="158"/>
      <c r="J23" s="132"/>
      <c r="K23" s="158"/>
      <c r="L23" s="132"/>
      <c r="M23" s="158"/>
      <c r="N23" s="132"/>
      <c r="O23" s="158"/>
    </row>
    <row r="24" spans="1:15" ht="16.5" customHeight="1">
      <c r="A24" s="128" t="s">
        <v>133</v>
      </c>
      <c r="B24" s="128"/>
      <c r="C24" s="128"/>
      <c r="D24" s="128"/>
      <c r="E24" s="297"/>
      <c r="F24" s="275"/>
      <c r="G24" s="158">
        <v>0</v>
      </c>
      <c r="H24" s="128"/>
      <c r="I24" s="158">
        <v>0</v>
      </c>
      <c r="J24" s="132"/>
      <c r="K24" s="158">
        <v>0</v>
      </c>
      <c r="L24" s="132"/>
      <c r="M24" s="158">
        <f>'PL 7-8 (6M)'!L93</f>
        <v>223661</v>
      </c>
      <c r="N24" s="132"/>
      <c r="O24" s="158">
        <f t="shared" ref="O24:O25" si="1">SUM(G24:M24)</f>
        <v>223661</v>
      </c>
    </row>
    <row r="25" spans="1:15" ht="16.5" customHeight="1">
      <c r="A25" s="275" t="s">
        <v>234</v>
      </c>
      <c r="B25" s="128"/>
      <c r="C25" s="128"/>
      <c r="D25" s="128"/>
      <c r="E25" s="302">
        <v>16</v>
      </c>
      <c r="F25" s="275"/>
      <c r="G25" s="158">
        <v>0</v>
      </c>
      <c r="H25" s="128"/>
      <c r="I25" s="158">
        <v>0</v>
      </c>
      <c r="J25" s="132"/>
      <c r="K25" s="158">
        <v>0</v>
      </c>
      <c r="L25" s="132"/>
      <c r="M25" s="158">
        <v>-170139</v>
      </c>
      <c r="N25" s="132"/>
      <c r="O25" s="158">
        <f t="shared" si="1"/>
        <v>-170139</v>
      </c>
    </row>
    <row r="26" spans="1:15" ht="16.5" customHeight="1">
      <c r="A26" s="275" t="s">
        <v>129</v>
      </c>
      <c r="B26" s="128"/>
      <c r="C26" s="128"/>
      <c r="D26" s="128"/>
      <c r="E26" s="302">
        <v>16</v>
      </c>
      <c r="F26" s="275"/>
      <c r="G26" s="252">
        <v>0</v>
      </c>
      <c r="H26" s="128"/>
      <c r="I26" s="169">
        <v>0</v>
      </c>
      <c r="J26" s="132"/>
      <c r="K26" s="169">
        <v>14385</v>
      </c>
      <c r="L26" s="132"/>
      <c r="M26" s="169">
        <f>-K26</f>
        <v>-14385</v>
      </c>
      <c r="N26" s="132"/>
      <c r="O26" s="169">
        <f>SUM(G26:M26)</f>
        <v>0</v>
      </c>
    </row>
    <row r="27" spans="1:15" ht="16.5" customHeight="1">
      <c r="A27" s="128"/>
      <c r="B27" s="128"/>
      <c r="C27" s="128"/>
      <c r="D27" s="148"/>
      <c r="E27" s="275"/>
      <c r="F27" s="275"/>
      <c r="G27" s="157"/>
      <c r="H27" s="148"/>
      <c r="I27" s="156"/>
      <c r="J27" s="128"/>
      <c r="K27" s="156"/>
      <c r="L27" s="133"/>
      <c r="M27" s="156"/>
      <c r="N27" s="133"/>
      <c r="O27" s="156"/>
    </row>
    <row r="28" spans="1:15" ht="16.5" customHeight="1" thickBot="1">
      <c r="A28" s="135" t="s">
        <v>233</v>
      </c>
      <c r="B28" s="128"/>
      <c r="C28" s="128"/>
      <c r="D28" s="168"/>
      <c r="E28" s="128"/>
      <c r="F28" s="128"/>
      <c r="G28" s="170">
        <f>SUM(G22:G27)</f>
        <v>3472220</v>
      </c>
      <c r="H28" s="168"/>
      <c r="I28" s="170">
        <f>SUM(I22:I27)</f>
        <v>979406</v>
      </c>
      <c r="J28" s="168"/>
      <c r="K28" s="170">
        <f>SUM(K22:K27)</f>
        <v>129425</v>
      </c>
      <c r="L28" s="168"/>
      <c r="M28" s="170">
        <f>SUM(M22:M27)</f>
        <v>535955</v>
      </c>
      <c r="N28" s="168"/>
      <c r="O28" s="170">
        <f>SUM(O22:O27)</f>
        <v>5117006</v>
      </c>
    </row>
    <row r="29" spans="1:15" ht="16.5" customHeight="1" thickTop="1">
      <c r="A29" s="128"/>
      <c r="B29" s="128"/>
      <c r="C29" s="128"/>
      <c r="D29" s="148"/>
      <c r="E29" s="128"/>
      <c r="F29" s="128"/>
      <c r="G29" s="131"/>
      <c r="H29" s="148"/>
      <c r="I29" s="131"/>
      <c r="J29" s="130"/>
      <c r="K29" s="149"/>
      <c r="L29" s="133"/>
      <c r="M29" s="149"/>
      <c r="N29" s="133"/>
      <c r="O29" s="149"/>
    </row>
    <row r="30" spans="1:15" ht="16.5" customHeight="1">
      <c r="A30" s="128"/>
      <c r="B30" s="128"/>
      <c r="C30" s="128"/>
      <c r="D30" s="148"/>
      <c r="E30" s="128"/>
      <c r="F30" s="128"/>
      <c r="G30" s="131"/>
      <c r="H30" s="148"/>
      <c r="I30" s="131"/>
      <c r="J30" s="130"/>
      <c r="K30" s="149"/>
      <c r="L30" s="133"/>
      <c r="M30" s="149"/>
      <c r="N30" s="133"/>
      <c r="O30" s="149"/>
    </row>
    <row r="31" spans="1:15" ht="16.5" customHeight="1">
      <c r="A31" s="128"/>
      <c r="B31" s="128"/>
      <c r="C31" s="128"/>
      <c r="D31" s="148"/>
      <c r="E31" s="128"/>
      <c r="F31" s="128"/>
      <c r="G31" s="131"/>
      <c r="H31" s="148"/>
      <c r="I31" s="131"/>
      <c r="J31" s="130"/>
      <c r="K31" s="149"/>
      <c r="L31" s="133"/>
      <c r="M31" s="149"/>
      <c r="N31" s="133"/>
      <c r="O31" s="149"/>
    </row>
    <row r="32" spans="1:15" ht="7.5" customHeight="1">
      <c r="A32" s="128"/>
      <c r="B32" s="128"/>
      <c r="C32" s="128"/>
      <c r="D32" s="148"/>
      <c r="E32" s="253"/>
      <c r="F32" s="128"/>
      <c r="G32" s="131"/>
      <c r="H32" s="148"/>
      <c r="I32" s="131"/>
      <c r="J32" s="130"/>
      <c r="K32" s="149"/>
      <c r="L32" s="133"/>
      <c r="M32" s="149"/>
      <c r="N32" s="133"/>
      <c r="O32" s="149"/>
    </row>
    <row r="33" spans="1:15" ht="22.15" customHeight="1">
      <c r="A33" s="391" t="s">
        <v>31</v>
      </c>
      <c r="B33" s="391"/>
      <c r="C33" s="391"/>
      <c r="D33" s="391"/>
      <c r="E33" s="391"/>
      <c r="F33" s="391"/>
      <c r="G33" s="391"/>
      <c r="H33" s="391"/>
      <c r="I33" s="391"/>
      <c r="J33" s="391"/>
      <c r="K33" s="391"/>
      <c r="L33" s="391"/>
      <c r="M33" s="391"/>
      <c r="N33" s="391"/>
      <c r="O33" s="391"/>
    </row>
    <row r="34" spans="1:15" ht="16.5" customHeight="1">
      <c r="E34" s="253"/>
      <c r="F34" s="128"/>
    </row>
    <row r="35" spans="1:15" ht="16.5" customHeight="1">
      <c r="E35" s="253"/>
      <c r="F35" s="128"/>
    </row>
    <row r="36" spans="1:15" ht="16.5" customHeight="1">
      <c r="E36" s="128"/>
      <c r="F36" s="128"/>
    </row>
    <row r="37" spans="1:15" ht="16.5" customHeight="1">
      <c r="E37" s="128"/>
      <c r="F37" s="128"/>
    </row>
    <row r="38" spans="1:15" ht="16.5" customHeight="1">
      <c r="E38" s="128"/>
      <c r="F38" s="128"/>
    </row>
    <row r="39" spans="1:15" ht="16.5" customHeight="1">
      <c r="E39" s="128"/>
      <c r="F39" s="128"/>
    </row>
    <row r="40" spans="1:15" ht="16.5" customHeight="1">
      <c r="E40" s="128"/>
      <c r="F40" s="128"/>
    </row>
    <row r="41" spans="1:15" ht="16.5" customHeight="1">
      <c r="E41" s="128"/>
      <c r="F41" s="128"/>
    </row>
    <row r="42" spans="1:15" ht="16.5" customHeight="1">
      <c r="E42" s="128"/>
      <c r="F42" s="128"/>
    </row>
    <row r="43" spans="1:15" ht="16.5" customHeight="1">
      <c r="E43" s="128"/>
      <c r="F43" s="128"/>
    </row>
    <row r="44" spans="1:15" ht="16.5" customHeight="1">
      <c r="E44" s="128"/>
      <c r="F44" s="128"/>
    </row>
    <row r="45" spans="1:15" ht="16.5" customHeight="1">
      <c r="E45" s="128"/>
      <c r="F45" s="128"/>
    </row>
    <row r="46" spans="1:15" ht="16.5" customHeight="1">
      <c r="E46" s="162"/>
      <c r="F46" s="162"/>
    </row>
  </sheetData>
  <mergeCells count="4">
    <mergeCell ref="G6:O6"/>
    <mergeCell ref="G7:I7"/>
    <mergeCell ref="K7:M7"/>
    <mergeCell ref="A33:O33"/>
  </mergeCells>
  <pageMargins left="1.1000000000000001" right="1.100000000000000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dimension ref="A1:M172"/>
  <sheetViews>
    <sheetView tabSelected="1" zoomScaleNormal="100" zoomScaleSheetLayoutView="67" workbookViewId="0"/>
  </sheetViews>
  <sheetFormatPr defaultColWidth="8" defaultRowHeight="16.5" customHeight="1"/>
  <cols>
    <col min="1" max="2" width="1.25" style="5" customWidth="1"/>
    <col min="3" max="3" width="37" style="5" customWidth="1"/>
    <col min="4" max="4" width="1.25" style="5" customWidth="1"/>
    <col min="5" max="5" width="5.125" style="5" customWidth="1"/>
    <col min="6" max="6" width="0.625" style="5" customWidth="1"/>
    <col min="7" max="7" width="12.125" style="232" customWidth="1"/>
    <col min="8" max="8" width="0.625" style="5" customWidth="1"/>
    <col min="9" max="9" width="12.125" style="232" customWidth="1"/>
    <col min="10" max="10" width="0.625" style="5" customWidth="1"/>
    <col min="11" max="11" width="11.625" style="232" customWidth="1"/>
    <col min="12" max="12" width="0.625" style="5" customWidth="1"/>
    <col min="13" max="13" width="11.625" style="232" customWidth="1"/>
    <col min="14" max="16384" width="8" style="5"/>
  </cols>
  <sheetData>
    <row r="1" spans="1:13" ht="16.5" customHeight="1">
      <c r="A1" s="1" t="s">
        <v>0</v>
      </c>
      <c r="B1" s="172"/>
      <c r="C1" s="172"/>
      <c r="D1" s="172"/>
      <c r="E1" s="173"/>
      <c r="F1" s="173"/>
      <c r="G1" s="174"/>
      <c r="H1" s="172"/>
      <c r="I1" s="175"/>
      <c r="J1" s="172"/>
      <c r="K1" s="174"/>
      <c r="L1" s="172"/>
      <c r="M1" s="174"/>
    </row>
    <row r="2" spans="1:13" ht="16.5" customHeight="1">
      <c r="A2" s="69" t="s">
        <v>134</v>
      </c>
      <c r="B2" s="172"/>
      <c r="C2" s="172"/>
      <c r="D2" s="172"/>
      <c r="E2" s="173"/>
      <c r="F2" s="173"/>
      <c r="G2" s="174"/>
      <c r="H2" s="172"/>
      <c r="I2" s="175"/>
      <c r="J2" s="172"/>
      <c r="K2" s="174"/>
      <c r="L2" s="172"/>
      <c r="M2" s="174"/>
    </row>
    <row r="3" spans="1:13" ht="16.5" customHeight="1">
      <c r="A3" s="176" t="str">
        <f>+'PL 7-8 (6M)'!A3</f>
        <v>For the six-month period ended 30 June 2022</v>
      </c>
      <c r="B3" s="177"/>
      <c r="C3" s="177"/>
      <c r="D3" s="177"/>
      <c r="E3" s="178"/>
      <c r="F3" s="178"/>
      <c r="G3" s="179"/>
      <c r="H3" s="177"/>
      <c r="I3" s="180"/>
      <c r="J3" s="177"/>
      <c r="K3" s="179"/>
      <c r="L3" s="177"/>
      <c r="M3" s="179"/>
    </row>
    <row r="4" spans="1:13" ht="16.5" customHeight="1">
      <c r="A4" s="181"/>
      <c r="B4" s="181"/>
      <c r="C4" s="181"/>
      <c r="D4" s="181"/>
      <c r="E4" s="182"/>
      <c r="F4" s="182"/>
      <c r="G4" s="183"/>
      <c r="H4" s="184"/>
      <c r="I4" s="185"/>
      <c r="J4" s="184"/>
      <c r="K4" s="183"/>
      <c r="L4" s="186"/>
      <c r="M4" s="183"/>
    </row>
    <row r="5" spans="1:13" ht="16.5" customHeight="1">
      <c r="A5" s="181"/>
      <c r="B5" s="181"/>
      <c r="C5" s="181"/>
      <c r="D5" s="181"/>
      <c r="E5" s="182"/>
      <c r="F5" s="182"/>
      <c r="G5" s="183"/>
      <c r="H5" s="184"/>
      <c r="I5" s="185"/>
      <c r="J5" s="184"/>
      <c r="K5" s="183"/>
      <c r="L5" s="186"/>
      <c r="M5" s="183"/>
    </row>
    <row r="6" spans="1:13" ht="16.149999999999999" customHeight="1">
      <c r="A6" s="181"/>
      <c r="B6" s="181"/>
      <c r="C6" s="181"/>
      <c r="D6" s="181"/>
      <c r="E6" s="33"/>
      <c r="F6" s="33"/>
      <c r="G6" s="392" t="s">
        <v>2</v>
      </c>
      <c r="H6" s="392"/>
      <c r="I6" s="392"/>
      <c r="J6" s="103"/>
      <c r="K6" s="392" t="s">
        <v>3</v>
      </c>
      <c r="L6" s="392"/>
      <c r="M6" s="392"/>
    </row>
    <row r="7" spans="1:13" ht="16.149999999999999" customHeight="1">
      <c r="A7" s="181"/>
      <c r="B7" s="181"/>
      <c r="C7" s="181"/>
      <c r="D7" s="181"/>
      <c r="E7" s="33"/>
      <c r="F7" s="33"/>
      <c r="G7" s="187" t="s">
        <v>4</v>
      </c>
      <c r="H7" s="103"/>
      <c r="I7" s="187" t="s">
        <v>4</v>
      </c>
      <c r="J7" s="103"/>
      <c r="K7" s="187" t="s">
        <v>4</v>
      </c>
      <c r="L7" s="103"/>
      <c r="M7" s="187" t="s">
        <v>4</v>
      </c>
    </row>
    <row r="8" spans="1:13" ht="16.149999999999999" customHeight="1">
      <c r="A8" s="181"/>
      <c r="B8" s="181"/>
      <c r="C8" s="181"/>
      <c r="D8" s="181"/>
      <c r="E8" s="33"/>
      <c r="F8" s="33"/>
      <c r="G8" s="188" t="s">
        <v>229</v>
      </c>
      <c r="H8" s="104"/>
      <c r="I8" s="188" t="s">
        <v>229</v>
      </c>
      <c r="J8" s="104"/>
      <c r="K8" s="188" t="s">
        <v>229</v>
      </c>
      <c r="L8" s="104"/>
      <c r="M8" s="188" t="s">
        <v>229</v>
      </c>
    </row>
    <row r="9" spans="1:13" ht="16.149999999999999" customHeight="1">
      <c r="A9" s="181"/>
      <c r="B9" s="181"/>
      <c r="C9" s="181"/>
      <c r="D9" s="181"/>
      <c r="E9" s="33"/>
      <c r="F9" s="33"/>
      <c r="G9" s="188" t="s">
        <v>189</v>
      </c>
      <c r="H9" s="104"/>
      <c r="I9" s="188" t="s">
        <v>7</v>
      </c>
      <c r="J9" s="104"/>
      <c r="K9" s="188" t="s">
        <v>189</v>
      </c>
      <c r="L9" s="104"/>
      <c r="M9" s="188" t="s">
        <v>7</v>
      </c>
    </row>
    <row r="10" spans="1:13" ht="16.149999999999999" customHeight="1">
      <c r="A10" s="181"/>
      <c r="B10" s="181"/>
      <c r="C10" s="181"/>
      <c r="D10" s="181"/>
      <c r="E10" s="33"/>
      <c r="F10" s="33"/>
      <c r="G10" s="188"/>
      <c r="H10" s="104"/>
      <c r="I10" s="188" t="s">
        <v>68</v>
      </c>
      <c r="J10" s="104"/>
      <c r="K10" s="188"/>
      <c r="L10" s="104"/>
      <c r="M10" s="188"/>
    </row>
    <row r="11" spans="1:13" ht="16.149999999999999" customHeight="1">
      <c r="A11" s="181"/>
      <c r="B11" s="181"/>
      <c r="C11" s="181"/>
      <c r="D11" s="181"/>
      <c r="E11" s="75" t="s">
        <v>8</v>
      </c>
      <c r="F11" s="99"/>
      <c r="G11" s="189" t="s">
        <v>9</v>
      </c>
      <c r="H11" s="24"/>
      <c r="I11" s="189" t="s">
        <v>9</v>
      </c>
      <c r="J11" s="24"/>
      <c r="K11" s="189" t="s">
        <v>9</v>
      </c>
      <c r="L11" s="24"/>
      <c r="M11" s="189" t="s">
        <v>9</v>
      </c>
    </row>
    <row r="12" spans="1:13" ht="16.149999999999999" customHeight="1">
      <c r="A12" s="181"/>
      <c r="B12" s="181"/>
      <c r="C12" s="181"/>
      <c r="D12" s="181"/>
      <c r="E12" s="271"/>
      <c r="F12" s="99"/>
      <c r="G12" s="325"/>
      <c r="H12" s="24"/>
      <c r="I12" s="324"/>
      <c r="J12" s="24"/>
      <c r="K12" s="325"/>
      <c r="L12" s="24"/>
      <c r="M12" s="324"/>
    </row>
    <row r="13" spans="1:13" ht="16.149999999999999" customHeight="1">
      <c r="A13" s="172" t="s">
        <v>135</v>
      </c>
      <c r="B13" s="181"/>
      <c r="C13" s="181"/>
      <c r="D13" s="181"/>
      <c r="E13" s="182"/>
      <c r="F13" s="182"/>
      <c r="G13" s="190"/>
      <c r="H13" s="184"/>
      <c r="I13" s="191"/>
      <c r="J13" s="184"/>
      <c r="K13" s="192"/>
      <c r="L13" s="184"/>
      <c r="M13" s="193"/>
    </row>
    <row r="14" spans="1:13" ht="16.149999999999999" customHeight="1">
      <c r="A14" s="258" t="s">
        <v>198</v>
      </c>
      <c r="B14" s="258"/>
      <c r="C14" s="258"/>
      <c r="D14" s="258"/>
      <c r="E14" s="348"/>
      <c r="F14" s="182"/>
      <c r="G14" s="192">
        <f>'PL 7-8 (6M)'!H35</f>
        <v>366203</v>
      </c>
      <c r="H14" s="184"/>
      <c r="I14" s="257">
        <f>'PL 7-8 (6M)'!J35</f>
        <v>359310</v>
      </c>
      <c r="J14" s="186">
        <f>'PL 7-8 (6M)'!K35</f>
        <v>0</v>
      </c>
      <c r="K14" s="192">
        <f>'PL 7-8 (6M)'!L35</f>
        <v>226882</v>
      </c>
      <c r="L14" s="186">
        <f>'PL 7-8 (6M)'!M35</f>
        <v>0</v>
      </c>
      <c r="M14" s="257">
        <f>'PL 7-8 (6M)'!N35</f>
        <v>153622</v>
      </c>
    </row>
    <row r="15" spans="1:13" ht="16.149999999999999" customHeight="1">
      <c r="A15" s="258" t="s">
        <v>199</v>
      </c>
      <c r="B15" s="258"/>
      <c r="C15" s="258"/>
      <c r="D15" s="258"/>
      <c r="E15" s="348"/>
      <c r="F15" s="320"/>
      <c r="G15" s="323">
        <f>'PL 7-8 (6M)'!H39</f>
        <v>0</v>
      </c>
      <c r="H15" s="321"/>
      <c r="I15" s="257">
        <f>'PL 7-8 (6M)'!J39</f>
        <v>43056</v>
      </c>
      <c r="J15" s="322">
        <f>'PL 7-8 (6M)'!K39</f>
        <v>0</v>
      </c>
      <c r="K15" s="323">
        <f>'PL 7-8 (6M)'!L39</f>
        <v>0</v>
      </c>
      <c r="L15" s="322">
        <f>'PL 7-8 (6M)'!M39</f>
        <v>0</v>
      </c>
      <c r="M15" s="257">
        <f>'PL 7-8 (6M)'!N39</f>
        <v>0</v>
      </c>
    </row>
    <row r="16" spans="1:13" ht="16.149999999999999" customHeight="1">
      <c r="A16" s="181" t="s">
        <v>136</v>
      </c>
      <c r="B16" s="181"/>
      <c r="C16" s="181"/>
      <c r="D16" s="181"/>
      <c r="E16" s="182"/>
      <c r="F16" s="182"/>
      <c r="G16" s="192"/>
      <c r="H16" s="184"/>
      <c r="I16" s="191"/>
      <c r="J16" s="186"/>
      <c r="K16" s="192"/>
      <c r="L16" s="186"/>
      <c r="M16" s="193"/>
    </row>
    <row r="17" spans="1:13" ht="16.149999999999999" customHeight="1">
      <c r="A17" s="181"/>
      <c r="B17" s="181" t="s">
        <v>137</v>
      </c>
      <c r="C17" s="181"/>
      <c r="D17" s="181"/>
      <c r="E17" s="182"/>
      <c r="F17" s="182"/>
      <c r="G17" s="192"/>
      <c r="H17" s="184"/>
      <c r="I17" s="191"/>
      <c r="J17" s="186"/>
      <c r="K17" s="192"/>
      <c r="L17" s="186"/>
      <c r="M17" s="193"/>
    </row>
    <row r="18" spans="1:13" ht="16.149999999999999" customHeight="1">
      <c r="A18" s="181"/>
      <c r="B18" s="181" t="s">
        <v>138</v>
      </c>
      <c r="C18" s="181"/>
      <c r="D18" s="181"/>
      <c r="E18" s="194"/>
      <c r="F18" s="194"/>
      <c r="G18" s="192">
        <v>734894</v>
      </c>
      <c r="H18" s="184"/>
      <c r="I18" s="191">
        <v>855702</v>
      </c>
      <c r="J18" s="186"/>
      <c r="K18" s="192">
        <v>50626</v>
      </c>
      <c r="L18" s="186"/>
      <c r="M18" s="193">
        <v>42327</v>
      </c>
    </row>
    <row r="19" spans="1:13" ht="16.149999999999999" customHeight="1">
      <c r="A19" s="181"/>
      <c r="B19" s="181" t="s">
        <v>205</v>
      </c>
      <c r="C19" s="181"/>
      <c r="D19" s="181"/>
      <c r="E19" s="194"/>
      <c r="F19" s="194"/>
      <c r="G19" s="192">
        <v>-50</v>
      </c>
      <c r="H19" s="184"/>
      <c r="I19" s="191">
        <v>0</v>
      </c>
      <c r="J19" s="186"/>
      <c r="K19" s="192">
        <v>-50</v>
      </c>
      <c r="L19" s="186"/>
      <c r="M19" s="193">
        <v>0</v>
      </c>
    </row>
    <row r="20" spans="1:13" s="352" customFormat="1" ht="16.149999999999999" customHeight="1">
      <c r="A20" s="283"/>
      <c r="B20" s="283" t="s">
        <v>191</v>
      </c>
      <c r="C20" s="283"/>
      <c r="D20" s="283"/>
      <c r="E20" s="353"/>
      <c r="F20" s="353"/>
      <c r="G20" s="350">
        <v>27021</v>
      </c>
      <c r="H20" s="282"/>
      <c r="I20" s="191">
        <v>-4780</v>
      </c>
      <c r="J20" s="281"/>
      <c r="K20" s="350">
        <v>7147</v>
      </c>
      <c r="L20" s="281"/>
      <c r="M20" s="351">
        <v>3888</v>
      </c>
    </row>
    <row r="21" spans="1:13" s="352" customFormat="1" ht="16.149999999999999" customHeight="1">
      <c r="A21" s="283"/>
      <c r="B21" s="283" t="s">
        <v>139</v>
      </c>
      <c r="C21" s="283"/>
      <c r="D21" s="283"/>
      <c r="E21" s="349"/>
      <c r="F21" s="349"/>
      <c r="G21" s="350">
        <v>-1838</v>
      </c>
      <c r="H21" s="282"/>
      <c r="I21" s="191">
        <v>-6002</v>
      </c>
      <c r="J21" s="281"/>
      <c r="K21" s="350">
        <v>-290</v>
      </c>
      <c r="L21" s="281"/>
      <c r="M21" s="351">
        <v>-6832</v>
      </c>
    </row>
    <row r="22" spans="1:13" s="352" customFormat="1" ht="16.149999999999999" customHeight="1">
      <c r="A22" s="283"/>
      <c r="B22" s="283" t="s">
        <v>226</v>
      </c>
      <c r="C22" s="283"/>
      <c r="D22" s="283"/>
      <c r="E22" s="349">
        <v>12</v>
      </c>
      <c r="F22" s="349"/>
      <c r="G22" s="350">
        <v>235</v>
      </c>
      <c r="H22" s="282"/>
      <c r="I22" s="191">
        <v>235</v>
      </c>
      <c r="J22" s="281"/>
      <c r="K22" s="350">
        <v>0</v>
      </c>
      <c r="L22" s="281"/>
      <c r="M22" s="351">
        <v>0</v>
      </c>
    </row>
    <row r="23" spans="1:13" s="352" customFormat="1" ht="16.149999999999999" customHeight="1">
      <c r="A23" s="283"/>
      <c r="B23" s="283" t="s">
        <v>240</v>
      </c>
      <c r="C23" s="283"/>
      <c r="D23" s="283"/>
      <c r="E23" s="349">
        <v>12</v>
      </c>
      <c r="F23" s="349"/>
      <c r="G23" s="350">
        <v>-18955</v>
      </c>
      <c r="H23" s="282"/>
      <c r="I23" s="191">
        <v>30689</v>
      </c>
      <c r="J23" s="281"/>
      <c r="K23" s="350">
        <v>0</v>
      </c>
      <c r="L23" s="281"/>
      <c r="M23" s="351">
        <v>0</v>
      </c>
    </row>
    <row r="24" spans="1:13" s="352" customFormat="1" ht="16.149999999999999" customHeight="1">
      <c r="A24" s="283"/>
      <c r="B24" s="283" t="s">
        <v>212</v>
      </c>
      <c r="C24" s="283"/>
      <c r="D24" s="283"/>
      <c r="E24" s="349">
        <v>18</v>
      </c>
      <c r="F24" s="349"/>
      <c r="G24" s="350">
        <v>-80524</v>
      </c>
      <c r="H24" s="282"/>
      <c r="I24" s="191">
        <v>0</v>
      </c>
      <c r="J24" s="281"/>
      <c r="K24" s="350">
        <v>-140845</v>
      </c>
      <c r="L24" s="281"/>
      <c r="M24" s="351">
        <v>0</v>
      </c>
    </row>
    <row r="25" spans="1:13" s="352" customFormat="1" ht="16.149999999999999" customHeight="1">
      <c r="A25" s="283"/>
      <c r="B25" s="283" t="s">
        <v>175</v>
      </c>
      <c r="C25" s="283"/>
      <c r="D25" s="283"/>
      <c r="E25" s="349" t="s">
        <v>207</v>
      </c>
      <c r="F25" s="349"/>
      <c r="G25" s="350">
        <v>-6281</v>
      </c>
      <c r="H25" s="282"/>
      <c r="I25" s="191">
        <v>-4493</v>
      </c>
      <c r="J25" s="281"/>
      <c r="K25" s="350">
        <v>0</v>
      </c>
      <c r="L25" s="281"/>
      <c r="M25" s="351">
        <v>0</v>
      </c>
    </row>
    <row r="26" spans="1:13" s="352" customFormat="1" ht="16.149999999999999" customHeight="1">
      <c r="A26" s="283"/>
      <c r="B26" s="283" t="s">
        <v>140</v>
      </c>
      <c r="C26" s="283"/>
      <c r="D26" s="283"/>
      <c r="E26" s="349"/>
      <c r="F26" s="349"/>
      <c r="G26" s="350">
        <v>29732</v>
      </c>
      <c r="H26" s="282"/>
      <c r="I26" s="191">
        <v>36151</v>
      </c>
      <c r="J26" s="281"/>
      <c r="K26" s="350">
        <v>11954</v>
      </c>
      <c r="L26" s="281"/>
      <c r="M26" s="351">
        <v>14857</v>
      </c>
    </row>
    <row r="27" spans="1:13" ht="16.149999999999999" customHeight="1">
      <c r="A27" s="181"/>
      <c r="B27" s="181" t="s">
        <v>71</v>
      </c>
      <c r="C27" s="181"/>
      <c r="D27" s="181"/>
      <c r="E27" s="181"/>
      <c r="F27" s="181"/>
      <c r="G27" s="192">
        <v>0</v>
      </c>
      <c r="H27" s="184"/>
      <c r="I27" s="191">
        <v>0</v>
      </c>
      <c r="J27" s="186"/>
      <c r="K27" s="192">
        <v>-129618</v>
      </c>
      <c r="L27" s="186"/>
      <c r="M27" s="193">
        <v>-210170</v>
      </c>
    </row>
    <row r="28" spans="1:13" ht="16.149999999999999" customHeight="1">
      <c r="A28" s="181"/>
      <c r="B28" s="181" t="s">
        <v>70</v>
      </c>
      <c r="C28" s="181"/>
      <c r="D28" s="181"/>
      <c r="E28" s="182"/>
      <c r="F28" s="182"/>
      <c r="G28" s="192">
        <v>-470</v>
      </c>
      <c r="H28" s="184"/>
      <c r="I28" s="191">
        <v>-8934</v>
      </c>
      <c r="J28" s="186"/>
      <c r="K28" s="192">
        <v>-10177</v>
      </c>
      <c r="L28" s="186"/>
      <c r="M28" s="193">
        <v>-16870</v>
      </c>
    </row>
    <row r="29" spans="1:13" ht="16.149999999999999" customHeight="1">
      <c r="A29" s="181"/>
      <c r="B29" s="181" t="s">
        <v>177</v>
      </c>
      <c r="C29" s="181"/>
      <c r="D29" s="181"/>
      <c r="E29" s="182"/>
      <c r="F29" s="182"/>
      <c r="G29" s="192">
        <v>-3973</v>
      </c>
      <c r="H29" s="184"/>
      <c r="I29" s="191">
        <v>-13157</v>
      </c>
      <c r="J29" s="186"/>
      <c r="K29" s="192">
        <v>-4271</v>
      </c>
      <c r="L29" s="186"/>
      <c r="M29" s="191">
        <v>-4865</v>
      </c>
    </row>
    <row r="30" spans="1:13" ht="16.149999999999999" customHeight="1">
      <c r="A30" s="181"/>
      <c r="B30" s="181" t="s">
        <v>141</v>
      </c>
      <c r="C30" s="181"/>
      <c r="D30" s="181"/>
      <c r="E30" s="181"/>
      <c r="F30" s="181"/>
      <c r="G30" s="195">
        <v>78834</v>
      </c>
      <c r="H30" s="282"/>
      <c r="I30" s="196">
        <v>123178</v>
      </c>
      <c r="J30" s="281"/>
      <c r="K30" s="195">
        <v>47583</v>
      </c>
      <c r="L30" s="281"/>
      <c r="M30" s="197">
        <v>53571</v>
      </c>
    </row>
    <row r="31" spans="1:13" ht="16.149999999999999" customHeight="1">
      <c r="A31" s="86"/>
      <c r="B31" s="82"/>
      <c r="C31" s="82"/>
      <c r="D31" s="82"/>
      <c r="E31" s="76"/>
      <c r="F31" s="76"/>
      <c r="G31" s="198"/>
      <c r="H31" s="67"/>
      <c r="I31" s="199"/>
      <c r="J31" s="83"/>
      <c r="K31" s="200"/>
      <c r="L31" s="84"/>
      <c r="M31" s="199"/>
    </row>
    <row r="32" spans="1:13" ht="16.149999999999999" customHeight="1">
      <c r="A32" s="181"/>
      <c r="B32" s="181" t="s">
        <v>142</v>
      </c>
      <c r="C32" s="181"/>
      <c r="D32" s="181"/>
      <c r="E32" s="76"/>
      <c r="F32" s="76"/>
      <c r="G32" s="198"/>
      <c r="H32" s="67"/>
      <c r="I32" s="199"/>
      <c r="J32" s="83"/>
      <c r="K32" s="200"/>
      <c r="L32" s="84"/>
      <c r="M32" s="199"/>
    </row>
    <row r="33" spans="1:13" ht="16.149999999999999" customHeight="1">
      <c r="A33" s="181"/>
      <c r="B33" s="181"/>
      <c r="C33" s="181" t="s">
        <v>143</v>
      </c>
      <c r="D33" s="181"/>
      <c r="E33" s="182"/>
      <c r="F33" s="182"/>
      <c r="G33" s="201">
        <f>SUM(G14:G30)</f>
        <v>1124828</v>
      </c>
      <c r="H33" s="184"/>
      <c r="I33" s="185">
        <f>SUM(I14:I30)</f>
        <v>1410955</v>
      </c>
      <c r="J33" s="186"/>
      <c r="K33" s="201">
        <f>SUM(K14:K30)</f>
        <v>58941</v>
      </c>
      <c r="L33" s="321"/>
      <c r="M33" s="185">
        <f>SUM(M14:M30)</f>
        <v>29528</v>
      </c>
    </row>
    <row r="34" spans="1:13" ht="16.149999999999999" customHeight="1">
      <c r="A34" s="181"/>
      <c r="B34" s="181"/>
      <c r="C34" s="181"/>
      <c r="D34" s="181"/>
      <c r="E34" s="182"/>
      <c r="F34" s="182"/>
      <c r="G34" s="201"/>
      <c r="H34" s="184"/>
      <c r="I34" s="185"/>
      <c r="J34" s="186"/>
      <c r="K34" s="201"/>
      <c r="L34" s="186"/>
      <c r="M34" s="185"/>
    </row>
    <row r="35" spans="1:13" ht="16.149999999999999" customHeight="1">
      <c r="A35" s="181"/>
      <c r="B35" s="181" t="s">
        <v>144</v>
      </c>
      <c r="C35" s="181"/>
      <c r="D35" s="181"/>
      <c r="E35" s="182"/>
      <c r="F35" s="182"/>
      <c r="G35" s="190"/>
      <c r="H35" s="186"/>
      <c r="I35" s="185"/>
      <c r="J35" s="186"/>
      <c r="K35" s="190"/>
      <c r="L35" s="186"/>
      <c r="M35" s="183"/>
    </row>
    <row r="36" spans="1:13" ht="16.149999999999999" customHeight="1">
      <c r="A36" s="181"/>
      <c r="B36" s="181"/>
      <c r="C36" s="202" t="s">
        <v>241</v>
      </c>
      <c r="D36" s="202"/>
      <c r="E36" s="182"/>
      <c r="F36" s="182"/>
      <c r="G36" s="200">
        <f>127332-33269</f>
        <v>94063</v>
      </c>
      <c r="H36" s="186"/>
      <c r="I36" s="193">
        <v>227856</v>
      </c>
      <c r="J36" s="186"/>
      <c r="K36" s="200">
        <v>-18394</v>
      </c>
      <c r="L36" s="186"/>
      <c r="M36" s="193">
        <v>162398</v>
      </c>
    </row>
    <row r="37" spans="1:13" ht="16.149999999999999" customHeight="1">
      <c r="A37" s="203"/>
      <c r="B37" s="181"/>
      <c r="C37" s="202" t="s">
        <v>213</v>
      </c>
      <c r="D37" s="202"/>
      <c r="E37" s="182"/>
      <c r="F37" s="182"/>
      <c r="G37" s="200">
        <v>576181</v>
      </c>
      <c r="H37" s="186"/>
      <c r="I37" s="193">
        <v>-159301</v>
      </c>
      <c r="J37" s="186"/>
      <c r="K37" s="200">
        <v>-23890</v>
      </c>
      <c r="L37" s="186"/>
      <c r="M37" s="193">
        <v>-15109</v>
      </c>
    </row>
    <row r="38" spans="1:13" ht="16.149999999999999" customHeight="1">
      <c r="A38" s="181"/>
      <c r="B38" s="181"/>
      <c r="C38" s="202" t="s">
        <v>206</v>
      </c>
      <c r="D38" s="202"/>
      <c r="E38" s="182"/>
      <c r="F38" s="182"/>
      <c r="G38" s="190"/>
      <c r="H38" s="186"/>
      <c r="I38" s="193"/>
      <c r="J38" s="186"/>
      <c r="K38" s="190"/>
      <c r="L38" s="186"/>
      <c r="M38" s="193"/>
    </row>
    <row r="39" spans="1:13" ht="16.149999999999999" customHeight="1">
      <c r="A39" s="181"/>
      <c r="B39" s="181"/>
      <c r="C39" s="202" t="s">
        <v>187</v>
      </c>
      <c r="D39" s="202"/>
      <c r="E39" s="182"/>
      <c r="F39" s="182"/>
      <c r="G39" s="190">
        <v>-107322</v>
      </c>
      <c r="H39" s="186"/>
      <c r="I39" s="193">
        <v>-17942</v>
      </c>
      <c r="J39" s="186"/>
      <c r="K39" s="190">
        <v>-54301</v>
      </c>
      <c r="L39" s="186"/>
      <c r="M39" s="193">
        <v>-50487</v>
      </c>
    </row>
    <row r="40" spans="1:13" ht="16.149999999999999" customHeight="1">
      <c r="A40" s="181"/>
      <c r="B40" s="181"/>
      <c r="C40" s="202" t="s">
        <v>227</v>
      </c>
      <c r="D40" s="202"/>
      <c r="E40" s="182"/>
      <c r="F40" s="182"/>
      <c r="G40" s="190">
        <v>1786</v>
      </c>
      <c r="H40" s="186"/>
      <c r="I40" s="193">
        <v>-17331</v>
      </c>
      <c r="J40" s="186"/>
      <c r="K40" s="190">
        <v>-291</v>
      </c>
      <c r="L40" s="186"/>
      <c r="M40" s="193">
        <v>-15894</v>
      </c>
    </row>
    <row r="41" spans="1:13" ht="16.149999999999999" customHeight="1">
      <c r="A41" s="181"/>
      <c r="B41" s="181"/>
      <c r="C41" s="202" t="s">
        <v>188</v>
      </c>
      <c r="D41" s="202"/>
      <c r="E41" s="182"/>
      <c r="F41" s="182"/>
      <c r="G41" s="190">
        <v>200859</v>
      </c>
      <c r="H41" s="186"/>
      <c r="I41" s="193">
        <v>132863</v>
      </c>
      <c r="J41" s="186"/>
      <c r="K41" s="190">
        <v>-388494</v>
      </c>
      <c r="L41" s="186"/>
      <c r="M41" s="193">
        <v>-216746</v>
      </c>
    </row>
    <row r="42" spans="1:13" ht="16.149999999999999" customHeight="1">
      <c r="A42" s="181"/>
      <c r="B42" s="181"/>
      <c r="C42" s="202" t="s">
        <v>242</v>
      </c>
      <c r="D42" s="202"/>
      <c r="E42" s="182"/>
      <c r="F42" s="182"/>
      <c r="G42" s="190">
        <v>-43189</v>
      </c>
      <c r="H42" s="186"/>
      <c r="I42" s="193">
        <v>-23284</v>
      </c>
      <c r="J42" s="186"/>
      <c r="K42" s="190">
        <v>-2088</v>
      </c>
      <c r="L42" s="186"/>
      <c r="M42" s="193">
        <v>-10868</v>
      </c>
    </row>
    <row r="43" spans="1:13" ht="16.149999999999999" customHeight="1">
      <c r="A43" s="181"/>
      <c r="B43" s="181"/>
      <c r="C43" s="202" t="s">
        <v>243</v>
      </c>
      <c r="D43" s="202"/>
      <c r="E43" s="182"/>
      <c r="F43" s="182"/>
      <c r="G43" s="205">
        <v>0</v>
      </c>
      <c r="H43" s="281"/>
      <c r="I43" s="197">
        <v>-1937</v>
      </c>
      <c r="J43" s="281"/>
      <c r="K43" s="205">
        <v>0</v>
      </c>
      <c r="L43" s="281"/>
      <c r="M43" s="197">
        <v>0</v>
      </c>
    </row>
    <row r="44" spans="1:13" ht="16.149999999999999" customHeight="1">
      <c r="A44" s="86"/>
      <c r="B44" s="82"/>
      <c r="C44" s="82"/>
      <c r="D44" s="82"/>
      <c r="E44" s="76"/>
      <c r="F44" s="76"/>
      <c r="G44" s="198"/>
      <c r="H44" s="67"/>
      <c r="I44" s="199"/>
      <c r="J44" s="83"/>
      <c r="K44" s="200"/>
      <c r="L44" s="84"/>
      <c r="M44" s="199"/>
    </row>
    <row r="45" spans="1:13" ht="16.149999999999999" customHeight="1">
      <c r="A45" s="181"/>
      <c r="B45" s="181" t="s">
        <v>214</v>
      </c>
      <c r="C45" s="181"/>
      <c r="D45" s="181"/>
      <c r="E45" s="182"/>
      <c r="F45" s="182"/>
      <c r="G45" s="201">
        <f>SUM(G31:G43)</f>
        <v>1847206</v>
      </c>
      <c r="H45" s="184"/>
      <c r="I45" s="185">
        <f>SUM(I31:I43)</f>
        <v>1551879</v>
      </c>
      <c r="J45" s="186"/>
      <c r="K45" s="201">
        <f>SUM(K31:K43)</f>
        <v>-428517</v>
      </c>
      <c r="L45" s="186"/>
      <c r="M45" s="185">
        <f>SUM(M31:M43)</f>
        <v>-117178</v>
      </c>
    </row>
    <row r="46" spans="1:13" ht="16.149999999999999" customHeight="1">
      <c r="A46" s="181"/>
      <c r="B46" s="181"/>
      <c r="C46" s="181" t="s">
        <v>145</v>
      </c>
      <c r="D46" s="181"/>
      <c r="E46" s="181"/>
      <c r="F46" s="181"/>
      <c r="G46" s="323">
        <f>-30383+33269</f>
        <v>2886</v>
      </c>
      <c r="H46" s="181"/>
      <c r="I46" s="191">
        <v>8811</v>
      </c>
      <c r="J46" s="206"/>
      <c r="K46" s="192">
        <v>6587</v>
      </c>
      <c r="L46" s="206"/>
      <c r="M46" s="191">
        <v>30052</v>
      </c>
    </row>
    <row r="47" spans="1:13" ht="16.149999999999999" customHeight="1">
      <c r="A47" s="181"/>
      <c r="B47" s="181"/>
      <c r="C47" s="181" t="s">
        <v>146</v>
      </c>
      <c r="D47" s="181"/>
      <c r="E47" s="182"/>
      <c r="F47" s="182"/>
      <c r="G47" s="200">
        <v>-76195</v>
      </c>
      <c r="H47" s="181"/>
      <c r="I47" s="191">
        <v>-119635</v>
      </c>
      <c r="J47" s="206"/>
      <c r="K47" s="200">
        <v>-44753</v>
      </c>
      <c r="L47" s="206"/>
      <c r="M47" s="191">
        <v>-54791</v>
      </c>
    </row>
    <row r="48" spans="1:13" ht="16.149999999999999" customHeight="1">
      <c r="A48" s="181"/>
      <c r="B48" s="181"/>
      <c r="C48" s="181" t="s">
        <v>147</v>
      </c>
      <c r="D48" s="181"/>
      <c r="E48" s="182"/>
      <c r="F48" s="182"/>
      <c r="G48" s="200">
        <v>-10317</v>
      </c>
      <c r="H48" s="181"/>
      <c r="I48" s="191">
        <v>-8978</v>
      </c>
      <c r="J48" s="206"/>
      <c r="K48" s="200">
        <v>-5451</v>
      </c>
      <c r="L48" s="206"/>
      <c r="M48" s="191">
        <v>-4345</v>
      </c>
    </row>
    <row r="49" spans="1:13" ht="16.149999999999999" customHeight="1">
      <c r="A49" s="181"/>
      <c r="B49" s="181"/>
      <c r="C49" s="181" t="s">
        <v>148</v>
      </c>
      <c r="D49" s="181"/>
      <c r="E49" s="182"/>
      <c r="F49" s="182"/>
      <c r="G49" s="204">
        <v>-64574</v>
      </c>
      <c r="H49" s="283"/>
      <c r="I49" s="196">
        <v>-47206</v>
      </c>
      <c r="J49" s="284"/>
      <c r="K49" s="204">
        <v>-11161</v>
      </c>
      <c r="L49" s="284"/>
      <c r="M49" s="196">
        <v>-10398</v>
      </c>
    </row>
    <row r="50" spans="1:13" ht="16.149999999999999" customHeight="1">
      <c r="B50" s="172"/>
      <c r="C50" s="172"/>
      <c r="D50" s="172"/>
      <c r="E50" s="182"/>
      <c r="F50" s="182"/>
      <c r="G50" s="192"/>
      <c r="H50" s="184"/>
      <c r="I50" s="193"/>
      <c r="J50" s="186"/>
      <c r="K50" s="192"/>
      <c r="L50" s="186"/>
      <c r="M50" s="209"/>
    </row>
    <row r="51" spans="1:13" ht="16.149999999999999" customHeight="1">
      <c r="A51" s="172" t="s">
        <v>149</v>
      </c>
      <c r="B51" s="172"/>
      <c r="C51" s="172"/>
      <c r="D51" s="172"/>
      <c r="E51" s="182"/>
      <c r="F51" s="182"/>
      <c r="G51" s="192"/>
      <c r="I51" s="193"/>
      <c r="K51" s="192"/>
      <c r="M51" s="193"/>
    </row>
    <row r="52" spans="1:13" ht="16.149999999999999" customHeight="1">
      <c r="A52" s="181"/>
      <c r="B52" s="172" t="s">
        <v>150</v>
      </c>
      <c r="C52" s="181"/>
      <c r="D52" s="181"/>
      <c r="E52" s="181"/>
      <c r="F52" s="181"/>
      <c r="G52" s="210">
        <f>SUM(G45:G49)</f>
        <v>1699006</v>
      </c>
      <c r="H52" s="184"/>
      <c r="I52" s="211">
        <f>SUM(I45:I49)</f>
        <v>1384871</v>
      </c>
      <c r="J52" s="186"/>
      <c r="K52" s="210">
        <f>SUM(K45:K49)</f>
        <v>-483295</v>
      </c>
      <c r="L52" s="186"/>
      <c r="M52" s="212">
        <f>SUM(M45:M49)</f>
        <v>-156660</v>
      </c>
    </row>
    <row r="53" spans="1:13" s="247" customFormat="1" ht="16.350000000000001" customHeight="1">
      <c r="A53" s="258"/>
      <c r="B53" s="260"/>
      <c r="C53" s="258"/>
      <c r="D53" s="258"/>
      <c r="E53" s="258"/>
      <c r="F53" s="258"/>
      <c r="G53" s="185"/>
      <c r="H53" s="254"/>
      <c r="I53" s="185"/>
      <c r="J53" s="255"/>
      <c r="K53" s="185"/>
      <c r="L53" s="255"/>
      <c r="M53" s="256"/>
    </row>
    <row r="54" spans="1:13" s="247" customFormat="1" ht="16.350000000000001" customHeight="1">
      <c r="A54" s="258"/>
      <c r="B54" s="260"/>
      <c r="C54" s="258"/>
      <c r="D54" s="258"/>
      <c r="E54" s="258"/>
      <c r="F54" s="258"/>
      <c r="G54" s="185"/>
      <c r="H54" s="254"/>
      <c r="I54" s="185"/>
      <c r="J54" s="255"/>
      <c r="K54" s="185"/>
      <c r="L54" s="255"/>
      <c r="M54" s="256"/>
    </row>
    <row r="55" spans="1:13" s="247" customFormat="1" ht="16.350000000000001" customHeight="1">
      <c r="A55" s="258"/>
      <c r="B55" s="260"/>
      <c r="C55" s="258"/>
      <c r="D55" s="258"/>
      <c r="E55" s="258"/>
      <c r="F55" s="258"/>
      <c r="G55" s="185"/>
      <c r="H55" s="254"/>
      <c r="I55" s="185"/>
      <c r="J55" s="255"/>
      <c r="K55" s="185"/>
      <c r="L55" s="255"/>
      <c r="M55" s="256"/>
    </row>
    <row r="56" spans="1:13" s="247" customFormat="1" ht="16.350000000000001" customHeight="1">
      <c r="A56" s="258"/>
      <c r="B56" s="260"/>
      <c r="C56" s="258"/>
      <c r="D56" s="258"/>
      <c r="E56" s="258"/>
      <c r="F56" s="258"/>
      <c r="G56" s="185"/>
      <c r="H56" s="254"/>
      <c r="I56" s="185"/>
      <c r="J56" s="255"/>
      <c r="K56" s="185"/>
      <c r="L56" s="255"/>
      <c r="M56" s="256"/>
    </row>
    <row r="57" spans="1:13" ht="8.4499999999999993" customHeight="1">
      <c r="A57" s="181"/>
      <c r="B57" s="181"/>
      <c r="C57" s="181"/>
      <c r="D57" s="181"/>
      <c r="E57" s="181"/>
      <c r="F57" s="181"/>
      <c r="G57" s="257"/>
      <c r="H57" s="258"/>
      <c r="I57" s="191"/>
      <c r="J57" s="259"/>
      <c r="K57" s="257"/>
      <c r="L57" s="259"/>
      <c r="M57" s="257"/>
    </row>
    <row r="58" spans="1:13" ht="22.15" customHeight="1">
      <c r="A58" s="207" t="str">
        <f>+'BS 2-4'!A51:L51</f>
        <v>The accompanying notes are integral part of these financial information.</v>
      </c>
      <c r="B58" s="207"/>
      <c r="C58" s="207"/>
      <c r="D58" s="207"/>
      <c r="E58" s="207"/>
      <c r="F58" s="207"/>
      <c r="G58" s="197"/>
      <c r="H58" s="207"/>
      <c r="I58" s="196"/>
      <c r="J58" s="208"/>
      <c r="K58" s="197"/>
      <c r="L58" s="208"/>
      <c r="M58" s="197"/>
    </row>
    <row r="59" spans="1:13" ht="16.5" customHeight="1">
      <c r="A59" s="1" t="s">
        <v>0</v>
      </c>
      <c r="B59" s="172"/>
      <c r="C59" s="172"/>
      <c r="D59" s="172"/>
      <c r="E59" s="173"/>
      <c r="F59" s="173"/>
      <c r="G59" s="174"/>
      <c r="H59" s="172"/>
      <c r="I59" s="175"/>
      <c r="J59" s="172"/>
      <c r="K59" s="174"/>
      <c r="L59" s="172"/>
      <c r="M59" s="174"/>
    </row>
    <row r="60" spans="1:13" ht="16.5" customHeight="1">
      <c r="A60" s="69" t="s">
        <v>134</v>
      </c>
      <c r="B60" s="172"/>
      <c r="C60" s="172"/>
      <c r="D60" s="172"/>
      <c r="E60" s="173"/>
      <c r="F60" s="173"/>
      <c r="G60" s="174"/>
      <c r="H60" s="172"/>
      <c r="I60" s="175"/>
      <c r="J60" s="172"/>
      <c r="K60" s="174"/>
      <c r="L60" s="172"/>
      <c r="M60" s="174"/>
    </row>
    <row r="61" spans="1:13" ht="16.5" customHeight="1">
      <c r="A61" s="213" t="str">
        <f>A3</f>
        <v>For the six-month period ended 30 June 2022</v>
      </c>
      <c r="B61" s="214"/>
      <c r="C61" s="214"/>
      <c r="D61" s="214"/>
      <c r="E61" s="215"/>
      <c r="F61" s="215"/>
      <c r="G61" s="216"/>
      <c r="H61" s="214"/>
      <c r="I61" s="217"/>
      <c r="J61" s="214"/>
      <c r="K61" s="216"/>
      <c r="L61" s="214"/>
      <c r="M61" s="216"/>
    </row>
    <row r="62" spans="1:13" ht="16.5" customHeight="1">
      <c r="A62" s="181"/>
      <c r="B62" s="181"/>
      <c r="C62" s="181"/>
      <c r="D62" s="181"/>
      <c r="E62" s="182"/>
      <c r="F62" s="182"/>
      <c r="G62" s="183"/>
      <c r="H62" s="184"/>
      <c r="I62" s="185"/>
      <c r="J62" s="184"/>
      <c r="K62" s="183"/>
      <c r="L62" s="186"/>
      <c r="M62" s="183"/>
    </row>
    <row r="63" spans="1:13" ht="16.5" customHeight="1">
      <c r="A63" s="181"/>
      <c r="B63" s="181"/>
      <c r="C63" s="181"/>
      <c r="D63" s="181"/>
      <c r="E63" s="182"/>
      <c r="F63" s="182"/>
      <c r="G63" s="183"/>
      <c r="H63" s="184"/>
      <c r="I63" s="185"/>
      <c r="J63" s="184"/>
      <c r="K63" s="183"/>
      <c r="L63" s="186"/>
      <c r="M63" s="183"/>
    </row>
    <row r="64" spans="1:13" ht="16.5" customHeight="1">
      <c r="A64" s="181"/>
      <c r="B64" s="181"/>
      <c r="C64" s="181"/>
      <c r="D64" s="181"/>
      <c r="E64" s="33"/>
      <c r="F64" s="33"/>
      <c r="G64" s="393" t="s">
        <v>2</v>
      </c>
      <c r="H64" s="393"/>
      <c r="I64" s="393"/>
      <c r="J64" s="103"/>
      <c r="K64" s="393" t="s">
        <v>3</v>
      </c>
      <c r="L64" s="393"/>
      <c r="M64" s="393"/>
    </row>
    <row r="65" spans="1:13" ht="16.5" customHeight="1">
      <c r="A65" s="181"/>
      <c r="B65" s="181"/>
      <c r="C65" s="181"/>
      <c r="D65" s="181"/>
      <c r="E65" s="33"/>
      <c r="F65" s="33"/>
      <c r="G65" s="187" t="s">
        <v>4</v>
      </c>
      <c r="H65" s="103"/>
      <c r="I65" s="187" t="s">
        <v>4</v>
      </c>
      <c r="J65" s="103"/>
      <c r="K65" s="187" t="s">
        <v>4</v>
      </c>
      <c r="L65" s="103"/>
      <c r="M65" s="187" t="s">
        <v>4</v>
      </c>
    </row>
    <row r="66" spans="1:13" ht="16.5" customHeight="1">
      <c r="A66" s="181"/>
      <c r="B66" s="181"/>
      <c r="C66" s="181"/>
      <c r="D66" s="181"/>
      <c r="E66" s="33"/>
      <c r="F66" s="33"/>
      <c r="G66" s="188" t="s">
        <v>229</v>
      </c>
      <c r="H66" s="104"/>
      <c r="I66" s="188" t="s">
        <v>229</v>
      </c>
      <c r="J66" s="104"/>
      <c r="K66" s="188" t="s">
        <v>229</v>
      </c>
      <c r="L66" s="104"/>
      <c r="M66" s="188" t="s">
        <v>229</v>
      </c>
    </row>
    <row r="67" spans="1:13" ht="16.5" customHeight="1">
      <c r="A67" s="181"/>
      <c r="B67" s="181"/>
      <c r="C67" s="181"/>
      <c r="D67" s="181"/>
      <c r="E67" s="33"/>
      <c r="F67" s="33"/>
      <c r="G67" s="188" t="s">
        <v>189</v>
      </c>
      <c r="H67" s="104"/>
      <c r="I67" s="188" t="s">
        <v>7</v>
      </c>
      <c r="J67" s="104"/>
      <c r="K67" s="188" t="s">
        <v>189</v>
      </c>
      <c r="L67" s="104"/>
      <c r="M67" s="188" t="s">
        <v>7</v>
      </c>
    </row>
    <row r="68" spans="1:13" ht="16.5" customHeight="1">
      <c r="A68" s="181"/>
      <c r="B68" s="181"/>
      <c r="C68" s="181"/>
      <c r="D68" s="181"/>
      <c r="E68" s="33"/>
      <c r="F68" s="33"/>
      <c r="G68" s="188"/>
      <c r="H68" s="104"/>
      <c r="I68" s="188" t="s">
        <v>68</v>
      </c>
      <c r="J68" s="104"/>
      <c r="K68" s="188"/>
      <c r="L68" s="104"/>
      <c r="M68" s="188"/>
    </row>
    <row r="69" spans="1:13" ht="16.5" customHeight="1">
      <c r="A69" s="181"/>
      <c r="B69" s="181"/>
      <c r="C69" s="181"/>
      <c r="D69" s="181"/>
      <c r="E69" s="75" t="s">
        <v>8</v>
      </c>
      <c r="F69" s="99"/>
      <c r="G69" s="189" t="s">
        <v>9</v>
      </c>
      <c r="H69" s="24"/>
      <c r="I69" s="189" t="s">
        <v>9</v>
      </c>
      <c r="J69" s="24"/>
      <c r="K69" s="189" t="s">
        <v>9</v>
      </c>
      <c r="L69" s="24"/>
      <c r="M69" s="189" t="s">
        <v>9</v>
      </c>
    </row>
    <row r="70" spans="1:13" ht="16.5" customHeight="1">
      <c r="A70" s="181"/>
      <c r="B70" s="181"/>
      <c r="C70" s="181"/>
      <c r="D70" s="181"/>
      <c r="E70" s="181"/>
      <c r="F70" s="181"/>
      <c r="G70" s="218"/>
      <c r="H70" s="181"/>
      <c r="I70" s="191"/>
      <c r="J70" s="206"/>
      <c r="K70" s="218"/>
      <c r="L70" s="206"/>
      <c r="M70" s="193"/>
    </row>
    <row r="71" spans="1:13" ht="16.5" customHeight="1">
      <c r="A71" s="6" t="s">
        <v>151</v>
      </c>
      <c r="B71" s="6"/>
      <c r="C71" s="6"/>
      <c r="D71" s="6"/>
      <c r="E71" s="194"/>
      <c r="F71" s="194"/>
      <c r="G71" s="218"/>
      <c r="H71" s="219"/>
      <c r="I71" s="191"/>
      <c r="J71" s="83"/>
      <c r="K71" s="218"/>
      <c r="L71" s="83"/>
      <c r="M71" s="209"/>
    </row>
    <row r="72" spans="1:13" ht="16.5" customHeight="1">
      <c r="A72" s="6"/>
      <c r="B72" s="4" t="s">
        <v>152</v>
      </c>
      <c r="C72" s="6"/>
      <c r="D72" s="6"/>
      <c r="E72" s="194"/>
      <c r="F72" s="194"/>
      <c r="G72" s="218">
        <v>0</v>
      </c>
      <c r="H72" s="219"/>
      <c r="I72" s="199">
        <v>-12283</v>
      </c>
      <c r="J72" s="83"/>
      <c r="K72" s="218">
        <v>0</v>
      </c>
      <c r="L72" s="83"/>
      <c r="M72" s="199">
        <v>0</v>
      </c>
    </row>
    <row r="73" spans="1:13" s="352" customFormat="1" ht="16.5" customHeight="1">
      <c r="A73" s="355"/>
      <c r="B73" s="355" t="s">
        <v>153</v>
      </c>
      <c r="C73" s="355"/>
      <c r="D73" s="355"/>
      <c r="E73" s="353"/>
      <c r="F73" s="353"/>
      <c r="G73" s="356">
        <v>0</v>
      </c>
      <c r="H73" s="357"/>
      <c r="I73" s="358">
        <v>-1650000</v>
      </c>
      <c r="J73" s="237"/>
      <c r="K73" s="356">
        <v>0</v>
      </c>
      <c r="L73" s="237"/>
      <c r="M73" s="358">
        <v>-980000</v>
      </c>
    </row>
    <row r="74" spans="1:13" s="352" customFormat="1" ht="16.5" customHeight="1">
      <c r="A74" s="355"/>
      <c r="B74" s="355" t="s">
        <v>154</v>
      </c>
      <c r="C74" s="355"/>
      <c r="D74" s="355"/>
      <c r="E74" s="353"/>
      <c r="F74" s="353"/>
      <c r="G74" s="356"/>
      <c r="H74" s="357"/>
      <c r="I74" s="358"/>
      <c r="J74" s="237"/>
      <c r="K74" s="356"/>
      <c r="L74" s="237"/>
      <c r="M74" s="358"/>
    </row>
    <row r="75" spans="1:13" s="352" customFormat="1" ht="16.5" customHeight="1">
      <c r="A75" s="355"/>
      <c r="B75" s="355"/>
      <c r="C75" s="355" t="s">
        <v>155</v>
      </c>
      <c r="D75" s="355"/>
      <c r="E75" s="353"/>
      <c r="F75" s="353"/>
      <c r="G75" s="356">
        <v>-621369</v>
      </c>
      <c r="H75" s="357"/>
      <c r="I75" s="358">
        <v>-330443</v>
      </c>
      <c r="J75" s="237"/>
      <c r="K75" s="356">
        <v>-12836</v>
      </c>
      <c r="L75" s="237"/>
      <c r="M75" s="358">
        <v>-33101</v>
      </c>
    </row>
    <row r="76" spans="1:13" s="352" customFormat="1" ht="16.5" customHeight="1">
      <c r="A76" s="355"/>
      <c r="B76" s="355" t="s">
        <v>156</v>
      </c>
      <c r="C76" s="355"/>
      <c r="D76" s="355"/>
      <c r="E76" s="353">
        <v>12</v>
      </c>
      <c r="F76" s="353"/>
      <c r="G76" s="356">
        <v>-18870</v>
      </c>
      <c r="H76" s="357"/>
      <c r="I76" s="358">
        <v>-12426</v>
      </c>
      <c r="J76" s="237"/>
      <c r="K76" s="356">
        <v>-18507</v>
      </c>
      <c r="L76" s="237"/>
      <c r="M76" s="358">
        <v>-12100</v>
      </c>
    </row>
    <row r="77" spans="1:13" s="352" customFormat="1" ht="16.5" customHeight="1">
      <c r="A77" s="355"/>
      <c r="B77" s="355" t="s">
        <v>157</v>
      </c>
      <c r="C77" s="355"/>
      <c r="D77" s="355"/>
      <c r="E77" s="353"/>
      <c r="F77" s="353"/>
      <c r="G77" s="356">
        <v>2107</v>
      </c>
      <c r="H77" s="357"/>
      <c r="I77" s="358">
        <v>46063</v>
      </c>
      <c r="J77" s="237"/>
      <c r="K77" s="356">
        <v>364</v>
      </c>
      <c r="L77" s="237"/>
      <c r="M77" s="358">
        <v>43764</v>
      </c>
    </row>
    <row r="78" spans="1:13" s="352" customFormat="1" ht="16.5" customHeight="1">
      <c r="A78" s="355"/>
      <c r="B78" s="355" t="s">
        <v>223</v>
      </c>
      <c r="C78" s="355"/>
      <c r="D78" s="355"/>
      <c r="E78" s="353"/>
      <c r="F78" s="353"/>
      <c r="G78" s="356"/>
      <c r="H78" s="357"/>
      <c r="I78" s="358"/>
      <c r="J78" s="237"/>
      <c r="K78" s="356"/>
      <c r="L78" s="237"/>
      <c r="M78" s="358"/>
    </row>
    <row r="79" spans="1:13" s="352" customFormat="1" ht="16.5" customHeight="1">
      <c r="A79" s="355"/>
      <c r="B79" s="359"/>
      <c r="C79" s="355" t="s">
        <v>224</v>
      </c>
      <c r="D79" s="355"/>
      <c r="E79" s="353">
        <v>18</v>
      </c>
      <c r="F79" s="353"/>
      <c r="G79" s="356">
        <v>338350</v>
      </c>
      <c r="H79" s="357"/>
      <c r="I79" s="358">
        <v>0</v>
      </c>
      <c r="J79" s="237"/>
      <c r="K79" s="356">
        <v>338350</v>
      </c>
      <c r="L79" s="237"/>
      <c r="M79" s="358">
        <v>0</v>
      </c>
    </row>
    <row r="80" spans="1:13" s="352" customFormat="1" ht="16.5" customHeight="1">
      <c r="A80" s="355"/>
      <c r="B80" s="355" t="s">
        <v>158</v>
      </c>
      <c r="C80" s="355"/>
      <c r="D80" s="355"/>
      <c r="E80" s="353"/>
      <c r="F80" s="353"/>
      <c r="G80" s="356"/>
      <c r="H80" s="357"/>
      <c r="I80" s="358"/>
      <c r="J80" s="237"/>
      <c r="K80" s="356"/>
      <c r="L80" s="237"/>
      <c r="M80" s="358"/>
    </row>
    <row r="81" spans="1:13" s="352" customFormat="1" ht="16.5" customHeight="1">
      <c r="A81" s="355"/>
      <c r="B81" s="355"/>
      <c r="C81" s="355" t="s">
        <v>160</v>
      </c>
      <c r="D81" s="355"/>
      <c r="E81" s="353">
        <v>17</v>
      </c>
      <c r="F81" s="353"/>
      <c r="G81" s="356">
        <v>0</v>
      </c>
      <c r="H81" s="357"/>
      <c r="I81" s="358">
        <v>0</v>
      </c>
      <c r="J81" s="237"/>
      <c r="K81" s="356">
        <v>-365000</v>
      </c>
      <c r="L81" s="237"/>
      <c r="M81" s="358">
        <v>-1271000</v>
      </c>
    </row>
    <row r="82" spans="1:13" ht="16.5" customHeight="1">
      <c r="A82" s="4"/>
      <c r="B82" s="4" t="s">
        <v>159</v>
      </c>
      <c r="C82" s="4"/>
      <c r="D82" s="4"/>
      <c r="E82" s="194"/>
      <c r="F82" s="194"/>
      <c r="G82" s="218"/>
      <c r="H82" s="219"/>
      <c r="I82" s="199"/>
      <c r="J82" s="83"/>
      <c r="K82" s="218"/>
      <c r="L82" s="83"/>
      <c r="M82" s="199"/>
    </row>
    <row r="83" spans="1:13" ht="16.5" customHeight="1">
      <c r="A83" s="4"/>
      <c r="B83" s="4"/>
      <c r="C83" s="4" t="s">
        <v>160</v>
      </c>
      <c r="D83" s="4"/>
      <c r="E83" s="194">
        <v>17</v>
      </c>
      <c r="F83" s="194"/>
      <c r="G83" s="218">
        <v>0</v>
      </c>
      <c r="H83" s="219"/>
      <c r="I83" s="199">
        <v>494000</v>
      </c>
      <c r="J83" s="83"/>
      <c r="K83" s="218">
        <v>524000</v>
      </c>
      <c r="L83" s="83"/>
      <c r="M83" s="199">
        <v>712250</v>
      </c>
    </row>
    <row r="84" spans="1:13" ht="16.5" customHeight="1">
      <c r="A84" s="4"/>
      <c r="B84" s="4" t="s">
        <v>192</v>
      </c>
      <c r="C84" s="4"/>
      <c r="D84" s="4"/>
      <c r="E84" s="194">
        <v>17</v>
      </c>
      <c r="F84" s="194"/>
      <c r="G84" s="218">
        <v>261683</v>
      </c>
      <c r="H84" s="219"/>
      <c r="I84" s="199">
        <v>0</v>
      </c>
      <c r="J84" s="83"/>
      <c r="K84" s="218">
        <v>261683</v>
      </c>
      <c r="L84" s="83"/>
      <c r="M84" s="199">
        <v>480000</v>
      </c>
    </row>
    <row r="85" spans="1:13" ht="16.5" customHeight="1">
      <c r="A85" s="4"/>
      <c r="B85" s="4" t="s">
        <v>161</v>
      </c>
      <c r="C85" s="4"/>
      <c r="D85" s="4"/>
      <c r="E85" s="194">
        <v>11</v>
      </c>
      <c r="F85" s="194"/>
      <c r="G85" s="220">
        <v>6037</v>
      </c>
      <c r="H85" s="219"/>
      <c r="I85" s="221">
        <v>780</v>
      </c>
      <c r="J85" s="83"/>
      <c r="K85" s="220">
        <v>129618</v>
      </c>
      <c r="L85" s="83"/>
      <c r="M85" s="221">
        <v>210170</v>
      </c>
    </row>
    <row r="86" spans="1:13" ht="16.5" customHeight="1">
      <c r="A86" s="181"/>
      <c r="B86" s="181"/>
      <c r="C86" s="181"/>
      <c r="D86" s="181"/>
      <c r="E86" s="181"/>
      <c r="F86" s="181"/>
      <c r="G86" s="218"/>
      <c r="H86" s="219"/>
      <c r="I86" s="199"/>
      <c r="J86" s="83"/>
      <c r="K86" s="200"/>
      <c r="L86" s="83"/>
      <c r="M86" s="199"/>
    </row>
    <row r="87" spans="1:13" ht="16.5" customHeight="1">
      <c r="A87" s="6" t="s">
        <v>215</v>
      </c>
      <c r="B87" s="4"/>
      <c r="C87" s="4"/>
      <c r="D87" s="4"/>
      <c r="E87" s="194"/>
      <c r="F87" s="194"/>
      <c r="G87" s="220">
        <f>SUM(G72:G85)</f>
        <v>-32062</v>
      </c>
      <c r="H87" s="4"/>
      <c r="I87" s="222">
        <f>SUM(I72:I85)</f>
        <v>-1464309</v>
      </c>
      <c r="J87" s="111"/>
      <c r="K87" s="220">
        <f>SUM(K72:K85)</f>
        <v>857672</v>
      </c>
      <c r="L87" s="111"/>
      <c r="M87" s="222">
        <f>SUM(M72:M85)</f>
        <v>-850017</v>
      </c>
    </row>
    <row r="88" spans="1:13" ht="16.5" customHeight="1">
      <c r="A88" s="6"/>
      <c r="B88" s="4"/>
      <c r="C88" s="4"/>
      <c r="D88" s="4"/>
      <c r="E88" s="194"/>
      <c r="F88" s="194"/>
      <c r="G88" s="218"/>
      <c r="H88" s="4"/>
      <c r="I88" s="209"/>
      <c r="J88" s="4"/>
      <c r="K88" s="218"/>
      <c r="L88" s="4"/>
      <c r="M88" s="209"/>
    </row>
    <row r="89" spans="1:13" ht="16.5" customHeight="1">
      <c r="A89" s="6" t="s">
        <v>162</v>
      </c>
      <c r="B89" s="4"/>
      <c r="C89" s="4"/>
      <c r="D89" s="4"/>
      <c r="E89" s="194"/>
      <c r="F89" s="194"/>
      <c r="G89" s="218"/>
      <c r="H89" s="4"/>
      <c r="I89" s="209"/>
      <c r="J89" s="4"/>
      <c r="K89" s="218"/>
      <c r="L89" s="4"/>
      <c r="M89" s="209"/>
    </row>
    <row r="90" spans="1:13" ht="16.5" customHeight="1">
      <c r="B90" s="4" t="s">
        <v>163</v>
      </c>
      <c r="C90" s="4"/>
      <c r="D90" s="4"/>
      <c r="E90" s="194"/>
      <c r="F90" s="194"/>
      <c r="G90" s="218"/>
      <c r="H90" s="4"/>
      <c r="I90" s="209"/>
      <c r="J90" s="4"/>
      <c r="K90" s="218"/>
      <c r="L90" s="4"/>
      <c r="M90" s="209"/>
    </row>
    <row r="91" spans="1:13" ht="16.5" customHeight="1">
      <c r="B91" s="4"/>
      <c r="C91" s="4" t="s">
        <v>164</v>
      </c>
      <c r="D91" s="4"/>
      <c r="E91" s="194"/>
      <c r="F91" s="194"/>
      <c r="G91" s="218">
        <v>11708000</v>
      </c>
      <c r="H91" s="223"/>
      <c r="I91" s="209">
        <v>7209000</v>
      </c>
      <c r="J91" s="223"/>
      <c r="K91" s="218">
        <v>7977000</v>
      </c>
      <c r="L91" s="223"/>
      <c r="M91" s="209">
        <v>5326000</v>
      </c>
    </row>
    <row r="92" spans="1:13" ht="16.5" customHeight="1">
      <c r="B92" s="4" t="s">
        <v>165</v>
      </c>
      <c r="C92" s="4"/>
      <c r="D92" s="4"/>
      <c r="E92" s="194"/>
      <c r="F92" s="194"/>
      <c r="G92" s="218"/>
      <c r="H92" s="223"/>
      <c r="I92" s="209"/>
      <c r="J92" s="223"/>
      <c r="K92" s="218"/>
      <c r="L92" s="223"/>
      <c r="M92" s="209"/>
    </row>
    <row r="93" spans="1:13" s="352" customFormat="1" ht="16.5" customHeight="1">
      <c r="B93" s="355"/>
      <c r="C93" s="355" t="s">
        <v>164</v>
      </c>
      <c r="D93" s="355"/>
      <c r="E93" s="353"/>
      <c r="F93" s="353"/>
      <c r="G93" s="356">
        <v>-12469000</v>
      </c>
      <c r="H93" s="361"/>
      <c r="I93" s="362">
        <v>-7991000</v>
      </c>
      <c r="J93" s="361"/>
      <c r="K93" s="363">
        <v>-8509000</v>
      </c>
      <c r="L93" s="361"/>
      <c r="M93" s="362">
        <v>-4805000</v>
      </c>
    </row>
    <row r="94" spans="1:13" s="352" customFormat="1" ht="16.5" customHeight="1">
      <c r="B94" s="355" t="s">
        <v>163</v>
      </c>
      <c r="C94" s="355"/>
      <c r="D94" s="355"/>
      <c r="E94" s="353"/>
      <c r="F94" s="353"/>
      <c r="G94" s="356"/>
      <c r="H94" s="361"/>
      <c r="I94" s="362"/>
      <c r="J94" s="361"/>
      <c r="K94" s="356"/>
      <c r="L94" s="361"/>
      <c r="M94" s="362"/>
    </row>
    <row r="95" spans="1:13" s="352" customFormat="1" ht="16.5" customHeight="1">
      <c r="B95" s="355"/>
      <c r="C95" s="355" t="s">
        <v>166</v>
      </c>
      <c r="D95" s="355"/>
      <c r="E95" s="353">
        <v>17</v>
      </c>
      <c r="F95" s="353"/>
      <c r="G95" s="356">
        <v>0</v>
      </c>
      <c r="H95" s="361"/>
      <c r="I95" s="362">
        <v>5000</v>
      </c>
      <c r="J95" s="361"/>
      <c r="K95" s="356">
        <v>1601000</v>
      </c>
      <c r="L95" s="361"/>
      <c r="M95" s="362">
        <v>250000</v>
      </c>
    </row>
    <row r="96" spans="1:13" s="352" customFormat="1" ht="16.5" customHeight="1">
      <c r="B96" s="355" t="s">
        <v>167</v>
      </c>
      <c r="C96" s="355"/>
      <c r="D96" s="355"/>
      <c r="E96" s="353"/>
      <c r="F96" s="353"/>
      <c r="G96" s="356"/>
      <c r="H96" s="361"/>
      <c r="I96" s="362"/>
      <c r="J96" s="361"/>
      <c r="K96" s="356"/>
      <c r="L96" s="361"/>
      <c r="M96" s="362"/>
    </row>
    <row r="97" spans="1:13" s="352" customFormat="1" ht="16.5" customHeight="1">
      <c r="B97" s="355"/>
      <c r="C97" s="355" t="s">
        <v>166</v>
      </c>
      <c r="D97" s="355"/>
      <c r="E97" s="353">
        <v>17</v>
      </c>
      <c r="F97" s="353"/>
      <c r="G97" s="356">
        <v>0</v>
      </c>
      <c r="H97" s="361"/>
      <c r="I97" s="362">
        <v>-55000</v>
      </c>
      <c r="J97" s="361"/>
      <c r="K97" s="356">
        <v>-1219100</v>
      </c>
      <c r="L97" s="361"/>
      <c r="M97" s="362">
        <v>-663700</v>
      </c>
    </row>
    <row r="98" spans="1:13" s="352" customFormat="1" ht="16.5" customHeight="1">
      <c r="B98" s="370" t="s">
        <v>236</v>
      </c>
      <c r="C98" s="370"/>
      <c r="D98" s="355"/>
      <c r="E98" s="353"/>
      <c r="F98" s="353"/>
      <c r="G98" s="356"/>
      <c r="H98" s="361"/>
      <c r="I98" s="362"/>
      <c r="J98" s="361"/>
      <c r="K98" s="356"/>
      <c r="L98" s="361"/>
      <c r="M98" s="362"/>
    </row>
    <row r="99" spans="1:13" s="352" customFormat="1" ht="16.5" customHeight="1">
      <c r="B99" s="370"/>
      <c r="C99" s="370" t="s">
        <v>164</v>
      </c>
      <c r="D99" s="355"/>
      <c r="E99" s="353"/>
      <c r="F99" s="353"/>
      <c r="G99" s="356">
        <v>0</v>
      </c>
      <c r="H99" s="361"/>
      <c r="I99" s="362">
        <v>2100000</v>
      </c>
      <c r="J99" s="361"/>
      <c r="K99" s="356">
        <v>0</v>
      </c>
      <c r="L99" s="361"/>
      <c r="M99" s="362">
        <v>1650000</v>
      </c>
    </row>
    <row r="100" spans="1:13" s="352" customFormat="1" ht="16.5" customHeight="1">
      <c r="B100" s="370" t="s">
        <v>168</v>
      </c>
      <c r="C100" s="370"/>
      <c r="D100" s="355"/>
      <c r="E100" s="353"/>
      <c r="F100" s="353"/>
      <c r="G100" s="356"/>
      <c r="H100" s="361"/>
      <c r="I100" s="362"/>
      <c r="J100" s="361"/>
      <c r="K100" s="356"/>
      <c r="L100" s="361"/>
      <c r="M100" s="362"/>
    </row>
    <row r="101" spans="1:13" ht="16.5" customHeight="1">
      <c r="B101" s="370"/>
      <c r="C101" s="370" t="s">
        <v>164</v>
      </c>
      <c r="D101" s="4"/>
      <c r="E101" s="194">
        <v>14</v>
      </c>
      <c r="F101" s="194"/>
      <c r="G101" s="218">
        <v>-636000</v>
      </c>
      <c r="H101" s="223"/>
      <c r="I101" s="209">
        <v>-900118</v>
      </c>
      <c r="J101" s="223"/>
      <c r="K101" s="218">
        <v>0</v>
      </c>
      <c r="L101" s="223"/>
      <c r="M101" s="209">
        <v>-550000</v>
      </c>
    </row>
    <row r="102" spans="1:13" ht="16.5" customHeight="1">
      <c r="B102" s="370" t="s">
        <v>237</v>
      </c>
      <c r="C102" s="370"/>
      <c r="D102" s="4"/>
      <c r="E102" s="194"/>
      <c r="F102" s="194"/>
      <c r="G102" s="218">
        <v>-208359</v>
      </c>
      <c r="H102" s="223"/>
      <c r="I102" s="209">
        <v>-207421</v>
      </c>
      <c r="J102" s="223"/>
      <c r="K102" s="218">
        <v>-170139</v>
      </c>
      <c r="L102" s="223"/>
      <c r="M102" s="209">
        <v>-173611</v>
      </c>
    </row>
    <row r="103" spans="1:13" ht="16.5" customHeight="1">
      <c r="B103" s="4" t="s">
        <v>169</v>
      </c>
      <c r="C103" s="4"/>
      <c r="D103" s="4"/>
      <c r="E103" s="194"/>
      <c r="F103" s="194"/>
      <c r="G103" s="220">
        <v>-78496</v>
      </c>
      <c r="H103" s="223"/>
      <c r="I103" s="222">
        <v>-76139</v>
      </c>
      <c r="J103" s="223"/>
      <c r="K103" s="220">
        <v>-41917</v>
      </c>
      <c r="L103" s="223"/>
      <c r="M103" s="222">
        <v>-40079</v>
      </c>
    </row>
    <row r="104" spans="1:13" ht="16.5" customHeight="1">
      <c r="D104" s="4"/>
      <c r="E104" s="4"/>
      <c r="F104" s="4"/>
      <c r="G104" s="218"/>
      <c r="H104" s="4"/>
      <c r="I104" s="209"/>
      <c r="J104" s="4"/>
      <c r="K104" s="218"/>
      <c r="L104" s="4"/>
      <c r="M104" s="209"/>
    </row>
    <row r="105" spans="1:13" ht="16.5" customHeight="1">
      <c r="A105" s="6" t="s">
        <v>176</v>
      </c>
      <c r="B105" s="4"/>
      <c r="C105" s="4"/>
      <c r="D105" s="4"/>
      <c r="E105" s="194"/>
      <c r="F105" s="194"/>
      <c r="G105" s="220">
        <f>SUM(G91:G103)</f>
        <v>-1683855</v>
      </c>
      <c r="H105" s="111"/>
      <c r="I105" s="222">
        <f>SUM(I91:I103)</f>
        <v>84322</v>
      </c>
      <c r="J105" s="111"/>
      <c r="K105" s="220">
        <f>SUM(K91:K103)</f>
        <v>-362156</v>
      </c>
      <c r="L105" s="111"/>
      <c r="M105" s="222">
        <f>SUM(M91:M103)</f>
        <v>993610</v>
      </c>
    </row>
    <row r="106" spans="1:13" ht="16.5" customHeight="1">
      <c r="A106" s="6"/>
      <c r="B106" s="4"/>
      <c r="C106" s="4"/>
      <c r="D106" s="4"/>
      <c r="E106" s="194"/>
      <c r="F106" s="194"/>
      <c r="G106" s="356"/>
      <c r="H106" s="262"/>
      <c r="I106" s="261"/>
      <c r="J106" s="262"/>
      <c r="K106" s="356"/>
      <c r="L106" s="262"/>
      <c r="M106" s="261"/>
    </row>
    <row r="107" spans="1:13" ht="16.5" customHeight="1">
      <c r="A107" s="6" t="s">
        <v>183</v>
      </c>
      <c r="B107" s="6"/>
      <c r="C107" s="6"/>
      <c r="D107" s="6"/>
      <c r="E107" s="194"/>
      <c r="F107" s="194"/>
      <c r="G107" s="218">
        <f>SUM(G52,G87,G105)</f>
        <v>-16911</v>
      </c>
      <c r="H107" s="111"/>
      <c r="I107" s="273">
        <f>SUM(I52,I87,I105)</f>
        <v>4884</v>
      </c>
      <c r="J107" s="111"/>
      <c r="K107" s="218">
        <f>SUM(K52,K87,K105)</f>
        <v>12221</v>
      </c>
      <c r="L107" s="111"/>
      <c r="M107" s="273">
        <v>-13067</v>
      </c>
    </row>
    <row r="108" spans="1:13" ht="16.5" customHeight="1">
      <c r="A108" s="4"/>
      <c r="B108" s="4" t="s">
        <v>181</v>
      </c>
      <c r="C108" s="6"/>
      <c r="D108" s="6"/>
      <c r="E108" s="194"/>
      <c r="F108" s="194"/>
      <c r="G108" s="218"/>
      <c r="H108" s="111"/>
      <c r="I108" s="209"/>
      <c r="J108" s="111"/>
      <c r="K108" s="218"/>
      <c r="L108" s="111"/>
      <c r="M108" s="209"/>
    </row>
    <row r="109" spans="1:13" ht="16.5" customHeight="1">
      <c r="A109" s="4"/>
      <c r="B109" s="4"/>
      <c r="C109" s="4" t="s">
        <v>182</v>
      </c>
      <c r="D109" s="4"/>
      <c r="E109" s="194"/>
      <c r="F109" s="194"/>
      <c r="G109" s="218">
        <v>141051</v>
      </c>
      <c r="H109" s="111"/>
      <c r="I109" s="209">
        <v>247288</v>
      </c>
      <c r="J109" s="111"/>
      <c r="K109" s="218">
        <v>41777</v>
      </c>
      <c r="L109" s="111"/>
      <c r="M109" s="209">
        <v>32512</v>
      </c>
    </row>
    <row r="110" spans="1:13" ht="16.5" customHeight="1">
      <c r="A110" s="4"/>
      <c r="B110" s="4" t="s">
        <v>244</v>
      </c>
      <c r="C110" s="4"/>
      <c r="D110" s="4"/>
      <c r="E110" s="194"/>
      <c r="F110" s="194"/>
      <c r="G110" s="354">
        <v>446</v>
      </c>
      <c r="H110" s="111"/>
      <c r="I110" s="360">
        <v>19784</v>
      </c>
      <c r="J110" s="111"/>
      <c r="K110" s="354">
        <v>446</v>
      </c>
      <c r="L110" s="111"/>
      <c r="M110" s="360">
        <v>0</v>
      </c>
    </row>
    <row r="111" spans="1:13" ht="16.5" customHeight="1">
      <c r="A111" s="4"/>
      <c r="B111" s="4"/>
      <c r="C111" s="6"/>
      <c r="D111" s="6"/>
      <c r="E111" s="194"/>
      <c r="F111" s="194"/>
      <c r="G111" s="218"/>
      <c r="H111" s="111"/>
      <c r="I111" s="209"/>
      <c r="J111" s="111"/>
      <c r="K111" s="218"/>
      <c r="L111" s="111"/>
      <c r="M111" s="209"/>
    </row>
    <row r="112" spans="1:13" ht="16.5" customHeight="1" thickBot="1">
      <c r="A112" s="6" t="s">
        <v>170</v>
      </c>
      <c r="B112" s="4"/>
      <c r="C112" s="4"/>
      <c r="D112" s="4"/>
      <c r="E112" s="194"/>
      <c r="F112" s="194"/>
      <c r="G112" s="279">
        <f>SUM(G107:G110)</f>
        <v>124586</v>
      </c>
      <c r="H112" s="111"/>
      <c r="I112" s="226">
        <f>SUM(I107:I110)</f>
        <v>271956</v>
      </c>
      <c r="J112" s="111"/>
      <c r="K112" s="279">
        <f>SUM(K107:K110)</f>
        <v>54444</v>
      </c>
      <c r="L112" s="111"/>
      <c r="M112" s="226">
        <f>SUM(M107:M110)</f>
        <v>19445</v>
      </c>
    </row>
    <row r="113" spans="1:13" ht="16.5" customHeight="1" thickTop="1">
      <c r="A113" s="6"/>
      <c r="B113" s="4"/>
      <c r="C113" s="4"/>
      <c r="D113" s="4"/>
      <c r="E113" s="194"/>
      <c r="F113" s="194"/>
      <c r="G113" s="261"/>
      <c r="H113" s="262"/>
      <c r="I113" s="261"/>
      <c r="J113" s="262"/>
      <c r="K113" s="261"/>
      <c r="L113" s="262"/>
      <c r="M113" s="261"/>
    </row>
    <row r="114" spans="1:13" ht="7.5" customHeight="1">
      <c r="A114" s="6"/>
      <c r="B114" s="4"/>
      <c r="C114" s="4"/>
      <c r="D114" s="4"/>
      <c r="E114" s="194"/>
      <c r="F114" s="194"/>
      <c r="G114" s="261"/>
      <c r="H114" s="262"/>
      <c r="I114" s="261"/>
      <c r="J114" s="262"/>
      <c r="K114" s="261"/>
      <c r="L114" s="262"/>
      <c r="M114" s="261"/>
    </row>
    <row r="115" spans="1:13" ht="22.15" customHeight="1">
      <c r="A115" s="224" t="s">
        <v>31</v>
      </c>
      <c r="B115" s="224"/>
      <c r="C115" s="224"/>
      <c r="D115" s="224"/>
      <c r="E115" s="225"/>
      <c r="F115" s="225"/>
      <c r="G115" s="222"/>
      <c r="H115" s="224"/>
      <c r="I115" s="222"/>
      <c r="J115" s="224"/>
      <c r="K115" s="222"/>
      <c r="L115" s="224"/>
      <c r="M115" s="222"/>
    </row>
    <row r="116" spans="1:13" ht="16.5" customHeight="1">
      <c r="A116" s="6" t="str">
        <f>A1</f>
        <v>BG Container Glass Public Company Limited</v>
      </c>
      <c r="B116" s="4"/>
      <c r="C116" s="4"/>
      <c r="D116" s="4"/>
      <c r="E116" s="194"/>
      <c r="F116" s="194"/>
      <c r="G116" s="209"/>
      <c r="H116" s="4"/>
      <c r="I116" s="209"/>
      <c r="J116" s="4"/>
      <c r="K116" s="209"/>
      <c r="L116" s="4"/>
      <c r="M116" s="209"/>
    </row>
    <row r="117" spans="1:13" ht="16.5" customHeight="1">
      <c r="A117" s="69" t="s">
        <v>134</v>
      </c>
      <c r="B117" s="172"/>
      <c r="C117" s="172"/>
      <c r="D117" s="172"/>
      <c r="E117" s="173"/>
      <c r="F117" s="173"/>
      <c r="G117" s="174"/>
      <c r="H117" s="172"/>
      <c r="I117" s="175"/>
      <c r="J117" s="172"/>
      <c r="K117" s="174"/>
      <c r="L117" s="172"/>
      <c r="M117" s="174"/>
    </row>
    <row r="118" spans="1:13" ht="16.5" customHeight="1">
      <c r="A118" s="176" t="str">
        <f>A61</f>
        <v>For the six-month period ended 30 June 2022</v>
      </c>
      <c r="B118" s="177"/>
      <c r="C118" s="177"/>
      <c r="D118" s="177"/>
      <c r="E118" s="178"/>
      <c r="F118" s="178"/>
      <c r="G118" s="179"/>
      <c r="H118" s="177"/>
      <c r="I118" s="180"/>
      <c r="J118" s="177"/>
      <c r="K118" s="179"/>
      <c r="L118" s="177"/>
      <c r="M118" s="179"/>
    </row>
    <row r="119" spans="1:13" ht="16.5" customHeight="1">
      <c r="A119" s="181"/>
      <c r="B119" s="181"/>
      <c r="C119" s="181"/>
      <c r="D119" s="181"/>
      <c r="E119" s="182"/>
      <c r="F119" s="182"/>
      <c r="G119" s="183"/>
      <c r="H119" s="184"/>
      <c r="I119" s="185"/>
      <c r="J119" s="184"/>
      <c r="K119" s="183"/>
      <c r="L119" s="186"/>
      <c r="M119" s="183"/>
    </row>
    <row r="120" spans="1:13" ht="16.5" customHeight="1">
      <c r="A120" s="181"/>
      <c r="B120" s="181"/>
      <c r="C120" s="181"/>
      <c r="D120" s="181"/>
      <c r="E120" s="182"/>
      <c r="F120" s="182"/>
      <c r="G120" s="183"/>
      <c r="H120" s="184"/>
      <c r="I120" s="185"/>
      <c r="J120" s="184"/>
      <c r="K120" s="183"/>
      <c r="L120" s="186"/>
      <c r="M120" s="183"/>
    </row>
    <row r="121" spans="1:13" ht="16.5" customHeight="1">
      <c r="A121" s="181"/>
      <c r="B121" s="181"/>
      <c r="C121" s="181"/>
      <c r="D121" s="181"/>
      <c r="E121" s="33"/>
      <c r="F121" s="33"/>
      <c r="G121" s="392" t="s">
        <v>2</v>
      </c>
      <c r="H121" s="392"/>
      <c r="I121" s="392"/>
      <c r="J121" s="103"/>
      <c r="K121" s="392" t="s">
        <v>3</v>
      </c>
      <c r="L121" s="392"/>
      <c r="M121" s="392"/>
    </row>
    <row r="122" spans="1:13" ht="16.5" customHeight="1">
      <c r="A122" s="181"/>
      <c r="B122" s="181"/>
      <c r="C122" s="181"/>
      <c r="D122" s="181"/>
      <c r="E122" s="33"/>
      <c r="F122" s="33"/>
      <c r="G122" s="187" t="s">
        <v>4</v>
      </c>
      <c r="H122" s="103"/>
      <c r="I122" s="187" t="s">
        <v>4</v>
      </c>
      <c r="J122" s="103"/>
      <c r="K122" s="187" t="s">
        <v>4</v>
      </c>
      <c r="L122" s="103"/>
      <c r="M122" s="187" t="s">
        <v>4</v>
      </c>
    </row>
    <row r="123" spans="1:13" ht="16.5" customHeight="1">
      <c r="A123" s="181"/>
      <c r="B123" s="181"/>
      <c r="C123" s="181"/>
      <c r="D123" s="181"/>
      <c r="E123" s="33"/>
      <c r="F123" s="33"/>
      <c r="G123" s="188" t="s">
        <v>229</v>
      </c>
      <c r="H123" s="104"/>
      <c r="I123" s="188" t="s">
        <v>229</v>
      </c>
      <c r="J123" s="104"/>
      <c r="K123" s="188" t="s">
        <v>229</v>
      </c>
      <c r="L123" s="104"/>
      <c r="M123" s="188" t="s">
        <v>229</v>
      </c>
    </row>
    <row r="124" spans="1:13" ht="16.5" customHeight="1">
      <c r="A124" s="181"/>
      <c r="B124" s="181"/>
      <c r="C124" s="181"/>
      <c r="D124" s="181"/>
      <c r="E124" s="33"/>
      <c r="F124" s="33"/>
      <c r="G124" s="188" t="s">
        <v>189</v>
      </c>
      <c r="H124" s="104"/>
      <c r="I124" s="188" t="s">
        <v>7</v>
      </c>
      <c r="J124" s="104"/>
      <c r="K124" s="188" t="s">
        <v>189</v>
      </c>
      <c r="L124" s="104"/>
      <c r="M124" s="188" t="s">
        <v>7</v>
      </c>
    </row>
    <row r="125" spans="1:13" ht="16.5" customHeight="1">
      <c r="A125" s="181"/>
      <c r="B125" s="181"/>
      <c r="C125" s="181"/>
      <c r="D125" s="181"/>
      <c r="E125" s="33"/>
      <c r="F125" s="33"/>
      <c r="G125" s="188"/>
      <c r="H125" s="104"/>
      <c r="I125" s="188" t="s">
        <v>68</v>
      </c>
      <c r="J125" s="104"/>
      <c r="K125" s="188"/>
      <c r="L125" s="104"/>
      <c r="M125" s="188"/>
    </row>
    <row r="126" spans="1:13" ht="16.5" customHeight="1">
      <c r="A126" s="181"/>
      <c r="B126" s="181"/>
      <c r="C126" s="181"/>
      <c r="D126" s="181"/>
      <c r="E126" s="75" t="s">
        <v>8</v>
      </c>
      <c r="F126" s="99"/>
      <c r="G126" s="189" t="s">
        <v>9</v>
      </c>
      <c r="H126" s="24"/>
      <c r="I126" s="189" t="s">
        <v>9</v>
      </c>
      <c r="J126" s="24"/>
      <c r="K126" s="189" t="s">
        <v>9</v>
      </c>
      <c r="L126" s="24"/>
      <c r="M126" s="189" t="s">
        <v>9</v>
      </c>
    </row>
    <row r="127" spans="1:13" ht="16.5" customHeight="1">
      <c r="A127" s="6"/>
      <c r="B127" s="4"/>
      <c r="C127" s="4"/>
      <c r="D127" s="4"/>
      <c r="E127" s="194"/>
      <c r="F127" s="194"/>
      <c r="G127" s="218"/>
      <c r="H127" s="4"/>
      <c r="I127" s="209"/>
      <c r="J127" s="4"/>
      <c r="K127" s="218"/>
      <c r="L127" s="4"/>
      <c r="M127" s="209"/>
    </row>
    <row r="128" spans="1:13" ht="16.5" customHeight="1">
      <c r="A128" s="6" t="s">
        <v>171</v>
      </c>
      <c r="B128" s="4"/>
      <c r="C128" s="4"/>
      <c r="D128" s="4"/>
      <c r="E128" s="194"/>
      <c r="F128" s="194"/>
      <c r="G128" s="218"/>
      <c r="H128" s="111"/>
      <c r="I128" s="227"/>
      <c r="J128" s="111"/>
      <c r="K128" s="218"/>
      <c r="L128" s="111"/>
      <c r="M128" s="209"/>
    </row>
    <row r="129" spans="1:13" ht="16.5" customHeight="1">
      <c r="A129" s="4"/>
      <c r="B129" s="4" t="s">
        <v>172</v>
      </c>
      <c r="C129" s="4"/>
      <c r="D129" s="4"/>
      <c r="E129" s="194"/>
      <c r="F129" s="194"/>
      <c r="G129" s="218">
        <v>0</v>
      </c>
      <c r="H129" s="111"/>
      <c r="I129" s="227">
        <v>2248</v>
      </c>
      <c r="J129" s="111"/>
      <c r="K129" s="218">
        <v>0</v>
      </c>
      <c r="L129" s="111"/>
      <c r="M129" s="227">
        <v>0</v>
      </c>
    </row>
    <row r="130" spans="1:13" ht="16.5" customHeight="1">
      <c r="A130" s="4"/>
      <c r="B130" s="4" t="s">
        <v>179</v>
      </c>
      <c r="C130" s="4"/>
      <c r="D130" s="4"/>
      <c r="E130" s="194"/>
      <c r="F130" s="194"/>
      <c r="G130" s="218"/>
      <c r="H130" s="111"/>
      <c r="I130" s="227"/>
      <c r="J130" s="111"/>
      <c r="K130" s="218"/>
      <c r="L130" s="111"/>
      <c r="M130" s="227"/>
    </row>
    <row r="131" spans="1:13" ht="16.5" customHeight="1">
      <c r="A131" s="4"/>
      <c r="B131" s="4"/>
      <c r="C131" s="4" t="s">
        <v>180</v>
      </c>
      <c r="D131" s="4"/>
      <c r="E131" s="194"/>
      <c r="F131" s="194"/>
      <c r="G131" s="218">
        <v>7581</v>
      </c>
      <c r="H131" s="111"/>
      <c r="I131" s="227">
        <v>3906</v>
      </c>
      <c r="J131" s="111"/>
      <c r="K131" s="218">
        <v>0</v>
      </c>
      <c r="L131" s="111"/>
      <c r="M131" s="227">
        <v>0</v>
      </c>
    </row>
    <row r="132" spans="1:13" ht="16.5" customHeight="1">
      <c r="A132" s="4"/>
      <c r="B132" s="4" t="s">
        <v>238</v>
      </c>
      <c r="C132" s="4"/>
      <c r="D132" s="4"/>
      <c r="E132" s="194"/>
      <c r="F132" s="194"/>
      <c r="G132" s="218">
        <v>-3696</v>
      </c>
      <c r="H132" s="111"/>
      <c r="I132" s="227">
        <v>0</v>
      </c>
      <c r="J132" s="111"/>
      <c r="K132" s="218">
        <v>0</v>
      </c>
      <c r="L132" s="111"/>
      <c r="M132" s="227">
        <v>0</v>
      </c>
    </row>
    <row r="133" spans="1:13" ht="16.5" customHeight="1">
      <c r="A133" s="4"/>
      <c r="B133" s="4" t="s">
        <v>239</v>
      </c>
      <c r="C133" s="4"/>
      <c r="D133" s="4"/>
      <c r="E133" s="194"/>
      <c r="F133" s="194"/>
      <c r="G133" s="218"/>
      <c r="H133" s="111"/>
      <c r="I133" s="227"/>
      <c r="J133" s="111"/>
      <c r="K133" s="218"/>
      <c r="L133" s="111"/>
      <c r="M133" s="227"/>
    </row>
    <row r="134" spans="1:13" ht="16.5" customHeight="1">
      <c r="A134" s="4"/>
      <c r="B134" s="4"/>
      <c r="C134" s="4" t="s">
        <v>178</v>
      </c>
      <c r="D134" s="4"/>
      <c r="E134" s="194"/>
      <c r="F134" s="194"/>
      <c r="G134" s="218">
        <v>-30793</v>
      </c>
      <c r="H134" s="111"/>
      <c r="I134" s="227">
        <v>-994</v>
      </c>
      <c r="J134" s="111"/>
      <c r="K134" s="218">
        <v>-87</v>
      </c>
      <c r="L134" s="111"/>
      <c r="M134" s="227">
        <v>-3472</v>
      </c>
    </row>
    <row r="135" spans="1:13" ht="16.5" customHeight="1">
      <c r="A135" s="4"/>
      <c r="B135" s="4" t="s">
        <v>216</v>
      </c>
      <c r="C135" s="4"/>
      <c r="D135" s="4"/>
      <c r="E135" s="194"/>
      <c r="F135" s="194"/>
      <c r="G135" s="218"/>
      <c r="H135" s="111"/>
      <c r="I135" s="227"/>
      <c r="J135" s="111"/>
      <c r="K135" s="218"/>
      <c r="L135" s="111"/>
      <c r="M135" s="227"/>
    </row>
    <row r="136" spans="1:13" ht="16.5" customHeight="1">
      <c r="A136" s="4"/>
      <c r="B136" s="4"/>
      <c r="C136" s="4" t="s">
        <v>217</v>
      </c>
      <c r="D136" s="4"/>
      <c r="E136" s="194">
        <v>14</v>
      </c>
      <c r="F136" s="194"/>
      <c r="G136" s="218">
        <v>0</v>
      </c>
      <c r="H136" s="111"/>
      <c r="I136" s="227">
        <v>0</v>
      </c>
      <c r="J136" s="111"/>
      <c r="K136" s="218">
        <v>900000</v>
      </c>
      <c r="L136" s="111"/>
      <c r="M136" s="227">
        <v>0</v>
      </c>
    </row>
    <row r="137" spans="1:13" ht="16.5" customHeight="1">
      <c r="A137" s="4"/>
      <c r="B137" s="4" t="s">
        <v>218</v>
      </c>
      <c r="C137" s="4"/>
      <c r="D137" s="4"/>
      <c r="E137" s="194"/>
      <c r="F137" s="194"/>
      <c r="G137" s="218"/>
      <c r="H137" s="111"/>
      <c r="I137" s="227"/>
      <c r="J137" s="111"/>
      <c r="K137" s="218"/>
      <c r="L137" s="111"/>
      <c r="M137" s="227"/>
    </row>
    <row r="138" spans="1:13" ht="16.5" customHeight="1">
      <c r="A138" s="181"/>
      <c r="B138" s="181"/>
      <c r="C138" s="181" t="s">
        <v>194</v>
      </c>
      <c r="D138" s="181"/>
      <c r="E138" s="182">
        <v>18</v>
      </c>
      <c r="F138" s="182"/>
      <c r="G138" s="218">
        <v>4173142</v>
      </c>
      <c r="H138" s="111"/>
      <c r="I138" s="227">
        <v>0</v>
      </c>
      <c r="J138" s="111"/>
      <c r="K138" s="218">
        <v>1115405</v>
      </c>
      <c r="L138" s="111"/>
      <c r="M138" s="227">
        <v>0</v>
      </c>
    </row>
    <row r="139" spans="1:13" ht="16.5" customHeight="1">
      <c r="A139" s="181"/>
      <c r="B139" s="181" t="s">
        <v>220</v>
      </c>
      <c r="C139" s="181"/>
      <c r="D139" s="181"/>
      <c r="E139" s="320"/>
      <c r="F139" s="320"/>
      <c r="G139" s="218"/>
      <c r="H139" s="111"/>
      <c r="I139" s="227"/>
      <c r="J139" s="111"/>
      <c r="K139" s="218"/>
      <c r="L139" s="111"/>
      <c r="M139" s="227"/>
    </row>
    <row r="140" spans="1:13" ht="16.5" customHeight="1">
      <c r="A140" s="181"/>
      <c r="B140" s="181"/>
      <c r="C140" s="181" t="s">
        <v>194</v>
      </c>
      <c r="D140" s="181"/>
      <c r="E140" s="182">
        <v>18</v>
      </c>
      <c r="F140" s="182"/>
      <c r="G140" s="218">
        <v>-1897020</v>
      </c>
      <c r="H140" s="111"/>
      <c r="I140" s="227">
        <v>0</v>
      </c>
      <c r="J140" s="111"/>
      <c r="K140" s="218">
        <v>0</v>
      </c>
      <c r="L140" s="111"/>
      <c r="M140" s="227">
        <v>0</v>
      </c>
    </row>
    <row r="141" spans="1:13" ht="16.5" customHeight="1">
      <c r="A141" s="181"/>
      <c r="B141" s="181" t="s">
        <v>245</v>
      </c>
      <c r="C141" s="181"/>
      <c r="D141" s="181"/>
      <c r="E141" s="182"/>
      <c r="F141" s="182"/>
      <c r="G141" s="218"/>
      <c r="H141" s="111"/>
      <c r="I141" s="227"/>
      <c r="J141" s="111"/>
      <c r="K141" s="218"/>
      <c r="L141" s="111"/>
      <c r="M141" s="227"/>
    </row>
    <row r="142" spans="1:13" ht="16.5" customHeight="1">
      <c r="A142" s="181"/>
      <c r="B142" s="181"/>
      <c r="C142" s="181" t="s">
        <v>222</v>
      </c>
      <c r="D142" s="181"/>
      <c r="E142" s="182"/>
      <c r="F142" s="182"/>
      <c r="G142" s="218"/>
      <c r="H142" s="111"/>
      <c r="I142" s="227"/>
      <c r="J142" s="111"/>
      <c r="K142" s="218"/>
      <c r="L142" s="111"/>
      <c r="M142" s="227"/>
    </row>
    <row r="143" spans="1:13" ht="16.5" customHeight="1">
      <c r="A143" s="181"/>
      <c r="B143" s="181"/>
      <c r="C143" s="181" t="s">
        <v>221</v>
      </c>
      <c r="D143" s="181"/>
      <c r="E143" s="182">
        <v>18</v>
      </c>
      <c r="F143" s="182"/>
      <c r="G143" s="218">
        <v>-1256250</v>
      </c>
      <c r="H143" s="111"/>
      <c r="I143" s="227">
        <v>0</v>
      </c>
      <c r="J143" s="111"/>
      <c r="K143" s="218">
        <v>-1256250</v>
      </c>
      <c r="L143" s="111"/>
      <c r="M143" s="227">
        <v>0</v>
      </c>
    </row>
    <row r="144" spans="1:13" ht="16.5" customHeight="1">
      <c r="A144" s="181"/>
      <c r="B144" s="181"/>
      <c r="C144" s="181"/>
      <c r="D144" s="181"/>
      <c r="E144" s="182"/>
      <c r="F144" s="182"/>
      <c r="G144" s="193"/>
      <c r="H144" s="181"/>
      <c r="I144" s="227"/>
      <c r="J144" s="181"/>
      <c r="K144" s="193"/>
      <c r="L144" s="181"/>
      <c r="M144" s="193"/>
    </row>
    <row r="145" spans="1:13" ht="16.5" customHeight="1">
      <c r="A145" s="181"/>
      <c r="B145" s="181"/>
      <c r="C145" s="181"/>
      <c r="D145" s="181"/>
      <c r="E145" s="182"/>
      <c r="F145" s="182"/>
      <c r="G145" s="193"/>
      <c r="H145" s="181"/>
      <c r="I145" s="227"/>
      <c r="J145" s="181"/>
      <c r="K145" s="193"/>
      <c r="L145" s="181"/>
      <c r="M145" s="193"/>
    </row>
    <row r="146" spans="1:13" ht="16.5" customHeight="1">
      <c r="A146" s="181"/>
      <c r="B146" s="181"/>
      <c r="C146" s="181"/>
      <c r="D146" s="181"/>
      <c r="E146" s="182"/>
      <c r="F146" s="182"/>
      <c r="G146" s="193"/>
      <c r="H146" s="181"/>
      <c r="I146" s="227"/>
      <c r="J146" s="181"/>
      <c r="K146" s="193"/>
      <c r="L146" s="181"/>
      <c r="M146" s="193"/>
    </row>
    <row r="147" spans="1:13" ht="16.5" customHeight="1">
      <c r="A147" s="181"/>
      <c r="B147" s="181"/>
      <c r="C147" s="374"/>
      <c r="D147" s="181"/>
      <c r="E147" s="182"/>
      <c r="F147" s="182"/>
      <c r="G147" s="193"/>
      <c r="H147" s="181"/>
      <c r="I147" s="227"/>
      <c r="J147" s="181"/>
      <c r="K147" s="193"/>
      <c r="L147" s="181"/>
      <c r="M147" s="193"/>
    </row>
    <row r="148" spans="1:13" ht="16.5" customHeight="1">
      <c r="A148" s="181"/>
      <c r="B148" s="181"/>
      <c r="C148" s="181"/>
      <c r="D148" s="181"/>
      <c r="E148" s="182"/>
      <c r="F148" s="182"/>
      <c r="G148" s="193"/>
      <c r="H148" s="181"/>
      <c r="I148" s="227"/>
      <c r="J148" s="181"/>
      <c r="K148" s="193"/>
      <c r="L148" s="181"/>
      <c r="M148" s="193"/>
    </row>
    <row r="149" spans="1:13" ht="16.5" customHeight="1">
      <c r="A149" s="181"/>
      <c r="B149" s="181"/>
      <c r="C149" s="181"/>
      <c r="D149" s="181"/>
      <c r="E149" s="320"/>
      <c r="F149" s="320"/>
      <c r="G149" s="193"/>
      <c r="H149" s="181"/>
      <c r="I149" s="227"/>
      <c r="J149" s="181"/>
      <c r="K149" s="193"/>
      <c r="L149" s="181"/>
      <c r="M149" s="193"/>
    </row>
    <row r="150" spans="1:13" ht="16.5" customHeight="1">
      <c r="A150" s="181"/>
      <c r="B150" s="181"/>
      <c r="C150" s="181"/>
      <c r="D150" s="181"/>
      <c r="E150" s="320"/>
      <c r="F150" s="320"/>
      <c r="G150" s="193"/>
      <c r="H150" s="181"/>
      <c r="I150" s="227"/>
      <c r="J150" s="181"/>
      <c r="K150" s="193"/>
      <c r="L150" s="181"/>
      <c r="M150" s="193"/>
    </row>
    <row r="151" spans="1:13" ht="16.5" customHeight="1">
      <c r="A151" s="181"/>
      <c r="B151" s="181"/>
      <c r="C151" s="181"/>
      <c r="D151" s="181"/>
      <c r="E151" s="320"/>
      <c r="F151" s="320"/>
      <c r="G151" s="193"/>
      <c r="H151" s="181"/>
      <c r="I151" s="227"/>
      <c r="J151" s="181"/>
      <c r="K151" s="193"/>
      <c r="L151" s="181"/>
      <c r="M151" s="193"/>
    </row>
    <row r="152" spans="1:13" ht="16.5" customHeight="1">
      <c r="A152" s="181"/>
      <c r="B152" s="181"/>
      <c r="C152" s="181"/>
      <c r="D152" s="181"/>
      <c r="E152" s="320"/>
      <c r="F152" s="320"/>
      <c r="G152" s="193"/>
      <c r="H152" s="181"/>
      <c r="I152" s="227"/>
      <c r="J152" s="181"/>
      <c r="K152" s="193"/>
      <c r="L152" s="181"/>
      <c r="M152" s="193"/>
    </row>
    <row r="153" spans="1:13" ht="16.5" customHeight="1">
      <c r="A153" s="181"/>
      <c r="B153" s="181"/>
      <c r="C153" s="181"/>
      <c r="D153" s="181"/>
      <c r="E153" s="320"/>
      <c r="F153" s="320"/>
      <c r="G153" s="193"/>
      <c r="H153" s="181"/>
      <c r="I153" s="227"/>
      <c r="J153" s="181"/>
      <c r="K153" s="193"/>
      <c r="L153" s="181"/>
      <c r="M153" s="193"/>
    </row>
    <row r="154" spans="1:13" ht="16.5" customHeight="1">
      <c r="A154" s="181"/>
      <c r="B154" s="181"/>
      <c r="C154" s="181"/>
      <c r="D154" s="181"/>
      <c r="E154" s="320"/>
      <c r="F154" s="320"/>
      <c r="G154" s="193"/>
      <c r="H154" s="181"/>
      <c r="I154" s="227"/>
      <c r="J154" s="181"/>
      <c r="K154" s="193"/>
      <c r="L154" s="181"/>
      <c r="M154" s="193"/>
    </row>
    <row r="155" spans="1:13" ht="15.75" customHeight="1">
      <c r="A155" s="181"/>
      <c r="B155" s="181"/>
      <c r="C155" s="181"/>
      <c r="D155" s="181"/>
      <c r="E155" s="320"/>
      <c r="F155" s="320"/>
      <c r="G155" s="193"/>
      <c r="H155" s="181"/>
      <c r="I155" s="227"/>
      <c r="J155" s="181"/>
      <c r="K155" s="193"/>
      <c r="L155" s="181"/>
      <c r="M155" s="193"/>
    </row>
    <row r="156" spans="1:13" ht="16.5" customHeight="1">
      <c r="A156" s="181"/>
      <c r="B156" s="181"/>
      <c r="C156" s="181"/>
      <c r="D156" s="181"/>
      <c r="E156" s="320"/>
      <c r="F156" s="320"/>
      <c r="G156" s="193"/>
      <c r="H156" s="181"/>
      <c r="I156" s="227"/>
      <c r="J156" s="181"/>
      <c r="K156" s="193"/>
      <c r="L156" s="181"/>
      <c r="M156" s="193"/>
    </row>
    <row r="157" spans="1:13" ht="16.5" customHeight="1">
      <c r="A157" s="181"/>
      <c r="B157" s="181"/>
      <c r="C157" s="181"/>
      <c r="D157" s="181"/>
      <c r="E157" s="182"/>
      <c r="F157" s="182"/>
      <c r="G157" s="193"/>
      <c r="H157" s="181"/>
      <c r="I157" s="227"/>
      <c r="J157" s="181"/>
      <c r="K157" s="193"/>
      <c r="L157" s="181"/>
      <c r="M157" s="193"/>
    </row>
    <row r="158" spans="1:13" ht="16.5" customHeight="1">
      <c r="A158" s="181"/>
      <c r="B158" s="181"/>
      <c r="C158" s="181"/>
      <c r="D158" s="181"/>
      <c r="E158" s="182"/>
      <c r="F158" s="182"/>
      <c r="G158" s="193"/>
      <c r="H158" s="181"/>
      <c r="I158" s="227"/>
      <c r="J158" s="181"/>
      <c r="K158" s="193"/>
      <c r="L158" s="181"/>
      <c r="M158" s="193"/>
    </row>
    <row r="159" spans="1:13" ht="16.5" customHeight="1">
      <c r="A159" s="181"/>
      <c r="B159" s="181"/>
      <c r="C159" s="181"/>
      <c r="D159" s="181"/>
      <c r="E159" s="182"/>
      <c r="F159" s="182"/>
      <c r="G159" s="193"/>
      <c r="H159" s="181"/>
      <c r="I159" s="227"/>
      <c r="J159" s="181"/>
      <c r="K159" s="193"/>
      <c r="L159" s="181"/>
      <c r="M159" s="193"/>
    </row>
    <row r="160" spans="1:13" ht="16.5" customHeight="1">
      <c r="A160" s="181"/>
      <c r="B160" s="181"/>
      <c r="C160" s="181"/>
      <c r="D160" s="181"/>
      <c r="E160" s="182"/>
      <c r="F160" s="182"/>
      <c r="G160" s="193"/>
      <c r="H160" s="181"/>
      <c r="I160" s="227"/>
      <c r="J160" s="181"/>
      <c r="K160" s="193"/>
      <c r="L160" s="181"/>
      <c r="M160" s="193"/>
    </row>
    <row r="161" spans="1:13" ht="16.5" customHeight="1">
      <c r="A161" s="181"/>
      <c r="B161" s="181"/>
      <c r="C161" s="181"/>
      <c r="D161" s="181"/>
      <c r="E161" s="182"/>
      <c r="F161" s="182"/>
      <c r="G161" s="193"/>
      <c r="H161" s="181"/>
      <c r="I161" s="227"/>
      <c r="J161" s="181"/>
      <c r="K161" s="193"/>
      <c r="L161" s="181"/>
      <c r="M161" s="193"/>
    </row>
    <row r="162" spans="1:13" ht="16.5" customHeight="1">
      <c r="A162" s="181"/>
      <c r="B162" s="181"/>
      <c r="C162" s="181"/>
      <c r="D162" s="181"/>
      <c r="E162" s="182"/>
      <c r="F162" s="182"/>
      <c r="G162" s="193"/>
      <c r="H162" s="181"/>
      <c r="I162" s="227"/>
      <c r="J162" s="181"/>
      <c r="K162" s="193"/>
      <c r="L162" s="181"/>
      <c r="M162" s="193"/>
    </row>
    <row r="163" spans="1:13" ht="16.5" customHeight="1">
      <c r="A163" s="181"/>
      <c r="B163" s="181"/>
      <c r="C163" s="181"/>
      <c r="D163" s="181"/>
      <c r="E163" s="320"/>
      <c r="F163" s="320"/>
      <c r="G163" s="193"/>
      <c r="H163" s="181"/>
      <c r="I163" s="227"/>
      <c r="J163" s="181"/>
      <c r="K163" s="193"/>
      <c r="L163" s="181"/>
      <c r="M163" s="193"/>
    </row>
    <row r="164" spans="1:13" ht="16.5" customHeight="1">
      <c r="A164" s="181"/>
      <c r="B164" s="181"/>
      <c r="C164" s="181"/>
      <c r="D164" s="181"/>
      <c r="E164" s="320"/>
      <c r="F164" s="320"/>
      <c r="G164" s="193"/>
      <c r="H164" s="181"/>
      <c r="I164" s="227"/>
      <c r="J164" s="181"/>
      <c r="K164" s="193"/>
      <c r="L164" s="181"/>
      <c r="M164" s="193"/>
    </row>
    <row r="165" spans="1:13" ht="16.5" customHeight="1">
      <c r="A165" s="181"/>
      <c r="B165" s="181"/>
      <c r="C165" s="181"/>
      <c r="D165" s="181"/>
      <c r="E165" s="320"/>
      <c r="F165" s="320"/>
      <c r="G165" s="193"/>
      <c r="H165" s="181"/>
      <c r="I165" s="227"/>
      <c r="J165" s="181"/>
      <c r="K165" s="193"/>
      <c r="L165" s="181"/>
      <c r="M165" s="193"/>
    </row>
    <row r="166" spans="1:13" ht="16.5" customHeight="1">
      <c r="A166" s="181"/>
      <c r="B166" s="181"/>
      <c r="C166" s="181"/>
      <c r="D166" s="181"/>
      <c r="E166" s="320"/>
      <c r="F166" s="320"/>
      <c r="G166" s="193"/>
      <c r="H166" s="181"/>
      <c r="I166" s="227"/>
      <c r="J166" s="181"/>
      <c r="K166" s="193"/>
      <c r="L166" s="181"/>
      <c r="M166" s="193"/>
    </row>
    <row r="167" spans="1:13" ht="16.5" customHeight="1">
      <c r="A167" s="181"/>
      <c r="B167" s="181"/>
      <c r="C167" s="181"/>
      <c r="D167" s="181"/>
      <c r="E167" s="182"/>
      <c r="F167" s="182"/>
      <c r="G167" s="193"/>
      <c r="H167" s="181"/>
      <c r="I167" s="227"/>
      <c r="J167" s="181"/>
      <c r="K167" s="193"/>
      <c r="L167" s="181"/>
      <c r="M167" s="193"/>
    </row>
    <row r="168" spans="1:13" ht="16.5" customHeight="1">
      <c r="A168" s="181"/>
      <c r="B168" s="181"/>
      <c r="C168" s="181"/>
      <c r="D168" s="181"/>
      <c r="E168" s="182"/>
      <c r="F168" s="182"/>
      <c r="G168" s="193"/>
      <c r="H168" s="181"/>
      <c r="I168" s="227"/>
      <c r="J168" s="181"/>
      <c r="K168" s="193"/>
      <c r="L168" s="181"/>
      <c r="M168" s="193"/>
    </row>
    <row r="169" spans="1:13" ht="16.5" customHeight="1">
      <c r="A169" s="181"/>
      <c r="B169" s="181"/>
      <c r="C169" s="181"/>
      <c r="D169" s="181"/>
      <c r="E169" s="182"/>
      <c r="F169" s="182"/>
      <c r="G169" s="193"/>
      <c r="H169" s="181"/>
      <c r="I169" s="227"/>
      <c r="J169" s="181"/>
      <c r="K169" s="193"/>
      <c r="L169" s="181"/>
      <c r="M169" s="193"/>
    </row>
    <row r="170" spans="1:13" ht="16.5" customHeight="1">
      <c r="A170" s="181"/>
      <c r="B170" s="181"/>
      <c r="C170" s="181"/>
      <c r="D170" s="181"/>
      <c r="E170" s="320"/>
      <c r="F170" s="320"/>
      <c r="G170" s="193"/>
      <c r="H170" s="181"/>
      <c r="I170" s="227"/>
      <c r="J170" s="181"/>
      <c r="K170" s="193"/>
      <c r="L170" s="181"/>
      <c r="M170" s="193"/>
    </row>
    <row r="171" spans="1:13" ht="8.1" customHeight="1">
      <c r="A171" s="181"/>
      <c r="B171" s="181"/>
      <c r="C171" s="181"/>
      <c r="D171" s="181"/>
      <c r="E171" s="182"/>
      <c r="F171" s="182"/>
      <c r="G171" s="193"/>
      <c r="H171" s="181"/>
      <c r="I171" s="227"/>
      <c r="J171" s="181"/>
      <c r="K171" s="193"/>
      <c r="L171" s="181"/>
      <c r="M171" s="193"/>
    </row>
    <row r="172" spans="1:13" ht="22.15" customHeight="1">
      <c r="A172" s="224" t="s">
        <v>31</v>
      </c>
      <c r="B172" s="228"/>
      <c r="C172" s="228"/>
      <c r="D172" s="228"/>
      <c r="E172" s="229"/>
      <c r="F172" s="229"/>
      <c r="G172" s="230"/>
      <c r="H172" s="228"/>
      <c r="I172" s="231"/>
      <c r="J172" s="228"/>
      <c r="K172" s="230"/>
      <c r="L172" s="228"/>
      <c r="M172" s="230"/>
    </row>
  </sheetData>
  <mergeCells count="6">
    <mergeCell ref="G6:I6"/>
    <mergeCell ref="K6:M6"/>
    <mergeCell ref="G64:I64"/>
    <mergeCell ref="K64:M64"/>
    <mergeCell ref="G121:I121"/>
    <mergeCell ref="K121:M12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8" max="12" man="1"/>
    <brk id="115" max="16383" man="1"/>
  </rowBreaks>
  <ignoredErrors>
    <ignoredError sqref="G9:M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5-6 (3M)</vt:lpstr>
      <vt:lpstr>PL 7-8 (6M)</vt:lpstr>
      <vt:lpstr>EQ9</vt:lpstr>
      <vt:lpstr>EQ10</vt:lpstr>
      <vt:lpstr>CF 11-13 En</vt:lpstr>
      <vt:lpstr>'BS 2-4'!Print_Area</vt:lpstr>
      <vt:lpstr>'CF 11-13 En'!Print_Area</vt:lpstr>
      <vt:lpstr>'EQ10'!Print_Area</vt:lpstr>
      <vt:lpstr>'EQ9'!Print_Area</vt:lpstr>
      <vt:lpstr>'PL 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Yaowalak Chittasopee</cp:lastModifiedBy>
  <cp:lastPrinted>2022-08-09T03:58:56Z</cp:lastPrinted>
  <dcterms:created xsi:type="dcterms:W3CDTF">2021-06-08T07:55:36Z</dcterms:created>
  <dcterms:modified xsi:type="dcterms:W3CDTF">2022-08-09T03:58:59Z</dcterms:modified>
</cp:coreProperties>
</file>