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1. SCG Ceramics\KPMG\2022\SET\Reviewed\TH\"/>
    </mc:Choice>
  </mc:AlternateContent>
  <bookViews>
    <workbookView xWindow="-120" yWindow="-120" windowWidth="20730" windowHeight="11310" tabRatio="776"/>
  </bookViews>
  <sheets>
    <sheet name="BS" sheetId="1" r:id="rId1"/>
    <sheet name="PL-Q" sheetId="14" r:id="rId2"/>
    <sheet name="PL" sheetId="8" r:id="rId3"/>
    <sheet name="CE-1" sheetId="12" r:id="rId4"/>
    <sheet name="CE-2" sheetId="6" r:id="rId5"/>
    <sheet name="CE-3" sheetId="13" r:id="rId6"/>
    <sheet name="CE-4" sheetId="10" r:id="rId7"/>
    <sheet name="CF" sheetId="5" r:id="rId8"/>
  </sheets>
  <externalReferences>
    <externalReference r:id="rId9"/>
    <externalReference r:id="rId10"/>
    <externalReference r:id="rId11"/>
  </externalReferences>
  <definedNames>
    <definedName name="___a10" hidden="1">{"sales",#N/A,FALSE,"SALES"}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d1" hidden="1">{"'Model'!$A$1:$N$53"}</definedName>
    <definedName name="__FOH2006" hidden="1">{#N/A,#N/A,FALSE,"TL";#N/A,#N/A,FALSE,"KK";#N/A,#N/A,FALSE,"TS";#N/A,#N/A,FALSE,"KW";#N/A,#N/A,FALSE,"LP";#N/A,#N/A,FALSE,"DC"}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d1" hidden="1">{"'Model'!$A$1:$N$53"}</definedName>
    <definedName name="_Fill" localSheetId="3" hidden="1">[1]detail!#REF!</definedName>
    <definedName name="_Fill" localSheetId="4" hidden="1">[1]detail!#REF!</definedName>
    <definedName name="_Fill" localSheetId="5" hidden="1">[1]detail!#REF!</definedName>
    <definedName name="_Fill" localSheetId="6" hidden="1">[1]detail!#REF!</definedName>
    <definedName name="_Fill" localSheetId="2" hidden="1">[1]detail!#REF!</definedName>
    <definedName name="_Fill" localSheetId="1" hidden="1">[1]detail!#REF!</definedName>
    <definedName name="_Fill" hidden="1">[1]detail!#REF!</definedName>
    <definedName name="_xlnm._FilterDatabase" hidden="1">#N/A</definedName>
    <definedName name="_FOH2006" hidden="1">{#N/A,#N/A,FALSE,"TL";#N/A,#N/A,FALSE,"KK";#N/A,#N/A,FALSE,"TS";#N/A,#N/A,FALSE,"KW";#N/A,#N/A,FALSE,"LP";#N/A,#N/A,FALSE,"DC"}</definedName>
    <definedName name="_Key1" localSheetId="3" hidden="1">[2]PLANBS3!#REF!</definedName>
    <definedName name="_Key1" localSheetId="4" hidden="1">[2]PLANBS3!#REF!</definedName>
    <definedName name="_Key1" localSheetId="5" hidden="1">[2]PLANBS3!#REF!</definedName>
    <definedName name="_Key1" localSheetId="6" hidden="1">[2]PLANBS3!#REF!</definedName>
    <definedName name="_Key1" localSheetId="2" hidden="1">[2]PLANBS3!#REF!</definedName>
    <definedName name="_Key1" localSheetId="1" hidden="1">[2]PLANBS3!#REF!</definedName>
    <definedName name="_Key1" hidden="1">[2]PLANBS3!#REF!</definedName>
    <definedName name="_Key2" localSheetId="3" hidden="1">[2]PLANBS3!#REF!</definedName>
    <definedName name="_Key2" localSheetId="4" hidden="1">[2]PLANBS3!#REF!</definedName>
    <definedName name="_Key2" localSheetId="5" hidden="1">[2]PLANBS3!#REF!</definedName>
    <definedName name="_Key2" localSheetId="6" hidden="1">[2]PLANBS3!#REF!</definedName>
    <definedName name="_Key2" localSheetId="2" hidden="1">[2]PLANBS3!#REF!</definedName>
    <definedName name="_Key2" localSheetId="1" hidden="1">[2]PLANBS3!#REF!</definedName>
    <definedName name="_Key2" hidden="1">[2]PLANBS3!#REF!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Order1" hidden="1">0</definedName>
    <definedName name="_Order2" hidden="1">0</definedName>
    <definedName name="_Parse_In" hidden="1">#N/A</definedName>
    <definedName name="_Parse_Out" localSheetId="3" hidden="1">[3]total!#REF!</definedName>
    <definedName name="_Parse_Out" localSheetId="4" hidden="1">[3]total!#REF!</definedName>
    <definedName name="_Parse_Out" localSheetId="5" hidden="1">[3]total!#REF!</definedName>
    <definedName name="_Parse_Out" localSheetId="6" hidden="1">[3]total!#REF!</definedName>
    <definedName name="_Parse_Out" localSheetId="2" hidden="1">[3]total!#REF!</definedName>
    <definedName name="_Parse_Out" localSheetId="1" hidden="1">[3]total!#REF!</definedName>
    <definedName name="_Parse_Out" hidden="1">[3]total!#REF!</definedName>
    <definedName name="_Sort" localSheetId="3" hidden="1">[2]PLANBS3!#REF!</definedName>
    <definedName name="_Sort" localSheetId="4" hidden="1">[2]PLANBS3!#REF!</definedName>
    <definedName name="_Sort" localSheetId="5" hidden="1">[2]PLANBS3!#REF!</definedName>
    <definedName name="_Sort" localSheetId="6" hidden="1">[2]PLANBS3!#REF!</definedName>
    <definedName name="_Sort" localSheetId="2" hidden="1">[2]PLANBS3!#REF!</definedName>
    <definedName name="_Sort" localSheetId="1" hidden="1">[2]PLANBS3!#REF!</definedName>
    <definedName name="_Sort" hidden="1">[2]PLANBS3!#REF!</definedName>
    <definedName name="_v600" hidden="1">{#N/A,#N/A,FALSE,"Assessment";#N/A,#N/A,FALSE,"Staffing";#N/A,#N/A,FALSE,"Hires";#N/A,#N/A,FALSE,"Assumptions"}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aaa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AA" hidden="1">#N/A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ccessDatabase" hidden="1">"C:\DATA\KEVIN\MODELS\Model 0218.mdb"</definedName>
    <definedName name="ana" hidden="1">{"'Model'!$A$1:$N$53"}</definedName>
    <definedName name="aoe" hidden="1">{"'Model'!$A$1:$N$53"}</definedName>
    <definedName name="AS2DocOpenMode" hidden="1">"AS2DocumentEdit"</definedName>
    <definedName name="ass" hidden="1">{"revable",#N/A,FALSE,"REVABLE"}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beau" hidden="1">{"'Model'!$A$1:$N$53"}</definedName>
    <definedName name="Book2" hidden="1">{"'Model'!$A$1:$N$53"}</definedName>
    <definedName name="ccc" hidden="1">{"PRINT_EST",#N/A,FALSE,"ESTMON"}</definedName>
    <definedName name="cf" hidden="1">{"'Eng (page2)'!$A$1:$D$52"}</definedName>
    <definedName name="CPPC2001" hidden="1">{"'Model'!$A$1:$N$53"}</definedName>
    <definedName name="ddd" hidden="1">{"index",#N/A,FALSE,"INDEX"}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e3eelephant" hidden="1">{"'Model'!$A$1:$N$53"}</definedName>
    <definedName name="eee" hidden="1">{"revsale",#N/A,FALSE,"REV-ยุพดี"}</definedName>
    <definedName name="GAAP" hidden="1">{#N/A,#N/A,FALSE,"Assessment";#N/A,#N/A,FALSE,"Staffing";#N/A,#N/A,FALSE,"Hires";#N/A,#N/A,FALSE,"Assumptions"}</definedName>
    <definedName name="ggggg" hidden="1">{"'Model'!$A$1:$N$53"}</definedName>
    <definedName name="HTML_CodePage" hidden="1">874</definedName>
    <definedName name="HTML_Control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iiiiii" hidden="1">{"'Model'!$A$1:$N$53"}</definedName>
    <definedName name="ins" hidden="1">{#N/A,#N/A,FALSE,"Assessment";#N/A,#N/A,FALSE,"Staffing";#N/A,#N/A,FALSE,"Hires";#N/A,#N/A,FALSE,"Assumptions"}</definedName>
    <definedName name="iopo" hidden="1">{"'Model'!$A$1:$N$53"}</definedName>
    <definedName name="jijiji" hidden="1">{"'Model'!$A$1:$N$53"}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d" hidden="1">{"'Model'!$A$1:$N$53"}</definedName>
    <definedName name="kue" hidden="1">{"'Model'!$A$1:$N$53"}</definedName>
    <definedName name="lll" hidden="1">{"sales",#N/A,FALSE,"SALES"}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onmon" hidden="1">{"'Model'!$A$1:$N$53"}</definedName>
    <definedName name="mun" hidden="1">{"'Model'!$A$1:$N$53"}</definedName>
    <definedName name="nat" hidden="1">{#N/A,#N/A,FALSE,"Assessment";#N/A,#N/A,FALSE,"Staffing";#N/A,#N/A,FALSE,"Hires";#N/A,#N/A,FALSE,"Assumptions"}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nut" hidden="1">{"Golf Assumptions",#N/A,FALSE,"Asu";"Golf PF1",#N/A,FALSE,"Golf";"Golf PF2",#N/A,FALSE,"Golf";"Golf Dep1",#N/A,FALSE,"Golf";"Golf Dep2",#N/A,FALSE,"Golf"}</definedName>
    <definedName name="oeoeoeoeo" hidden="1">{"'Model'!$A$1:$N$53"}</definedName>
    <definedName name="pkpkpk" hidden="1">{"'Model'!$A$1:$N$53"}</definedName>
    <definedName name="poopoopoo" hidden="1">{"'Model'!$A$1:$N$53"}</definedName>
    <definedName name="pp" hidden="1">{"Book Income",#N/A,FALSE,"B&amp;T";"Taxable Income",#N/A,FALSE,"B&amp;T"}</definedName>
    <definedName name="ppppppppppppp" hidden="1">{"'Model'!$A$1:$N$53"}</definedName>
    <definedName name="_xlnm.Print_Area" localSheetId="0">BS!$B$2:$M$88</definedName>
    <definedName name="_xlnm.Print_Area" localSheetId="3">'CE-1'!$B$2:$R$24</definedName>
    <definedName name="_xlnm.Print_Area" localSheetId="4">'CE-2'!$B$2:$R$25</definedName>
    <definedName name="_xlnm.Print_Area" localSheetId="5">'CE-3'!$B$2:$P$21</definedName>
    <definedName name="_xlnm.Print_Area" localSheetId="6">'CE-4'!$B$2:$P$21</definedName>
    <definedName name="_xlnm.Print_Area" localSheetId="7">CF!$B$2:$M$77</definedName>
    <definedName name="_xlnm.Print_Area" localSheetId="2">PL!$B$2:$M$46</definedName>
    <definedName name="_xlnm.Print_Area" localSheetId="1">'PL-Q'!$B$2:$M$45</definedName>
    <definedName name="qa" hidden="1">{#N/A,#N/A,FALSE,"Monthly Rate By Activity";#N/A,#N/A,FALSE,"Hourly Rate By Activity";#N/A,#N/A,FALSE,"Monthly Rate By Custom Resource";#N/A,#N/A,FALSE,"Hourly Rate By Custom Resource"}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qqqq" hidden="1">{"'Model'!$A$1:$N$53"}</definedName>
    <definedName name="rd" hidden="1">{"'ตัวอย่าง'!$A$1:$O$21"}</definedName>
    <definedName name="RJE_Owner" hidden="1">{"Book Income",#N/A,FALSE,"B&amp;T";"Taxable Income",#N/A,FALSE,"B&amp;T"}</definedName>
    <definedName name="rutrut" hidden="1">{"'Model'!$A$1:$N$53"}</definedName>
    <definedName name="SAPBEXrevision" hidden="1">4</definedName>
    <definedName name="SAPBEXsysID" hidden="1">"BWP"</definedName>
    <definedName name="SAPBEXwbID" hidden="1">"DG35TGYSOS7HY8Q1127VWGOB3"</definedName>
    <definedName name="sdfd" hidden="1">{"Book Income",#N/A,FALSE,"B&amp;T";"Taxable Income",#N/A,FALSE,"B&amp;T"}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t" hidden="1">{"'ตัวอย่าง'!$A$1:$O$21"}</definedName>
    <definedName name="TextRefCopyRangeCount" hidden="1">20</definedName>
    <definedName name="treetree" hidden="1">{"'Model'!$A$1:$N$53"}</definedName>
    <definedName name="tttt" hidden="1">{"FB Assumptions",#N/A,FALSE,"Asu";"FB Cashflow 1",#N/A,FALSE,"F&amp;B";"FB Cashflow 2",#N/A,FALSE,"F&amp;B"}</definedName>
    <definedName name="tun" hidden="1">{"'Model'!$A$1:$N$53"}</definedName>
    <definedName name="veevee" hidden="1">{"'Model'!$A$1:$N$53"}</definedName>
    <definedName name="vv" hidden="1">{"Book Income",#N/A,FALSE,"B&amp;T";"Taxable Income",#N/A,FALSE,"B&amp;T"}</definedName>
    <definedName name="wanna" hidden="1">{"'Model'!$A$1:$N$53"}</definedName>
    <definedName name="weewee" hidden="1">{"'Model'!$A$1:$N$53"}</definedName>
    <definedName name="werwer" hidden="1">{"'Model'!$A$1:$N$53"}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ep12." hidden="1">{#N/A,#N/A,FALSE,"PM1";#N/A,#N/A,FALSE,"PM2";#N/A,#N/A,FALSE,"PM3";#N/A,#N/A,FALSE,"PM4";#N/A,#N/A,FALSE,"PM5";#N/A,#N/A,FALSE,"PM6";#N/A,#N/A,FALSE,"CM1"}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pplemental._.Information." hidden="1">{#N/A,#N/A,FALSE,"Assumptions";#N/A,#N/A,FALSE,"DNP Expense Summary";#N/A,#N/A,FALSE,"Sensitivity Analysis"}</definedName>
    <definedName name="yinyin" hidden="1">{"'Model'!$A$1:$N$53"}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L" hidden="1">{"'Eng (page2)'!$A$1:$D$52"}</definedName>
    <definedName name="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ป" hidden="1">{"'Model'!$A$1:$N$53"}</definedName>
    <definedName name="แม่" hidden="1">{"Book Income",#N/A,FALSE,"B&amp;T";"Taxable Income",#N/A,FALSE,"B&amp;T"}</definedName>
    <definedName name="ร" hidden="1">{"'Model'!$A$1:$N$53"}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2" i="12" l="1"/>
  <c r="R21" i="12"/>
  <c r="R17" i="12"/>
  <c r="R14" i="12"/>
  <c r="M57" i="5" l="1"/>
  <c r="I57" i="5"/>
  <c r="K57" i="5"/>
  <c r="G57" i="5"/>
  <c r="M18" i="14" l="1"/>
  <c r="K18" i="14"/>
  <c r="I18" i="14"/>
  <c r="G18" i="14"/>
  <c r="G11" i="14"/>
  <c r="G14" i="14" s="1"/>
  <c r="M11" i="14"/>
  <c r="M14" i="14" s="1"/>
  <c r="K11" i="14"/>
  <c r="K14" i="14" s="1"/>
  <c r="I11" i="14"/>
  <c r="I14" i="14" s="1"/>
  <c r="I20" i="14" l="1"/>
  <c r="I24" i="14" s="1"/>
  <c r="I27" i="14" s="1"/>
  <c r="I39" i="14" s="1"/>
  <c r="I44" i="14" s="1"/>
  <c r="K20" i="14"/>
  <c r="K24" i="14" s="1"/>
  <c r="K27" i="14" s="1"/>
  <c r="K39" i="14" s="1"/>
  <c r="K44" i="14" s="1"/>
  <c r="M20" i="14"/>
  <c r="M24" i="14" s="1"/>
  <c r="M27" i="14" s="1"/>
  <c r="M39" i="14" s="1"/>
  <c r="M44" i="14" s="1"/>
  <c r="G20" i="14"/>
  <c r="G24" i="14" s="1"/>
  <c r="G27" i="14" s="1"/>
  <c r="G39" i="14" s="1"/>
  <c r="G44" i="14" s="1"/>
  <c r="P11" i="13"/>
  <c r="G86" i="1" l="1"/>
  <c r="R14" i="6"/>
  <c r="K86" i="1"/>
  <c r="R22" i="6"/>
  <c r="M86" i="1"/>
  <c r="R21" i="6"/>
  <c r="R17" i="6"/>
  <c r="I86" i="1"/>
  <c r="M11" i="8"/>
  <c r="I11" i="8"/>
  <c r="K11" i="8"/>
  <c r="G11" i="8"/>
  <c r="M68" i="5"/>
  <c r="K68" i="5"/>
  <c r="I68" i="5"/>
  <c r="G68" i="5"/>
  <c r="N15" i="13" l="1"/>
  <c r="N16" i="13" s="1"/>
  <c r="P18" i="12"/>
  <c r="P19" i="12" s="1"/>
  <c r="N18" i="12"/>
  <c r="N19" i="12" s="1"/>
  <c r="P23" i="12" l="1"/>
  <c r="P24" i="12" l="1"/>
  <c r="P18" i="6" l="1"/>
  <c r="P19" i="6" s="1"/>
  <c r="P23" i="6" l="1"/>
  <c r="I58" i="1"/>
  <c r="M58" i="1"/>
  <c r="M17" i="1" l="1"/>
  <c r="I29" i="1"/>
  <c r="I50" i="1"/>
  <c r="I17" i="1"/>
  <c r="M50" i="1"/>
  <c r="M29" i="1"/>
  <c r="M31" i="1" l="1"/>
  <c r="I31" i="1"/>
  <c r="I60" i="1"/>
  <c r="M60" i="1"/>
  <c r="I88" i="1" l="1"/>
  <c r="M88" i="1"/>
  <c r="B64" i="1" l="1"/>
  <c r="B35" i="1"/>
  <c r="M63" i="5" l="1"/>
  <c r="M70" i="5" s="1"/>
  <c r="M30" i="5" l="1"/>
  <c r="M36" i="5"/>
  <c r="K63" i="5" l="1"/>
  <c r="K70" i="5" s="1"/>
  <c r="K30" i="5" l="1"/>
  <c r="K36" i="5" l="1"/>
  <c r="I30" i="5" l="1"/>
  <c r="I36" i="5"/>
  <c r="I63" i="5"/>
  <c r="I70" i="5" s="1"/>
  <c r="G63" i="5" l="1"/>
  <c r="G70" i="5" s="1"/>
  <c r="G30" i="5" l="1"/>
  <c r="G36" i="5" l="1"/>
  <c r="N15" i="10" l="1"/>
  <c r="N16" i="10" s="1"/>
  <c r="N18" i="6" l="1"/>
  <c r="N19" i="6" s="1"/>
  <c r="L15" i="10" l="1"/>
  <c r="L16" i="10" s="1"/>
  <c r="J15" i="10"/>
  <c r="J16" i="10" s="1"/>
  <c r="H15" i="10"/>
  <c r="H16" i="10" s="1"/>
  <c r="L15" i="13"/>
  <c r="L16" i="13" s="1"/>
  <c r="J15" i="13"/>
  <c r="J16" i="13" s="1"/>
  <c r="H15" i="13"/>
  <c r="H16" i="13" s="1"/>
  <c r="P24" i="6" l="1"/>
  <c r="P11" i="10"/>
  <c r="H18" i="12"/>
  <c r="H19" i="12" s="1"/>
  <c r="H18" i="6"/>
  <c r="H19" i="6" s="1"/>
  <c r="F15" i="13"/>
  <c r="F16" i="13" s="1"/>
  <c r="P14" i="13"/>
  <c r="P15" i="13" s="1"/>
  <c r="P16" i="13" s="1"/>
  <c r="K58" i="1"/>
  <c r="K18" i="8"/>
  <c r="J18" i="12"/>
  <c r="J19" i="12" s="1"/>
  <c r="J18" i="6"/>
  <c r="J19" i="6" s="1"/>
  <c r="F15" i="10"/>
  <c r="F16" i="10" s="1"/>
  <c r="P14" i="10"/>
  <c r="P15" i="10" s="1"/>
  <c r="P16" i="10" s="1"/>
  <c r="P19" i="10"/>
  <c r="L18" i="12"/>
  <c r="L19" i="12" s="1"/>
  <c r="H23" i="12"/>
  <c r="L18" i="6"/>
  <c r="L19" i="6" s="1"/>
  <c r="J23" i="12"/>
  <c r="H23" i="6"/>
  <c r="G17" i="1"/>
  <c r="J20" i="13"/>
  <c r="J21" i="13" s="1"/>
  <c r="K17" i="1"/>
  <c r="G50" i="1"/>
  <c r="L23" i="12"/>
  <c r="J23" i="6"/>
  <c r="J24" i="6" l="1"/>
  <c r="J24" i="12"/>
  <c r="H24" i="6"/>
  <c r="L24" i="12"/>
  <c r="M18" i="8"/>
  <c r="M14" i="8"/>
  <c r="F20" i="13"/>
  <c r="F21" i="13" s="1"/>
  <c r="F18" i="6"/>
  <c r="F19" i="6" s="1"/>
  <c r="G18" i="8"/>
  <c r="H20" i="13"/>
  <c r="H21" i="13" s="1"/>
  <c r="F23" i="6"/>
  <c r="H20" i="10"/>
  <c r="H21" i="10" s="1"/>
  <c r="L20" i="10"/>
  <c r="L21" i="10" s="1"/>
  <c r="K50" i="1"/>
  <c r="K60" i="1" s="1"/>
  <c r="L20" i="13"/>
  <c r="L21" i="13" s="1"/>
  <c r="L23" i="6"/>
  <c r="L24" i="6" s="1"/>
  <c r="I14" i="8"/>
  <c r="K29" i="1"/>
  <c r="K31" i="1" s="1"/>
  <c r="H24" i="12"/>
  <c r="I18" i="8"/>
  <c r="G29" i="1"/>
  <c r="G31" i="1" s="1"/>
  <c r="G58" i="1"/>
  <c r="G60" i="1" s="1"/>
  <c r="F23" i="12"/>
  <c r="P19" i="13"/>
  <c r="J20" i="10"/>
  <c r="J21" i="10" s="1"/>
  <c r="F20" i="10"/>
  <c r="F21" i="10" s="1"/>
  <c r="F18" i="12"/>
  <c r="F19" i="12" s="1"/>
  <c r="F24" i="12" l="1"/>
  <c r="M20" i="8"/>
  <c r="M24" i="8" s="1"/>
  <c r="M27" i="8" s="1"/>
  <c r="M39" i="8" s="1"/>
  <c r="M44" i="8" s="1"/>
  <c r="F24" i="6"/>
  <c r="R18" i="12"/>
  <c r="R19" i="12" s="1"/>
  <c r="I20" i="8"/>
  <c r="I24" i="8" s="1"/>
  <c r="I27" i="8" s="1"/>
  <c r="R18" i="6"/>
  <c r="R19" i="6" s="1"/>
  <c r="M10" i="5" l="1"/>
  <c r="M24" i="5" s="1"/>
  <c r="M38" i="5" s="1"/>
  <c r="M40" i="5" s="1"/>
  <c r="I39" i="8"/>
  <c r="I44" i="8" s="1"/>
  <c r="I10" i="5"/>
  <c r="I24" i="5" s="1"/>
  <c r="I38" i="5" s="1"/>
  <c r="I40" i="5" s="1"/>
  <c r="N20" i="13" l="1"/>
  <c r="N21" i="13" s="1"/>
  <c r="P18" i="13"/>
  <c r="P20" i="13" s="1"/>
  <c r="P21" i="13" s="1"/>
  <c r="N23" i="12" l="1"/>
  <c r="N24" i="12" s="1"/>
  <c r="R23" i="12" l="1"/>
  <c r="R24" i="12" s="1"/>
  <c r="M71" i="5" l="1"/>
  <c r="I71" i="5"/>
  <c r="I73" i="5" s="1"/>
  <c r="M73" i="5" l="1"/>
  <c r="G14" i="8" l="1"/>
  <c r="G20" i="8" s="1"/>
  <c r="G24" i="8" s="1"/>
  <c r="G27" i="8" s="1"/>
  <c r="K14" i="8"/>
  <c r="K20" i="8" s="1"/>
  <c r="K24" i="8" s="1"/>
  <c r="K27" i="8" s="1"/>
  <c r="K10" i="5" l="1"/>
  <c r="K24" i="5" s="1"/>
  <c r="K38" i="5" s="1"/>
  <c r="K40" i="5" s="1"/>
  <c r="K71" i="5" s="1"/>
  <c r="K73" i="5" s="1"/>
  <c r="K39" i="8"/>
  <c r="K44" i="8" s="1"/>
  <c r="G10" i="5"/>
  <c r="G24" i="5" s="1"/>
  <c r="G38" i="5" s="1"/>
  <c r="G40" i="5" s="1"/>
  <c r="G71" i="5" s="1"/>
  <c r="G73" i="5" s="1"/>
  <c r="G39" i="8"/>
  <c r="G44" i="8" s="1"/>
  <c r="G88" i="1" l="1"/>
  <c r="K88" i="1"/>
  <c r="P18" i="10" l="1"/>
  <c r="P20" i="10" s="1"/>
  <c r="P21" i="10" s="1"/>
  <c r="N20" i="10"/>
  <c r="N21" i="10" s="1"/>
  <c r="N23" i="6"/>
  <c r="N24" i="6" s="1"/>
  <c r="R23" i="6" l="1"/>
  <c r="R24" i="6" s="1"/>
</calcChain>
</file>

<file path=xl/sharedStrings.xml><?xml version="1.0" encoding="utf-8"?>
<sst xmlns="http://schemas.openxmlformats.org/spreadsheetml/2006/main" count="359" uniqueCount="164">
  <si>
    <t>บริษัทเอสซีจี เซรามิกส์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</si>
  <si>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</si>
  <si>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</si>
  <si>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</si>
  <si>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</si>
  <si>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</si>
  <si>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</si>
  <si>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</si>
  <si>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</si>
  <si>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</si>
  <si>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ที่ดินพัฒนาแล้วเพื่อขาย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</si>
  <si>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</si>
  <si>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</si>
  <si>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</si>
  <si>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ลูกหนี้ไม่หมุนเวียนอื่น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</si>
  <si>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</si>
  <si>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</si>
  <si>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</si>
  <si>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</si>
  <si>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</si>
  <si>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</si>
  <si>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</si>
  <si>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</si>
  <si>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</si>
  <si>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</si>
  <si>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</si>
  <si>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</si>
  <si>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</si>
  <si>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</si>
  <si>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</si>
  <si>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</si>
  <si>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</si>
  <si>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</si>
  <si>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</si>
  <si>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t xml:space="preserve">ทุนที่ออกและชำระแล้ว </t>
  </si>
  <si>
    <t>ส่วนเกินมูลค่าหุ้นสามัญ</t>
  </si>
  <si>
    <t xml:space="preserve">กำไรสะสม </t>
  </si>
  <si>
    <t>จัดสรรแล้ว</t>
  </si>
  <si>
    <t>ทุนสำรองตามกฎหมาย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</si>
  <si>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</si>
  <si>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</si>
  <si>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</si>
  <si>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</si>
  <si>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</si>
  <si>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 xml:space="preserve">         </t>
  </si>
  <si>
    <t>กำไรขั้นต้น</t>
  </si>
  <si>
    <t xml:space="preserve">รายได้อื่น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</si>
  <si>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</si>
  <si>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</si>
  <si>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</si>
  <si>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</si>
  <si>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</si>
  <si>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</si>
  <si>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</si>
  <si>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</si>
  <si>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กำไรต่อหุ้นขั้นพื้นฐาน (บาท)</t>
  </si>
  <si>
    <t>งบกำไรขาดทุนเบ็ดเสร็จ</t>
  </si>
  <si>
    <t>กำไรขาดทุนเบ็ดเสร็จอื่น</t>
  </si>
  <si>
    <t>งบแสดงการเปลี่ยนแปลงส่วนของผู้ถือหุ้น</t>
  </si>
  <si>
    <t xml:space="preserve">กำไรสะสม  </t>
  </si>
  <si>
    <t>ยังไม่ได้จัดสรร</t>
  </si>
  <si>
    <t>รวมส่วน</t>
  </si>
  <si>
    <t>ทุนที่ออก</t>
  </si>
  <si>
    <t>ส่วนเกินมูลค่า</t>
  </si>
  <si>
    <t>ทุนสำรอง</t>
  </si>
  <si>
    <t>ของผู้ถือหุ้น</t>
  </si>
  <si>
    <t>และชำระแล้ว</t>
  </si>
  <si>
    <t>หุ้นสามัญ</t>
  </si>
  <si>
    <t>ตามกฎหมาย</t>
  </si>
  <si>
    <t>รายการกับผู้ถือหุ้นที่บันทึกโดยตรงเข้าส่วนของผู้ถือหุ้น</t>
  </si>
  <si>
    <t>เงินปันผล</t>
  </si>
  <si>
    <t>กำไรหรือขาดทุน</t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</si>
  <si>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</si>
  <si>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</si>
  <si>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</si>
  <si>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>ค่าเสื่อมราคาและค่าตัดจำหน่าย</t>
  </si>
  <si>
    <t>ดอกเบี้ยรับ</t>
  </si>
  <si>
    <t>สินทรัพย์ดำเนินงานลดลง (เพิ่มขึ้น)</t>
  </si>
  <si>
    <t>หนี้สินดำเนินงานเพิ่มขึ้น (ลดลง)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</si>
  <si>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</si>
  <si>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</si>
  <si>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</si>
  <si>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</si>
  <si>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 xml:space="preserve">เงินสดจ่ายเพื่อซื้อที่ดิน อาคารและอุปกรณ์ </t>
  </si>
  <si>
    <t xml:space="preserve">เงินสดรับจากการขายที่ดิน อาคารและอุปกรณ์ </t>
  </si>
  <si>
    <t>เงินสดจ่ายเพื่อซื้อสินทรัพย์ไม่มีตัวตน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</si>
  <si>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</si>
  <si>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</si>
  <si>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</si>
  <si>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 xml:space="preserve">ข้อมูลงบกระแสเงินสดเปิดเผยเพิ่มเติม </t>
  </si>
  <si>
    <t>31 ธันวาคม</t>
  </si>
  <si>
    <t>(ไม่ได้ตรวจสอบ)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</si>
  <si>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</si>
  <si>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</si>
  <si>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มูลค่า</t>
  </si>
  <si>
    <t>ส่วนเกิน</t>
  </si>
  <si>
    <t>สินทรัพย์อื่น</t>
  </si>
  <si>
    <t>หนี้สินอื่น</t>
  </si>
  <si>
    <t>เจ้าหนี้จากการซื้อสินทรัพย์</t>
  </si>
  <si>
    <t>(พันบาท)</t>
  </si>
  <si>
    <t>ประมาณการหนี้สินไม่หมุนเวียนอื่น</t>
  </si>
  <si>
    <t>ประมาณการหนี้สินหมุนเวียน</t>
  </si>
  <si>
    <t>สำหรับผลประโยชน์พนักงาน</t>
  </si>
  <si>
    <t>ประมาณการหนี้สินไม่หมุนเวียน</t>
  </si>
  <si>
    <t>กำไรขาดทุนเบ็ดเสร็จรวมสำหรับงวด</t>
  </si>
  <si>
    <t>ประมาณการหนี้สินสำหรับผลประโยชน์พนักงาน</t>
  </si>
  <si>
    <t>กำไรสำหรับงวด</t>
  </si>
  <si>
    <t>กำไรขาดทุนเบ็ดเสร็จอื่นสำหรับงวด - สุทธิจากภาษี</t>
  </si>
  <si>
    <t>ผู้ถือหุ้น</t>
  </si>
  <si>
    <t>เงินสดจ่ายเพื่อชำระหนี้สินตามสัญญาเช่า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</si>
  <si>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</si>
  <si>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</si>
  <si>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ส่วนของหนี้สินตามสัญญาเช่า</t>
  </si>
  <si>
    <t>ที่ถึงกำหนดชำระภายในหนึ่งปี</t>
  </si>
  <si>
    <t>หนี้สินตามสัญญาเช่า</t>
  </si>
  <si>
    <t>(หุ้นสามัญจำนวน 5,962,621 พันหุ้น</t>
  </si>
  <si>
    <t>มูลค่า 1 บาทต่อหุ้น)</t>
  </si>
  <si>
    <t>รวมกำไรขาดทุนเบ็ดเสร็จสำหรับงวด</t>
  </si>
  <si>
    <t>เงินทุนที่ได้รับจากผู้ถือหุ้นและการจัดสรรส่วนทุนให้ผู้ถือหุ้น</t>
  </si>
  <si>
    <t>เงินลงทุนระยะยาวในกิจการอื่น</t>
  </si>
  <si>
    <t>รายการอื่น</t>
  </si>
  <si>
    <t>ของการ</t>
  </si>
  <si>
    <t>รวมรายการกับผู้ถือหุ้นที่บันทึกโดยตรงเข้าส่วนของผู้ถือหุ้น</t>
  </si>
  <si>
    <t>เปลี่ยนแปลง</t>
  </si>
  <si>
    <t>ที่เกิดจาก</t>
  </si>
  <si>
    <t>รวมเงินทุนที่ได้รับจากผู้ถือหุ้นและการจัดสรรส่วนทุนให้ผู้ถือหุ้น</t>
  </si>
  <si>
    <t>สินทรัพย์ไม่มีตัวตนอื่น</t>
  </si>
  <si>
    <t>ภาษีเงินได้นิติบุคคลค้างจ่าย</t>
  </si>
  <si>
    <t>รายได้จากการขายและการให้บริการ</t>
  </si>
  <si>
    <t>ต้นทุนขายและการให้บริการ</t>
  </si>
  <si>
    <t>ยอดคงเหลือ ณ วันที่ 1 มกราคม 2564</t>
  </si>
  <si>
    <t>ส่วนเกินทุนอื่น</t>
  </si>
  <si>
    <t>จ่ายเงินปันผล</t>
  </si>
  <si>
    <t>รวมจ่ายเงินปันผล</t>
  </si>
  <si>
    <t>3, 4</t>
  </si>
  <si>
    <t>หนี้สินดำเนินงานเพิ่มขึ้น - สุทธิ</t>
  </si>
  <si>
    <t>เงินกู้ยืมลดลง - สุทธิ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</si>
  <si>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</si>
  <si>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- สุทธิ</t>
  </si>
  <si>
    <t>รับเงินปันผล</t>
  </si>
  <si>
    <t>ค่าใช้จ่ายประมาณการหนี้สิน</t>
  </si>
  <si>
    <t>รายการที่ไม่ใช่เงินสด ณ วันสิ้นงวด</t>
  </si>
  <si>
    <t>ยอดคงเหลือ ณ วันที่ 1 มกราคม 2565</t>
  </si>
  <si>
    <t>กลับรายการจากการปรับมูลค่าสินค้า</t>
  </si>
  <si>
    <t>ผลขาดทุนจากการด้อยค่า</t>
  </si>
  <si>
    <t>สินทรัพย์ดำเนินงานเพิ่มขึ้น - สุทธิ</t>
  </si>
  <si>
    <t>เงินสดจ่ายเพื่อซื้อบริษัทย่อยสุทธิจากเงินสดได้มา</t>
  </si>
  <si>
    <t>3, 5</t>
  </si>
  <si>
    <t>องค์ประกอบอื่น</t>
  </si>
  <si>
    <t>ของส่วนของผู้ถือหุ้น</t>
  </si>
  <si>
    <t>30 มิถุนายน</t>
  </si>
  <si>
    <t>ณ วันที่ 30 มิถุนายน 2565</t>
  </si>
  <si>
    <t>สำหรับงวดสามเดือนสิ้นสุดวันที่ 30 มิถุนายน 2565 (ไม่ได้ตรวจสอบ)</t>
  </si>
  <si>
    <t>สำหรับงวดหกเดือนสิ้นสุดวันที่ 30 มิถุนายน 2565 (ไม่ได้ตรวจสอบ)</t>
  </si>
  <si>
    <t>ยอดคงเหลือ ณ วันที่ 30 มิถุนายน 2564</t>
  </si>
  <si>
    <t>ยอดคงเหลือ ณ วันที่ 30 มิถุนายน 2565</t>
  </si>
  <si>
    <t>เงินลงทุนระยะสั้น</t>
  </si>
  <si>
    <t>เงินกู้ยืมระยะสั้นจากกิจการที่เกี่ยวข้องกัน</t>
  </si>
  <si>
    <t>เงินสดรับจากเงินกู้ยืมจากกิจการที่เกี่ยวข้องกัน</t>
  </si>
  <si>
    <t>เงินสดรับ (จ่ายเพื่อชำระ) เงินกู้ยืม</t>
  </si>
  <si>
    <t>จ่ายดอกเบี้ยและต้นทุนทางการเงินอื่น</t>
  </si>
  <si>
    <t>ขาดทุน (กำไร) จากอัตราแลกเปลี่ยน</t>
  </si>
  <si>
    <t>ขาดทุน (กำไร) จากการขายสินทรัพย์ และอื่นๆ</t>
  </si>
  <si>
    <t>เงินปันผลรับ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</si>
</sst>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_);_(* \(#,##0.0\);_(* &quot;-&quot;??_);_(@_)"/>
    <numFmt numFmtId="168" formatCode="_-[$€]* #,##0.00_-;\-[$€]* #,##0.00_-;_-[$€]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165" fontId="7" fillId="0" borderId="0" applyFont="0" applyFill="0" applyBorder="0" applyAlignment="0" applyProtection="0"/>
    <xf numFmtId="168" fontId="2" fillId="0" borderId="0"/>
    <xf numFmtId="168" fontId="8" fillId="0" borderId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4">
    <xf numFmtId="0" fontId="0" fillId="0" borderId="0" xfId="0"/>
    <xf numFmtId="0" fontId="3" fillId="0" borderId="0" xfId="2" applyFont="1" applyAlignment="1">
      <alignment vertical="center"/>
    </xf>
    <xf numFmtId="49" fontId="4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vertical="center"/>
    </xf>
    <xf numFmtId="49" fontId="4" fillId="0" borderId="0" xfId="2" applyNumberFormat="1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49" fontId="6" fillId="0" borderId="0" xfId="2" applyNumberFormat="1" applyFont="1" applyAlignment="1">
      <alignment vertical="center"/>
    </xf>
    <xf numFmtId="166" fontId="4" fillId="0" borderId="1" xfId="2" applyNumberFormat="1" applyFont="1" applyBorder="1" applyAlignment="1">
      <alignment vertical="center"/>
    </xf>
    <xf numFmtId="166" fontId="2" fillId="0" borderId="0" xfId="3" applyNumberFormat="1" applyFont="1" applyAlignment="1">
      <alignment vertical="center"/>
    </xf>
    <xf numFmtId="166" fontId="4" fillId="0" borderId="0" xfId="2" applyNumberFormat="1" applyFont="1" applyAlignment="1">
      <alignment vertical="center"/>
    </xf>
    <xf numFmtId="166" fontId="4" fillId="0" borderId="2" xfId="2" applyNumberFormat="1" applyFont="1" applyBorder="1" applyAlignment="1">
      <alignment horizontal="right" vertical="center"/>
    </xf>
    <xf numFmtId="0" fontId="4" fillId="0" borderId="0" xfId="2" applyFont="1" applyAlignment="1">
      <alignment horizontal="right" vertical="center"/>
    </xf>
    <xf numFmtId="166" fontId="4" fillId="0" borderId="1" xfId="2" applyNumberFormat="1" applyFont="1" applyBorder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166" fontId="4" fillId="0" borderId="3" xfId="2" applyNumberFormat="1" applyFont="1" applyBorder="1" applyAlignment="1">
      <alignment horizontal="right" vertical="center"/>
    </xf>
    <xf numFmtId="49" fontId="5" fillId="0" borderId="0" xfId="2" applyNumberFormat="1" applyFont="1" applyAlignment="1">
      <alignment vertical="center"/>
    </xf>
    <xf numFmtId="166" fontId="2" fillId="0" borderId="3" xfId="3" applyNumberFormat="1" applyFont="1" applyBorder="1" applyAlignment="1">
      <alignment vertical="center"/>
    </xf>
    <xf numFmtId="166" fontId="4" fillId="0" borderId="0" xfId="3" applyNumberFormat="1" applyFont="1" applyAlignment="1">
      <alignment vertical="center"/>
    </xf>
    <xf numFmtId="166" fontId="4" fillId="0" borderId="1" xfId="3" applyNumberFormat="1" applyFont="1" applyBorder="1" applyAlignment="1">
      <alignment vertical="center"/>
    </xf>
    <xf numFmtId="166" fontId="4" fillId="0" borderId="2" xfId="3" applyNumberFormat="1" applyFont="1" applyBorder="1" applyAlignment="1">
      <alignment vertical="center"/>
    </xf>
    <xf numFmtId="165" fontId="4" fillId="0" borderId="2" xfId="3" quotePrefix="1" applyFont="1" applyBorder="1" applyAlignment="1">
      <alignment horizontal="right" vertical="center"/>
    </xf>
    <xf numFmtId="166" fontId="4" fillId="0" borderId="3" xfId="2" applyNumberFormat="1" applyFont="1" applyBorder="1" applyAlignment="1">
      <alignment vertical="center"/>
    </xf>
    <xf numFmtId="166" fontId="4" fillId="0" borderId="2" xfId="2" applyNumberFormat="1" applyFont="1" applyBorder="1" applyAlignment="1">
      <alignment vertical="center"/>
    </xf>
    <xf numFmtId="166" fontId="4" fillId="0" borderId="5" xfId="2" applyNumberFormat="1" applyFont="1" applyBorder="1" applyAlignment="1">
      <alignment vertical="center"/>
    </xf>
    <xf numFmtId="0" fontId="3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164" fontId="4" fillId="0" borderId="0" xfId="2" applyNumberFormat="1" applyFont="1" applyAlignment="1">
      <alignment horizontal="left" vertical="center"/>
    </xf>
    <xf numFmtId="164" fontId="5" fillId="0" borderId="0" xfId="2" applyNumberFormat="1" applyFont="1" applyAlignment="1">
      <alignment horizontal="centerContinuous" vertical="center"/>
    </xf>
    <xf numFmtId="164" fontId="5" fillId="0" borderId="3" xfId="2" applyNumberFormat="1" applyFont="1" applyBorder="1" applyAlignment="1">
      <alignment horizontal="centerContinuous" vertical="center"/>
    </xf>
    <xf numFmtId="0" fontId="4" fillId="0" borderId="0" xfId="2" applyFont="1"/>
    <xf numFmtId="166" fontId="4" fillId="0" borderId="4" xfId="2" applyNumberFormat="1" applyFont="1" applyBorder="1" applyAlignment="1">
      <alignment vertical="center"/>
    </xf>
    <xf numFmtId="164" fontId="4" fillId="0" borderId="0" xfId="2" applyNumberFormat="1" applyFont="1" applyAlignment="1">
      <alignment vertical="center"/>
    </xf>
    <xf numFmtId="0" fontId="3" fillId="0" borderId="0" xfId="4" applyNumberFormat="1" applyFont="1" applyAlignment="1">
      <alignment vertical="center"/>
    </xf>
    <xf numFmtId="0" fontId="3" fillId="0" borderId="0" xfId="4" applyNumberFormat="1" applyFont="1" applyAlignment="1">
      <alignment horizontal="left" vertical="center"/>
    </xf>
    <xf numFmtId="0" fontId="4" fillId="0" borderId="0" xfId="2" applyFont="1" applyAlignment="1">
      <alignment horizontal="centerContinuous" vertical="center"/>
    </xf>
    <xf numFmtId="0" fontId="5" fillId="0" borderId="0" xfId="2" applyFont="1" applyAlignment="1">
      <alignment horizontal="centerContinuous" vertical="center"/>
    </xf>
    <xf numFmtId="168" fontId="5" fillId="0" borderId="0" xfId="4" quotePrefix="1" applyFont="1" applyAlignment="1">
      <alignment horizontal="centerContinuous" vertical="center"/>
    </xf>
    <xf numFmtId="164" fontId="4" fillId="0" borderId="0" xfId="2" applyNumberFormat="1" applyFont="1" applyAlignment="1">
      <alignment horizontal="centerContinuous" vertical="center"/>
    </xf>
    <xf numFmtId="166" fontId="4" fillId="0" borderId="0" xfId="1" applyNumberFormat="1" applyFont="1" applyAlignment="1">
      <alignment vertical="center"/>
    </xf>
    <xf numFmtId="166" fontId="2" fillId="0" borderId="0" xfId="1" applyNumberFormat="1" applyFont="1" applyAlignment="1">
      <alignment vertical="center"/>
    </xf>
    <xf numFmtId="0" fontId="2" fillId="0" borderId="0" xfId="2" applyFont="1" applyAlignment="1">
      <alignment vertical="center"/>
    </xf>
    <xf numFmtId="49" fontId="4" fillId="0" borderId="0" xfId="2" applyNumberFormat="1" applyFont="1" applyFill="1" applyAlignment="1">
      <alignment vertical="center"/>
    </xf>
    <xf numFmtId="49" fontId="2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166" fontId="2" fillId="0" borderId="0" xfId="2" applyNumberFormat="1" applyFont="1" applyAlignment="1">
      <alignment vertical="center"/>
    </xf>
    <xf numFmtId="166" fontId="4" fillId="0" borderId="0" xfId="2" applyNumberFormat="1" applyFont="1" applyFill="1" applyAlignment="1">
      <alignment vertical="center"/>
    </xf>
    <xf numFmtId="166" fontId="4" fillId="0" borderId="5" xfId="1" applyNumberFormat="1" applyFont="1" applyBorder="1" applyAlignment="1">
      <alignment vertical="center"/>
    </xf>
    <xf numFmtId="166" fontId="2" fillId="0" borderId="0" xfId="3" applyNumberFormat="1" applyFont="1" applyFill="1" applyAlignment="1">
      <alignment vertical="center"/>
    </xf>
    <xf numFmtId="0" fontId="2" fillId="0" borderId="0" xfId="2" applyFont="1" applyAlignment="1">
      <alignment horizontal="right" vertical="center"/>
    </xf>
    <xf numFmtId="166" fontId="2" fillId="0" borderId="0" xfId="2" applyNumberFormat="1" applyFont="1" applyAlignment="1">
      <alignment horizontal="right" vertical="center"/>
    </xf>
    <xf numFmtId="0" fontId="4" fillId="0" borderId="0" xfId="4" applyNumberFormat="1" applyFont="1" applyFill="1" applyAlignment="1">
      <alignment vertical="center"/>
    </xf>
    <xf numFmtId="0" fontId="5" fillId="0" borderId="0" xfId="4" applyNumberFormat="1" applyFont="1" applyFill="1" applyAlignment="1">
      <alignment vertical="center"/>
    </xf>
    <xf numFmtId="166" fontId="2" fillId="0" borderId="0" xfId="1" applyNumberFormat="1" applyFont="1" applyFill="1" applyAlignment="1">
      <alignment vertical="center"/>
    </xf>
    <xf numFmtId="0" fontId="5" fillId="0" borderId="0" xfId="4" applyNumberFormat="1" applyFont="1" applyAlignment="1">
      <alignment vertical="center"/>
    </xf>
    <xf numFmtId="0" fontId="4" fillId="0" borderId="0" xfId="4" applyNumberFormat="1" applyFont="1" applyAlignment="1">
      <alignment vertical="center"/>
    </xf>
    <xf numFmtId="0" fontId="6" fillId="0" borderId="0" xfId="4" applyNumberFormat="1" applyFont="1" applyAlignment="1">
      <alignment vertical="center"/>
    </xf>
    <xf numFmtId="166" fontId="4" fillId="0" borderId="1" xfId="1" applyNumberFormat="1" applyFont="1" applyBorder="1" applyAlignment="1">
      <alignment vertical="center"/>
    </xf>
    <xf numFmtId="166" fontId="4" fillId="0" borderId="0" xfId="1" quotePrefix="1" applyNumberFormat="1" applyFont="1" applyAlignment="1">
      <alignment horizontal="right" vertical="center"/>
    </xf>
    <xf numFmtId="0" fontId="2" fillId="0" borderId="0" xfId="4" applyNumberFormat="1" applyFont="1" applyAlignment="1">
      <alignment vertical="center"/>
    </xf>
    <xf numFmtId="168" fontId="4" fillId="0" borderId="0" xfId="4" applyFont="1" applyAlignment="1">
      <alignment horizontal="center" vertical="center"/>
    </xf>
    <xf numFmtId="49" fontId="2" fillId="0" borderId="0" xfId="5" applyNumberFormat="1" applyFont="1" applyAlignment="1">
      <alignment horizontal="center" vertical="center"/>
    </xf>
    <xf numFmtId="49" fontId="5" fillId="0" borderId="0" xfId="5" applyNumberFormat="1" applyFont="1" applyAlignment="1">
      <alignment horizontal="center" vertical="center"/>
    </xf>
    <xf numFmtId="166" fontId="2" fillId="0" borderId="0" xfId="1" applyNumberFormat="1" applyFont="1" applyAlignment="1">
      <alignment horizontal="center" vertical="center"/>
    </xf>
    <xf numFmtId="166" fontId="4" fillId="0" borderId="4" xfId="1" applyNumberFormat="1" applyFont="1" applyBorder="1" applyAlignment="1">
      <alignment vertical="center"/>
    </xf>
    <xf numFmtId="166" fontId="4" fillId="0" borderId="3" xfId="1" applyNumberFormat="1" applyFont="1" applyBorder="1" applyAlignment="1">
      <alignment vertical="center"/>
    </xf>
    <xf numFmtId="166" fontId="4" fillId="0" borderId="0" xfId="4" applyNumberFormat="1" applyFont="1" applyAlignment="1">
      <alignment vertical="center"/>
    </xf>
    <xf numFmtId="166" fontId="4" fillId="0" borderId="0" xfId="1" applyNumberFormat="1" applyFont="1" applyAlignment="1">
      <alignment horizontal="center" vertical="center"/>
    </xf>
    <xf numFmtId="0" fontId="6" fillId="0" borderId="0" xfId="2" applyFont="1" applyFill="1" applyAlignment="1">
      <alignment horizontal="left" vertical="center"/>
    </xf>
    <xf numFmtId="0" fontId="6" fillId="0" borderId="0" xfId="2" applyFont="1" applyFill="1" applyAlignment="1">
      <alignment vertical="center"/>
    </xf>
    <xf numFmtId="164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166" fontId="4" fillId="0" borderId="4" xfId="2" applyNumberFormat="1" applyFont="1" applyFill="1" applyBorder="1" applyAlignment="1">
      <alignment vertical="center"/>
    </xf>
    <xf numFmtId="164" fontId="2" fillId="0" borderId="0" xfId="2" applyNumberFormat="1" applyFont="1" applyAlignment="1">
      <alignment vertical="center"/>
    </xf>
    <xf numFmtId="0" fontId="4" fillId="0" borderId="0" xfId="2" applyFont="1" applyFill="1" applyAlignment="1">
      <alignment horizontal="left" vertical="center"/>
    </xf>
    <xf numFmtId="166" fontId="4" fillId="0" borderId="3" xfId="2" applyNumberFormat="1" applyFont="1" applyFill="1" applyBorder="1" applyAlignment="1">
      <alignment vertical="center"/>
    </xf>
    <xf numFmtId="49" fontId="6" fillId="0" borderId="0" xfId="2" applyNumberFormat="1" applyFont="1" applyFill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2" fillId="0" borderId="0" xfId="2" applyFont="1" applyFill="1" applyAlignment="1">
      <alignment horizontal="right" vertical="center"/>
    </xf>
    <xf numFmtId="166" fontId="2" fillId="0" borderId="0" xfId="2" applyNumberFormat="1" applyFont="1" applyFill="1" applyAlignment="1">
      <alignment vertical="center"/>
    </xf>
    <xf numFmtId="49" fontId="2" fillId="0" borderId="0" xfId="2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centerContinuous" vertical="center"/>
    </xf>
    <xf numFmtId="0" fontId="2" fillId="0" borderId="0" xfId="0" applyFont="1" applyFill="1" applyAlignment="1">
      <alignment vertical="center"/>
    </xf>
    <xf numFmtId="166" fontId="2" fillId="0" borderId="0" xfId="2" applyNumberFormat="1" applyFont="1" applyFill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7" fontId="2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0" fontId="2" fillId="0" borderId="0" xfId="2" applyFont="1" applyAlignment="1">
      <alignment horizontal="left" vertical="center"/>
    </xf>
    <xf numFmtId="165" fontId="2" fillId="0" borderId="0" xfId="2" applyNumberFormat="1" applyFont="1" applyAlignment="1">
      <alignment horizontal="right" vertical="center"/>
    </xf>
    <xf numFmtId="165" fontId="2" fillId="0" borderId="0" xfId="3" applyFont="1" applyAlignment="1">
      <alignment vertical="center"/>
    </xf>
    <xf numFmtId="0" fontId="2" fillId="0" borderId="0" xfId="2" applyFont="1" applyAlignment="1">
      <alignment horizontal="left" vertical="center" readingOrder="2"/>
    </xf>
    <xf numFmtId="0" fontId="2" fillId="0" borderId="0" xfId="2" applyFont="1" applyFill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164" fontId="2" fillId="0" borderId="3" xfId="2" applyNumberFormat="1" applyFont="1" applyBorder="1" applyAlignment="1">
      <alignment horizontal="centerContinuous" vertical="center"/>
    </xf>
    <xf numFmtId="164" fontId="2" fillId="0" borderId="4" xfId="2" applyNumberFormat="1" applyFont="1" applyBorder="1" applyAlignment="1">
      <alignment horizontal="center" vertical="center"/>
    </xf>
    <xf numFmtId="164" fontId="2" fillId="0" borderId="4" xfId="2" applyNumberFormat="1" applyFont="1" applyBorder="1" applyAlignment="1">
      <alignment vertical="center"/>
    </xf>
    <xf numFmtId="166" fontId="2" fillId="0" borderId="3" xfId="2" applyNumberFormat="1" applyFont="1" applyBorder="1" applyAlignment="1">
      <alignment vertical="center"/>
    </xf>
    <xf numFmtId="164" fontId="2" fillId="0" borderId="0" xfId="2" applyNumberFormat="1" applyFont="1" applyFill="1" applyAlignment="1">
      <alignment vertical="center"/>
    </xf>
    <xf numFmtId="166" fontId="2" fillId="0" borderId="3" xfId="2" applyNumberFormat="1" applyFont="1" applyFill="1" applyBorder="1" applyAlignment="1">
      <alignment vertical="center"/>
    </xf>
    <xf numFmtId="0" fontId="2" fillId="0" borderId="0" xfId="2" applyFont="1" applyFill="1" applyAlignment="1">
      <alignment horizontal="left" vertical="center"/>
    </xf>
    <xf numFmtId="168" fontId="2" fillId="0" borderId="0" xfId="4" applyFont="1" applyAlignment="1">
      <alignment vertical="center"/>
    </xf>
    <xf numFmtId="0" fontId="2" fillId="0" borderId="0" xfId="4" applyNumberFormat="1" applyFont="1" applyAlignment="1">
      <alignment horizontal="centerContinuous" vertical="center"/>
    </xf>
    <xf numFmtId="37" fontId="2" fillId="0" borderId="0" xfId="4" applyNumberFormat="1" applyFont="1" applyAlignment="1">
      <alignment vertical="center"/>
    </xf>
    <xf numFmtId="166" fontId="2" fillId="0" borderId="0" xfId="4" applyNumberFormat="1" applyFont="1" applyAlignment="1">
      <alignment vertical="center"/>
    </xf>
    <xf numFmtId="0" fontId="2" fillId="0" borderId="0" xfId="4" applyNumberFormat="1" applyFont="1" applyFill="1" applyAlignment="1">
      <alignment vertical="center"/>
    </xf>
    <xf numFmtId="168" fontId="2" fillId="0" borderId="0" xfId="4" applyFont="1" applyFill="1" applyAlignment="1">
      <alignment vertical="center"/>
    </xf>
    <xf numFmtId="165" fontId="4" fillId="0" borderId="0" xfId="3" quotePrefix="1" applyFont="1" applyBorder="1" applyAlignment="1">
      <alignment horizontal="right" vertical="center"/>
    </xf>
    <xf numFmtId="166" fontId="2" fillId="0" borderId="0" xfId="2" applyNumberFormat="1" applyFont="1" applyBorder="1" applyAlignment="1">
      <alignment vertical="center"/>
    </xf>
    <xf numFmtId="49" fontId="5" fillId="0" borderId="0" xfId="2" applyNumberFormat="1" applyFont="1" applyFill="1" applyAlignment="1">
      <alignment vertical="center"/>
    </xf>
    <xf numFmtId="166" fontId="2" fillId="0" borderId="3" xfId="2" applyNumberFormat="1" applyFont="1" applyFill="1" applyBorder="1" applyAlignment="1">
      <alignment horizontal="center" vertical="center"/>
    </xf>
    <xf numFmtId="166" fontId="2" fillId="0" borderId="0" xfId="2" applyNumberFormat="1" applyFont="1" applyFill="1" applyAlignment="1">
      <alignment horizontal="center" vertical="center"/>
    </xf>
    <xf numFmtId="164" fontId="2" fillId="0" borderId="0" xfId="2" applyNumberFormat="1" applyFont="1" applyBorder="1" applyAlignment="1">
      <alignment horizontal="centerContinuous" vertical="center"/>
    </xf>
    <xf numFmtId="164" fontId="2" fillId="0" borderId="0" xfId="2" applyNumberFormat="1" applyFont="1" applyBorder="1" applyAlignment="1">
      <alignment horizontal="center" vertical="center"/>
    </xf>
    <xf numFmtId="166" fontId="2" fillId="0" borderId="0" xfId="2" applyNumberFormat="1" applyFont="1" applyFill="1" applyBorder="1" applyAlignment="1">
      <alignment horizontal="center" vertical="center"/>
    </xf>
    <xf numFmtId="166" fontId="4" fillId="0" borderId="0" xfId="2" applyNumberFormat="1" applyFont="1" applyBorder="1" applyAlignment="1">
      <alignment vertical="center"/>
    </xf>
    <xf numFmtId="166" fontId="2" fillId="0" borderId="0" xfId="2" applyNumberFormat="1" applyFont="1" applyFill="1" applyBorder="1" applyAlignment="1">
      <alignment vertical="center"/>
    </xf>
    <xf numFmtId="166" fontId="4" fillId="0" borderId="0" xfId="1" applyNumberFormat="1" applyFont="1" applyBorder="1" applyAlignment="1">
      <alignment vertical="center"/>
    </xf>
    <xf numFmtId="165" fontId="4" fillId="0" borderId="2" xfId="3" quotePrefix="1" applyNumberFormat="1" applyFont="1" applyBorder="1" applyAlignment="1">
      <alignment horizontal="right" vertical="center"/>
    </xf>
    <xf numFmtId="0" fontId="2" fillId="0" borderId="0" xfId="2" quotePrefix="1" applyFont="1" applyAlignment="1">
      <alignment horizontal="center" vertical="center"/>
    </xf>
    <xf numFmtId="0" fontId="2" fillId="0" borderId="0" xfId="2" applyFont="1" applyBorder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4" fontId="2" fillId="0" borderId="0" xfId="2" applyNumberFormat="1" applyFont="1" applyAlignment="1">
      <alignment horizontal="centerContinuous" vertical="center"/>
    </xf>
    <xf numFmtId="164" fontId="2" fillId="0" borderId="0" xfId="2" applyNumberFormat="1" applyFont="1" applyBorder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6" fontId="2" fillId="0" borderId="0" xfId="3" applyNumberFormat="1" applyFont="1" applyBorder="1" applyAlignment="1">
      <alignment vertical="center"/>
    </xf>
    <xf numFmtId="9" fontId="2" fillId="0" borderId="0" xfId="7" applyFont="1" applyBorder="1" applyAlignment="1">
      <alignment vertical="center"/>
    </xf>
    <xf numFmtId="166" fontId="2" fillId="0" borderId="3" xfId="1" applyNumberFormat="1" applyFont="1" applyBorder="1" applyAlignment="1">
      <alignment horizontal="right" vertical="center"/>
    </xf>
    <xf numFmtId="166" fontId="2" fillId="0" borderId="0" xfId="1" applyNumberFormat="1" applyFont="1" applyBorder="1" applyAlignment="1">
      <alignment horizontal="right" vertical="center"/>
    </xf>
    <xf numFmtId="166" fontId="2" fillId="0" borderId="0" xfId="1" applyNumberFormat="1" applyFont="1" applyBorder="1" applyAlignment="1">
      <alignment vertical="center"/>
    </xf>
    <xf numFmtId="0" fontId="2" fillId="0" borderId="0" xfId="4" applyNumberFormat="1" applyFont="1" applyBorder="1" applyAlignment="1">
      <alignment vertical="center"/>
    </xf>
    <xf numFmtId="166" fontId="2" fillId="0" borderId="3" xfId="1" applyNumberFormat="1" applyFont="1" applyBorder="1" applyAlignment="1">
      <alignment vertical="center"/>
    </xf>
    <xf numFmtId="166" fontId="2" fillId="0" borderId="0" xfId="2" applyNumberFormat="1" applyFont="1" applyBorder="1" applyAlignment="1">
      <alignment horizontal="right" vertical="center"/>
    </xf>
    <xf numFmtId="164" fontId="5" fillId="0" borderId="0" xfId="2" applyNumberFormat="1" applyFont="1" applyBorder="1" applyAlignment="1">
      <alignment horizontal="centerContinuous" vertical="center"/>
    </xf>
    <xf numFmtId="164" fontId="4" fillId="0" borderId="0" xfId="2" applyNumberFormat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164" fontId="4" fillId="0" borderId="0" xfId="2" applyNumberFormat="1" applyFont="1" applyBorder="1" applyAlignment="1">
      <alignment vertical="center"/>
    </xf>
  </cellXfs>
  <cellStyles count="8">
    <cellStyle name="Comma" xfId="1" builtinId="3"/>
    <cellStyle name="Comma 2" xfId="3"/>
    <cellStyle name="Comma 3" xfId="6"/>
    <cellStyle name="Normal" xfId="0" builtinId="0"/>
    <cellStyle name="Normal 2" xfId="2"/>
    <cellStyle name="Normal 3" xfId="4"/>
    <cellStyle name="Normal_B&amp;Pt" xfId="5"/>
    <cellStyle name="Percent" xfId="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iriporn\Local%20Settings\Temporary%20Internet%20Files\Content.IE5\FMCBR5GL\prayadp1\prayadp1\prayadp\%23an2001(8.11.43)\BALA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****00"/>
      <sheetName val="detailMonth (3)"/>
      <sheetName val="board (2)"/>
      <sheetName val="CF_form"/>
      <sheetName val="board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Comapny Name"/>
      <sheetName val="List"/>
      <sheetName val="Master1"/>
      <sheetName val="Emplyee Record"/>
      <sheetName val="BLUE"/>
      <sheetName val="Sheet1"/>
      <sheetName val="703105"/>
      <sheetName val="sales3level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MyWork"/>
      <sheetName val="Sheet4"/>
      <sheetName val="SCG Chemicals group"/>
      <sheetName val="Merter"/>
      <sheetName val="Dropdown list "/>
      <sheetName val="2019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List of Note"/>
      <sheetName val="การแจ้งเรียกเก็บ"/>
      <sheetName val="4_1CAPEX_Additional2"/>
      <sheetName val="Drop_Down2"/>
      <sheetName val="SCG_group2"/>
      <sheetName val="Comapny_Name2"/>
      <sheetName val="Emplyee_Record2"/>
      <sheetName val="Est__Budget2"/>
      <sheetName val="SCG_Chemicals_group1"/>
      <sheetName val="Dropdown_list_1"/>
      <sheetName val="List_of_Note"/>
      <sheetName val="Note5_RelatedParties"/>
      <sheetName val="summary"/>
      <sheetName val="LCF"/>
      <sheetName val="1.Form2554"/>
      <sheetName val="2.รายการประกอบ54"/>
      <sheetName val="1.Form2555"/>
      <sheetName val="2.รายการประกอบ55"/>
      <sheetName val="TMFC"/>
      <sheetName val="Export"/>
      <sheetName val="Choos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4_1CAPEX_Additional3"/>
      <sheetName val="Drop_Down3"/>
      <sheetName val="SCG_group3"/>
      <sheetName val="Comapny_Name3"/>
      <sheetName val="Emplyee_Record3"/>
      <sheetName val="Est__Budget3"/>
      <sheetName val="SCG_Chemicals_group2"/>
      <sheetName val="Dropdown_list_2"/>
      <sheetName val="List_of_Note1"/>
      <sheetName val="1_Form2554"/>
      <sheetName val="2_รายการประกอบ54"/>
      <sheetName val="1_Form2555"/>
      <sheetName val="2_รายการประกอบ55"/>
      <sheetName val="Note30_Effect Tax Rate Rec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_FS1220"/>
      <sheetName val="_FS1610"/>
      <sheetName val="_FS1710"/>
      <sheetName val="stat local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REPORT"/>
      <sheetName val="Investments"/>
      <sheetName val="43"/>
      <sheetName val="AA-1"/>
      <sheetName val="PS-1995"/>
      <sheetName val="กราฟ"/>
      <sheetName val="10-1 Media"/>
      <sheetName val="10-cut"/>
      <sheetName val="様式B-15"/>
      <sheetName val="VBMON"/>
      <sheetName val="ข้อมูลทำ DropDown"/>
      <sheetName val="DATA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TP"/>
      <sheetName val="Detail"/>
      <sheetName val="J1"/>
      <sheetName val="non taxable"/>
      <sheetName val="Group"/>
      <sheetName val="________BLDG"/>
      <sheetName val="DATA LC_TR__K_Bank  "/>
      <sheetName val="Rate"/>
      <sheetName val="JH"/>
      <sheetName val="JAN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P&amp;L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F1"/>
      <sheetName val="925"/>
      <sheetName val="Graph data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-Plant"/>
      <sheetName val="Sheet2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9"/>
  <sheetViews>
    <sheetView showGridLines="0" tabSelected="1" zoomScaleNormal="100" zoomScaleSheetLayoutView="100" zoomScalePageLayoutView="80" workbookViewId="0"/>
  </sheetViews>
  <sheetFormatPr defaultColWidth="9.140625" defaultRowHeight="23.1" customHeight="1" x14ac:dyDescent="0.25"/>
  <cols>
    <col min="1" max="3" width="1.7109375" style="84" customWidth="1"/>
    <col min="4" max="4" width="31.7109375" style="84" customWidth="1"/>
    <col min="5" max="5" width="5.28515625" style="84" customWidth="1"/>
    <col min="6" max="6" width="0.85546875" style="84" customWidth="1"/>
    <col min="7" max="7" width="11.28515625" style="91" customWidth="1"/>
    <col min="8" max="8" width="0.85546875" style="84" customWidth="1"/>
    <col min="9" max="9" width="11.28515625" style="91" customWidth="1"/>
    <col min="10" max="10" width="0.85546875" style="84" customWidth="1"/>
    <col min="11" max="11" width="11.28515625" style="84" customWidth="1"/>
    <col min="12" max="12" width="0.85546875" style="84" customWidth="1"/>
    <col min="13" max="13" width="11.28515625" style="84" customWidth="1"/>
    <col min="14" max="14" width="9.140625" style="84" customWidth="1"/>
    <col min="15" max="16384" width="9.140625" style="84"/>
  </cols>
  <sheetData>
    <row r="1" spans="1:13" ht="9.9499999999999993" customHeight="1" x14ac:dyDescent="0.25"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</row>
    <row r="2" spans="1:13" ht="22.5" customHeight="1" x14ac:dyDescent="0.25">
      <c r="B2" s="1" t="s">
        <v>0</v>
      </c>
      <c r="C2" s="2"/>
      <c r="D2" s="2"/>
      <c r="E2" s="3"/>
      <c r="F2" s="43"/>
      <c r="G2" s="47"/>
      <c r="H2" s="43"/>
      <c r="I2" s="47"/>
      <c r="J2" s="43"/>
      <c r="K2" s="43"/>
    </row>
    <row r="3" spans="1:13" ht="22.5" customHeight="1" x14ac:dyDescent="0.25">
      <c r="B3" s="1" t="s">
        <v>1</v>
      </c>
      <c r="C3" s="2"/>
      <c r="D3" s="2"/>
      <c r="E3" s="3"/>
      <c r="F3" s="43"/>
      <c r="G3" s="47"/>
      <c r="H3" s="43"/>
      <c r="I3" s="47"/>
      <c r="J3" s="43"/>
      <c r="K3" s="43"/>
    </row>
    <row r="4" spans="1:13" ht="22.5" customHeight="1" x14ac:dyDescent="0.25">
      <c r="B4" s="1" t="s">
        <v>151</v>
      </c>
      <c r="C4" s="4"/>
      <c r="D4" s="4"/>
      <c r="E4" s="3"/>
      <c r="F4" s="43"/>
      <c r="G4" s="47"/>
      <c r="H4" s="43"/>
      <c r="I4" s="47"/>
      <c r="J4" s="43"/>
      <c r="K4" s="43"/>
    </row>
    <row r="5" spans="1:13" ht="9.9499999999999993" customHeight="1" x14ac:dyDescent="0.25">
      <c r="B5" s="5"/>
      <c r="C5" s="4"/>
      <c r="D5" s="4"/>
      <c r="E5" s="3"/>
      <c r="F5" s="43"/>
      <c r="G5" s="47"/>
      <c r="H5" s="43"/>
      <c r="I5" s="47"/>
      <c r="J5" s="43"/>
      <c r="K5" s="43"/>
    </row>
    <row r="6" spans="1:13" ht="20.100000000000001" customHeight="1" x14ac:dyDescent="0.25">
      <c r="B6" s="4"/>
      <c r="C6" s="6"/>
      <c r="D6" s="6"/>
      <c r="E6" s="3"/>
      <c r="F6" s="43"/>
      <c r="G6" s="37" t="s">
        <v>2</v>
      </c>
      <c r="H6" s="37"/>
      <c r="I6" s="37"/>
      <c r="J6" s="43"/>
      <c r="K6" s="37" t="s">
        <v>3</v>
      </c>
      <c r="L6" s="86"/>
      <c r="M6" s="86"/>
    </row>
    <row r="7" spans="1:13" s="43" customFormat="1" ht="18.75" customHeight="1" x14ac:dyDescent="0.25">
      <c r="A7" s="84"/>
      <c r="B7" s="5" t="s">
        <v>4</v>
      </c>
      <c r="C7" s="2"/>
      <c r="D7" s="2"/>
      <c r="E7" s="7" t="s">
        <v>5</v>
      </c>
      <c r="F7" s="87"/>
      <c r="G7" s="125" t="s">
        <v>150</v>
      </c>
      <c r="H7" s="87"/>
      <c r="I7" s="87" t="s">
        <v>90</v>
      </c>
      <c r="K7" s="125" t="s">
        <v>150</v>
      </c>
      <c r="M7" s="87" t="s">
        <v>90</v>
      </c>
    </row>
    <row r="8" spans="1:13" s="43" customFormat="1" ht="18.75" customHeight="1" x14ac:dyDescent="0.25">
      <c r="A8" s="84"/>
      <c r="B8" s="5"/>
      <c r="C8" s="2"/>
      <c r="D8" s="2"/>
      <c r="E8" s="7"/>
      <c r="F8" s="87"/>
      <c r="G8" s="87">
        <v>2565</v>
      </c>
      <c r="H8" s="87"/>
      <c r="I8" s="87">
        <v>2564</v>
      </c>
      <c r="K8" s="87">
        <v>2565</v>
      </c>
      <c r="M8" s="87">
        <v>2564</v>
      </c>
    </row>
    <row r="9" spans="1:13" s="80" customFormat="1" ht="20.100000000000001" customHeight="1" x14ac:dyDescent="0.25">
      <c r="A9" s="89"/>
      <c r="B9" s="73"/>
      <c r="C9" s="44"/>
      <c r="D9" s="44"/>
      <c r="E9" s="46"/>
      <c r="F9" s="98"/>
      <c r="G9" s="98" t="s">
        <v>91</v>
      </c>
      <c r="H9" s="98"/>
      <c r="I9" s="98"/>
      <c r="K9" s="98" t="s">
        <v>91</v>
      </c>
      <c r="M9" s="98"/>
    </row>
    <row r="10" spans="1:13" s="43" customFormat="1" ht="23.1" customHeight="1" x14ac:dyDescent="0.25">
      <c r="A10" s="84"/>
      <c r="B10" s="5"/>
      <c r="C10" s="2"/>
      <c r="D10" s="2"/>
      <c r="E10" s="7"/>
      <c r="F10" s="87"/>
      <c r="G10" s="38" t="s">
        <v>99</v>
      </c>
      <c r="H10" s="38"/>
      <c r="I10" s="38"/>
      <c r="J10" s="38"/>
      <c r="K10" s="38"/>
      <c r="L10" s="88"/>
      <c r="M10" s="88"/>
    </row>
    <row r="11" spans="1:13" s="43" customFormat="1" ht="23.1" customHeight="1" x14ac:dyDescent="0.25">
      <c r="A11" s="84"/>
      <c r="B11" s="8" t="s">
        <v>6</v>
      </c>
      <c r="C11" s="9"/>
      <c r="D11" s="9"/>
      <c r="E11" s="7"/>
      <c r="F11" s="51"/>
      <c r="G11" s="52"/>
      <c r="H11" s="51"/>
      <c r="I11" s="52"/>
    </row>
    <row r="12" spans="1:13" s="43" customFormat="1" ht="23.1" customHeight="1" x14ac:dyDescent="0.25">
      <c r="A12" s="84"/>
      <c r="B12" s="43" t="s">
        <v>7</v>
      </c>
      <c r="C12" s="83"/>
      <c r="D12" s="83"/>
      <c r="E12" s="7"/>
      <c r="F12" s="51"/>
      <c r="G12" s="47">
        <v>1345798</v>
      </c>
      <c r="H12" s="51"/>
      <c r="I12" s="47">
        <v>1323902</v>
      </c>
      <c r="K12" s="47">
        <v>922487</v>
      </c>
      <c r="M12" s="47">
        <v>826460</v>
      </c>
    </row>
    <row r="13" spans="1:13" s="43" customFormat="1" ht="23.1" customHeight="1" x14ac:dyDescent="0.25">
      <c r="A13" s="84"/>
      <c r="B13" s="43" t="s">
        <v>156</v>
      </c>
      <c r="C13" s="83"/>
      <c r="D13" s="83"/>
      <c r="E13" s="7"/>
      <c r="F13" s="51"/>
      <c r="G13" s="82">
        <v>200000</v>
      </c>
      <c r="H13" s="51"/>
      <c r="I13" s="47">
        <v>0</v>
      </c>
      <c r="K13" s="47">
        <v>200000</v>
      </c>
      <c r="M13" s="47">
        <v>0</v>
      </c>
    </row>
    <row r="14" spans="1:13" s="43" customFormat="1" ht="22.5" customHeight="1" x14ac:dyDescent="0.25">
      <c r="A14" s="84"/>
      <c r="B14" s="43" t="s">
        <v>8</v>
      </c>
      <c r="C14" s="83"/>
      <c r="D14" s="83"/>
      <c r="E14" s="7" t="s">
        <v>134</v>
      </c>
      <c r="F14" s="51"/>
      <c r="G14" s="82">
        <v>1721603</v>
      </c>
      <c r="H14" s="81"/>
      <c r="I14" s="82">
        <v>1348127</v>
      </c>
      <c r="J14" s="80"/>
      <c r="K14" s="82">
        <v>1661752</v>
      </c>
      <c r="M14" s="47">
        <v>1348198</v>
      </c>
    </row>
    <row r="15" spans="1:13" s="43" customFormat="1" ht="22.5" customHeight="1" x14ac:dyDescent="0.25">
      <c r="A15" s="84"/>
      <c r="B15" s="43" t="s">
        <v>9</v>
      </c>
      <c r="C15" s="83"/>
      <c r="D15" s="83"/>
      <c r="E15" s="7"/>
      <c r="F15" s="51"/>
      <c r="G15" s="82">
        <v>3031917</v>
      </c>
      <c r="H15" s="81"/>
      <c r="I15" s="82">
        <v>2770613</v>
      </c>
      <c r="J15" s="80"/>
      <c r="K15" s="82">
        <v>2803593</v>
      </c>
      <c r="M15" s="47">
        <v>2545596</v>
      </c>
    </row>
    <row r="16" spans="1:13" s="43" customFormat="1" ht="22.5" customHeight="1" x14ac:dyDescent="0.25">
      <c r="A16" s="84"/>
      <c r="B16" s="43" t="s">
        <v>10</v>
      </c>
      <c r="C16" s="83"/>
      <c r="D16" s="83"/>
      <c r="E16" s="7"/>
      <c r="F16" s="51"/>
      <c r="G16" s="82">
        <v>429701</v>
      </c>
      <c r="H16" s="81"/>
      <c r="I16" s="82">
        <v>429701</v>
      </c>
      <c r="J16" s="80"/>
      <c r="K16" s="82">
        <v>429701</v>
      </c>
      <c r="M16" s="47">
        <v>429701</v>
      </c>
    </row>
    <row r="17" spans="1:13" s="43" customFormat="1" ht="23.1" customHeight="1" x14ac:dyDescent="0.25">
      <c r="B17" s="5" t="s">
        <v>11</v>
      </c>
      <c r="C17" s="2"/>
      <c r="D17" s="2"/>
      <c r="E17" s="7"/>
      <c r="F17" s="51"/>
      <c r="G17" s="10">
        <f>SUM(G12:G16)</f>
        <v>6729019</v>
      </c>
      <c r="H17" s="51"/>
      <c r="I17" s="10">
        <f>SUM(I12:I16)</f>
        <v>5872343</v>
      </c>
      <c r="K17" s="10">
        <f>SUM(K12:K16)</f>
        <v>6017533</v>
      </c>
      <c r="M17" s="10">
        <f>SUM(M12:M16)</f>
        <v>5149955</v>
      </c>
    </row>
    <row r="18" spans="1:13" s="43" customFormat="1" ht="23.1" customHeight="1" x14ac:dyDescent="0.25">
      <c r="A18" s="84"/>
      <c r="B18" s="5"/>
      <c r="C18" s="2"/>
      <c r="D18" s="2"/>
      <c r="E18" s="7"/>
      <c r="F18" s="51"/>
      <c r="G18" s="47"/>
      <c r="H18" s="51"/>
      <c r="I18" s="47"/>
    </row>
    <row r="19" spans="1:13" s="43" customFormat="1" ht="23.1" customHeight="1" x14ac:dyDescent="0.25">
      <c r="A19" s="84"/>
      <c r="B19" s="8" t="s">
        <v>12</v>
      </c>
      <c r="C19" s="9"/>
      <c r="D19" s="9"/>
      <c r="E19" s="7"/>
      <c r="F19" s="51"/>
      <c r="G19" s="47"/>
      <c r="H19" s="51"/>
      <c r="I19" s="47"/>
    </row>
    <row r="20" spans="1:13" s="43" customFormat="1" ht="23.1" customHeight="1" x14ac:dyDescent="0.25">
      <c r="A20" s="84"/>
      <c r="B20" s="43" t="s">
        <v>119</v>
      </c>
      <c r="C20" s="83"/>
      <c r="D20" s="83"/>
      <c r="E20" s="7"/>
      <c r="F20" s="51"/>
      <c r="G20" s="47">
        <v>16605</v>
      </c>
      <c r="H20" s="51"/>
      <c r="I20" s="47">
        <v>16605</v>
      </c>
      <c r="K20" s="11">
        <v>16605</v>
      </c>
      <c r="M20" s="11">
        <v>16605</v>
      </c>
    </row>
    <row r="21" spans="1:13" s="43" customFormat="1" ht="23.1" customHeight="1" x14ac:dyDescent="0.25">
      <c r="A21" s="84"/>
      <c r="B21" s="43" t="s">
        <v>13</v>
      </c>
      <c r="C21" s="83"/>
      <c r="D21" s="83"/>
      <c r="E21" s="7">
        <v>5</v>
      </c>
      <c r="F21" s="51"/>
      <c r="G21" s="47">
        <v>0</v>
      </c>
      <c r="H21" s="51"/>
      <c r="I21" s="47">
        <v>0</v>
      </c>
      <c r="K21" s="11">
        <v>1433935</v>
      </c>
      <c r="M21" s="11">
        <v>1333935</v>
      </c>
    </row>
    <row r="22" spans="1:13" s="43" customFormat="1" ht="23.1" customHeight="1" x14ac:dyDescent="0.25">
      <c r="A22" s="84"/>
      <c r="B22" s="43" t="s">
        <v>14</v>
      </c>
      <c r="C22" s="83"/>
      <c r="D22" s="83"/>
      <c r="E22" s="7"/>
      <c r="F22" s="51"/>
      <c r="G22" s="47">
        <v>84696</v>
      </c>
      <c r="H22" s="51"/>
      <c r="I22" s="47">
        <v>91960</v>
      </c>
      <c r="K22" s="11">
        <v>84696</v>
      </c>
      <c r="M22" s="11">
        <v>91960</v>
      </c>
    </row>
    <row r="23" spans="1:13" s="43" customFormat="1" ht="23.1" customHeight="1" x14ac:dyDescent="0.25">
      <c r="A23" s="84"/>
      <c r="B23" s="43" t="s">
        <v>15</v>
      </c>
      <c r="C23" s="83"/>
      <c r="D23" s="83"/>
      <c r="E23" s="7"/>
      <c r="F23" s="51"/>
      <c r="G23" s="47">
        <v>401633</v>
      </c>
      <c r="H23" s="51"/>
      <c r="I23" s="47">
        <v>400945</v>
      </c>
      <c r="K23" s="11">
        <v>399456</v>
      </c>
      <c r="M23" s="11">
        <v>398732</v>
      </c>
    </row>
    <row r="24" spans="1:13" s="43" customFormat="1" ht="22.5" customHeight="1" x14ac:dyDescent="0.25">
      <c r="A24" s="84"/>
      <c r="B24" s="43" t="s">
        <v>16</v>
      </c>
      <c r="C24" s="83"/>
      <c r="D24" s="83"/>
      <c r="E24" s="46">
        <v>6</v>
      </c>
      <c r="F24" s="51"/>
      <c r="G24" s="47">
        <v>4704414</v>
      </c>
      <c r="H24" s="51"/>
      <c r="I24" s="47">
        <v>4825227</v>
      </c>
      <c r="K24" s="11">
        <v>4278249</v>
      </c>
      <c r="M24" s="11">
        <v>4392608</v>
      </c>
    </row>
    <row r="25" spans="1:13" s="43" customFormat="1" ht="22.5" customHeight="1" x14ac:dyDescent="0.25">
      <c r="A25" s="84"/>
      <c r="B25" s="43" t="s">
        <v>17</v>
      </c>
      <c r="C25" s="83"/>
      <c r="D25" s="83"/>
      <c r="E25" s="7"/>
      <c r="F25" s="51"/>
      <c r="G25" s="47">
        <v>25350</v>
      </c>
      <c r="H25" s="51"/>
      <c r="I25" s="47">
        <v>25350</v>
      </c>
      <c r="K25" s="11">
        <v>0</v>
      </c>
      <c r="M25" s="11">
        <v>0</v>
      </c>
    </row>
    <row r="26" spans="1:13" s="43" customFormat="1" ht="22.5" customHeight="1" x14ac:dyDescent="0.25">
      <c r="A26" s="84"/>
      <c r="B26" s="43" t="s">
        <v>126</v>
      </c>
      <c r="C26" s="83"/>
      <c r="D26" s="83"/>
      <c r="E26" s="7"/>
      <c r="F26" s="51"/>
      <c r="G26" s="42">
        <v>77986</v>
      </c>
      <c r="H26" s="42"/>
      <c r="I26" s="42">
        <v>83990</v>
      </c>
      <c r="J26" s="42"/>
      <c r="K26" s="42">
        <v>75761</v>
      </c>
      <c r="L26" s="42"/>
      <c r="M26" s="42">
        <v>82891</v>
      </c>
    </row>
    <row r="27" spans="1:13" s="43" customFormat="1" ht="22.5" customHeight="1" x14ac:dyDescent="0.25">
      <c r="A27" s="84"/>
      <c r="B27" s="43" t="s">
        <v>18</v>
      </c>
      <c r="C27" s="83"/>
      <c r="D27" s="83"/>
      <c r="E27" s="7"/>
      <c r="F27" s="51"/>
      <c r="G27" s="47">
        <v>204157</v>
      </c>
      <c r="H27" s="51"/>
      <c r="I27" s="47">
        <v>189195</v>
      </c>
      <c r="K27" s="11">
        <v>176864</v>
      </c>
      <c r="M27" s="11">
        <v>165300</v>
      </c>
    </row>
    <row r="28" spans="1:13" s="43" customFormat="1" ht="22.5" customHeight="1" x14ac:dyDescent="0.25">
      <c r="A28" s="84"/>
      <c r="B28" s="43" t="s">
        <v>19</v>
      </c>
      <c r="C28" s="83"/>
      <c r="D28" s="83"/>
      <c r="E28" s="7"/>
      <c r="F28" s="51"/>
      <c r="G28" s="47">
        <v>15249</v>
      </c>
      <c r="H28" s="51"/>
      <c r="I28" s="47">
        <v>15763</v>
      </c>
      <c r="K28" s="11">
        <v>15249</v>
      </c>
      <c r="M28" s="11">
        <v>15763</v>
      </c>
    </row>
    <row r="29" spans="1:13" s="43" customFormat="1" ht="23.1" customHeight="1" x14ac:dyDescent="0.25">
      <c r="B29" s="5" t="s">
        <v>20</v>
      </c>
      <c r="C29" s="2"/>
      <c r="D29" s="2"/>
      <c r="E29" s="7"/>
      <c r="F29" s="51"/>
      <c r="G29" s="10">
        <f>SUM(G20:G28)</f>
        <v>5530090</v>
      </c>
      <c r="H29" s="51"/>
      <c r="I29" s="10">
        <f>SUM(I20:I28)</f>
        <v>5649035</v>
      </c>
      <c r="K29" s="10">
        <f>SUM(K20:K28)</f>
        <v>6480815</v>
      </c>
      <c r="M29" s="10">
        <f>SUM(M20:M28)</f>
        <v>6497794</v>
      </c>
    </row>
    <row r="30" spans="1:13" s="43" customFormat="1" ht="9.75" customHeight="1" x14ac:dyDescent="0.25">
      <c r="B30" s="5"/>
      <c r="C30" s="2"/>
      <c r="D30" s="2"/>
      <c r="E30" s="7"/>
      <c r="F30" s="51"/>
      <c r="G30" s="12"/>
      <c r="H30" s="51"/>
      <c r="I30" s="12"/>
      <c r="K30" s="12"/>
      <c r="M30" s="12"/>
    </row>
    <row r="31" spans="1:13" s="43" customFormat="1" ht="23.1" customHeight="1" thickBot="1" x14ac:dyDescent="0.3">
      <c r="B31" s="5" t="s">
        <v>21</v>
      </c>
      <c r="C31" s="2"/>
      <c r="D31" s="2"/>
      <c r="E31" s="7"/>
      <c r="F31" s="51"/>
      <c r="G31" s="13">
        <f>SUM(G17,G29)</f>
        <v>12259109</v>
      </c>
      <c r="H31" s="51"/>
      <c r="I31" s="13">
        <f>SUM(I17,I29)</f>
        <v>11521378</v>
      </c>
      <c r="K31" s="13">
        <f>SUM(K17,K29)</f>
        <v>12498348</v>
      </c>
      <c r="M31" s="13">
        <f>SUM(M17,M29)</f>
        <v>11647749</v>
      </c>
    </row>
    <row r="32" spans="1:13" s="43" customFormat="1" ht="23.1" customHeight="1" thickTop="1" x14ac:dyDescent="0.25">
      <c r="A32" s="84"/>
      <c r="B32" s="5"/>
      <c r="C32" s="2"/>
      <c r="D32" s="2"/>
      <c r="E32" s="7"/>
      <c r="F32" s="51"/>
      <c r="G32" s="52"/>
      <c r="H32" s="51"/>
      <c r="I32" s="52"/>
    </row>
    <row r="33" spans="1:13" s="43" customFormat="1" ht="22.5" customHeight="1" x14ac:dyDescent="0.25">
      <c r="A33" s="84"/>
      <c r="B33" s="1" t="s">
        <v>0</v>
      </c>
      <c r="C33" s="2"/>
      <c r="D33" s="2"/>
      <c r="E33" s="3"/>
      <c r="G33" s="47"/>
      <c r="I33" s="47"/>
    </row>
    <row r="34" spans="1:13" s="43" customFormat="1" ht="22.5" customHeight="1" x14ac:dyDescent="0.25">
      <c r="A34" s="84"/>
      <c r="B34" s="1" t="s">
        <v>1</v>
      </c>
      <c r="C34" s="2"/>
      <c r="D34" s="2"/>
      <c r="E34" s="3"/>
      <c r="G34" s="47"/>
      <c r="I34" s="47"/>
    </row>
    <row r="35" spans="1:13" s="43" customFormat="1" ht="22.5" customHeight="1" x14ac:dyDescent="0.25">
      <c r="A35" s="84"/>
      <c r="B35" s="1" t="str">
        <f>$B$4</f>
        <v>ณ วันที่ 30 มิถุนายน 2565</v>
      </c>
      <c r="C35" s="4"/>
      <c r="D35" s="4"/>
      <c r="E35" s="3"/>
      <c r="G35" s="47"/>
      <c r="I35" s="47"/>
    </row>
    <row r="36" spans="1:13" s="43" customFormat="1" ht="9.9499999999999993" customHeight="1" x14ac:dyDescent="0.25">
      <c r="A36" s="84"/>
      <c r="B36" s="5"/>
      <c r="C36" s="4"/>
      <c r="D36" s="4"/>
      <c r="E36" s="3"/>
      <c r="G36" s="47"/>
      <c r="I36" s="47"/>
    </row>
    <row r="37" spans="1:13" s="43" customFormat="1" ht="20.100000000000001" customHeight="1" x14ac:dyDescent="0.25">
      <c r="A37" s="84"/>
      <c r="B37" s="5"/>
      <c r="C37" s="2"/>
      <c r="D37" s="2"/>
      <c r="E37" s="3"/>
      <c r="G37" s="37" t="s">
        <v>2</v>
      </c>
      <c r="H37" s="37"/>
      <c r="I37" s="37"/>
      <c r="K37" s="37" t="s">
        <v>3</v>
      </c>
      <c r="L37" s="86"/>
      <c r="M37" s="86"/>
    </row>
    <row r="38" spans="1:13" s="43" customFormat="1" ht="23.1" customHeight="1" x14ac:dyDescent="0.25">
      <c r="A38" s="84"/>
      <c r="B38" s="4" t="s">
        <v>22</v>
      </c>
      <c r="C38" s="2"/>
      <c r="D38" s="2"/>
      <c r="E38" s="7" t="s">
        <v>5</v>
      </c>
      <c r="F38" s="87"/>
      <c r="G38" s="125" t="s">
        <v>150</v>
      </c>
      <c r="H38" s="87"/>
      <c r="I38" s="87" t="s">
        <v>90</v>
      </c>
      <c r="K38" s="125" t="s">
        <v>150</v>
      </c>
      <c r="M38" s="87" t="s">
        <v>90</v>
      </c>
    </row>
    <row r="39" spans="1:13" s="43" customFormat="1" ht="23.1" customHeight="1" x14ac:dyDescent="0.25">
      <c r="A39" s="84"/>
      <c r="B39" s="4"/>
      <c r="C39" s="2"/>
      <c r="D39" s="2"/>
      <c r="E39" s="7"/>
      <c r="F39" s="87"/>
      <c r="G39" s="87">
        <v>2565</v>
      </c>
      <c r="H39" s="87"/>
      <c r="I39" s="87">
        <v>2564</v>
      </c>
      <c r="K39" s="87">
        <v>2565</v>
      </c>
      <c r="M39" s="87">
        <v>2564</v>
      </c>
    </row>
    <row r="40" spans="1:13" s="80" customFormat="1" ht="23.1" customHeight="1" x14ac:dyDescent="0.25">
      <c r="A40" s="89"/>
      <c r="B40" s="76"/>
      <c r="C40" s="44"/>
      <c r="D40" s="44"/>
      <c r="E40" s="46"/>
      <c r="F40" s="98"/>
      <c r="G40" s="98" t="s">
        <v>91</v>
      </c>
      <c r="H40" s="98"/>
      <c r="I40" s="98"/>
      <c r="K40" s="98" t="s">
        <v>91</v>
      </c>
      <c r="M40" s="98"/>
    </row>
    <row r="41" spans="1:13" s="43" customFormat="1" ht="23.1" customHeight="1" x14ac:dyDescent="0.25">
      <c r="A41" s="84"/>
      <c r="B41" s="5"/>
      <c r="C41" s="2"/>
      <c r="D41" s="2"/>
      <c r="E41" s="7"/>
      <c r="F41" s="87"/>
      <c r="G41" s="38" t="s">
        <v>99</v>
      </c>
      <c r="H41" s="38"/>
      <c r="I41" s="38"/>
      <c r="J41" s="38"/>
      <c r="K41" s="38"/>
      <c r="L41" s="88"/>
      <c r="M41" s="88"/>
    </row>
    <row r="42" spans="1:13" s="43" customFormat="1" ht="23.1" customHeight="1" x14ac:dyDescent="0.25">
      <c r="B42" s="8" t="s">
        <v>23</v>
      </c>
      <c r="C42" s="9"/>
      <c r="D42" s="9"/>
      <c r="E42" s="7"/>
      <c r="F42" s="14"/>
      <c r="G42" s="52"/>
      <c r="H42" s="14"/>
      <c r="I42" s="52"/>
    </row>
    <row r="43" spans="1:13" s="43" customFormat="1" ht="23.1" customHeight="1" x14ac:dyDescent="0.25">
      <c r="A43" s="84"/>
      <c r="B43" s="43" t="s">
        <v>24</v>
      </c>
      <c r="C43" s="83"/>
      <c r="D43" s="83"/>
      <c r="E43" s="7">
        <v>3</v>
      </c>
      <c r="F43" s="51"/>
      <c r="G43" s="47">
        <v>2020682</v>
      </c>
      <c r="H43" s="51"/>
      <c r="I43" s="47">
        <v>1487241</v>
      </c>
      <c r="J43" s="52"/>
      <c r="K43" s="11">
        <v>1984311</v>
      </c>
      <c r="M43" s="11">
        <v>1498267</v>
      </c>
    </row>
    <row r="44" spans="1:13" s="43" customFormat="1" ht="23.1" customHeight="1" x14ac:dyDescent="0.25">
      <c r="A44" s="84"/>
      <c r="B44" s="43" t="s">
        <v>157</v>
      </c>
      <c r="C44" s="83"/>
      <c r="D44" s="83"/>
      <c r="E44" s="7">
        <v>3</v>
      </c>
      <c r="F44" s="51"/>
      <c r="G44" s="47">
        <v>0</v>
      </c>
      <c r="H44" s="51"/>
      <c r="I44" s="47">
        <v>0</v>
      </c>
      <c r="J44" s="52"/>
      <c r="K44" s="11">
        <v>40000</v>
      </c>
      <c r="M44" s="11">
        <v>0</v>
      </c>
    </row>
    <row r="45" spans="1:13" s="43" customFormat="1" ht="22.5" customHeight="1" x14ac:dyDescent="0.25">
      <c r="A45" s="89"/>
      <c r="B45" s="80" t="s">
        <v>112</v>
      </c>
      <c r="C45" s="45"/>
      <c r="D45" s="45"/>
      <c r="E45" s="46"/>
      <c r="F45" s="81"/>
      <c r="G45" s="82"/>
      <c r="H45" s="81"/>
      <c r="I45" s="82"/>
      <c r="J45" s="90"/>
      <c r="K45" s="50"/>
      <c r="L45" s="80"/>
      <c r="M45" s="50"/>
    </row>
    <row r="46" spans="1:13" s="43" customFormat="1" ht="22.5" customHeight="1" x14ac:dyDescent="0.25">
      <c r="A46" s="89"/>
      <c r="B46" s="80"/>
      <c r="C46" s="45" t="s">
        <v>113</v>
      </c>
      <c r="D46" s="45"/>
      <c r="E46" s="46"/>
      <c r="F46" s="81"/>
      <c r="G46" s="47">
        <v>67517</v>
      </c>
      <c r="H46" s="51"/>
      <c r="I46" s="47">
        <v>57820</v>
      </c>
      <c r="J46" s="52"/>
      <c r="K46" s="11">
        <v>63814</v>
      </c>
      <c r="M46" s="11">
        <v>56635</v>
      </c>
    </row>
    <row r="47" spans="1:13" s="43" customFormat="1" ht="23.1" customHeight="1" x14ac:dyDescent="0.25">
      <c r="A47" s="84"/>
      <c r="B47" s="43" t="s">
        <v>127</v>
      </c>
      <c r="C47" s="83"/>
      <c r="D47" s="83"/>
      <c r="E47" s="7"/>
      <c r="F47" s="51"/>
      <c r="G47" s="47">
        <v>111447</v>
      </c>
      <c r="H47" s="51"/>
      <c r="I47" s="47">
        <v>25076</v>
      </c>
      <c r="J47" s="52"/>
      <c r="K47" s="11">
        <v>98606</v>
      </c>
      <c r="M47" s="11">
        <v>17963</v>
      </c>
    </row>
    <row r="48" spans="1:13" s="43" customFormat="1" ht="23.1" customHeight="1" x14ac:dyDescent="0.25">
      <c r="A48" s="89"/>
      <c r="B48" s="80" t="s">
        <v>101</v>
      </c>
      <c r="C48" s="45"/>
      <c r="D48" s="45"/>
      <c r="E48" s="46"/>
      <c r="F48" s="81"/>
      <c r="G48" s="82"/>
      <c r="H48" s="81"/>
      <c r="I48" s="82"/>
      <c r="J48" s="90"/>
      <c r="K48" s="50"/>
      <c r="L48" s="80"/>
      <c r="M48" s="50"/>
    </row>
    <row r="49" spans="1:13" s="43" customFormat="1" ht="23.1" customHeight="1" x14ac:dyDescent="0.25">
      <c r="A49" s="84"/>
      <c r="B49" s="80"/>
      <c r="C49" s="80" t="s">
        <v>102</v>
      </c>
      <c r="D49" s="45"/>
      <c r="E49" s="7"/>
      <c r="F49" s="51"/>
      <c r="G49" s="47">
        <v>22444</v>
      </c>
      <c r="H49" s="51"/>
      <c r="I49" s="47">
        <v>27443</v>
      </c>
      <c r="J49" s="52"/>
      <c r="K49" s="11">
        <v>19266</v>
      </c>
      <c r="M49" s="11">
        <v>23996</v>
      </c>
    </row>
    <row r="50" spans="1:13" s="43" customFormat="1" ht="23.1" customHeight="1" x14ac:dyDescent="0.25">
      <c r="B50" s="5" t="s">
        <v>25</v>
      </c>
      <c r="C50" s="2"/>
      <c r="D50" s="2"/>
      <c r="E50" s="7"/>
      <c r="F50" s="51"/>
      <c r="G50" s="15">
        <f>SUM(G43:G49)</f>
        <v>2222090</v>
      </c>
      <c r="H50" s="51"/>
      <c r="I50" s="15">
        <f>SUM(I43:I49)</f>
        <v>1597580</v>
      </c>
      <c r="J50" s="16"/>
      <c r="K50" s="15">
        <f>SUM(K43:K49)</f>
        <v>2205997</v>
      </c>
      <c r="M50" s="15">
        <f>SUM(M43:M49)</f>
        <v>1596861</v>
      </c>
    </row>
    <row r="51" spans="1:13" s="43" customFormat="1" ht="23.1" customHeight="1" x14ac:dyDescent="0.25">
      <c r="A51" s="84"/>
      <c r="B51" s="5"/>
      <c r="C51" s="2"/>
      <c r="D51" s="2"/>
      <c r="E51" s="7"/>
      <c r="F51" s="51"/>
      <c r="G51" s="47"/>
      <c r="H51" s="51"/>
      <c r="I51" s="47"/>
      <c r="K51" s="47"/>
      <c r="M51" s="47"/>
    </row>
    <row r="52" spans="1:13" s="43" customFormat="1" ht="23.1" customHeight="1" x14ac:dyDescent="0.25">
      <c r="A52" s="84"/>
      <c r="B52" s="8" t="s">
        <v>26</v>
      </c>
      <c r="C52" s="9"/>
      <c r="D52" s="9"/>
      <c r="E52" s="7"/>
      <c r="F52" s="51"/>
      <c r="G52" s="47"/>
      <c r="H52" s="51"/>
      <c r="I52" s="47"/>
      <c r="K52" s="47"/>
      <c r="M52" s="47"/>
    </row>
    <row r="53" spans="1:13" s="43" customFormat="1" ht="22.5" customHeight="1" x14ac:dyDescent="0.25">
      <c r="A53" s="84"/>
      <c r="B53" s="43" t="s">
        <v>114</v>
      </c>
      <c r="C53" s="9"/>
      <c r="D53" s="9"/>
      <c r="E53" s="7"/>
      <c r="F53" s="51"/>
      <c r="G53" s="47">
        <v>94820</v>
      </c>
      <c r="H53" s="51"/>
      <c r="I53" s="47">
        <v>91142</v>
      </c>
      <c r="K53" s="47">
        <v>90016</v>
      </c>
      <c r="M53" s="47">
        <v>89539</v>
      </c>
    </row>
    <row r="54" spans="1:13" s="43" customFormat="1" ht="22.5" customHeight="1" x14ac:dyDescent="0.25">
      <c r="A54" s="89"/>
      <c r="B54" s="80" t="s">
        <v>103</v>
      </c>
      <c r="C54" s="78"/>
      <c r="D54" s="78"/>
      <c r="E54" s="46"/>
      <c r="F54" s="81"/>
      <c r="G54" s="82"/>
      <c r="H54" s="81"/>
      <c r="I54" s="82"/>
      <c r="J54" s="80"/>
      <c r="K54" s="82"/>
      <c r="L54" s="80"/>
      <c r="M54" s="82"/>
    </row>
    <row r="55" spans="1:13" s="43" customFormat="1" ht="22.5" customHeight="1" x14ac:dyDescent="0.25">
      <c r="A55" s="84"/>
      <c r="C55" s="43" t="s">
        <v>102</v>
      </c>
      <c r="D55" s="83"/>
      <c r="E55" s="7"/>
      <c r="F55" s="51"/>
      <c r="G55" s="47">
        <v>578049</v>
      </c>
      <c r="H55" s="51"/>
      <c r="I55" s="47">
        <v>566232</v>
      </c>
      <c r="K55" s="47">
        <v>503460</v>
      </c>
      <c r="M55" s="47">
        <v>496212</v>
      </c>
    </row>
    <row r="56" spans="1:13" s="43" customFormat="1" ht="22.5" customHeight="1" x14ac:dyDescent="0.25">
      <c r="A56" s="84"/>
      <c r="B56" s="80" t="s">
        <v>100</v>
      </c>
      <c r="C56" s="45"/>
      <c r="D56" s="45"/>
      <c r="E56" s="7"/>
      <c r="F56" s="51"/>
      <c r="G56" s="82">
        <v>10526</v>
      </c>
      <c r="H56" s="51"/>
      <c r="I56" s="47">
        <v>10640</v>
      </c>
      <c r="K56" s="47">
        <v>2820</v>
      </c>
      <c r="M56" s="47">
        <v>2820</v>
      </c>
    </row>
    <row r="57" spans="1:13" s="43" customFormat="1" ht="22.5" customHeight="1" x14ac:dyDescent="0.25">
      <c r="A57" s="84"/>
      <c r="B57" s="80" t="s">
        <v>27</v>
      </c>
      <c r="C57" s="45"/>
      <c r="D57" s="45"/>
      <c r="E57" s="7"/>
      <c r="F57" s="51"/>
      <c r="G57" s="82">
        <v>5081</v>
      </c>
      <c r="H57" s="51"/>
      <c r="I57" s="47">
        <v>5227</v>
      </c>
      <c r="K57" s="47">
        <v>5081</v>
      </c>
      <c r="M57" s="47">
        <v>5227</v>
      </c>
    </row>
    <row r="58" spans="1:13" s="43" customFormat="1" ht="23.1" customHeight="1" x14ac:dyDescent="0.25">
      <c r="B58" s="5" t="s">
        <v>28</v>
      </c>
      <c r="C58" s="2"/>
      <c r="D58" s="2"/>
      <c r="E58" s="7"/>
      <c r="F58" s="51"/>
      <c r="G58" s="10">
        <f>SUM(G53:G57)</f>
        <v>688476</v>
      </c>
      <c r="H58" s="51"/>
      <c r="I58" s="10">
        <f>SUM(I53:I57)</f>
        <v>673241</v>
      </c>
      <c r="K58" s="10">
        <f>SUM(K53:K57)</f>
        <v>601377</v>
      </c>
      <c r="M58" s="10">
        <f>SUM(M53:M57)</f>
        <v>593798</v>
      </c>
    </row>
    <row r="59" spans="1:13" s="43" customFormat="1" ht="9.75" customHeight="1" x14ac:dyDescent="0.25">
      <c r="C59" s="83"/>
      <c r="D59" s="83"/>
      <c r="E59" s="7"/>
      <c r="F59" s="51"/>
      <c r="G59" s="12"/>
      <c r="H59" s="51"/>
      <c r="I59" s="12"/>
      <c r="K59" s="12"/>
      <c r="M59" s="12"/>
    </row>
    <row r="60" spans="1:13" s="43" customFormat="1" ht="22.5" customHeight="1" x14ac:dyDescent="0.25">
      <c r="B60" s="5" t="s">
        <v>29</v>
      </c>
      <c r="C60" s="2"/>
      <c r="D60" s="2"/>
      <c r="E60" s="7"/>
      <c r="F60" s="51"/>
      <c r="G60" s="17">
        <f>SUM(G50,G58)</f>
        <v>2910566</v>
      </c>
      <c r="H60" s="51"/>
      <c r="I60" s="17">
        <f>SUM(I50,I58)</f>
        <v>2270821</v>
      </c>
      <c r="K60" s="17">
        <f>SUM(K50,K58)</f>
        <v>2807374</v>
      </c>
      <c r="M60" s="17">
        <f>SUM(M50,M58)</f>
        <v>2190659</v>
      </c>
    </row>
    <row r="61" spans="1:13" s="43" customFormat="1" ht="23.1" customHeight="1" x14ac:dyDescent="0.25">
      <c r="A61" s="84"/>
      <c r="B61" s="5"/>
      <c r="C61" s="2"/>
      <c r="D61" s="2"/>
      <c r="E61" s="7"/>
      <c r="F61" s="51"/>
      <c r="G61" s="52"/>
      <c r="H61" s="51"/>
      <c r="I61" s="52"/>
    </row>
    <row r="62" spans="1:13" s="43" customFormat="1" ht="22.5" customHeight="1" x14ac:dyDescent="0.25">
      <c r="A62" s="84"/>
      <c r="B62" s="1" t="s">
        <v>0</v>
      </c>
      <c r="C62" s="2"/>
      <c r="D62" s="2"/>
      <c r="E62" s="3"/>
      <c r="G62" s="47"/>
      <c r="I62" s="47"/>
    </row>
    <row r="63" spans="1:13" s="43" customFormat="1" ht="22.5" customHeight="1" x14ac:dyDescent="0.25">
      <c r="A63" s="84"/>
      <c r="B63" s="1" t="s">
        <v>1</v>
      </c>
      <c r="C63" s="2"/>
      <c r="D63" s="2"/>
      <c r="E63" s="3"/>
      <c r="G63" s="47"/>
      <c r="I63" s="47"/>
    </row>
    <row r="64" spans="1:13" s="43" customFormat="1" ht="22.5" customHeight="1" x14ac:dyDescent="0.25">
      <c r="A64" s="84"/>
      <c r="B64" s="1" t="str">
        <f>$B$4</f>
        <v>ณ วันที่ 30 มิถุนายน 2565</v>
      </c>
      <c r="C64" s="4"/>
      <c r="D64" s="4"/>
      <c r="E64" s="3"/>
      <c r="G64" s="47"/>
      <c r="I64" s="47"/>
    </row>
    <row r="65" spans="1:13" s="43" customFormat="1" ht="9.75" customHeight="1" x14ac:dyDescent="0.25">
      <c r="A65" s="84"/>
      <c r="B65" s="5"/>
      <c r="C65" s="4"/>
      <c r="D65" s="4"/>
      <c r="E65" s="3"/>
      <c r="G65" s="47"/>
      <c r="I65" s="47"/>
    </row>
    <row r="66" spans="1:13" s="43" customFormat="1" ht="23.1" customHeight="1" x14ac:dyDescent="0.25">
      <c r="A66" s="84"/>
      <c r="B66" s="5"/>
      <c r="C66" s="2"/>
      <c r="D66" s="2"/>
      <c r="E66" s="3"/>
      <c r="G66" s="37" t="s">
        <v>2</v>
      </c>
      <c r="H66" s="37"/>
      <c r="I66" s="37"/>
      <c r="K66" s="37" t="s">
        <v>3</v>
      </c>
      <c r="L66" s="86"/>
      <c r="M66" s="86"/>
    </row>
    <row r="67" spans="1:13" s="43" customFormat="1" ht="23.1" customHeight="1" x14ac:dyDescent="0.25">
      <c r="A67" s="84"/>
      <c r="B67" s="4" t="s">
        <v>30</v>
      </c>
      <c r="C67" s="6"/>
      <c r="D67" s="6"/>
      <c r="E67" s="46"/>
      <c r="F67" s="87"/>
      <c r="G67" s="125" t="s">
        <v>150</v>
      </c>
      <c r="H67" s="87"/>
      <c r="I67" s="87" t="s">
        <v>90</v>
      </c>
      <c r="K67" s="125" t="s">
        <v>150</v>
      </c>
      <c r="M67" s="87" t="s">
        <v>90</v>
      </c>
    </row>
    <row r="68" spans="1:13" s="43" customFormat="1" ht="23.1" customHeight="1" x14ac:dyDescent="0.25">
      <c r="A68" s="84"/>
      <c r="B68" s="4"/>
      <c r="C68" s="6"/>
      <c r="D68" s="6"/>
      <c r="E68" s="7"/>
      <c r="F68" s="87"/>
      <c r="G68" s="87">
        <v>2565</v>
      </c>
      <c r="H68" s="87"/>
      <c r="I68" s="87">
        <v>2564</v>
      </c>
      <c r="K68" s="87">
        <v>2565</v>
      </c>
      <c r="M68" s="87">
        <v>2564</v>
      </c>
    </row>
    <row r="69" spans="1:13" s="80" customFormat="1" ht="23.1" customHeight="1" x14ac:dyDescent="0.25">
      <c r="A69" s="89"/>
      <c r="F69" s="98"/>
      <c r="G69" s="98" t="s">
        <v>91</v>
      </c>
      <c r="H69" s="98"/>
      <c r="I69" s="98"/>
      <c r="K69" s="98" t="s">
        <v>91</v>
      </c>
      <c r="M69" s="98"/>
    </row>
    <row r="70" spans="1:13" s="43" customFormat="1" ht="23.1" customHeight="1" x14ac:dyDescent="0.25">
      <c r="A70" s="84"/>
      <c r="F70" s="87"/>
      <c r="G70" s="38" t="s">
        <v>99</v>
      </c>
      <c r="H70" s="38"/>
      <c r="I70" s="38"/>
      <c r="J70" s="38"/>
      <c r="K70" s="38"/>
      <c r="L70" s="88"/>
      <c r="M70" s="88"/>
    </row>
    <row r="71" spans="1:13" s="43" customFormat="1" ht="23.1" customHeight="1" x14ac:dyDescent="0.25">
      <c r="A71" s="84"/>
      <c r="B71" s="8" t="s">
        <v>31</v>
      </c>
      <c r="C71" s="9"/>
      <c r="D71" s="9"/>
      <c r="E71" s="7"/>
      <c r="F71" s="51"/>
      <c r="G71" s="52"/>
      <c r="H71" s="51"/>
      <c r="I71" s="52"/>
    </row>
    <row r="72" spans="1:13" s="43" customFormat="1" ht="23.1" customHeight="1" x14ac:dyDescent="0.25">
      <c r="A72" s="84"/>
      <c r="B72" s="43" t="s">
        <v>32</v>
      </c>
      <c r="C72" s="18"/>
      <c r="D72" s="18"/>
      <c r="E72" s="7"/>
      <c r="F72" s="51"/>
      <c r="G72" s="52"/>
      <c r="H72" s="51"/>
      <c r="I72" s="52"/>
    </row>
    <row r="73" spans="1:13" s="43" customFormat="1" ht="23.1" customHeight="1" x14ac:dyDescent="0.25">
      <c r="A73" s="84"/>
      <c r="B73" s="3"/>
      <c r="C73" s="18" t="s">
        <v>33</v>
      </c>
      <c r="D73" s="18"/>
      <c r="E73" s="7"/>
      <c r="F73" s="51"/>
      <c r="G73" s="52"/>
      <c r="H73" s="51"/>
      <c r="I73" s="52"/>
    </row>
    <row r="74" spans="1:13" s="43" customFormat="1" ht="23.1" customHeight="1" x14ac:dyDescent="0.25">
      <c r="A74" s="84"/>
      <c r="B74" s="3"/>
      <c r="C74" s="18"/>
      <c r="D74" s="18" t="s">
        <v>115</v>
      </c>
      <c r="E74" s="7"/>
      <c r="F74" s="51"/>
      <c r="G74" s="52"/>
      <c r="H74" s="51"/>
      <c r="I74" s="52"/>
    </row>
    <row r="75" spans="1:13" s="43" customFormat="1" ht="23.1" customHeight="1" thickBot="1" x14ac:dyDescent="0.3">
      <c r="D75" s="18" t="s">
        <v>116</v>
      </c>
      <c r="E75" s="7"/>
      <c r="F75" s="51"/>
      <c r="G75" s="13">
        <v>5962621</v>
      </c>
      <c r="H75" s="14"/>
      <c r="I75" s="13">
        <v>5962621</v>
      </c>
      <c r="J75" s="5"/>
      <c r="K75" s="13">
        <v>5962621</v>
      </c>
      <c r="L75" s="5"/>
      <c r="M75" s="13">
        <v>5962621</v>
      </c>
    </row>
    <row r="76" spans="1:13" s="43" customFormat="1" ht="23.1" customHeight="1" thickTop="1" x14ac:dyDescent="0.25">
      <c r="C76" s="18" t="s">
        <v>34</v>
      </c>
      <c r="E76" s="7"/>
      <c r="F76" s="51"/>
      <c r="G76" s="16"/>
      <c r="H76" s="51"/>
      <c r="I76" s="16"/>
      <c r="K76" s="16"/>
      <c r="M76" s="16"/>
    </row>
    <row r="77" spans="1:13" s="43" customFormat="1" ht="23.1" customHeight="1" x14ac:dyDescent="0.25">
      <c r="C77" s="18"/>
      <c r="D77" s="3" t="s">
        <v>115</v>
      </c>
      <c r="E77" s="7"/>
      <c r="F77" s="51"/>
      <c r="G77" s="16"/>
      <c r="H77" s="51"/>
      <c r="I77" s="16"/>
      <c r="K77" s="16"/>
      <c r="M77" s="16"/>
    </row>
    <row r="78" spans="1:13" s="43" customFormat="1" ht="23.1" customHeight="1" x14ac:dyDescent="0.25">
      <c r="A78" s="84"/>
      <c r="C78" s="83"/>
      <c r="D78" s="18" t="s">
        <v>116</v>
      </c>
      <c r="E78" s="7"/>
      <c r="F78" s="51"/>
      <c r="G78" s="47">
        <v>5962621</v>
      </c>
      <c r="H78" s="51"/>
      <c r="I78" s="47">
        <v>5962621</v>
      </c>
      <c r="K78" s="47">
        <v>5962621</v>
      </c>
      <c r="M78" s="47">
        <v>5962621</v>
      </c>
    </row>
    <row r="79" spans="1:13" s="43" customFormat="1" ht="22.5" customHeight="1" x14ac:dyDescent="0.25">
      <c r="A79" s="84"/>
      <c r="B79" s="43" t="s">
        <v>35</v>
      </c>
      <c r="C79" s="83"/>
      <c r="D79" s="83"/>
      <c r="E79" s="7"/>
      <c r="F79" s="51"/>
      <c r="G79" s="47">
        <v>1133594</v>
      </c>
      <c r="H79" s="51"/>
      <c r="I79" s="47">
        <v>1133594</v>
      </c>
      <c r="K79" s="47">
        <v>1133594</v>
      </c>
      <c r="M79" s="47">
        <v>1133594</v>
      </c>
    </row>
    <row r="80" spans="1:13" s="43" customFormat="1" ht="22.5" customHeight="1" x14ac:dyDescent="0.25">
      <c r="A80" s="84"/>
      <c r="B80" s="43" t="s">
        <v>131</v>
      </c>
      <c r="D80" s="83"/>
      <c r="E80" s="7"/>
      <c r="F80" s="51"/>
      <c r="G80" s="47">
        <v>211060</v>
      </c>
      <c r="H80" s="51"/>
      <c r="I80" s="47">
        <v>211060</v>
      </c>
      <c r="K80" s="47">
        <v>274225</v>
      </c>
      <c r="M80" s="47">
        <v>274225</v>
      </c>
    </row>
    <row r="81" spans="1:13" s="43" customFormat="1" ht="22.5" customHeight="1" x14ac:dyDescent="0.25">
      <c r="A81" s="84"/>
      <c r="B81" s="43" t="s">
        <v>36</v>
      </c>
      <c r="C81" s="18"/>
      <c r="D81" s="18"/>
      <c r="E81" s="7"/>
      <c r="F81" s="51"/>
      <c r="G81" s="47"/>
      <c r="H81" s="51"/>
      <c r="I81" s="47"/>
      <c r="K81" s="47"/>
      <c r="M81" s="47"/>
    </row>
    <row r="82" spans="1:13" s="43" customFormat="1" ht="22.5" customHeight="1" x14ac:dyDescent="0.25">
      <c r="A82" s="84"/>
      <c r="C82" s="18" t="s">
        <v>37</v>
      </c>
      <c r="D82" s="83"/>
      <c r="E82" s="7"/>
      <c r="F82" s="51"/>
      <c r="G82" s="47"/>
      <c r="H82" s="51"/>
      <c r="I82" s="47"/>
      <c r="K82" s="47"/>
      <c r="M82" s="47"/>
    </row>
    <row r="83" spans="1:13" s="43" customFormat="1" ht="22.5" customHeight="1" x14ac:dyDescent="0.25">
      <c r="A83" s="84"/>
      <c r="C83" s="83"/>
      <c r="D83" s="83" t="s">
        <v>38</v>
      </c>
      <c r="E83" s="7"/>
      <c r="F83" s="51"/>
      <c r="G83" s="47">
        <v>267056</v>
      </c>
      <c r="H83" s="51"/>
      <c r="I83" s="47">
        <v>267056</v>
      </c>
      <c r="K83" s="47">
        <v>267056</v>
      </c>
      <c r="M83" s="47">
        <v>267056</v>
      </c>
    </row>
    <row r="84" spans="1:13" s="43" customFormat="1" ht="22.5" customHeight="1" x14ac:dyDescent="0.25">
      <c r="A84" s="84"/>
      <c r="C84" s="18" t="s">
        <v>39</v>
      </c>
      <c r="D84" s="83"/>
      <c r="E84" s="7"/>
      <c r="F84" s="51"/>
      <c r="G84" s="47">
        <v>1818069</v>
      </c>
      <c r="H84" s="51"/>
      <c r="I84" s="47">
        <v>1720083</v>
      </c>
      <c r="K84" s="47">
        <v>2053478</v>
      </c>
      <c r="M84" s="47">
        <v>1819594</v>
      </c>
    </row>
    <row r="85" spans="1:13" s="43" customFormat="1" ht="23.1" customHeight="1" x14ac:dyDescent="0.25">
      <c r="A85" s="89"/>
      <c r="B85" s="80" t="s">
        <v>40</v>
      </c>
      <c r="C85" s="115"/>
      <c r="D85" s="45"/>
      <c r="E85" s="46"/>
      <c r="F85" s="81"/>
      <c r="G85" s="82">
        <v>-43857</v>
      </c>
      <c r="H85" s="81"/>
      <c r="I85" s="82">
        <v>-43857</v>
      </c>
      <c r="J85" s="80"/>
      <c r="K85" s="82">
        <v>0</v>
      </c>
      <c r="L85" s="80"/>
      <c r="M85" s="82">
        <v>0</v>
      </c>
    </row>
    <row r="86" spans="1:13" s="43" customFormat="1" ht="23.1" customHeight="1" x14ac:dyDescent="0.25">
      <c r="B86" s="5" t="s">
        <v>41</v>
      </c>
      <c r="C86" s="2"/>
      <c r="D86" s="2"/>
      <c r="E86" s="7"/>
      <c r="F86" s="51"/>
      <c r="G86" s="15">
        <f>SUM(G78:G85)</f>
        <v>9348543</v>
      </c>
      <c r="H86" s="51"/>
      <c r="I86" s="15">
        <f>SUM(I78:I85)</f>
        <v>9250557</v>
      </c>
      <c r="K86" s="15">
        <f>SUM(K78:K85)</f>
        <v>9690974</v>
      </c>
      <c r="M86" s="15">
        <f>SUM(M78:M85)</f>
        <v>9457090</v>
      </c>
    </row>
    <row r="87" spans="1:13" s="43" customFormat="1" ht="9.75" customHeight="1" x14ac:dyDescent="0.25">
      <c r="B87" s="5"/>
      <c r="C87" s="2"/>
      <c r="D87" s="2"/>
      <c r="E87" s="7"/>
      <c r="F87" s="51"/>
      <c r="G87" s="12"/>
      <c r="H87" s="51"/>
      <c r="I87" s="12"/>
      <c r="K87" s="12"/>
      <c r="M87" s="12"/>
    </row>
    <row r="88" spans="1:13" s="43" customFormat="1" ht="23.1" customHeight="1" thickBot="1" x14ac:dyDescent="0.3">
      <c r="B88" s="5" t="s">
        <v>42</v>
      </c>
      <c r="C88" s="2"/>
      <c r="D88" s="2"/>
      <c r="E88" s="7"/>
      <c r="F88" s="51"/>
      <c r="G88" s="13">
        <f>SUM(G60,G86)</f>
        <v>12259109</v>
      </c>
      <c r="H88" s="51"/>
      <c r="I88" s="13">
        <f>SUM(I60,I86)</f>
        <v>11521378</v>
      </c>
      <c r="J88" s="47">
        <v>0</v>
      </c>
      <c r="K88" s="13">
        <f>SUM(K60,K86)</f>
        <v>12498348</v>
      </c>
      <c r="M88" s="13">
        <f>SUM(M60,M86)</f>
        <v>11647749</v>
      </c>
    </row>
    <row r="89" spans="1:13" ht="23.1" customHeight="1" thickTop="1" x14ac:dyDescent="0.25"/>
  </sheetData>
  <pageMargins left="0.74803149606299213" right="0.51181102362204722" top="0.51181102362204722" bottom="0.51181102362204722" header="0.23622047244094491" footer="0.23622047244094491"/>
  <pageSetup paperSize="9" firstPageNumber="3" orientation="portrait" blackAndWhite="1" cellComments="asDisplayed" useFirstPageNumber="1" r:id="rId1"/>
  <headerFooter alignWithMargins="0">
    <oddFooter xml:space="preserve"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
</oddFooter>
  </headerFooter>
  <rowBreaks count="2" manualBreakCount="2">
    <brk id="32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showGridLines="0" zoomScaleNormal="100" zoomScaleSheetLayoutView="100" zoomScalePageLayoutView="85" workbookViewId="0"/>
  </sheetViews>
  <sheetFormatPr defaultColWidth="9.140625" defaultRowHeight="23.1" customHeight="1" x14ac:dyDescent="0.25"/>
  <cols>
    <col min="1" max="3" width="1.7109375" style="84" customWidth="1"/>
    <col min="4" max="4" width="32.7109375" style="84" customWidth="1"/>
    <col min="5" max="5" width="5.28515625" style="84" customWidth="1"/>
    <col min="6" max="6" width="0.85546875" style="84" customWidth="1"/>
    <col min="7" max="7" width="10.7109375" style="91" customWidth="1"/>
    <col min="8" max="8" width="0.85546875" style="84" customWidth="1"/>
    <col min="9" max="9" width="10.7109375" style="91" customWidth="1"/>
    <col min="10" max="10" width="0.85546875" style="84" customWidth="1"/>
    <col min="11" max="11" width="10.7109375" style="84" customWidth="1"/>
    <col min="12" max="12" width="0.85546875" style="84" customWidth="1"/>
    <col min="13" max="13" width="10.7109375" style="84" customWidth="1"/>
    <col min="14" max="16384" width="9.140625" style="84"/>
  </cols>
  <sheetData>
    <row r="1" spans="1:13" ht="9.9499999999999993" customHeight="1" x14ac:dyDescent="0.25"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</row>
    <row r="2" spans="1:13" s="43" customFormat="1" ht="22.5" customHeight="1" x14ac:dyDescent="0.25">
      <c r="A2" s="84"/>
      <c r="B2" s="1" t="s">
        <v>0</v>
      </c>
      <c r="C2" s="2"/>
      <c r="D2" s="2"/>
      <c r="E2" s="8"/>
      <c r="G2" s="47"/>
      <c r="I2" s="47"/>
      <c r="J2" s="92"/>
    </row>
    <row r="3" spans="1:13" s="43" customFormat="1" ht="22.5" customHeight="1" x14ac:dyDescent="0.25">
      <c r="A3" s="84"/>
      <c r="B3" s="1" t="s">
        <v>43</v>
      </c>
      <c r="C3" s="2"/>
      <c r="D3" s="2"/>
      <c r="E3" s="8" t="s">
        <v>44</v>
      </c>
      <c r="G3" s="47"/>
      <c r="I3" s="47"/>
    </row>
    <row r="4" spans="1:13" s="43" customFormat="1" ht="22.5" customHeight="1" x14ac:dyDescent="0.25">
      <c r="A4" s="84"/>
      <c r="B4" s="5" t="s">
        <v>152</v>
      </c>
      <c r="C4" s="4"/>
      <c r="D4" s="4"/>
      <c r="E4" s="3"/>
      <c r="G4" s="47"/>
      <c r="I4" s="47"/>
    </row>
    <row r="5" spans="1:13" s="43" customFormat="1" ht="9.9499999999999993" customHeight="1" x14ac:dyDescent="0.25">
      <c r="A5" s="84"/>
      <c r="B5" s="5"/>
      <c r="C5" s="2"/>
      <c r="D5" s="2"/>
      <c r="E5" s="7"/>
      <c r="M5" s="93"/>
    </row>
    <row r="6" spans="1:13" s="43" customFormat="1" ht="20.100000000000001" customHeight="1" x14ac:dyDescent="0.25">
      <c r="A6" s="84"/>
      <c r="B6" s="5"/>
      <c r="C6" s="2"/>
      <c r="D6" s="2"/>
      <c r="E6" s="7"/>
      <c r="G6" s="37" t="s">
        <v>2</v>
      </c>
      <c r="H6" s="37"/>
      <c r="I6" s="37"/>
      <c r="K6" s="37" t="s">
        <v>3</v>
      </c>
      <c r="L6" s="88"/>
      <c r="M6" s="37"/>
    </row>
    <row r="7" spans="1:13" s="43" customFormat="1" ht="20.100000000000001" customHeight="1" x14ac:dyDescent="0.25">
      <c r="A7" s="84"/>
      <c r="B7" s="5"/>
      <c r="C7" s="2"/>
      <c r="D7" s="2"/>
      <c r="E7" s="7" t="s">
        <v>5</v>
      </c>
      <c r="G7" s="87">
        <v>2565</v>
      </c>
      <c r="I7" s="87">
        <v>2564</v>
      </c>
      <c r="K7" s="87">
        <v>2565</v>
      </c>
      <c r="M7" s="87">
        <v>2564</v>
      </c>
    </row>
    <row r="8" spans="1:13" s="43" customFormat="1" ht="20.100000000000001" customHeight="1" x14ac:dyDescent="0.25">
      <c r="A8" s="84"/>
      <c r="B8" s="5"/>
      <c r="C8" s="2"/>
      <c r="D8" s="2"/>
      <c r="F8" s="87"/>
      <c r="G8" s="38" t="s">
        <v>99</v>
      </c>
      <c r="H8" s="38"/>
      <c r="I8" s="38"/>
      <c r="J8" s="88"/>
      <c r="K8" s="38"/>
      <c r="L8" s="38"/>
      <c r="M8" s="38"/>
    </row>
    <row r="9" spans="1:13" s="43" customFormat="1" ht="20.25" customHeight="1" x14ac:dyDescent="0.25">
      <c r="A9" s="84"/>
      <c r="B9" s="43" t="s">
        <v>128</v>
      </c>
      <c r="C9" s="83"/>
      <c r="D9" s="83"/>
      <c r="E9" s="7">
        <v>3</v>
      </c>
      <c r="G9" s="11">
        <v>3375612</v>
      </c>
      <c r="H9" s="132"/>
      <c r="I9" s="11">
        <v>2834865</v>
      </c>
      <c r="K9" s="11">
        <v>3303860</v>
      </c>
      <c r="L9" s="52"/>
      <c r="M9" s="11">
        <v>2834817</v>
      </c>
    </row>
    <row r="10" spans="1:13" s="43" customFormat="1" ht="20.25" customHeight="1" x14ac:dyDescent="0.25">
      <c r="A10" s="84"/>
      <c r="B10" s="43" t="s">
        <v>129</v>
      </c>
      <c r="C10" s="83"/>
      <c r="D10" s="83"/>
      <c r="E10" s="7">
        <v>3</v>
      </c>
      <c r="G10" s="19">
        <v>-2509676</v>
      </c>
      <c r="H10" s="133"/>
      <c r="I10" s="19">
        <v>-2002894</v>
      </c>
      <c r="J10" s="133"/>
      <c r="K10" s="19">
        <v>-2520044</v>
      </c>
      <c r="L10" s="139"/>
      <c r="M10" s="19">
        <v>-2107839</v>
      </c>
    </row>
    <row r="11" spans="1:13" s="43" customFormat="1" ht="20.25" customHeight="1" x14ac:dyDescent="0.25">
      <c r="B11" s="5" t="s">
        <v>45</v>
      </c>
      <c r="C11" s="2"/>
      <c r="D11" s="2"/>
      <c r="E11" s="7"/>
      <c r="G11" s="20">
        <f>SUM(G9:G10)</f>
        <v>865936</v>
      </c>
      <c r="H11" s="126"/>
      <c r="I11" s="20">
        <f>SUM(I9:I10)</f>
        <v>831971</v>
      </c>
      <c r="K11" s="20">
        <f>SUM(K9:K10)</f>
        <v>783816</v>
      </c>
      <c r="L11" s="16"/>
      <c r="M11" s="20">
        <f>SUM(M9:M10)</f>
        <v>726978</v>
      </c>
    </row>
    <row r="12" spans="1:13" s="43" customFormat="1" ht="4.5" customHeight="1" x14ac:dyDescent="0.25">
      <c r="A12" s="84"/>
      <c r="B12" s="5"/>
      <c r="C12" s="2"/>
      <c r="D12" s="2"/>
      <c r="E12" s="7"/>
      <c r="G12" s="11"/>
      <c r="H12" s="126"/>
      <c r="I12" s="11"/>
      <c r="K12" s="11"/>
      <c r="L12" s="52"/>
      <c r="M12" s="11"/>
    </row>
    <row r="13" spans="1:13" s="43" customFormat="1" ht="20.25" customHeight="1" x14ac:dyDescent="0.25">
      <c r="A13" s="84"/>
      <c r="B13" s="43" t="s">
        <v>46</v>
      </c>
      <c r="C13" s="83"/>
      <c r="D13" s="83"/>
      <c r="E13" s="7">
        <v>3</v>
      </c>
      <c r="G13" s="19">
        <v>23297</v>
      </c>
      <c r="H13" s="132"/>
      <c r="I13" s="19">
        <v>14607</v>
      </c>
      <c r="K13" s="19">
        <v>54699</v>
      </c>
      <c r="L13" s="52"/>
      <c r="M13" s="19">
        <v>16996</v>
      </c>
    </row>
    <row r="14" spans="1:13" s="43" customFormat="1" ht="20.25" customHeight="1" x14ac:dyDescent="0.25">
      <c r="B14" s="5" t="s">
        <v>47</v>
      </c>
      <c r="C14" s="2"/>
      <c r="D14" s="83"/>
      <c r="E14" s="7"/>
      <c r="G14" s="20">
        <f>SUM(G11,G13)</f>
        <v>889233</v>
      </c>
      <c r="H14" s="126"/>
      <c r="I14" s="20">
        <f>SUM(I11,I13)</f>
        <v>846578</v>
      </c>
      <c r="K14" s="20">
        <f>SUM(K11,K13)</f>
        <v>838515</v>
      </c>
      <c r="L14" s="52"/>
      <c r="M14" s="20">
        <f>SUM(M11,M13)</f>
        <v>743974</v>
      </c>
    </row>
    <row r="15" spans="1:13" s="43" customFormat="1" ht="4.5" customHeight="1" x14ac:dyDescent="0.25">
      <c r="A15" s="84"/>
      <c r="B15" s="5"/>
      <c r="C15" s="2"/>
      <c r="D15" s="2"/>
      <c r="E15" s="7"/>
      <c r="G15" s="11"/>
      <c r="I15" s="11"/>
      <c r="K15" s="11"/>
      <c r="L15" s="52"/>
      <c r="M15" s="11"/>
    </row>
    <row r="16" spans="1:13" s="43" customFormat="1" ht="20.25" customHeight="1" x14ac:dyDescent="0.25">
      <c r="A16" s="84"/>
      <c r="B16" s="43" t="s">
        <v>48</v>
      </c>
      <c r="C16" s="83"/>
      <c r="D16" s="83"/>
      <c r="E16" s="7"/>
      <c r="G16" s="11">
        <v>-519841</v>
      </c>
      <c r="H16" s="11"/>
      <c r="I16" s="11">
        <v>-459049</v>
      </c>
      <c r="K16" s="11">
        <v>-471177</v>
      </c>
      <c r="L16" s="52"/>
      <c r="M16" s="11">
        <v>-415641</v>
      </c>
    </row>
    <row r="17" spans="1:13" s="43" customFormat="1" ht="20.25" customHeight="1" x14ac:dyDescent="0.25">
      <c r="A17" s="84"/>
      <c r="B17" s="43" t="s">
        <v>49</v>
      </c>
      <c r="C17" s="83"/>
      <c r="D17" s="83"/>
      <c r="E17" s="7"/>
      <c r="G17" s="11">
        <v>-153274</v>
      </c>
      <c r="H17" s="11"/>
      <c r="I17" s="11">
        <v>-165924</v>
      </c>
      <c r="K17" s="11">
        <v>-137164</v>
      </c>
      <c r="L17" s="52"/>
      <c r="M17" s="11">
        <v>-148489</v>
      </c>
    </row>
    <row r="18" spans="1:13" s="43" customFormat="1" ht="20.25" customHeight="1" x14ac:dyDescent="0.25">
      <c r="B18" s="5" t="s">
        <v>50</v>
      </c>
      <c r="C18" s="2"/>
      <c r="D18" s="2"/>
      <c r="E18" s="7"/>
      <c r="G18" s="21">
        <f>SUM(G16:G17)</f>
        <v>-673115</v>
      </c>
      <c r="I18" s="21">
        <f>SUM(I16:I17)</f>
        <v>-624973</v>
      </c>
      <c r="K18" s="21">
        <f>SUM(K16:K17)</f>
        <v>-608341</v>
      </c>
      <c r="L18" s="16"/>
      <c r="M18" s="21">
        <f>SUM(M16:M17)</f>
        <v>-564130</v>
      </c>
    </row>
    <row r="19" spans="1:13" s="43" customFormat="1" ht="4.5" customHeight="1" x14ac:dyDescent="0.25">
      <c r="B19" s="5"/>
      <c r="C19" s="2"/>
      <c r="D19" s="2"/>
      <c r="E19" s="7"/>
      <c r="G19" s="11"/>
      <c r="I19" s="11"/>
      <c r="K19" s="11"/>
      <c r="L19" s="16"/>
      <c r="M19" s="11"/>
    </row>
    <row r="20" spans="1:13" s="43" customFormat="1" ht="20.25" customHeight="1" x14ac:dyDescent="0.25">
      <c r="B20" s="5" t="s">
        <v>51</v>
      </c>
      <c r="C20" s="2"/>
      <c r="D20" s="2"/>
      <c r="E20" s="7"/>
      <c r="G20" s="20">
        <f>SUM(G14,G18)</f>
        <v>216118</v>
      </c>
      <c r="I20" s="20">
        <f>SUM(I14,I18)</f>
        <v>221605</v>
      </c>
      <c r="K20" s="20">
        <f>SUM(K14,K18)</f>
        <v>230174</v>
      </c>
      <c r="L20" s="16"/>
      <c r="M20" s="20">
        <f>SUM(M14,M18)</f>
        <v>179844</v>
      </c>
    </row>
    <row r="21" spans="1:13" s="43" customFormat="1" ht="5.0999999999999996" customHeight="1" x14ac:dyDescent="0.25">
      <c r="B21" s="5"/>
      <c r="C21" s="2"/>
      <c r="D21" s="2"/>
      <c r="E21" s="7"/>
      <c r="G21" s="11"/>
      <c r="I21" s="11"/>
      <c r="K21" s="11"/>
      <c r="L21" s="16"/>
      <c r="M21" s="11"/>
    </row>
    <row r="22" spans="1:13" s="43" customFormat="1" ht="20.25" customHeight="1" x14ac:dyDescent="0.25">
      <c r="B22" s="43" t="s">
        <v>52</v>
      </c>
      <c r="C22" s="83"/>
      <c r="D22" s="2"/>
      <c r="E22" s="7"/>
      <c r="G22" s="19">
        <v>-932</v>
      </c>
      <c r="H22" s="11"/>
      <c r="I22" s="19">
        <v>-817</v>
      </c>
      <c r="K22" s="19">
        <v>-922</v>
      </c>
      <c r="L22" s="16"/>
      <c r="M22" s="19">
        <v>-713</v>
      </c>
    </row>
    <row r="23" spans="1:13" s="43" customFormat="1" ht="5.0999999999999996" customHeight="1" x14ac:dyDescent="0.25">
      <c r="B23" s="5"/>
      <c r="C23" s="2"/>
      <c r="D23" s="2"/>
      <c r="E23" s="7"/>
      <c r="G23" s="11"/>
      <c r="I23" s="11"/>
      <c r="K23" s="11"/>
      <c r="L23" s="16"/>
      <c r="M23" s="11"/>
    </row>
    <row r="24" spans="1:13" s="43" customFormat="1" ht="20.25" customHeight="1" x14ac:dyDescent="0.25">
      <c r="B24" s="5" t="s">
        <v>53</v>
      </c>
      <c r="C24" s="2"/>
      <c r="D24" s="2"/>
      <c r="E24" s="7"/>
      <c r="G24" s="20">
        <f>SUM(G20,G22)</f>
        <v>215186</v>
      </c>
      <c r="I24" s="20">
        <f>SUM(I20,I22)</f>
        <v>220788</v>
      </c>
      <c r="K24" s="20">
        <f>SUM(K20,K22)</f>
        <v>229252</v>
      </c>
      <c r="L24" s="16"/>
      <c r="M24" s="20">
        <f>SUM(M20,M22)</f>
        <v>179131</v>
      </c>
    </row>
    <row r="25" spans="1:13" s="43" customFormat="1" ht="5.0999999999999996" customHeight="1" x14ac:dyDescent="0.25">
      <c r="B25" s="5"/>
      <c r="C25" s="2"/>
      <c r="D25" s="2"/>
      <c r="E25" s="7"/>
      <c r="G25" s="11"/>
      <c r="I25" s="11"/>
      <c r="K25" s="11"/>
      <c r="L25" s="16"/>
      <c r="M25" s="11"/>
    </row>
    <row r="26" spans="1:13" s="43" customFormat="1" ht="20.45" customHeight="1" x14ac:dyDescent="0.25">
      <c r="A26" s="84"/>
      <c r="B26" s="43" t="s">
        <v>54</v>
      </c>
      <c r="C26" s="83"/>
      <c r="D26" s="83"/>
      <c r="E26" s="7"/>
      <c r="G26" s="19">
        <v>-48539</v>
      </c>
      <c r="I26" s="19">
        <v>-43663</v>
      </c>
      <c r="K26" s="19">
        <v>-46990</v>
      </c>
      <c r="L26" s="52"/>
      <c r="M26" s="19">
        <v>-35157</v>
      </c>
    </row>
    <row r="27" spans="1:13" s="43" customFormat="1" ht="20.45" customHeight="1" thickBot="1" x14ac:dyDescent="0.3">
      <c r="B27" s="5" t="s">
        <v>106</v>
      </c>
      <c r="C27" s="2"/>
      <c r="D27" s="2"/>
      <c r="F27" s="51"/>
      <c r="G27" s="22">
        <f>SUM(G24,G26)</f>
        <v>166647</v>
      </c>
      <c r="H27" s="51"/>
      <c r="I27" s="22">
        <f>SUM(I24,I26)</f>
        <v>177125</v>
      </c>
      <c r="K27" s="22">
        <f>SUM(K24,K26)</f>
        <v>182262</v>
      </c>
      <c r="L27" s="16"/>
      <c r="M27" s="22">
        <f>SUM(M24,M26)</f>
        <v>143974</v>
      </c>
    </row>
    <row r="28" spans="1:13" s="43" customFormat="1" ht="5.0999999999999996" customHeight="1" thickTop="1" x14ac:dyDescent="0.25">
      <c r="A28" s="84"/>
      <c r="B28" s="5"/>
      <c r="C28" s="2"/>
      <c r="D28" s="2"/>
      <c r="G28" s="11"/>
      <c r="I28" s="11"/>
      <c r="M28" s="11"/>
    </row>
    <row r="29" spans="1:13" s="43" customFormat="1" ht="12" customHeight="1" x14ac:dyDescent="0.25">
      <c r="A29" s="84"/>
      <c r="B29" s="8"/>
      <c r="C29" s="9"/>
      <c r="D29" s="9"/>
      <c r="G29" s="11"/>
      <c r="I29" s="11"/>
      <c r="K29" s="11"/>
      <c r="M29" s="11"/>
    </row>
    <row r="30" spans="1:13" s="43" customFormat="1" ht="20.45" customHeight="1" thickBot="1" x14ac:dyDescent="0.3">
      <c r="B30" s="5" t="s">
        <v>55</v>
      </c>
      <c r="C30" s="2"/>
      <c r="D30" s="2"/>
      <c r="E30" s="7"/>
      <c r="F30" s="51"/>
      <c r="G30" s="23">
        <v>0.03</v>
      </c>
      <c r="H30" s="95"/>
      <c r="I30" s="124">
        <v>0.03</v>
      </c>
      <c r="K30" s="23">
        <v>0.03</v>
      </c>
      <c r="M30" s="23">
        <v>0.02</v>
      </c>
    </row>
    <row r="31" spans="1:13" s="43" customFormat="1" ht="9.9499999999999993" customHeight="1" thickTop="1" x14ac:dyDescent="0.25">
      <c r="B31" s="5"/>
      <c r="C31" s="2"/>
      <c r="D31" s="2"/>
      <c r="E31" s="7"/>
      <c r="F31" s="51"/>
      <c r="G31" s="113"/>
      <c r="H31" s="95"/>
      <c r="I31" s="113"/>
      <c r="K31" s="113"/>
      <c r="M31" s="113"/>
    </row>
    <row r="32" spans="1:13" s="43" customFormat="1" ht="23.1" customHeight="1" x14ac:dyDescent="0.25">
      <c r="A32" s="84"/>
      <c r="B32" s="1" t="s">
        <v>0</v>
      </c>
      <c r="C32" s="2"/>
      <c r="D32" s="2"/>
      <c r="E32" s="8"/>
      <c r="G32" s="47"/>
      <c r="I32" s="47"/>
    </row>
    <row r="33" spans="1:13" s="43" customFormat="1" ht="23.1" customHeight="1" x14ac:dyDescent="0.25">
      <c r="A33" s="84"/>
      <c r="B33" s="1" t="s">
        <v>56</v>
      </c>
      <c r="C33" s="2"/>
      <c r="D33" s="2"/>
      <c r="E33" s="8" t="s">
        <v>44</v>
      </c>
      <c r="G33" s="47"/>
      <c r="I33" s="47"/>
    </row>
    <row r="34" spans="1:13" s="43" customFormat="1" ht="23.1" customHeight="1" x14ac:dyDescent="0.25">
      <c r="A34" s="84"/>
      <c r="B34" s="5" t="s">
        <v>152</v>
      </c>
      <c r="C34" s="4"/>
      <c r="D34" s="4"/>
      <c r="E34" s="3"/>
      <c r="G34" s="47"/>
      <c r="I34" s="47"/>
    </row>
    <row r="35" spans="1:13" s="43" customFormat="1" ht="9.9499999999999993" customHeight="1" x14ac:dyDescent="0.25">
      <c r="A35" s="84"/>
      <c r="B35" s="5"/>
      <c r="C35" s="2"/>
      <c r="D35" s="2"/>
      <c r="E35" s="7"/>
      <c r="M35" s="93"/>
    </row>
    <row r="36" spans="1:13" s="43" customFormat="1" ht="20.100000000000001" customHeight="1" x14ac:dyDescent="0.25">
      <c r="A36" s="84"/>
      <c r="B36" s="5"/>
      <c r="C36" s="2"/>
      <c r="D36" s="2"/>
      <c r="E36" s="7"/>
      <c r="G36" s="37" t="s">
        <v>2</v>
      </c>
      <c r="H36" s="37"/>
      <c r="I36" s="37"/>
      <c r="K36" s="37" t="s">
        <v>3</v>
      </c>
      <c r="L36" s="88"/>
      <c r="M36" s="37"/>
    </row>
    <row r="37" spans="1:13" s="43" customFormat="1" ht="20.100000000000001" customHeight="1" x14ac:dyDescent="0.25">
      <c r="A37" s="84"/>
      <c r="B37" s="5"/>
      <c r="C37" s="2"/>
      <c r="D37" s="2"/>
      <c r="E37" s="7"/>
      <c r="G37" s="87">
        <v>2565</v>
      </c>
      <c r="I37" s="87">
        <v>2564</v>
      </c>
      <c r="K37" s="87">
        <v>2565</v>
      </c>
      <c r="M37" s="87">
        <v>2564</v>
      </c>
    </row>
    <row r="38" spans="1:13" s="43" customFormat="1" ht="20.100000000000001" customHeight="1" x14ac:dyDescent="0.25">
      <c r="A38" s="84"/>
      <c r="B38" s="5"/>
      <c r="C38" s="2"/>
      <c r="D38" s="2"/>
      <c r="E38" s="7"/>
      <c r="F38" s="87"/>
      <c r="G38" s="38" t="s">
        <v>99</v>
      </c>
      <c r="H38" s="38"/>
      <c r="I38" s="38"/>
      <c r="J38" s="88"/>
      <c r="K38" s="38"/>
      <c r="L38" s="38"/>
      <c r="M38" s="38"/>
    </row>
    <row r="39" spans="1:13" s="43" customFormat="1" ht="20.45" customHeight="1" x14ac:dyDescent="0.25">
      <c r="A39" s="84"/>
      <c r="B39" s="5" t="s">
        <v>106</v>
      </c>
      <c r="C39" s="2"/>
      <c r="D39" s="83"/>
      <c r="E39" s="7"/>
      <c r="G39" s="20">
        <f>G27</f>
        <v>166647</v>
      </c>
      <c r="I39" s="20">
        <f>I27</f>
        <v>177125</v>
      </c>
      <c r="K39" s="20">
        <f>K27</f>
        <v>182262</v>
      </c>
      <c r="M39" s="20">
        <f>M27</f>
        <v>143974</v>
      </c>
    </row>
    <row r="40" spans="1:13" s="43" customFormat="1" ht="5.0999999999999996" customHeight="1" x14ac:dyDescent="0.25">
      <c r="A40" s="84"/>
      <c r="C40" s="83"/>
      <c r="D40" s="83"/>
      <c r="E40" s="7"/>
      <c r="G40" s="47"/>
      <c r="I40" s="47"/>
      <c r="M40" s="47"/>
    </row>
    <row r="41" spans="1:13" s="43" customFormat="1" ht="20.45" customHeight="1" x14ac:dyDescent="0.25">
      <c r="A41" s="84"/>
      <c r="B41" s="5" t="s">
        <v>57</v>
      </c>
      <c r="C41" s="2"/>
      <c r="D41" s="83"/>
      <c r="E41" s="7"/>
      <c r="G41" s="114"/>
      <c r="H41" s="126"/>
      <c r="I41" s="114"/>
      <c r="J41" s="126"/>
      <c r="K41" s="126"/>
      <c r="L41" s="126"/>
      <c r="M41" s="114"/>
    </row>
    <row r="42" spans="1:13" s="43" customFormat="1" ht="20.45" customHeight="1" x14ac:dyDescent="0.25">
      <c r="B42" s="5" t="s">
        <v>107</v>
      </c>
      <c r="C42" s="2"/>
      <c r="D42" s="83"/>
      <c r="E42" s="7"/>
      <c r="G42" s="24">
        <v>0</v>
      </c>
      <c r="I42" s="24">
        <v>0</v>
      </c>
      <c r="K42" s="24">
        <v>0</v>
      </c>
      <c r="M42" s="24">
        <v>0</v>
      </c>
    </row>
    <row r="43" spans="1:13" s="43" customFormat="1" ht="5.0999999999999996" customHeight="1" x14ac:dyDescent="0.25">
      <c r="B43" s="5"/>
      <c r="C43" s="2"/>
      <c r="D43" s="83"/>
      <c r="E43" s="7"/>
      <c r="G43" s="12"/>
      <c r="I43" s="12"/>
      <c r="K43" s="12"/>
      <c r="M43" s="12"/>
    </row>
    <row r="44" spans="1:13" s="43" customFormat="1" ht="20.45" customHeight="1" thickBot="1" x14ac:dyDescent="0.3">
      <c r="B44" s="5" t="s">
        <v>104</v>
      </c>
      <c r="C44" s="2"/>
      <c r="D44" s="83"/>
      <c r="E44" s="7"/>
      <c r="G44" s="25">
        <f>SUM(G39,G42)</f>
        <v>166647</v>
      </c>
      <c r="I44" s="25">
        <f>SUM(I39,I42)</f>
        <v>177125</v>
      </c>
      <c r="K44" s="25">
        <f>SUM(K39,K42)</f>
        <v>182262</v>
      </c>
      <c r="M44" s="25">
        <f>SUM(M39,M42)</f>
        <v>143974</v>
      </c>
    </row>
    <row r="45" spans="1:13" s="43" customFormat="1" ht="5.0999999999999996" customHeight="1" thickTop="1" x14ac:dyDescent="0.25">
      <c r="C45" s="83"/>
      <c r="D45" s="83"/>
      <c r="E45" s="7"/>
      <c r="G45" s="47"/>
      <c r="I45" s="47"/>
      <c r="M45" s="47"/>
    </row>
  </sheetData>
  <pageMargins left="0.74803149606299213" right="0.51181102362204722" top="0.51181102362204722" bottom="0.51181102362204722" header="0.23622047244094491" footer="0.23622047244094491"/>
  <pageSetup paperSize="9" firstPageNumber="6" orientation="portrait" blackAndWhite="1" cellComments="asDisplayed" useFirstPageNumber="1" r:id="rId1"/>
  <headerFooter alignWithMargins="0">
    <oddFooter xml:space="preserve"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
</oddFooter>
  </headerFooter>
  <rowBreaks count="2" manualBreakCount="2">
    <brk id="1" min="1" max="10" man="1"/>
    <brk id="31" min="1" max="2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showGridLines="0" zoomScaleNormal="100" zoomScaleSheetLayoutView="100" zoomScalePageLayoutView="85" workbookViewId="0"/>
  </sheetViews>
  <sheetFormatPr defaultColWidth="9.140625" defaultRowHeight="23.1" customHeight="1" x14ac:dyDescent="0.25"/>
  <cols>
    <col min="1" max="3" width="1.7109375" style="84" customWidth="1"/>
    <col min="4" max="4" width="32.7109375" style="84" customWidth="1"/>
    <col min="5" max="5" width="5.28515625" style="84" customWidth="1"/>
    <col min="6" max="6" width="0.85546875" style="84" customWidth="1"/>
    <col min="7" max="7" width="10.7109375" style="91" customWidth="1"/>
    <col min="8" max="8" width="0.85546875" style="84" customWidth="1"/>
    <col min="9" max="9" width="10.7109375" style="91" customWidth="1"/>
    <col min="10" max="10" width="0.85546875" style="84" customWidth="1"/>
    <col min="11" max="11" width="10.7109375" style="84" customWidth="1"/>
    <col min="12" max="12" width="0.85546875" style="84" customWidth="1"/>
    <col min="13" max="13" width="10.7109375" style="84" customWidth="1"/>
    <col min="14" max="16384" width="9.140625" style="84"/>
  </cols>
  <sheetData>
    <row r="1" spans="1:13" ht="9.9499999999999993" customHeight="1" x14ac:dyDescent="0.25"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</row>
    <row r="2" spans="1:13" s="43" customFormat="1" ht="22.5" customHeight="1" x14ac:dyDescent="0.25">
      <c r="A2" s="84"/>
      <c r="B2" s="1" t="s">
        <v>0</v>
      </c>
      <c r="C2" s="2"/>
      <c r="D2" s="2"/>
      <c r="E2" s="8"/>
      <c r="G2" s="47"/>
      <c r="I2" s="47"/>
      <c r="J2" s="92"/>
    </row>
    <row r="3" spans="1:13" s="43" customFormat="1" ht="22.5" customHeight="1" x14ac:dyDescent="0.25">
      <c r="A3" s="84"/>
      <c r="B3" s="1" t="s">
        <v>43</v>
      </c>
      <c r="C3" s="2"/>
      <c r="D3" s="2"/>
      <c r="E3" s="8" t="s">
        <v>44</v>
      </c>
      <c r="G3" s="47"/>
      <c r="I3" s="47"/>
    </row>
    <row r="4" spans="1:13" s="43" customFormat="1" ht="22.5" customHeight="1" x14ac:dyDescent="0.25">
      <c r="A4" s="84"/>
      <c r="B4" s="5" t="s">
        <v>153</v>
      </c>
      <c r="C4" s="4"/>
      <c r="D4" s="4"/>
      <c r="E4" s="3"/>
      <c r="G4" s="47"/>
      <c r="I4" s="47"/>
    </row>
    <row r="5" spans="1:13" s="43" customFormat="1" ht="9.9499999999999993" customHeight="1" x14ac:dyDescent="0.25">
      <c r="A5" s="84"/>
      <c r="B5" s="5"/>
      <c r="C5" s="2"/>
      <c r="D5" s="2"/>
      <c r="E5" s="7"/>
      <c r="M5" s="93"/>
    </row>
    <row r="6" spans="1:13" s="43" customFormat="1" ht="20.100000000000001" customHeight="1" x14ac:dyDescent="0.25">
      <c r="A6" s="84"/>
      <c r="B6" s="5"/>
      <c r="C6" s="2"/>
      <c r="D6" s="2"/>
      <c r="E6" s="7"/>
      <c r="G6" s="37" t="s">
        <v>2</v>
      </c>
      <c r="H6" s="37"/>
      <c r="I6" s="37"/>
      <c r="K6" s="37" t="s">
        <v>3</v>
      </c>
      <c r="L6" s="88"/>
      <c r="M6" s="37"/>
    </row>
    <row r="7" spans="1:13" s="43" customFormat="1" ht="20.100000000000001" customHeight="1" x14ac:dyDescent="0.25">
      <c r="A7" s="84"/>
      <c r="B7" s="5"/>
      <c r="C7" s="2"/>
      <c r="D7" s="2"/>
      <c r="E7" s="7" t="s">
        <v>5</v>
      </c>
      <c r="G7" s="87">
        <v>2565</v>
      </c>
      <c r="I7" s="87">
        <v>2564</v>
      </c>
      <c r="K7" s="87">
        <v>2565</v>
      </c>
      <c r="M7" s="87">
        <v>2564</v>
      </c>
    </row>
    <row r="8" spans="1:13" s="43" customFormat="1" ht="20.100000000000001" customHeight="1" x14ac:dyDescent="0.25">
      <c r="A8" s="84"/>
      <c r="B8" s="5"/>
      <c r="C8" s="2"/>
      <c r="D8" s="2"/>
      <c r="F8" s="87"/>
      <c r="G8" s="38" t="s">
        <v>99</v>
      </c>
      <c r="H8" s="38"/>
      <c r="I8" s="38"/>
      <c r="J8" s="88"/>
      <c r="K8" s="38"/>
      <c r="L8" s="38"/>
      <c r="M8" s="38"/>
    </row>
    <row r="9" spans="1:13" s="43" customFormat="1" ht="20.25" customHeight="1" x14ac:dyDescent="0.25">
      <c r="A9" s="84"/>
      <c r="B9" s="43" t="s">
        <v>128</v>
      </c>
      <c r="C9" s="83"/>
      <c r="D9" s="83"/>
      <c r="E9" s="7">
        <v>3</v>
      </c>
      <c r="G9" s="11">
        <v>6606194</v>
      </c>
      <c r="H9" s="132"/>
      <c r="I9" s="11">
        <v>5640587</v>
      </c>
      <c r="K9" s="11">
        <v>6536109</v>
      </c>
      <c r="L9" s="52"/>
      <c r="M9" s="11">
        <v>5640525</v>
      </c>
    </row>
    <row r="10" spans="1:13" s="43" customFormat="1" ht="20.25" customHeight="1" x14ac:dyDescent="0.25">
      <c r="A10" s="84"/>
      <c r="B10" s="43" t="s">
        <v>129</v>
      </c>
      <c r="C10" s="83"/>
      <c r="D10" s="83"/>
      <c r="E10" s="7">
        <v>3</v>
      </c>
      <c r="G10" s="19">
        <v>-4838781</v>
      </c>
      <c r="H10" s="133"/>
      <c r="I10" s="19">
        <v>-3998300</v>
      </c>
      <c r="J10" s="133"/>
      <c r="K10" s="19">
        <v>-4959290</v>
      </c>
      <c r="L10" s="139"/>
      <c r="M10" s="19">
        <v>-4195995</v>
      </c>
    </row>
    <row r="11" spans="1:13" s="43" customFormat="1" ht="20.25" customHeight="1" x14ac:dyDescent="0.25">
      <c r="B11" s="5" t="s">
        <v>45</v>
      </c>
      <c r="C11" s="2"/>
      <c r="D11" s="2"/>
      <c r="E11" s="7"/>
      <c r="G11" s="20">
        <f>SUM(G9:G10)</f>
        <v>1767413</v>
      </c>
      <c r="H11" s="126"/>
      <c r="I11" s="20">
        <f>SUM(I9:I10)</f>
        <v>1642287</v>
      </c>
      <c r="K11" s="20">
        <f>SUM(K9:K10)</f>
        <v>1576819</v>
      </c>
      <c r="L11" s="16"/>
      <c r="M11" s="20">
        <f>SUM(M9:M10)</f>
        <v>1444530</v>
      </c>
    </row>
    <row r="12" spans="1:13" s="43" customFormat="1" ht="4.5" customHeight="1" x14ac:dyDescent="0.25">
      <c r="A12" s="84"/>
      <c r="B12" s="5"/>
      <c r="C12" s="2"/>
      <c r="D12" s="2"/>
      <c r="E12" s="7"/>
      <c r="G12" s="11"/>
      <c r="H12" s="126"/>
      <c r="I12" s="11"/>
      <c r="K12" s="11"/>
      <c r="L12" s="52"/>
      <c r="M12" s="11"/>
    </row>
    <row r="13" spans="1:13" s="43" customFormat="1" ht="20.25" customHeight="1" x14ac:dyDescent="0.25">
      <c r="A13" s="84"/>
      <c r="B13" s="43" t="s">
        <v>46</v>
      </c>
      <c r="C13" s="83"/>
      <c r="D13" s="83"/>
      <c r="E13" s="7" t="s">
        <v>147</v>
      </c>
      <c r="G13" s="19">
        <v>49623</v>
      </c>
      <c r="H13" s="132"/>
      <c r="I13" s="19">
        <v>34658</v>
      </c>
      <c r="K13" s="19">
        <v>236623</v>
      </c>
      <c r="L13" s="52"/>
      <c r="M13" s="19">
        <v>39455</v>
      </c>
    </row>
    <row r="14" spans="1:13" s="43" customFormat="1" ht="20.25" customHeight="1" x14ac:dyDescent="0.25">
      <c r="B14" s="5" t="s">
        <v>47</v>
      </c>
      <c r="C14" s="2"/>
      <c r="D14" s="83"/>
      <c r="E14" s="7"/>
      <c r="G14" s="20">
        <f>SUM(G11,G13)</f>
        <v>1817036</v>
      </c>
      <c r="H14" s="126"/>
      <c r="I14" s="20">
        <f>SUM(I11,I13)</f>
        <v>1676945</v>
      </c>
      <c r="K14" s="20">
        <f>SUM(K11,K13)</f>
        <v>1813442</v>
      </c>
      <c r="L14" s="52"/>
      <c r="M14" s="20">
        <f>SUM(M11,M13)</f>
        <v>1483985</v>
      </c>
    </row>
    <row r="15" spans="1:13" s="43" customFormat="1" ht="4.5" customHeight="1" x14ac:dyDescent="0.25">
      <c r="A15" s="84"/>
      <c r="B15" s="5"/>
      <c r="C15" s="2"/>
      <c r="D15" s="2"/>
      <c r="E15" s="7"/>
      <c r="G15" s="11"/>
      <c r="I15" s="11"/>
      <c r="K15" s="11"/>
      <c r="L15" s="52"/>
      <c r="M15" s="11"/>
    </row>
    <row r="16" spans="1:13" s="43" customFormat="1" ht="20.25" customHeight="1" x14ac:dyDescent="0.25">
      <c r="A16" s="84"/>
      <c r="B16" s="43" t="s">
        <v>48</v>
      </c>
      <c r="C16" s="83"/>
      <c r="D16" s="83"/>
      <c r="E16" s="7"/>
      <c r="G16" s="11">
        <v>-1023150</v>
      </c>
      <c r="H16" s="11"/>
      <c r="I16" s="11">
        <v>-901977</v>
      </c>
      <c r="K16" s="11">
        <v>-922846</v>
      </c>
      <c r="L16" s="52"/>
      <c r="M16" s="11">
        <v>-815931</v>
      </c>
    </row>
    <row r="17" spans="1:13" s="43" customFormat="1" ht="20.25" customHeight="1" x14ac:dyDescent="0.25">
      <c r="A17" s="84"/>
      <c r="B17" s="43" t="s">
        <v>49</v>
      </c>
      <c r="C17" s="83"/>
      <c r="D17" s="83"/>
      <c r="E17" s="7"/>
      <c r="G17" s="11">
        <v>-311850</v>
      </c>
      <c r="H17" s="11"/>
      <c r="I17" s="11">
        <v>-318819</v>
      </c>
      <c r="K17" s="11">
        <v>-282154</v>
      </c>
      <c r="L17" s="52"/>
      <c r="M17" s="11">
        <v>-284130</v>
      </c>
    </row>
    <row r="18" spans="1:13" s="43" customFormat="1" ht="20.25" customHeight="1" x14ac:dyDescent="0.25">
      <c r="B18" s="5" t="s">
        <v>50</v>
      </c>
      <c r="C18" s="2"/>
      <c r="D18" s="2"/>
      <c r="E18" s="7"/>
      <c r="G18" s="21">
        <f>SUM(G16:G17)</f>
        <v>-1335000</v>
      </c>
      <c r="I18" s="21">
        <f>SUM(I16:I17)</f>
        <v>-1220796</v>
      </c>
      <c r="K18" s="21">
        <f>SUM(K16:K17)</f>
        <v>-1205000</v>
      </c>
      <c r="L18" s="16"/>
      <c r="M18" s="21">
        <f>SUM(M16:M17)</f>
        <v>-1100061</v>
      </c>
    </row>
    <row r="19" spans="1:13" s="43" customFormat="1" ht="4.5" customHeight="1" x14ac:dyDescent="0.25">
      <c r="B19" s="5"/>
      <c r="C19" s="2"/>
      <c r="D19" s="2"/>
      <c r="E19" s="7"/>
      <c r="G19" s="11"/>
      <c r="I19" s="11"/>
      <c r="K19" s="11"/>
      <c r="L19" s="16"/>
      <c r="M19" s="11"/>
    </row>
    <row r="20" spans="1:13" s="43" customFormat="1" ht="20.25" customHeight="1" x14ac:dyDescent="0.25">
      <c r="B20" s="5" t="s">
        <v>51</v>
      </c>
      <c r="C20" s="2"/>
      <c r="D20" s="2"/>
      <c r="E20" s="7"/>
      <c r="G20" s="20">
        <f>SUM(G14,G18)</f>
        <v>482036</v>
      </c>
      <c r="I20" s="20">
        <f>SUM(I14,I18)</f>
        <v>456149</v>
      </c>
      <c r="K20" s="20">
        <f>SUM(K14,K18)</f>
        <v>608442</v>
      </c>
      <c r="L20" s="16"/>
      <c r="M20" s="20">
        <f>SUM(M14,M18)</f>
        <v>383924</v>
      </c>
    </row>
    <row r="21" spans="1:13" s="43" customFormat="1" ht="5.0999999999999996" customHeight="1" x14ac:dyDescent="0.25">
      <c r="B21" s="5"/>
      <c r="C21" s="2"/>
      <c r="D21" s="2"/>
      <c r="E21" s="7"/>
      <c r="G21" s="11"/>
      <c r="I21" s="11"/>
      <c r="K21" s="11"/>
      <c r="L21" s="16"/>
      <c r="M21" s="11"/>
    </row>
    <row r="22" spans="1:13" s="43" customFormat="1" ht="20.25" customHeight="1" x14ac:dyDescent="0.25">
      <c r="B22" s="43" t="s">
        <v>52</v>
      </c>
      <c r="C22" s="83"/>
      <c r="D22" s="2"/>
      <c r="E22" s="7"/>
      <c r="G22" s="19">
        <v>-1823</v>
      </c>
      <c r="H22" s="11"/>
      <c r="I22" s="19">
        <v>-1651</v>
      </c>
      <c r="K22" s="19">
        <v>-1790</v>
      </c>
      <c r="L22" s="16"/>
      <c r="M22" s="19">
        <v>-1441</v>
      </c>
    </row>
    <row r="23" spans="1:13" s="43" customFormat="1" ht="5.0999999999999996" customHeight="1" x14ac:dyDescent="0.25">
      <c r="B23" s="5"/>
      <c r="C23" s="2"/>
      <c r="D23" s="2"/>
      <c r="E23" s="7"/>
      <c r="G23" s="11"/>
      <c r="I23" s="11"/>
      <c r="K23" s="11"/>
      <c r="L23" s="16"/>
      <c r="M23" s="11"/>
    </row>
    <row r="24" spans="1:13" s="43" customFormat="1" ht="20.25" customHeight="1" x14ac:dyDescent="0.25">
      <c r="B24" s="5" t="s">
        <v>53</v>
      </c>
      <c r="C24" s="2"/>
      <c r="D24" s="2"/>
      <c r="E24" s="7"/>
      <c r="G24" s="20">
        <f>SUM(G20,G22)</f>
        <v>480213</v>
      </c>
      <c r="I24" s="20">
        <f>SUM(I20,I22)</f>
        <v>454498</v>
      </c>
      <c r="K24" s="20">
        <f>SUM(K20,K22)</f>
        <v>606652</v>
      </c>
      <c r="L24" s="16"/>
      <c r="M24" s="20">
        <f>SUM(M20,M22)</f>
        <v>382483</v>
      </c>
    </row>
    <row r="25" spans="1:13" s="43" customFormat="1" ht="5.0999999999999996" customHeight="1" x14ac:dyDescent="0.25">
      <c r="B25" s="5"/>
      <c r="C25" s="2"/>
      <c r="D25" s="2"/>
      <c r="E25" s="7"/>
      <c r="G25" s="11"/>
      <c r="I25" s="11"/>
      <c r="K25" s="11"/>
      <c r="L25" s="16"/>
      <c r="M25" s="11"/>
    </row>
    <row r="26" spans="1:13" s="43" customFormat="1" ht="20.45" customHeight="1" x14ac:dyDescent="0.25">
      <c r="A26" s="84"/>
      <c r="B26" s="43" t="s">
        <v>54</v>
      </c>
      <c r="C26" s="83"/>
      <c r="D26" s="83"/>
      <c r="E26" s="7"/>
      <c r="G26" s="19">
        <v>-101984</v>
      </c>
      <c r="I26" s="19">
        <v>-90313</v>
      </c>
      <c r="K26" s="19">
        <v>-92525</v>
      </c>
      <c r="L26" s="52"/>
      <c r="M26" s="19">
        <v>-75756</v>
      </c>
    </row>
    <row r="27" spans="1:13" s="43" customFormat="1" ht="20.45" customHeight="1" thickBot="1" x14ac:dyDescent="0.3">
      <c r="B27" s="5" t="s">
        <v>106</v>
      </c>
      <c r="C27" s="2"/>
      <c r="D27" s="2"/>
      <c r="F27" s="51"/>
      <c r="G27" s="22">
        <f>SUM(G24,G26)</f>
        <v>378229</v>
      </c>
      <c r="H27" s="51"/>
      <c r="I27" s="22">
        <f>SUM(I24,I26)</f>
        <v>364185</v>
      </c>
      <c r="K27" s="22">
        <f>SUM(K24,K26)</f>
        <v>514127</v>
      </c>
      <c r="L27" s="16"/>
      <c r="M27" s="22">
        <f>SUM(M24,M26)</f>
        <v>306727</v>
      </c>
    </row>
    <row r="28" spans="1:13" s="43" customFormat="1" ht="5.0999999999999996" customHeight="1" thickTop="1" x14ac:dyDescent="0.25">
      <c r="A28" s="84"/>
      <c r="B28" s="5"/>
      <c r="C28" s="2"/>
      <c r="D28" s="2"/>
      <c r="G28" s="11"/>
      <c r="I28" s="11"/>
      <c r="M28" s="11"/>
    </row>
    <row r="29" spans="1:13" s="43" customFormat="1" ht="12" customHeight="1" x14ac:dyDescent="0.25">
      <c r="A29" s="84"/>
      <c r="B29" s="8"/>
      <c r="C29" s="9"/>
      <c r="D29" s="9"/>
      <c r="G29" s="11"/>
      <c r="I29" s="11"/>
      <c r="K29" s="11"/>
      <c r="M29" s="11"/>
    </row>
    <row r="30" spans="1:13" s="43" customFormat="1" ht="20.45" customHeight="1" thickBot="1" x14ac:dyDescent="0.3">
      <c r="B30" s="5" t="s">
        <v>55</v>
      </c>
      <c r="C30" s="2"/>
      <c r="D30" s="2"/>
      <c r="E30" s="7"/>
      <c r="F30" s="51"/>
      <c r="G30" s="23">
        <v>0.06</v>
      </c>
      <c r="H30" s="95"/>
      <c r="I30" s="124">
        <v>0.06</v>
      </c>
      <c r="K30" s="23">
        <v>0.09</v>
      </c>
      <c r="M30" s="23">
        <v>0.05</v>
      </c>
    </row>
    <row r="31" spans="1:13" s="43" customFormat="1" ht="9.9499999999999993" customHeight="1" thickTop="1" x14ac:dyDescent="0.25">
      <c r="B31" s="5"/>
      <c r="C31" s="2"/>
      <c r="D31" s="2"/>
      <c r="E31" s="7"/>
      <c r="F31" s="51"/>
      <c r="G31" s="113"/>
      <c r="H31" s="95"/>
      <c r="I31" s="113"/>
      <c r="K31" s="113"/>
      <c r="M31" s="113"/>
    </row>
    <row r="32" spans="1:13" s="43" customFormat="1" ht="23.1" customHeight="1" x14ac:dyDescent="0.25">
      <c r="A32" s="84"/>
      <c r="B32" s="1" t="s">
        <v>0</v>
      </c>
      <c r="C32" s="2"/>
      <c r="D32" s="2"/>
      <c r="E32" s="8"/>
      <c r="G32" s="47"/>
      <c r="I32" s="47"/>
    </row>
    <row r="33" spans="1:13" s="43" customFormat="1" ht="23.1" customHeight="1" x14ac:dyDescent="0.25">
      <c r="A33" s="84"/>
      <c r="B33" s="1" t="s">
        <v>56</v>
      </c>
      <c r="C33" s="2"/>
      <c r="D33" s="2"/>
      <c r="E33" s="8" t="s">
        <v>44</v>
      </c>
      <c r="G33" s="47"/>
      <c r="I33" s="47"/>
    </row>
    <row r="34" spans="1:13" s="43" customFormat="1" ht="23.1" customHeight="1" x14ac:dyDescent="0.25">
      <c r="A34" s="84"/>
      <c r="B34" s="5" t="s">
        <v>153</v>
      </c>
      <c r="C34" s="4"/>
      <c r="D34" s="4"/>
      <c r="E34" s="3"/>
      <c r="G34" s="47"/>
      <c r="I34" s="47"/>
    </row>
    <row r="35" spans="1:13" s="43" customFormat="1" ht="9.9499999999999993" customHeight="1" x14ac:dyDescent="0.25">
      <c r="A35" s="84"/>
      <c r="B35" s="5"/>
      <c r="C35" s="2"/>
      <c r="D35" s="2"/>
      <c r="E35" s="7"/>
      <c r="M35" s="93"/>
    </row>
    <row r="36" spans="1:13" s="43" customFormat="1" ht="20.100000000000001" customHeight="1" x14ac:dyDescent="0.25">
      <c r="A36" s="84"/>
      <c r="B36" s="5"/>
      <c r="C36" s="2"/>
      <c r="D36" s="2"/>
      <c r="E36" s="7"/>
      <c r="G36" s="37" t="s">
        <v>2</v>
      </c>
      <c r="H36" s="37"/>
      <c r="I36" s="37"/>
      <c r="K36" s="37" t="s">
        <v>3</v>
      </c>
      <c r="L36" s="88"/>
      <c r="M36" s="37"/>
    </row>
    <row r="37" spans="1:13" s="43" customFormat="1" ht="20.100000000000001" customHeight="1" x14ac:dyDescent="0.25">
      <c r="A37" s="84"/>
      <c r="B37" s="5"/>
      <c r="C37" s="2"/>
      <c r="D37" s="2"/>
      <c r="E37" s="7"/>
      <c r="G37" s="87">
        <v>2565</v>
      </c>
      <c r="I37" s="87">
        <v>2564</v>
      </c>
      <c r="K37" s="87">
        <v>2565</v>
      </c>
      <c r="M37" s="87">
        <v>2564</v>
      </c>
    </row>
    <row r="38" spans="1:13" s="43" customFormat="1" ht="20.100000000000001" customHeight="1" x14ac:dyDescent="0.25">
      <c r="A38" s="84"/>
      <c r="B38" s="5"/>
      <c r="C38" s="2"/>
      <c r="D38" s="2"/>
      <c r="E38" s="7"/>
      <c r="F38" s="87"/>
      <c r="G38" s="38" t="s">
        <v>99</v>
      </c>
      <c r="H38" s="38"/>
      <c r="I38" s="38"/>
      <c r="J38" s="88"/>
      <c r="K38" s="38"/>
      <c r="L38" s="38"/>
      <c r="M38" s="38"/>
    </row>
    <row r="39" spans="1:13" s="43" customFormat="1" ht="20.45" customHeight="1" x14ac:dyDescent="0.25">
      <c r="A39" s="84"/>
      <c r="B39" s="5" t="s">
        <v>106</v>
      </c>
      <c r="C39" s="2"/>
      <c r="D39" s="83"/>
      <c r="E39" s="7"/>
      <c r="G39" s="20">
        <f>G27</f>
        <v>378229</v>
      </c>
      <c r="I39" s="20">
        <f>I27</f>
        <v>364185</v>
      </c>
      <c r="K39" s="20">
        <f>K27</f>
        <v>514127</v>
      </c>
      <c r="M39" s="20">
        <f>M27</f>
        <v>306727</v>
      </c>
    </row>
    <row r="40" spans="1:13" s="43" customFormat="1" ht="5.0999999999999996" customHeight="1" x14ac:dyDescent="0.25">
      <c r="A40" s="84"/>
      <c r="C40" s="83"/>
      <c r="D40" s="83"/>
      <c r="E40" s="7"/>
      <c r="G40" s="47"/>
      <c r="I40" s="47"/>
      <c r="M40" s="47"/>
    </row>
    <row r="41" spans="1:13" s="43" customFormat="1" ht="20.45" customHeight="1" x14ac:dyDescent="0.25">
      <c r="A41" s="84"/>
      <c r="B41" s="5" t="s">
        <v>57</v>
      </c>
      <c r="C41" s="2"/>
      <c r="D41" s="83"/>
      <c r="E41" s="7"/>
      <c r="G41" s="114"/>
      <c r="H41" s="126"/>
      <c r="I41" s="114"/>
      <c r="J41" s="126"/>
      <c r="K41" s="126"/>
      <c r="L41" s="126"/>
      <c r="M41" s="114"/>
    </row>
    <row r="42" spans="1:13" s="43" customFormat="1" ht="20.45" customHeight="1" x14ac:dyDescent="0.25">
      <c r="B42" s="5" t="s">
        <v>107</v>
      </c>
      <c r="C42" s="2"/>
      <c r="D42" s="83"/>
      <c r="E42" s="7"/>
      <c r="G42" s="24">
        <v>0</v>
      </c>
      <c r="I42" s="24">
        <v>0</v>
      </c>
      <c r="K42" s="24">
        <v>0</v>
      </c>
      <c r="M42" s="24">
        <v>0</v>
      </c>
    </row>
    <row r="43" spans="1:13" s="43" customFormat="1" ht="5.0999999999999996" customHeight="1" x14ac:dyDescent="0.25">
      <c r="B43" s="5"/>
      <c r="C43" s="2"/>
      <c r="D43" s="83"/>
      <c r="E43" s="7"/>
      <c r="G43" s="12"/>
      <c r="I43" s="12"/>
      <c r="K43" s="12"/>
      <c r="M43" s="12"/>
    </row>
    <row r="44" spans="1:13" s="43" customFormat="1" ht="20.45" customHeight="1" thickBot="1" x14ac:dyDescent="0.3">
      <c r="B44" s="5" t="s">
        <v>104</v>
      </c>
      <c r="C44" s="2"/>
      <c r="D44" s="83"/>
      <c r="E44" s="7"/>
      <c r="G44" s="25">
        <f>SUM(G39,G42)</f>
        <v>378229</v>
      </c>
      <c r="I44" s="25">
        <f>SUM(I39,I42)</f>
        <v>364185</v>
      </c>
      <c r="K44" s="25">
        <f>SUM(K39,K42)</f>
        <v>514127</v>
      </c>
      <c r="M44" s="25">
        <f>SUM(M39,M42)</f>
        <v>306727</v>
      </c>
    </row>
    <row r="45" spans="1:13" s="43" customFormat="1" ht="5.0999999999999996" customHeight="1" thickTop="1" x14ac:dyDescent="0.25">
      <c r="C45" s="83"/>
      <c r="D45" s="83"/>
      <c r="E45" s="7"/>
      <c r="G45" s="47"/>
      <c r="I45" s="47"/>
      <c r="M45" s="47"/>
    </row>
    <row r="46" spans="1:13" s="43" customFormat="1" ht="9.9499999999999993" customHeight="1" x14ac:dyDescent="0.25">
      <c r="B46" s="94"/>
      <c r="C46" s="94"/>
      <c r="D46" s="83"/>
      <c r="E46" s="7"/>
      <c r="G46" s="114"/>
      <c r="I46" s="114"/>
      <c r="K46" s="114"/>
      <c r="L46" s="96"/>
      <c r="M46" s="114"/>
    </row>
  </sheetData>
  <pageMargins left="0.74803149606299213" right="0.51181102362204722" top="0.51181102362204722" bottom="0.51181102362204722" header="0.23622047244094491" footer="0.23622047244094491"/>
  <pageSetup paperSize="9" firstPageNumber="8" orientation="portrait" blackAndWhite="1" cellComments="asDisplayed" useFirstPageNumber="1" r:id="rId1"/>
  <headerFooter alignWithMargins="0">
    <oddFooter xml:space="preserve"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
</oddFooter>
  </headerFooter>
  <rowBreaks count="2" manualBreakCount="2">
    <brk id="1" min="1" max="10" man="1"/>
    <brk id="31" min="1" max="2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showGridLines="0" zoomScaleNormal="100" zoomScaleSheetLayoutView="85" workbookViewId="0"/>
  </sheetViews>
  <sheetFormatPr defaultColWidth="9.140625" defaultRowHeight="23.1" customHeight="1" x14ac:dyDescent="0.25"/>
  <cols>
    <col min="1" max="3" width="1.7109375" style="43" customWidth="1"/>
    <col min="4" max="4" width="47.7109375" style="43" customWidth="1"/>
    <col min="5" max="5" width="6.7109375" style="7" customWidth="1"/>
    <col min="6" max="6" width="11.7109375" style="75" customWidth="1"/>
    <col min="7" max="7" width="0.85546875" style="75" customWidth="1"/>
    <col min="8" max="8" width="11.7109375" style="75" customWidth="1"/>
    <col min="9" max="9" width="0.85546875" style="75" customWidth="1"/>
    <col min="10" max="10" width="11.7109375" style="75" customWidth="1"/>
    <col min="11" max="11" width="0.85546875" style="43" customWidth="1"/>
    <col min="12" max="12" width="11.7109375" style="75" customWidth="1"/>
    <col min="13" max="13" width="0.85546875" style="75" customWidth="1"/>
    <col min="14" max="14" width="11.7109375" style="75" customWidth="1"/>
    <col min="15" max="15" width="0.85546875" style="75" customWidth="1"/>
    <col min="16" max="16" width="10.7109375" style="75" customWidth="1"/>
    <col min="17" max="17" width="1" style="75" customWidth="1"/>
    <col min="18" max="18" width="11.7109375" style="75" customWidth="1"/>
    <col min="19" max="16384" width="9.140625" style="43"/>
  </cols>
  <sheetData>
    <row r="1" spans="1:18" ht="9.9499999999999993" customHeight="1" x14ac:dyDescent="0.25"/>
    <row r="2" spans="1:18" ht="23.1" customHeight="1" x14ac:dyDescent="0.25"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Q2" s="5"/>
      <c r="R2" s="87"/>
    </row>
    <row r="3" spans="1:18" ht="23.1" customHeight="1" x14ac:dyDescent="0.25">
      <c r="B3" s="27" t="s">
        <v>58</v>
      </c>
      <c r="C3" s="4"/>
      <c r="D3" s="4"/>
      <c r="E3" s="28"/>
      <c r="F3" s="29"/>
      <c r="G3" s="29"/>
      <c r="H3" s="29"/>
      <c r="I3" s="29"/>
      <c r="J3" s="29"/>
      <c r="K3" s="4"/>
      <c r="Q3" s="29"/>
      <c r="R3" s="51"/>
    </row>
    <row r="4" spans="1:18" ht="23.1" customHeight="1" x14ac:dyDescent="0.25">
      <c r="B4" s="5" t="s">
        <v>153</v>
      </c>
      <c r="C4" s="4"/>
      <c r="D4" s="4"/>
      <c r="Q4" s="43"/>
    </row>
    <row r="5" spans="1:18" ht="21" customHeight="1" x14ac:dyDescent="0.25">
      <c r="B5" s="5"/>
      <c r="C5" s="4"/>
      <c r="D5" s="4"/>
      <c r="F5" s="40" t="s">
        <v>2</v>
      </c>
      <c r="G5" s="40"/>
      <c r="H5" s="40"/>
      <c r="I5" s="40"/>
      <c r="J5" s="40"/>
      <c r="K5" s="40"/>
      <c r="L5" s="40"/>
      <c r="M5" s="40"/>
      <c r="N5" s="40"/>
      <c r="O5" s="40"/>
      <c r="P5" s="40"/>
      <c r="Q5" s="140"/>
      <c r="R5" s="141"/>
    </row>
    <row r="6" spans="1:18" ht="21" customHeight="1" x14ac:dyDescent="0.25">
      <c r="B6" s="5"/>
      <c r="C6" s="4"/>
      <c r="D6" s="4"/>
      <c r="F6" s="40"/>
      <c r="G6" s="40"/>
      <c r="H6" s="40"/>
      <c r="I6" s="40"/>
      <c r="J6" s="40"/>
      <c r="K6" s="40"/>
      <c r="L6" s="40"/>
      <c r="M6" s="40"/>
      <c r="N6" s="40"/>
      <c r="O6" s="40"/>
      <c r="P6" s="140" t="s">
        <v>148</v>
      </c>
      <c r="Q6" s="140"/>
      <c r="R6" s="127"/>
    </row>
    <row r="7" spans="1:18" ht="21" customHeight="1" x14ac:dyDescent="0.25">
      <c r="B7" s="5"/>
      <c r="C7" s="4"/>
      <c r="D7" s="4"/>
      <c r="F7" s="40"/>
      <c r="G7" s="40"/>
      <c r="H7" s="40"/>
      <c r="I7" s="40"/>
      <c r="J7" s="40"/>
      <c r="K7" s="40"/>
      <c r="L7" s="40"/>
      <c r="M7" s="40"/>
      <c r="N7" s="40"/>
      <c r="O7" s="40"/>
      <c r="P7" s="31" t="s">
        <v>149</v>
      </c>
      <c r="Q7" s="40"/>
      <c r="R7" s="127"/>
    </row>
    <row r="8" spans="1:18" ht="21" customHeight="1" x14ac:dyDescent="0.25">
      <c r="B8" s="87"/>
      <c r="C8" s="87"/>
      <c r="D8" s="87"/>
      <c r="F8" s="40"/>
      <c r="G8" s="40"/>
      <c r="H8" s="40"/>
      <c r="I8" s="40"/>
      <c r="J8" s="40"/>
      <c r="K8" s="40"/>
      <c r="L8" s="40"/>
      <c r="M8" s="40"/>
      <c r="N8" s="40"/>
      <c r="O8" s="40"/>
      <c r="P8" s="128" t="s">
        <v>120</v>
      </c>
      <c r="R8" s="99"/>
    </row>
    <row r="9" spans="1:18" ht="21" customHeight="1" x14ac:dyDescent="0.25">
      <c r="B9" s="87"/>
      <c r="C9" s="87"/>
      <c r="D9" s="87"/>
      <c r="F9" s="43"/>
      <c r="G9" s="43"/>
      <c r="H9" s="43"/>
      <c r="I9" s="43"/>
      <c r="J9" s="87"/>
      <c r="K9" s="87"/>
      <c r="L9" s="31" t="s">
        <v>59</v>
      </c>
      <c r="M9" s="100"/>
      <c r="N9" s="100"/>
      <c r="O9" s="118"/>
      <c r="P9" s="99" t="s">
        <v>121</v>
      </c>
      <c r="R9" s="43"/>
    </row>
    <row r="10" spans="1:18" s="87" customFormat="1" ht="21" customHeight="1" x14ac:dyDescent="0.25">
      <c r="E10" s="7"/>
      <c r="H10" s="87" t="s">
        <v>95</v>
      </c>
      <c r="L10" s="101" t="s">
        <v>37</v>
      </c>
      <c r="M10" s="102"/>
      <c r="N10" s="101" t="s">
        <v>60</v>
      </c>
      <c r="O10" s="119"/>
      <c r="P10" s="87" t="s">
        <v>123</v>
      </c>
      <c r="Q10" s="75"/>
    </row>
    <row r="11" spans="1:18" s="87" customFormat="1" ht="21" customHeight="1" x14ac:dyDescent="0.25">
      <c r="E11" s="7"/>
      <c r="F11" s="87" t="s">
        <v>62</v>
      </c>
      <c r="H11" s="87" t="s">
        <v>94</v>
      </c>
      <c r="L11" s="87" t="s">
        <v>64</v>
      </c>
      <c r="M11" s="99"/>
      <c r="N11" s="99"/>
      <c r="O11" s="99"/>
      <c r="P11" s="87" t="s">
        <v>124</v>
      </c>
      <c r="R11" s="87" t="s">
        <v>61</v>
      </c>
    </row>
    <row r="12" spans="1:18" s="87" customFormat="1" ht="21" customHeight="1" x14ac:dyDescent="0.25">
      <c r="E12" s="7" t="s">
        <v>5</v>
      </c>
      <c r="F12" s="99" t="s">
        <v>66</v>
      </c>
      <c r="G12" s="99"/>
      <c r="H12" s="99" t="s">
        <v>67</v>
      </c>
      <c r="I12" s="99"/>
      <c r="J12" s="87" t="s">
        <v>131</v>
      </c>
      <c r="L12" s="99" t="s">
        <v>68</v>
      </c>
      <c r="P12" s="99" t="s">
        <v>108</v>
      </c>
      <c r="R12" s="87" t="s">
        <v>65</v>
      </c>
    </row>
    <row r="13" spans="1:18" s="87" customFormat="1" ht="21" customHeight="1" x14ac:dyDescent="0.45">
      <c r="B13" s="32"/>
      <c r="C13" s="32"/>
      <c r="E13" s="7"/>
      <c r="F13" s="38" t="s">
        <v>99</v>
      </c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</row>
    <row r="14" spans="1:18" s="75" customFormat="1" ht="22.5" customHeight="1" x14ac:dyDescent="0.25">
      <c r="B14" s="5" t="s">
        <v>130</v>
      </c>
      <c r="C14" s="5"/>
      <c r="D14" s="43"/>
      <c r="E14" s="7"/>
      <c r="F14" s="12">
        <v>5962621</v>
      </c>
      <c r="G14" s="12"/>
      <c r="H14" s="12">
        <v>1133594</v>
      </c>
      <c r="I14" s="12"/>
      <c r="J14" s="12">
        <v>211060</v>
      </c>
      <c r="K14" s="12"/>
      <c r="L14" s="12">
        <v>242610</v>
      </c>
      <c r="M14" s="34"/>
      <c r="N14" s="12">
        <v>1305942</v>
      </c>
      <c r="O14" s="12"/>
      <c r="P14" s="12">
        <v>-43857</v>
      </c>
      <c r="Q14" s="12"/>
      <c r="R14" s="12">
        <f>SUM(F14,H14,J14,L14,N14,P14)</f>
        <v>8811970</v>
      </c>
    </row>
    <row r="15" spans="1:18" s="75" customFormat="1" ht="22.5" customHeight="1" x14ac:dyDescent="0.25">
      <c r="A15" s="104"/>
      <c r="B15" s="76" t="s">
        <v>69</v>
      </c>
      <c r="C15" s="73"/>
      <c r="D15" s="80"/>
      <c r="E15" s="46"/>
      <c r="F15" s="48"/>
      <c r="G15" s="48"/>
      <c r="H15" s="48"/>
      <c r="I15" s="48"/>
      <c r="J15" s="48"/>
      <c r="K15" s="48"/>
      <c r="L15" s="48"/>
      <c r="M15" s="72"/>
      <c r="N15" s="48"/>
      <c r="O15" s="48"/>
      <c r="P15" s="48"/>
      <c r="Q15" s="48"/>
      <c r="R15" s="48"/>
    </row>
    <row r="16" spans="1:18" s="75" customFormat="1" ht="22.5" customHeight="1" x14ac:dyDescent="0.25">
      <c r="A16" s="104"/>
      <c r="B16" s="70"/>
      <c r="C16" s="70" t="s">
        <v>118</v>
      </c>
      <c r="D16" s="71"/>
      <c r="E16" s="46"/>
      <c r="F16" s="48"/>
      <c r="G16" s="48"/>
      <c r="H16" s="48"/>
      <c r="I16" s="48"/>
      <c r="J16" s="48"/>
      <c r="K16" s="48"/>
      <c r="L16" s="48"/>
      <c r="M16" s="72"/>
      <c r="N16" s="48"/>
      <c r="O16" s="48"/>
      <c r="P16" s="48"/>
      <c r="Q16" s="48"/>
      <c r="R16" s="48"/>
    </row>
    <row r="17" spans="1:18" s="75" customFormat="1" ht="22.5" customHeight="1" x14ac:dyDescent="0.25">
      <c r="A17" s="104"/>
      <c r="B17" s="80"/>
      <c r="C17" s="80" t="s">
        <v>70</v>
      </c>
      <c r="D17" s="80"/>
      <c r="E17" s="46">
        <v>8</v>
      </c>
      <c r="F17" s="116">
        <v>0</v>
      </c>
      <c r="G17" s="117"/>
      <c r="H17" s="116">
        <v>0</v>
      </c>
      <c r="I17" s="117"/>
      <c r="J17" s="116">
        <v>0</v>
      </c>
      <c r="K17" s="82"/>
      <c r="L17" s="116">
        <v>0</v>
      </c>
      <c r="M17" s="82"/>
      <c r="N17" s="116">
        <v>-172916</v>
      </c>
      <c r="O17" s="120"/>
      <c r="P17" s="105">
        <v>0</v>
      </c>
      <c r="Q17" s="82"/>
      <c r="R17" s="105">
        <f>SUM(F17,H17,J17,L17,N17,P17)</f>
        <v>-172916</v>
      </c>
    </row>
    <row r="18" spans="1:18" s="75" customFormat="1" ht="22.5" customHeight="1" x14ac:dyDescent="0.25">
      <c r="A18" s="104"/>
      <c r="B18" s="80"/>
      <c r="C18" s="70" t="s">
        <v>125</v>
      </c>
      <c r="D18" s="80"/>
      <c r="E18" s="46"/>
      <c r="F18" s="77">
        <f>SUM(F17)</f>
        <v>0</v>
      </c>
      <c r="G18" s="48"/>
      <c r="H18" s="77">
        <f>SUM(H17)</f>
        <v>0</v>
      </c>
      <c r="I18" s="48"/>
      <c r="J18" s="77">
        <f>SUM(J17)</f>
        <v>0</v>
      </c>
      <c r="K18" s="48"/>
      <c r="L18" s="77">
        <f>SUM(L17)</f>
        <v>0</v>
      </c>
      <c r="M18" s="72"/>
      <c r="N18" s="77">
        <f>SUM(N17)</f>
        <v>-172916</v>
      </c>
      <c r="O18" s="79"/>
      <c r="P18" s="77">
        <f>SUM(P17)</f>
        <v>0</v>
      </c>
      <c r="Q18" s="48"/>
      <c r="R18" s="77">
        <f>SUM(R17)</f>
        <v>-172916</v>
      </c>
    </row>
    <row r="19" spans="1:18" s="75" customFormat="1" ht="22.5" customHeight="1" x14ac:dyDescent="0.25">
      <c r="A19" s="104"/>
      <c r="B19" s="76" t="s">
        <v>122</v>
      </c>
      <c r="C19" s="70"/>
      <c r="D19" s="80"/>
      <c r="E19" s="46"/>
      <c r="F19" s="77">
        <f>SUM(F18)</f>
        <v>0</v>
      </c>
      <c r="G19" s="48"/>
      <c r="H19" s="77">
        <f>SUM(H18)</f>
        <v>0</v>
      </c>
      <c r="I19" s="48"/>
      <c r="J19" s="77">
        <f>SUM(J18)</f>
        <v>0</v>
      </c>
      <c r="K19" s="48"/>
      <c r="L19" s="77">
        <f>SUM(L18)</f>
        <v>0</v>
      </c>
      <c r="M19" s="72"/>
      <c r="N19" s="77">
        <f>SUM(N18)</f>
        <v>-172916</v>
      </c>
      <c r="O19" s="79"/>
      <c r="P19" s="77">
        <f>SUM(P18)</f>
        <v>0</v>
      </c>
      <c r="Q19" s="48"/>
      <c r="R19" s="77">
        <f>SUM(R18)</f>
        <v>-172916</v>
      </c>
    </row>
    <row r="20" spans="1:18" s="75" customFormat="1" ht="22.5" customHeight="1" x14ac:dyDescent="0.25">
      <c r="B20" s="4" t="s">
        <v>104</v>
      </c>
      <c r="C20" s="4"/>
      <c r="D20" s="43"/>
      <c r="E20" s="7"/>
      <c r="F20" s="12"/>
      <c r="G20" s="12"/>
      <c r="H20" s="12"/>
      <c r="I20" s="12"/>
      <c r="J20" s="12"/>
      <c r="K20" s="12"/>
      <c r="L20" s="12"/>
      <c r="M20" s="34"/>
      <c r="N20" s="12"/>
      <c r="O20" s="12"/>
      <c r="P20" s="12"/>
      <c r="Q20" s="12"/>
      <c r="R20" s="12"/>
    </row>
    <row r="21" spans="1:18" s="75" customFormat="1" ht="22.5" customHeight="1" x14ac:dyDescent="0.25">
      <c r="B21" s="4"/>
      <c r="C21" s="94" t="s">
        <v>71</v>
      </c>
      <c r="D21" s="43"/>
      <c r="E21" s="7"/>
      <c r="F21" s="47">
        <v>0</v>
      </c>
      <c r="G21" s="47"/>
      <c r="H21" s="47">
        <v>0</v>
      </c>
      <c r="I21" s="47"/>
      <c r="J21" s="47">
        <v>0</v>
      </c>
      <c r="K21" s="47"/>
      <c r="L21" s="47">
        <v>0</v>
      </c>
      <c r="N21" s="47">
        <v>364185</v>
      </c>
      <c r="O21" s="47"/>
      <c r="P21" s="47">
        <v>0</v>
      </c>
      <c r="Q21" s="47"/>
      <c r="R21" s="47">
        <f>SUM(F21,H21,J21,L21,N21,P21)</f>
        <v>364185</v>
      </c>
    </row>
    <row r="22" spans="1:18" s="75" customFormat="1" ht="22.5" customHeight="1" x14ac:dyDescent="0.25">
      <c r="B22" s="4"/>
      <c r="C22" s="94" t="s">
        <v>57</v>
      </c>
      <c r="D22" s="43"/>
      <c r="E22" s="7"/>
      <c r="F22" s="47">
        <v>0</v>
      </c>
      <c r="G22" s="47"/>
      <c r="H22" s="47">
        <v>0</v>
      </c>
      <c r="I22" s="47"/>
      <c r="J22" s="47">
        <v>0</v>
      </c>
      <c r="K22" s="47"/>
      <c r="L22" s="47">
        <v>0</v>
      </c>
      <c r="N22" s="47">
        <v>0</v>
      </c>
      <c r="O22" s="47"/>
      <c r="P22" s="103">
        <v>0</v>
      </c>
      <c r="Q22" s="47"/>
      <c r="R22" s="47">
        <f>SUM(F22,H22,J22,L22,N22,P22)</f>
        <v>0</v>
      </c>
    </row>
    <row r="23" spans="1:18" s="75" customFormat="1" ht="22.5" customHeight="1" x14ac:dyDescent="0.25">
      <c r="B23" s="4" t="s">
        <v>117</v>
      </c>
      <c r="C23" s="94"/>
      <c r="D23" s="43"/>
      <c r="E23" s="7"/>
      <c r="F23" s="33">
        <f>SUM(F21:F22)</f>
        <v>0</v>
      </c>
      <c r="G23" s="12"/>
      <c r="H23" s="33">
        <f>SUM(H21:H22)</f>
        <v>0</v>
      </c>
      <c r="I23" s="12"/>
      <c r="J23" s="33">
        <f>SUM(J21:J22)</f>
        <v>0</v>
      </c>
      <c r="K23" s="12"/>
      <c r="L23" s="33">
        <f>SUM(L21:L22)</f>
        <v>0</v>
      </c>
      <c r="M23" s="34"/>
      <c r="N23" s="33">
        <f>SUM(N21:N22)</f>
        <v>364185</v>
      </c>
      <c r="O23" s="121"/>
      <c r="P23" s="33">
        <f>SUM(P21:P22)</f>
        <v>0</v>
      </c>
      <c r="Q23" s="12"/>
      <c r="R23" s="33">
        <f>SUM(R21:R22)</f>
        <v>364185</v>
      </c>
    </row>
    <row r="24" spans="1:18" s="75" customFormat="1" ht="22.5" customHeight="1" thickBot="1" x14ac:dyDescent="0.3">
      <c r="B24" s="5" t="s">
        <v>154</v>
      </c>
      <c r="C24" s="5"/>
      <c r="D24" s="43"/>
      <c r="E24" s="7"/>
      <c r="F24" s="49">
        <f>SUM(F14,F19,F23:F23)</f>
        <v>5962621</v>
      </c>
      <c r="G24" s="41"/>
      <c r="H24" s="49">
        <f>SUM(H14,H19,H23:H23)</f>
        <v>1133594</v>
      </c>
      <c r="I24" s="41"/>
      <c r="J24" s="49">
        <f>SUM(J14,J19,J23:J23)</f>
        <v>211060</v>
      </c>
      <c r="K24" s="42"/>
      <c r="L24" s="49">
        <f>SUM(L14,L19,L23:L23)</f>
        <v>242610</v>
      </c>
      <c r="M24" s="41"/>
      <c r="N24" s="49">
        <f>SUM(N14,N19,N23:N23)</f>
        <v>1497211</v>
      </c>
      <c r="O24" s="123"/>
      <c r="P24" s="49">
        <f>SUM(P14,P19,P23:P23)</f>
        <v>-43857</v>
      </c>
      <c r="Q24" s="41"/>
      <c r="R24" s="49">
        <f>SUM(R14,R19,R23:R23)</f>
        <v>9003239</v>
      </c>
    </row>
    <row r="25" spans="1:18" ht="23.1" customHeight="1" thickTop="1" x14ac:dyDescent="0.25"/>
  </sheetData>
  <pageMargins left="0.74803149606299213" right="0.51181102362204722" top="0.51181102362204722" bottom="0.51181102362204722" header="0.23622047244094491" footer="0.23622047244094491"/>
  <pageSetup paperSize="9" scale="90" firstPageNumber="10" fitToHeight="2" orientation="landscape" blackAndWhite="1" cellComments="asDisplayed" useFirstPageNumber="1" r:id="rId1"/>
  <headerFooter alignWithMargins="0">
    <oddFooter xml:space="preserve"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showGridLines="0" zoomScaleNormal="100" zoomScaleSheetLayoutView="85" workbookViewId="0"/>
  </sheetViews>
  <sheetFormatPr defaultColWidth="9.140625" defaultRowHeight="23.1" customHeight="1" x14ac:dyDescent="0.25"/>
  <cols>
    <col min="1" max="3" width="1.7109375" style="43" customWidth="1"/>
    <col min="4" max="4" width="47.7109375" style="43" customWidth="1"/>
    <col min="5" max="5" width="6.7109375" style="7" customWidth="1"/>
    <col min="6" max="6" width="11.7109375" style="75" customWidth="1"/>
    <col min="7" max="7" width="0.85546875" style="75" customWidth="1"/>
    <col min="8" max="8" width="11.7109375" style="75" customWidth="1"/>
    <col min="9" max="9" width="0.85546875" style="75" customWidth="1"/>
    <col min="10" max="10" width="11.7109375" style="75" customWidth="1"/>
    <col min="11" max="11" width="0.85546875" style="43" customWidth="1"/>
    <col min="12" max="12" width="11.7109375" style="75" customWidth="1"/>
    <col min="13" max="13" width="0.85546875" style="75" customWidth="1"/>
    <col min="14" max="14" width="11.7109375" style="75" customWidth="1"/>
    <col min="15" max="15" width="0.85546875" style="75" customWidth="1"/>
    <col min="16" max="16" width="10.7109375" style="75" customWidth="1"/>
    <col min="17" max="17" width="1" style="75" customWidth="1"/>
    <col min="18" max="18" width="11.7109375" style="75" customWidth="1"/>
    <col min="19" max="16384" width="9.140625" style="43"/>
  </cols>
  <sheetData>
    <row r="1" spans="1:18" ht="9.9499999999999993" customHeight="1" x14ac:dyDescent="0.25"/>
    <row r="2" spans="1:18" ht="23.1" customHeight="1" x14ac:dyDescent="0.25"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Q2" s="5"/>
      <c r="R2" s="87"/>
    </row>
    <row r="3" spans="1:18" ht="23.1" customHeight="1" x14ac:dyDescent="0.25">
      <c r="B3" s="27" t="s">
        <v>58</v>
      </c>
      <c r="C3" s="4"/>
      <c r="D3" s="4"/>
      <c r="E3" s="28"/>
      <c r="F3" s="29"/>
      <c r="G3" s="29"/>
      <c r="H3" s="29"/>
      <c r="I3" s="29"/>
      <c r="J3" s="29"/>
      <c r="K3" s="4"/>
      <c r="Q3" s="29"/>
      <c r="R3" s="51"/>
    </row>
    <row r="4" spans="1:18" ht="23.1" customHeight="1" x14ac:dyDescent="0.25">
      <c r="B4" s="5" t="s">
        <v>153</v>
      </c>
      <c r="C4" s="4"/>
      <c r="D4" s="4"/>
      <c r="Q4" s="43"/>
    </row>
    <row r="5" spans="1:18" ht="21" customHeight="1" x14ac:dyDescent="0.25">
      <c r="B5" s="5"/>
      <c r="C5" s="4"/>
      <c r="D5" s="4"/>
      <c r="F5" s="40" t="s">
        <v>2</v>
      </c>
      <c r="G5" s="40"/>
      <c r="H5" s="40"/>
      <c r="I5" s="40"/>
      <c r="J5" s="40"/>
      <c r="K5" s="40"/>
      <c r="L5" s="40"/>
      <c r="M5" s="40"/>
      <c r="N5" s="40"/>
      <c r="O5" s="40"/>
      <c r="P5" s="40"/>
      <c r="Q5" s="140"/>
      <c r="R5" s="127"/>
    </row>
    <row r="6" spans="1:18" ht="21" customHeight="1" x14ac:dyDescent="0.25">
      <c r="B6" s="5"/>
      <c r="C6" s="4"/>
      <c r="D6" s="4"/>
      <c r="F6" s="40"/>
      <c r="G6" s="40"/>
      <c r="H6" s="40"/>
      <c r="I6" s="40"/>
      <c r="J6" s="40"/>
      <c r="K6" s="40"/>
      <c r="L6" s="40"/>
      <c r="M6" s="40"/>
      <c r="N6" s="40"/>
      <c r="O6" s="40"/>
      <c r="P6" s="140" t="s">
        <v>148</v>
      </c>
      <c r="Q6" s="140"/>
      <c r="R6" s="127"/>
    </row>
    <row r="7" spans="1:18" ht="21" customHeight="1" x14ac:dyDescent="0.25">
      <c r="B7" s="5"/>
      <c r="C7" s="4"/>
      <c r="D7" s="4"/>
      <c r="F7" s="40"/>
      <c r="G7" s="40"/>
      <c r="H7" s="40"/>
      <c r="I7" s="40"/>
      <c r="J7" s="40"/>
      <c r="K7" s="40"/>
      <c r="L7" s="40"/>
      <c r="M7" s="40"/>
      <c r="N7" s="40"/>
      <c r="O7" s="40"/>
      <c r="P7" s="31" t="s">
        <v>149</v>
      </c>
      <c r="Q7" s="40"/>
      <c r="R7" s="127"/>
    </row>
    <row r="8" spans="1:18" ht="21" customHeight="1" x14ac:dyDescent="0.25">
      <c r="B8" s="87"/>
      <c r="C8" s="87"/>
      <c r="D8" s="87"/>
      <c r="F8" s="40"/>
      <c r="G8" s="40"/>
      <c r="H8" s="40"/>
      <c r="I8" s="40"/>
      <c r="J8" s="40"/>
      <c r="K8" s="40"/>
      <c r="L8" s="40"/>
      <c r="M8" s="40"/>
      <c r="N8" s="40"/>
      <c r="O8" s="40"/>
      <c r="P8" s="128" t="s">
        <v>120</v>
      </c>
      <c r="R8" s="99"/>
    </row>
    <row r="9" spans="1:18" ht="21" customHeight="1" x14ac:dyDescent="0.25">
      <c r="B9" s="87"/>
      <c r="C9" s="87"/>
      <c r="D9" s="87"/>
      <c r="F9" s="43"/>
      <c r="G9" s="43"/>
      <c r="H9" s="43"/>
      <c r="I9" s="43"/>
      <c r="J9" s="87"/>
      <c r="K9" s="87"/>
      <c r="L9" s="31" t="s">
        <v>59</v>
      </c>
      <c r="M9" s="100"/>
      <c r="N9" s="100"/>
      <c r="O9" s="118"/>
      <c r="P9" s="99" t="s">
        <v>121</v>
      </c>
      <c r="R9" s="43"/>
    </row>
    <row r="10" spans="1:18" s="87" customFormat="1" ht="21" customHeight="1" x14ac:dyDescent="0.25">
      <c r="E10" s="7"/>
      <c r="H10" s="87" t="s">
        <v>95</v>
      </c>
      <c r="L10" s="101" t="s">
        <v>37</v>
      </c>
      <c r="M10" s="102"/>
      <c r="N10" s="101" t="s">
        <v>60</v>
      </c>
      <c r="O10" s="119"/>
      <c r="P10" s="87" t="s">
        <v>123</v>
      </c>
      <c r="Q10" s="75"/>
    </row>
    <row r="11" spans="1:18" s="87" customFormat="1" ht="21" customHeight="1" x14ac:dyDescent="0.25">
      <c r="E11" s="7"/>
      <c r="F11" s="87" t="s">
        <v>62</v>
      </c>
      <c r="H11" s="87" t="s">
        <v>94</v>
      </c>
      <c r="L11" s="87" t="s">
        <v>64</v>
      </c>
      <c r="M11" s="99"/>
      <c r="N11" s="99"/>
      <c r="O11" s="99"/>
      <c r="P11" s="87" t="s">
        <v>124</v>
      </c>
      <c r="R11" s="87" t="s">
        <v>61</v>
      </c>
    </row>
    <row r="12" spans="1:18" s="87" customFormat="1" ht="21" customHeight="1" x14ac:dyDescent="0.25">
      <c r="E12" s="7" t="s">
        <v>5</v>
      </c>
      <c r="F12" s="99" t="s">
        <v>66</v>
      </c>
      <c r="G12" s="99"/>
      <c r="H12" s="99" t="s">
        <v>67</v>
      </c>
      <c r="I12" s="99"/>
      <c r="J12" s="87" t="s">
        <v>131</v>
      </c>
      <c r="L12" s="99" t="s">
        <v>68</v>
      </c>
      <c r="P12" s="99" t="s">
        <v>108</v>
      </c>
      <c r="R12" s="87" t="s">
        <v>65</v>
      </c>
    </row>
    <row r="13" spans="1:18" s="87" customFormat="1" ht="21" customHeight="1" x14ac:dyDescent="0.45">
      <c r="B13" s="32"/>
      <c r="C13" s="32"/>
      <c r="E13" s="7"/>
      <c r="F13" s="38" t="s">
        <v>99</v>
      </c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</row>
    <row r="14" spans="1:18" s="75" customFormat="1" ht="22.5" customHeight="1" x14ac:dyDescent="0.25">
      <c r="B14" s="5" t="s">
        <v>142</v>
      </c>
      <c r="C14" s="5"/>
      <c r="D14" s="43"/>
      <c r="F14" s="12">
        <v>5962621</v>
      </c>
      <c r="G14" s="12"/>
      <c r="H14" s="12">
        <v>1133594</v>
      </c>
      <c r="I14" s="12"/>
      <c r="J14" s="12">
        <v>211060</v>
      </c>
      <c r="K14" s="12"/>
      <c r="L14" s="12">
        <v>267056</v>
      </c>
      <c r="M14" s="34"/>
      <c r="N14" s="12">
        <v>1720083</v>
      </c>
      <c r="O14" s="12"/>
      <c r="P14" s="12">
        <v>-43857</v>
      </c>
      <c r="Q14" s="12"/>
      <c r="R14" s="12">
        <f>SUM(F14,H14,J14,L14,N14,P14)</f>
        <v>9250557</v>
      </c>
    </row>
    <row r="15" spans="1:18" s="75" customFormat="1" ht="22.5" customHeight="1" x14ac:dyDescent="0.25">
      <c r="A15" s="104"/>
      <c r="B15" s="76" t="s">
        <v>69</v>
      </c>
      <c r="C15" s="73"/>
      <c r="D15" s="80"/>
      <c r="E15" s="46"/>
      <c r="F15" s="48"/>
      <c r="G15" s="48"/>
      <c r="H15" s="48"/>
      <c r="I15" s="48"/>
      <c r="J15" s="48"/>
      <c r="K15" s="48"/>
      <c r="L15" s="48"/>
      <c r="M15" s="72"/>
      <c r="N15" s="48"/>
      <c r="O15" s="48"/>
      <c r="P15" s="48"/>
      <c r="Q15" s="48"/>
      <c r="R15" s="48"/>
    </row>
    <row r="16" spans="1:18" s="75" customFormat="1" ht="22.5" customHeight="1" x14ac:dyDescent="0.25">
      <c r="A16" s="104"/>
      <c r="B16" s="70"/>
      <c r="C16" s="70" t="s">
        <v>118</v>
      </c>
      <c r="D16" s="71"/>
      <c r="E16" s="46"/>
      <c r="F16" s="48"/>
      <c r="G16" s="48"/>
      <c r="H16" s="48"/>
      <c r="I16" s="48"/>
      <c r="J16" s="48"/>
      <c r="K16" s="48"/>
      <c r="L16" s="48"/>
      <c r="M16" s="72"/>
      <c r="N16" s="48"/>
      <c r="O16" s="48"/>
      <c r="P16" s="48"/>
      <c r="Q16" s="48"/>
      <c r="R16" s="48"/>
    </row>
    <row r="17" spans="1:18" s="75" customFormat="1" ht="22.5" customHeight="1" x14ac:dyDescent="0.25">
      <c r="A17" s="104"/>
      <c r="B17" s="80"/>
      <c r="C17" s="80" t="s">
        <v>70</v>
      </c>
      <c r="D17" s="80"/>
      <c r="E17" s="46">
        <v>8</v>
      </c>
      <c r="F17" s="116">
        <v>0</v>
      </c>
      <c r="G17" s="117"/>
      <c r="H17" s="116">
        <v>0</v>
      </c>
      <c r="I17" s="117"/>
      <c r="J17" s="116">
        <v>0</v>
      </c>
      <c r="K17" s="82"/>
      <c r="L17" s="116">
        <v>0</v>
      </c>
      <c r="M17" s="82"/>
      <c r="N17" s="116">
        <v>-280243</v>
      </c>
      <c r="O17" s="120"/>
      <c r="P17" s="105">
        <v>0</v>
      </c>
      <c r="Q17" s="82"/>
      <c r="R17" s="105">
        <f>SUM(F17,H17,J17,L17,N17,P17)</f>
        <v>-280243</v>
      </c>
    </row>
    <row r="18" spans="1:18" s="75" customFormat="1" ht="22.5" customHeight="1" x14ac:dyDescent="0.25">
      <c r="A18" s="104"/>
      <c r="B18" s="80"/>
      <c r="C18" s="70" t="s">
        <v>125</v>
      </c>
      <c r="D18" s="80"/>
      <c r="E18" s="46"/>
      <c r="F18" s="77">
        <f>SUM(F17)</f>
        <v>0</v>
      </c>
      <c r="G18" s="48"/>
      <c r="H18" s="77">
        <f>SUM(H17)</f>
        <v>0</v>
      </c>
      <c r="I18" s="48"/>
      <c r="J18" s="77">
        <f>SUM(J17)</f>
        <v>0</v>
      </c>
      <c r="K18" s="48"/>
      <c r="L18" s="77">
        <f>SUM(L17)</f>
        <v>0</v>
      </c>
      <c r="M18" s="72"/>
      <c r="N18" s="77">
        <f>SUM(N17)</f>
        <v>-280243</v>
      </c>
      <c r="O18" s="79"/>
      <c r="P18" s="77">
        <f>SUM(P17)</f>
        <v>0</v>
      </c>
      <c r="Q18" s="48"/>
      <c r="R18" s="77">
        <f>SUM(R17)</f>
        <v>-280243</v>
      </c>
    </row>
    <row r="19" spans="1:18" s="75" customFormat="1" ht="22.5" customHeight="1" x14ac:dyDescent="0.25">
      <c r="A19" s="104"/>
      <c r="B19" s="76" t="s">
        <v>122</v>
      </c>
      <c r="C19" s="70"/>
      <c r="D19" s="80"/>
      <c r="E19" s="46"/>
      <c r="F19" s="77">
        <f>SUM(F18)</f>
        <v>0</v>
      </c>
      <c r="G19" s="48"/>
      <c r="H19" s="77">
        <f>SUM(H18)</f>
        <v>0</v>
      </c>
      <c r="I19" s="48"/>
      <c r="J19" s="77">
        <f>SUM(J18)</f>
        <v>0</v>
      </c>
      <c r="K19" s="48"/>
      <c r="L19" s="77">
        <f>SUM(L18)</f>
        <v>0</v>
      </c>
      <c r="M19" s="72"/>
      <c r="N19" s="77">
        <f>SUM(N18)</f>
        <v>-280243</v>
      </c>
      <c r="O19" s="79"/>
      <c r="P19" s="77">
        <f>SUM(P18)</f>
        <v>0</v>
      </c>
      <c r="Q19" s="48"/>
      <c r="R19" s="77">
        <f>SUM(R18)</f>
        <v>-280243</v>
      </c>
    </row>
    <row r="20" spans="1:18" s="75" customFormat="1" ht="22.5" customHeight="1" x14ac:dyDescent="0.25">
      <c r="B20" s="4" t="s">
        <v>104</v>
      </c>
      <c r="C20" s="4"/>
      <c r="D20" s="43"/>
      <c r="E20" s="7"/>
      <c r="F20" s="12"/>
      <c r="G20" s="12"/>
      <c r="H20" s="12"/>
      <c r="I20" s="12"/>
      <c r="J20" s="12"/>
      <c r="K20" s="12"/>
      <c r="L20" s="12"/>
      <c r="M20" s="34"/>
      <c r="N20" s="12"/>
      <c r="O20" s="12"/>
      <c r="P20" s="12"/>
      <c r="Q20" s="12"/>
      <c r="R20" s="12"/>
    </row>
    <row r="21" spans="1:18" s="75" customFormat="1" ht="22.5" customHeight="1" x14ac:dyDescent="0.25">
      <c r="B21" s="4"/>
      <c r="C21" s="94" t="s">
        <v>71</v>
      </c>
      <c r="D21" s="43"/>
      <c r="E21" s="7"/>
      <c r="F21" s="47">
        <v>0</v>
      </c>
      <c r="G21" s="47"/>
      <c r="H21" s="47">
        <v>0</v>
      </c>
      <c r="I21" s="47"/>
      <c r="J21" s="47">
        <v>0</v>
      </c>
      <c r="K21" s="47"/>
      <c r="L21" s="47">
        <v>0</v>
      </c>
      <c r="N21" s="47">
        <v>378229</v>
      </c>
      <c r="O21" s="47"/>
      <c r="P21" s="47">
        <v>0</v>
      </c>
      <c r="Q21" s="47"/>
      <c r="R21" s="47">
        <f>SUM(F21,H21,J21,L21,N21,P21)</f>
        <v>378229</v>
      </c>
    </row>
    <row r="22" spans="1:18" s="75" customFormat="1" ht="22.5" customHeight="1" x14ac:dyDescent="0.25">
      <c r="B22" s="4"/>
      <c r="C22" s="94" t="s">
        <v>57</v>
      </c>
      <c r="D22" s="43"/>
      <c r="E22" s="7"/>
      <c r="F22" s="47">
        <v>0</v>
      </c>
      <c r="G22" s="47"/>
      <c r="H22" s="47">
        <v>0</v>
      </c>
      <c r="I22" s="47"/>
      <c r="J22" s="47">
        <v>0</v>
      </c>
      <c r="K22" s="47"/>
      <c r="L22" s="47">
        <v>0</v>
      </c>
      <c r="N22" s="47">
        <v>0</v>
      </c>
      <c r="O22" s="47"/>
      <c r="P22" s="103">
        <v>0</v>
      </c>
      <c r="Q22" s="47"/>
      <c r="R22" s="47">
        <f>SUM(F22,H22,J22,L22,N22,P22)</f>
        <v>0</v>
      </c>
    </row>
    <row r="23" spans="1:18" s="75" customFormat="1" ht="22.5" customHeight="1" x14ac:dyDescent="0.25">
      <c r="B23" s="4" t="s">
        <v>117</v>
      </c>
      <c r="C23" s="94"/>
      <c r="D23" s="43"/>
      <c r="E23" s="7"/>
      <c r="F23" s="33">
        <f>SUM(F21:F22)</f>
        <v>0</v>
      </c>
      <c r="G23" s="12"/>
      <c r="H23" s="33">
        <f>SUM(H21:H22)</f>
        <v>0</v>
      </c>
      <c r="I23" s="12"/>
      <c r="J23" s="33">
        <f>SUM(J21:J22)</f>
        <v>0</v>
      </c>
      <c r="K23" s="12"/>
      <c r="L23" s="33">
        <f>SUM(L21:L22)</f>
        <v>0</v>
      </c>
      <c r="M23" s="34"/>
      <c r="N23" s="33">
        <f>SUM(N21:N22)</f>
        <v>378229</v>
      </c>
      <c r="O23" s="121"/>
      <c r="P23" s="33">
        <f>SUM(P21:P22)</f>
        <v>0</v>
      </c>
      <c r="Q23" s="12"/>
      <c r="R23" s="33">
        <f>SUM(R21:R22)</f>
        <v>378229</v>
      </c>
    </row>
    <row r="24" spans="1:18" s="75" customFormat="1" ht="22.5" customHeight="1" thickBot="1" x14ac:dyDescent="0.3">
      <c r="B24" s="5" t="s">
        <v>155</v>
      </c>
      <c r="C24" s="5"/>
      <c r="D24" s="43"/>
      <c r="E24" s="7"/>
      <c r="F24" s="49">
        <f>SUM(F14,F19,F23:F23)</f>
        <v>5962621</v>
      </c>
      <c r="G24" s="41"/>
      <c r="H24" s="49">
        <f>SUM(H14,H19,H23:H23)</f>
        <v>1133594</v>
      </c>
      <c r="I24" s="41"/>
      <c r="J24" s="49">
        <f>SUM(J14,J19,J23:J23)</f>
        <v>211060</v>
      </c>
      <c r="K24" s="42"/>
      <c r="L24" s="49">
        <f>SUM(L14,L19,L23:L23)</f>
        <v>267056</v>
      </c>
      <c r="M24" s="41"/>
      <c r="N24" s="49">
        <f>SUM(N14,N19,N23:N23)</f>
        <v>1818069</v>
      </c>
      <c r="O24" s="123"/>
      <c r="P24" s="49">
        <f>SUM(P14,P19,P23:P23)</f>
        <v>-43857</v>
      </c>
      <c r="Q24" s="41"/>
      <c r="R24" s="49">
        <f>SUM(R14,R19,R23:R23)</f>
        <v>9348543</v>
      </c>
    </row>
    <row r="25" spans="1:18" s="75" customFormat="1" ht="21" customHeight="1" thickTop="1" x14ac:dyDescent="0.25">
      <c r="B25" s="43"/>
      <c r="C25" s="43"/>
      <c r="D25" s="43"/>
      <c r="E25" s="7"/>
      <c r="K25" s="43"/>
    </row>
  </sheetData>
  <pageMargins left="0.74803149606299213" right="0.51181102362204722" top="0.51181102362204722" bottom="0.51181102362204722" header="0.23622047244094491" footer="0.23622047244094491"/>
  <pageSetup paperSize="9" scale="90" firstPageNumber="11" fitToHeight="2" orientation="landscape" blackAndWhite="1" cellComments="asDisplayed" useFirstPageNumber="1" r:id="rId1"/>
  <headerFooter alignWithMargins="0">
    <oddFooter xml:space="preserve"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showGridLines="0" zoomScaleNormal="100" zoomScaleSheetLayoutView="85" workbookViewId="0"/>
  </sheetViews>
  <sheetFormatPr defaultColWidth="9.140625" defaultRowHeight="23.1" customHeight="1" x14ac:dyDescent="0.25"/>
  <cols>
    <col min="1" max="3" width="1.7109375" style="43" customWidth="1"/>
    <col min="4" max="4" width="47.7109375" style="43" customWidth="1"/>
    <col min="5" max="5" width="7.28515625" style="7" customWidth="1"/>
    <col min="6" max="6" width="11.7109375" style="75" customWidth="1"/>
    <col min="7" max="7" width="0.85546875" style="75" customWidth="1"/>
    <col min="8" max="8" width="11.7109375" style="75" customWidth="1"/>
    <col min="9" max="9" width="0.85546875" style="75" customWidth="1"/>
    <col min="10" max="10" width="11.7109375" style="75" customWidth="1"/>
    <col min="11" max="11" width="0.85546875" style="43" customWidth="1"/>
    <col min="12" max="12" width="11.7109375" style="75" customWidth="1"/>
    <col min="13" max="13" width="0.85546875" style="75" customWidth="1"/>
    <col min="14" max="14" width="11.7109375" style="75" customWidth="1"/>
    <col min="15" max="15" width="0.85546875" style="75" customWidth="1"/>
    <col min="16" max="16" width="11.7109375" style="75" customWidth="1"/>
    <col min="17" max="16384" width="9.140625" style="43"/>
  </cols>
  <sheetData>
    <row r="1" spans="1:16" ht="9.9499999999999993" customHeight="1" x14ac:dyDescent="0.25"/>
    <row r="2" spans="1:16" ht="23.1" customHeight="1" x14ac:dyDescent="0.25"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O2" s="5"/>
    </row>
    <row r="3" spans="1:16" ht="23.1" customHeight="1" x14ac:dyDescent="0.25">
      <c r="B3" s="27" t="s">
        <v>58</v>
      </c>
      <c r="C3" s="4"/>
      <c r="D3" s="4"/>
      <c r="E3" s="28"/>
      <c r="F3" s="29"/>
      <c r="G3" s="29"/>
      <c r="H3" s="29"/>
      <c r="I3" s="29"/>
      <c r="J3" s="29"/>
      <c r="K3" s="4"/>
      <c r="O3" s="29"/>
    </row>
    <row r="4" spans="1:16" ht="23.1" customHeight="1" x14ac:dyDescent="0.25">
      <c r="B4" s="5" t="s">
        <v>153</v>
      </c>
      <c r="C4" s="4"/>
      <c r="D4" s="4"/>
      <c r="E4" s="28"/>
      <c r="F4" s="29"/>
      <c r="G4" s="29"/>
      <c r="H4" s="29"/>
      <c r="I4" s="29"/>
      <c r="J4" s="29"/>
      <c r="K4" s="4"/>
      <c r="O4" s="29"/>
    </row>
    <row r="5" spans="1:16" ht="21" customHeight="1" x14ac:dyDescent="0.25">
      <c r="B5" s="87"/>
      <c r="C5" s="87"/>
      <c r="D5" s="97"/>
      <c r="F5" s="40" t="s">
        <v>3</v>
      </c>
      <c r="G5" s="40"/>
      <c r="H5" s="40"/>
      <c r="I5" s="40"/>
      <c r="J5" s="40"/>
      <c r="K5" s="40"/>
      <c r="L5" s="40"/>
      <c r="M5" s="40"/>
      <c r="N5" s="40"/>
      <c r="O5" s="43"/>
      <c r="P5" s="99"/>
    </row>
    <row r="6" spans="1:16" ht="21" customHeight="1" x14ac:dyDescent="0.25">
      <c r="B6" s="87"/>
      <c r="C6" s="87"/>
      <c r="D6" s="87"/>
      <c r="F6" s="43"/>
      <c r="G6" s="43"/>
      <c r="H6" s="43"/>
      <c r="I6" s="43"/>
      <c r="J6" s="87"/>
      <c r="K6" s="87"/>
      <c r="L6" s="31" t="s">
        <v>59</v>
      </c>
      <c r="M6" s="100"/>
      <c r="N6" s="100"/>
      <c r="P6" s="99"/>
    </row>
    <row r="7" spans="1:16" s="87" customFormat="1" ht="21" customHeight="1" x14ac:dyDescent="0.25">
      <c r="E7" s="7"/>
      <c r="F7" s="43"/>
      <c r="G7" s="43"/>
      <c r="H7" s="43"/>
      <c r="I7" s="43"/>
      <c r="L7" s="101" t="s">
        <v>37</v>
      </c>
      <c r="M7" s="102"/>
      <c r="N7" s="101" t="s">
        <v>60</v>
      </c>
      <c r="O7" s="75"/>
    </row>
    <row r="8" spans="1:16" s="87" customFormat="1" ht="21" customHeight="1" x14ac:dyDescent="0.25">
      <c r="E8" s="7"/>
      <c r="F8" s="87" t="s">
        <v>62</v>
      </c>
      <c r="H8" s="87" t="s">
        <v>63</v>
      </c>
      <c r="L8" s="87" t="s">
        <v>64</v>
      </c>
      <c r="M8" s="99"/>
      <c r="N8" s="99"/>
      <c r="P8" s="87" t="s">
        <v>61</v>
      </c>
    </row>
    <row r="9" spans="1:16" s="87" customFormat="1" ht="21" customHeight="1" x14ac:dyDescent="0.25">
      <c r="E9" s="7" t="s">
        <v>5</v>
      </c>
      <c r="F9" s="99" t="s">
        <v>66</v>
      </c>
      <c r="G9" s="99"/>
      <c r="H9" s="99" t="s">
        <v>67</v>
      </c>
      <c r="I9" s="99"/>
      <c r="J9" s="87" t="s">
        <v>131</v>
      </c>
      <c r="L9" s="99" t="s">
        <v>68</v>
      </c>
      <c r="P9" s="87" t="s">
        <v>65</v>
      </c>
    </row>
    <row r="10" spans="1:16" s="87" customFormat="1" ht="21" customHeight="1" x14ac:dyDescent="0.45">
      <c r="B10" s="32"/>
      <c r="C10" s="32"/>
      <c r="E10" s="7"/>
      <c r="F10" s="38" t="s">
        <v>99</v>
      </c>
      <c r="G10" s="30"/>
      <c r="H10" s="30"/>
      <c r="I10" s="30"/>
      <c r="J10" s="30"/>
      <c r="K10" s="30"/>
      <c r="L10" s="30"/>
      <c r="M10" s="30"/>
      <c r="N10" s="30"/>
      <c r="O10" s="30"/>
      <c r="P10" s="30"/>
    </row>
    <row r="11" spans="1:16" s="75" customFormat="1" ht="22.5" customHeight="1" x14ac:dyDescent="0.25">
      <c r="B11" s="5" t="s">
        <v>130</v>
      </c>
      <c r="C11" s="5"/>
      <c r="D11" s="43"/>
      <c r="E11" s="7"/>
      <c r="F11" s="12">
        <v>5962621</v>
      </c>
      <c r="G11" s="12"/>
      <c r="H11" s="12">
        <v>1133594</v>
      </c>
      <c r="I11" s="12"/>
      <c r="J11" s="12">
        <v>274225</v>
      </c>
      <c r="K11" s="12"/>
      <c r="L11" s="12">
        <v>242610</v>
      </c>
      <c r="M11" s="34"/>
      <c r="N11" s="12">
        <v>1507384</v>
      </c>
      <c r="O11" s="12"/>
      <c r="P11" s="12">
        <f>SUM(F11,H11,J11,L11,N11)</f>
        <v>9120434</v>
      </c>
    </row>
    <row r="12" spans="1:16" s="75" customFormat="1" ht="22.5" customHeight="1" x14ac:dyDescent="0.25">
      <c r="A12" s="104"/>
      <c r="B12" s="76" t="s">
        <v>69</v>
      </c>
      <c r="C12" s="73"/>
      <c r="D12" s="80"/>
      <c r="E12" s="46"/>
      <c r="F12" s="79"/>
      <c r="G12" s="79"/>
      <c r="H12" s="79"/>
      <c r="I12" s="79"/>
      <c r="J12" s="79"/>
      <c r="K12" s="79"/>
      <c r="L12" s="79"/>
      <c r="M12" s="130"/>
      <c r="N12" s="79"/>
      <c r="O12" s="79"/>
      <c r="P12" s="79"/>
    </row>
    <row r="13" spans="1:16" s="75" customFormat="1" ht="22.5" customHeight="1" x14ac:dyDescent="0.25">
      <c r="A13" s="104"/>
      <c r="B13" s="70"/>
      <c r="C13" s="70" t="s">
        <v>118</v>
      </c>
      <c r="D13" s="71"/>
      <c r="E13" s="46"/>
      <c r="F13" s="48"/>
      <c r="G13" s="48"/>
      <c r="H13" s="48"/>
      <c r="I13" s="48"/>
      <c r="J13" s="48"/>
      <c r="K13" s="48"/>
      <c r="L13" s="48"/>
      <c r="M13" s="72"/>
      <c r="N13" s="48"/>
      <c r="O13" s="48"/>
      <c r="P13" s="48"/>
    </row>
    <row r="14" spans="1:16" s="75" customFormat="1" ht="22.5" customHeight="1" x14ac:dyDescent="0.25">
      <c r="A14" s="104"/>
      <c r="B14" s="80"/>
      <c r="C14" s="80" t="s">
        <v>70</v>
      </c>
      <c r="D14" s="80"/>
      <c r="E14" s="46">
        <v>8</v>
      </c>
      <c r="F14" s="116">
        <v>0</v>
      </c>
      <c r="G14" s="117"/>
      <c r="H14" s="116">
        <v>0</v>
      </c>
      <c r="I14" s="117"/>
      <c r="J14" s="116">
        <v>0</v>
      </c>
      <c r="K14" s="82"/>
      <c r="L14" s="116">
        <v>0</v>
      </c>
      <c r="M14" s="82"/>
      <c r="N14" s="116">
        <v>-172916</v>
      </c>
      <c r="O14" s="82"/>
      <c r="P14" s="105">
        <f>SUM(F14,H14,J14,L14,N14)</f>
        <v>-172916</v>
      </c>
    </row>
    <row r="15" spans="1:16" s="75" customFormat="1" ht="22.5" customHeight="1" x14ac:dyDescent="0.25">
      <c r="A15" s="104"/>
      <c r="B15" s="80"/>
      <c r="C15" s="70" t="s">
        <v>125</v>
      </c>
      <c r="D15" s="70"/>
      <c r="E15" s="46"/>
      <c r="F15" s="77">
        <f>SUM(F14)</f>
        <v>0</v>
      </c>
      <c r="G15" s="48"/>
      <c r="H15" s="77">
        <f>SUM(H14)</f>
        <v>0</v>
      </c>
      <c r="I15" s="48"/>
      <c r="J15" s="77">
        <f>SUM(J14)</f>
        <v>0</v>
      </c>
      <c r="K15" s="48"/>
      <c r="L15" s="77">
        <f>SUM(L14)</f>
        <v>0</v>
      </c>
      <c r="M15" s="72"/>
      <c r="N15" s="77">
        <f>SUM(N14)</f>
        <v>-172916</v>
      </c>
      <c r="O15" s="48"/>
      <c r="P15" s="77">
        <f>SUM(P14)</f>
        <v>-172916</v>
      </c>
    </row>
    <row r="16" spans="1:16" s="75" customFormat="1" ht="22.5" customHeight="1" x14ac:dyDescent="0.25">
      <c r="A16" s="104"/>
      <c r="B16" s="76" t="s">
        <v>122</v>
      </c>
      <c r="C16" s="70"/>
      <c r="D16" s="80"/>
      <c r="E16" s="46"/>
      <c r="F16" s="77">
        <f>SUM(F15)</f>
        <v>0</v>
      </c>
      <c r="G16" s="48"/>
      <c r="H16" s="77">
        <f>SUM(H15)</f>
        <v>0</v>
      </c>
      <c r="I16" s="48"/>
      <c r="J16" s="77">
        <f>SUM(J15)</f>
        <v>0</v>
      </c>
      <c r="K16" s="48"/>
      <c r="L16" s="77">
        <f>SUM(L15)</f>
        <v>0</v>
      </c>
      <c r="M16" s="72"/>
      <c r="N16" s="77">
        <f>SUM(N15)</f>
        <v>-172916</v>
      </c>
      <c r="O16" s="48"/>
      <c r="P16" s="77">
        <f>SUM(P15)</f>
        <v>-172916</v>
      </c>
    </row>
    <row r="17" spans="1:16" s="75" customFormat="1" ht="22.5" customHeight="1" x14ac:dyDescent="0.25">
      <c r="B17" s="4" t="s">
        <v>104</v>
      </c>
      <c r="C17" s="4"/>
      <c r="D17" s="43"/>
      <c r="E17" s="7"/>
      <c r="F17" s="12"/>
      <c r="G17" s="12"/>
      <c r="H17" s="12"/>
      <c r="I17" s="12"/>
      <c r="J17" s="12"/>
      <c r="K17" s="12"/>
      <c r="L17" s="12"/>
      <c r="M17" s="34"/>
      <c r="N17" s="12"/>
      <c r="O17" s="12"/>
      <c r="P17" s="12"/>
    </row>
    <row r="18" spans="1:16" s="75" customFormat="1" ht="22.5" customHeight="1" x14ac:dyDescent="0.25">
      <c r="B18" s="4"/>
      <c r="C18" s="94" t="s">
        <v>71</v>
      </c>
      <c r="D18" s="43"/>
      <c r="E18" s="7"/>
      <c r="F18" s="47">
        <v>0</v>
      </c>
      <c r="G18" s="47"/>
      <c r="H18" s="47">
        <v>0</v>
      </c>
      <c r="I18" s="47"/>
      <c r="J18" s="47">
        <v>0</v>
      </c>
      <c r="K18" s="47"/>
      <c r="L18" s="47">
        <v>0</v>
      </c>
      <c r="N18" s="47">
        <v>306727</v>
      </c>
      <c r="O18" s="47"/>
      <c r="P18" s="47">
        <f>SUM(F18,H18,J18,L18,N18)</f>
        <v>306727</v>
      </c>
    </row>
    <row r="19" spans="1:16" s="75" customFormat="1" ht="22.5" customHeight="1" x14ac:dyDescent="0.25">
      <c r="B19" s="4"/>
      <c r="C19" s="94" t="s">
        <v>57</v>
      </c>
      <c r="D19" s="43"/>
      <c r="E19" s="7"/>
      <c r="F19" s="47">
        <v>0</v>
      </c>
      <c r="G19" s="47"/>
      <c r="H19" s="47">
        <v>0</v>
      </c>
      <c r="I19" s="47"/>
      <c r="J19" s="47">
        <v>0</v>
      </c>
      <c r="K19" s="47"/>
      <c r="L19" s="47">
        <v>0</v>
      </c>
      <c r="N19" s="47">
        <v>0</v>
      </c>
      <c r="O19" s="47"/>
      <c r="P19" s="47">
        <f>SUM(F19,H19,J19,L19,N19)</f>
        <v>0</v>
      </c>
    </row>
    <row r="20" spans="1:16" s="75" customFormat="1" ht="22.5" customHeight="1" x14ac:dyDescent="0.25">
      <c r="A20" s="104"/>
      <c r="B20" s="76" t="s">
        <v>117</v>
      </c>
      <c r="C20" s="106"/>
      <c r="D20" s="80"/>
      <c r="E20" s="46"/>
      <c r="F20" s="74">
        <f>SUM(F18:F19)</f>
        <v>0</v>
      </c>
      <c r="G20" s="48"/>
      <c r="H20" s="74">
        <f>SUM(H18:H19)</f>
        <v>0</v>
      </c>
      <c r="I20" s="48"/>
      <c r="J20" s="74">
        <f>SUM(J18:J19)</f>
        <v>0</v>
      </c>
      <c r="K20" s="48"/>
      <c r="L20" s="74">
        <f>SUM(L18:L19)</f>
        <v>0</v>
      </c>
      <c r="M20" s="72"/>
      <c r="N20" s="74">
        <f>SUM(N18:N19)</f>
        <v>306727</v>
      </c>
      <c r="O20" s="48"/>
      <c r="P20" s="74">
        <f>SUM(P18:P19)</f>
        <v>306727</v>
      </c>
    </row>
    <row r="21" spans="1:16" s="75" customFormat="1" ht="22.5" customHeight="1" thickBot="1" x14ac:dyDescent="0.3">
      <c r="B21" s="5" t="s">
        <v>154</v>
      </c>
      <c r="C21" s="5"/>
      <c r="D21" s="43"/>
      <c r="E21" s="7"/>
      <c r="F21" s="26">
        <f>SUM(F11,F16,F20:F20)</f>
        <v>5962621</v>
      </c>
      <c r="G21" s="12"/>
      <c r="H21" s="26">
        <f>SUM(H11,H16,H20:H20)</f>
        <v>1133594</v>
      </c>
      <c r="I21" s="12"/>
      <c r="J21" s="26">
        <f>SUM(J11,J16,J20:J20)</f>
        <v>274225</v>
      </c>
      <c r="K21" s="47"/>
      <c r="L21" s="26">
        <f>SUM(L11,L16,L20:L20)</f>
        <v>242610</v>
      </c>
      <c r="M21" s="12"/>
      <c r="N21" s="26">
        <f>SUM(N11,N16,N20:N20)</f>
        <v>1641195</v>
      </c>
      <c r="O21" s="12"/>
      <c r="P21" s="26">
        <f>SUM(P11,P16,P20:P20)</f>
        <v>9254245</v>
      </c>
    </row>
    <row r="22" spans="1:16" ht="23.1" customHeight="1" thickTop="1" x14ac:dyDescent="0.25"/>
  </sheetData>
  <pageMargins left="0.74803149606299213" right="0.51181102362204722" top="0.51181102362204722" bottom="0.51181102362204722" header="0.23622047244094491" footer="0.23622047244094491"/>
  <pageSetup paperSize="9" scale="95" firstPageNumber="12" fitToHeight="2" orientation="landscape" blackAndWhite="1" cellComments="asDisplayed" useFirstPageNumber="1" r:id="rId1"/>
  <headerFooter alignWithMargins="0">
    <oddFooter xml:space="preserve"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showGridLines="0" zoomScaleNormal="100" zoomScaleSheetLayoutView="85" workbookViewId="0"/>
  </sheetViews>
  <sheetFormatPr defaultColWidth="9.140625" defaultRowHeight="23.1" customHeight="1" x14ac:dyDescent="0.25"/>
  <cols>
    <col min="1" max="3" width="1.7109375" style="43" customWidth="1"/>
    <col min="4" max="4" width="47.7109375" style="43" customWidth="1"/>
    <col min="5" max="5" width="7.28515625" style="7" customWidth="1"/>
    <col min="6" max="6" width="11.7109375" style="75" customWidth="1"/>
    <col min="7" max="7" width="0.85546875" style="75" customWidth="1"/>
    <col min="8" max="8" width="11.7109375" style="75" customWidth="1"/>
    <col min="9" max="9" width="0.85546875" style="75" customWidth="1"/>
    <col min="10" max="10" width="11.7109375" style="75" customWidth="1"/>
    <col min="11" max="11" width="0.85546875" style="43" customWidth="1"/>
    <col min="12" max="12" width="11.7109375" style="75" customWidth="1"/>
    <col min="13" max="13" width="0.85546875" style="75" customWidth="1"/>
    <col min="14" max="14" width="11.7109375" style="75" customWidth="1"/>
    <col min="15" max="15" width="0.85546875" style="75" customWidth="1"/>
    <col min="16" max="16" width="11.7109375" style="75" customWidth="1"/>
    <col min="17" max="16384" width="9.140625" style="43"/>
  </cols>
  <sheetData>
    <row r="1" spans="1:16" ht="9.9499999999999993" customHeight="1" x14ac:dyDescent="0.25"/>
    <row r="2" spans="1:16" ht="23.1" customHeight="1" x14ac:dyDescent="0.25"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O2" s="5"/>
    </row>
    <row r="3" spans="1:16" ht="23.1" customHeight="1" x14ac:dyDescent="0.25">
      <c r="B3" s="27" t="s">
        <v>58</v>
      </c>
      <c r="C3" s="4"/>
      <c r="D3" s="4"/>
      <c r="E3" s="28"/>
      <c r="F3" s="29"/>
      <c r="G3" s="29"/>
      <c r="H3" s="29"/>
      <c r="I3" s="29"/>
      <c r="J3" s="29"/>
      <c r="K3" s="4"/>
      <c r="O3" s="29"/>
    </row>
    <row r="4" spans="1:16" ht="23.1" customHeight="1" x14ac:dyDescent="0.25">
      <c r="B4" s="5" t="s">
        <v>153</v>
      </c>
      <c r="C4" s="4"/>
      <c r="D4" s="4"/>
      <c r="E4" s="28"/>
      <c r="F4" s="29"/>
      <c r="G4" s="29"/>
      <c r="H4" s="29"/>
      <c r="I4" s="29"/>
      <c r="J4" s="29"/>
      <c r="K4" s="4"/>
      <c r="O4" s="29"/>
    </row>
    <row r="5" spans="1:16" ht="21" customHeight="1" x14ac:dyDescent="0.25">
      <c r="B5" s="87"/>
      <c r="C5" s="87"/>
      <c r="D5" s="97"/>
      <c r="F5" s="40" t="s">
        <v>3</v>
      </c>
      <c r="G5" s="40"/>
      <c r="H5" s="40"/>
      <c r="I5" s="40"/>
      <c r="J5" s="40"/>
      <c r="K5" s="40"/>
      <c r="L5" s="40"/>
      <c r="M5" s="40"/>
      <c r="N5" s="40"/>
      <c r="O5" s="43"/>
      <c r="P5" s="99"/>
    </row>
    <row r="6" spans="1:16" ht="21" customHeight="1" x14ac:dyDescent="0.25">
      <c r="B6" s="87"/>
      <c r="C6" s="87"/>
      <c r="D6" s="87"/>
      <c r="F6" s="43"/>
      <c r="G6" s="43"/>
      <c r="H6" s="43"/>
      <c r="I6" s="43"/>
      <c r="J6" s="87"/>
      <c r="K6" s="87"/>
      <c r="L6" s="31" t="s">
        <v>59</v>
      </c>
      <c r="M6" s="100"/>
      <c r="N6" s="100"/>
      <c r="P6" s="99"/>
    </row>
    <row r="7" spans="1:16" s="87" customFormat="1" ht="21" customHeight="1" x14ac:dyDescent="0.25">
      <c r="E7" s="7"/>
      <c r="F7" s="43"/>
      <c r="G7" s="43"/>
      <c r="H7" s="43"/>
      <c r="I7" s="43"/>
      <c r="L7" s="101" t="s">
        <v>37</v>
      </c>
      <c r="M7" s="102"/>
      <c r="N7" s="101" t="s">
        <v>60</v>
      </c>
      <c r="O7" s="75"/>
    </row>
    <row r="8" spans="1:16" s="87" customFormat="1" ht="21" customHeight="1" x14ac:dyDescent="0.25">
      <c r="E8" s="7"/>
      <c r="F8" s="87" t="s">
        <v>62</v>
      </c>
      <c r="H8" s="87" t="s">
        <v>63</v>
      </c>
      <c r="L8" s="87" t="s">
        <v>64</v>
      </c>
      <c r="M8" s="99"/>
      <c r="N8" s="99"/>
      <c r="O8" s="142"/>
      <c r="P8" s="87" t="s">
        <v>61</v>
      </c>
    </row>
    <row r="9" spans="1:16" s="87" customFormat="1" ht="21" customHeight="1" x14ac:dyDescent="0.25">
      <c r="E9" s="7" t="s">
        <v>5</v>
      </c>
      <c r="F9" s="99" t="s">
        <v>66</v>
      </c>
      <c r="G9" s="99"/>
      <c r="H9" s="99" t="s">
        <v>67</v>
      </c>
      <c r="I9" s="99"/>
      <c r="J9" s="87" t="s">
        <v>131</v>
      </c>
      <c r="L9" s="99" t="s">
        <v>68</v>
      </c>
      <c r="M9" s="142"/>
      <c r="O9" s="142"/>
      <c r="P9" s="87" t="s">
        <v>65</v>
      </c>
    </row>
    <row r="10" spans="1:16" s="87" customFormat="1" ht="21" customHeight="1" x14ac:dyDescent="0.45">
      <c r="B10" s="32"/>
      <c r="C10" s="32"/>
      <c r="E10" s="7"/>
      <c r="F10" s="38" t="s">
        <v>99</v>
      </c>
      <c r="G10" s="30"/>
      <c r="H10" s="30"/>
      <c r="I10" s="30"/>
      <c r="J10" s="30"/>
      <c r="K10" s="30"/>
      <c r="L10" s="30"/>
      <c r="M10" s="140"/>
      <c r="N10" s="30"/>
      <c r="O10" s="140"/>
      <c r="P10" s="30"/>
    </row>
    <row r="11" spans="1:16" s="75" customFormat="1" ht="22.5" customHeight="1" x14ac:dyDescent="0.25">
      <c r="B11" s="5" t="s">
        <v>142</v>
      </c>
      <c r="C11" s="5"/>
      <c r="D11" s="43"/>
      <c r="E11" s="7"/>
      <c r="F11" s="12">
        <v>5962621</v>
      </c>
      <c r="G11" s="12"/>
      <c r="H11" s="12">
        <v>1133594</v>
      </c>
      <c r="I11" s="12"/>
      <c r="J11" s="12">
        <v>274225</v>
      </c>
      <c r="K11" s="12"/>
      <c r="L11" s="12">
        <v>267056</v>
      </c>
      <c r="M11" s="143"/>
      <c r="N11" s="12">
        <v>1819594</v>
      </c>
      <c r="O11" s="121"/>
      <c r="P11" s="12">
        <f>SUM(F11,H11,J11,L11,N11)</f>
        <v>9457090</v>
      </c>
    </row>
    <row r="12" spans="1:16" s="75" customFormat="1" ht="22.5" customHeight="1" x14ac:dyDescent="0.25">
      <c r="A12" s="104"/>
      <c r="B12" s="76" t="s">
        <v>69</v>
      </c>
      <c r="C12" s="73"/>
      <c r="D12" s="80"/>
      <c r="E12" s="46"/>
      <c r="F12" s="79"/>
      <c r="G12" s="79"/>
      <c r="H12" s="79"/>
      <c r="I12" s="79"/>
      <c r="J12" s="79"/>
      <c r="K12" s="79"/>
      <c r="L12" s="79"/>
      <c r="M12" s="130"/>
      <c r="N12" s="79"/>
      <c r="O12" s="79"/>
      <c r="P12" s="79"/>
    </row>
    <row r="13" spans="1:16" s="75" customFormat="1" ht="22.5" customHeight="1" x14ac:dyDescent="0.25">
      <c r="A13" s="104"/>
      <c r="B13" s="70"/>
      <c r="C13" s="70" t="s">
        <v>118</v>
      </c>
      <c r="D13" s="71"/>
      <c r="E13" s="46"/>
      <c r="F13" s="48"/>
      <c r="G13" s="48"/>
      <c r="H13" s="48"/>
      <c r="I13" s="48"/>
      <c r="J13" s="48"/>
      <c r="K13" s="48"/>
      <c r="L13" s="48"/>
      <c r="M13" s="130"/>
      <c r="N13" s="48"/>
      <c r="O13" s="79"/>
      <c r="P13" s="48"/>
    </row>
    <row r="14" spans="1:16" s="75" customFormat="1" ht="22.5" customHeight="1" x14ac:dyDescent="0.25">
      <c r="A14" s="104"/>
      <c r="B14" s="80"/>
      <c r="C14" s="80" t="s">
        <v>70</v>
      </c>
      <c r="D14" s="80"/>
      <c r="E14" s="46">
        <v>8</v>
      </c>
      <c r="F14" s="116">
        <v>0</v>
      </c>
      <c r="G14" s="117"/>
      <c r="H14" s="116">
        <v>0</v>
      </c>
      <c r="I14" s="117"/>
      <c r="J14" s="116">
        <v>0</v>
      </c>
      <c r="K14" s="82"/>
      <c r="L14" s="116">
        <v>0</v>
      </c>
      <c r="M14" s="122"/>
      <c r="N14" s="116">
        <v>-280243</v>
      </c>
      <c r="O14" s="122"/>
      <c r="P14" s="105">
        <f>SUM(F14,H14,J14,L14,N14)</f>
        <v>-280243</v>
      </c>
    </row>
    <row r="15" spans="1:16" s="75" customFormat="1" ht="22.5" customHeight="1" x14ac:dyDescent="0.25">
      <c r="A15" s="104"/>
      <c r="B15" s="80"/>
      <c r="C15" s="70" t="s">
        <v>125</v>
      </c>
      <c r="D15" s="70"/>
      <c r="E15" s="46"/>
      <c r="F15" s="77">
        <f>SUM(F14)</f>
        <v>0</v>
      </c>
      <c r="G15" s="48"/>
      <c r="H15" s="77">
        <f>SUM(H14)</f>
        <v>0</v>
      </c>
      <c r="I15" s="48"/>
      <c r="J15" s="77">
        <f>SUM(J14)</f>
        <v>0</v>
      </c>
      <c r="K15" s="48"/>
      <c r="L15" s="77">
        <f>SUM(L14)</f>
        <v>0</v>
      </c>
      <c r="M15" s="130"/>
      <c r="N15" s="77">
        <f>SUM(N14)</f>
        <v>-280243</v>
      </c>
      <c r="O15" s="79"/>
      <c r="P15" s="77">
        <f>SUM(P14)</f>
        <v>-280243</v>
      </c>
    </row>
    <row r="16" spans="1:16" s="75" customFormat="1" ht="22.5" customHeight="1" x14ac:dyDescent="0.25">
      <c r="A16" s="104"/>
      <c r="B16" s="76" t="s">
        <v>122</v>
      </c>
      <c r="C16" s="70"/>
      <c r="D16" s="80"/>
      <c r="E16" s="46"/>
      <c r="F16" s="77">
        <f>SUM(F15)</f>
        <v>0</v>
      </c>
      <c r="G16" s="48"/>
      <c r="H16" s="77">
        <f>SUM(H15)</f>
        <v>0</v>
      </c>
      <c r="I16" s="48"/>
      <c r="J16" s="77">
        <f>SUM(J15)</f>
        <v>0</v>
      </c>
      <c r="K16" s="48"/>
      <c r="L16" s="77">
        <f>SUM(L15)</f>
        <v>0</v>
      </c>
      <c r="M16" s="130"/>
      <c r="N16" s="77">
        <f>SUM(N15)</f>
        <v>-280243</v>
      </c>
      <c r="O16" s="79"/>
      <c r="P16" s="77">
        <f>SUM(P15)</f>
        <v>-280243</v>
      </c>
    </row>
    <row r="17" spans="1:16" s="75" customFormat="1" ht="22.5" customHeight="1" x14ac:dyDescent="0.25">
      <c r="B17" s="4" t="s">
        <v>104</v>
      </c>
      <c r="C17" s="4"/>
      <c r="D17" s="43"/>
      <c r="E17" s="7"/>
      <c r="F17" s="12"/>
      <c r="G17" s="12"/>
      <c r="H17" s="12"/>
      <c r="I17" s="12"/>
      <c r="J17" s="12"/>
      <c r="K17" s="12"/>
      <c r="L17" s="12"/>
      <c r="M17" s="143"/>
      <c r="N17" s="12"/>
      <c r="O17" s="121"/>
      <c r="P17" s="12"/>
    </row>
    <row r="18" spans="1:16" s="75" customFormat="1" ht="22.5" customHeight="1" x14ac:dyDescent="0.25">
      <c r="B18" s="4"/>
      <c r="C18" s="94" t="s">
        <v>71</v>
      </c>
      <c r="D18" s="43"/>
      <c r="E18" s="7"/>
      <c r="F18" s="47">
        <v>0</v>
      </c>
      <c r="G18" s="47"/>
      <c r="H18" s="47">
        <v>0</v>
      </c>
      <c r="I18" s="47"/>
      <c r="J18" s="47">
        <v>0</v>
      </c>
      <c r="K18" s="47"/>
      <c r="L18" s="47">
        <v>0</v>
      </c>
      <c r="M18" s="129"/>
      <c r="N18" s="47">
        <v>514127</v>
      </c>
      <c r="O18" s="114"/>
      <c r="P18" s="47">
        <f>SUM(F18,H18,J18,L18,N18)</f>
        <v>514127</v>
      </c>
    </row>
    <row r="19" spans="1:16" s="75" customFormat="1" ht="22.5" customHeight="1" x14ac:dyDescent="0.25">
      <c r="B19" s="4"/>
      <c r="C19" s="94" t="s">
        <v>57</v>
      </c>
      <c r="D19" s="43"/>
      <c r="E19" s="7"/>
      <c r="F19" s="47">
        <v>0</v>
      </c>
      <c r="G19" s="47"/>
      <c r="H19" s="47">
        <v>0</v>
      </c>
      <c r="I19" s="47"/>
      <c r="J19" s="47">
        <v>0</v>
      </c>
      <c r="K19" s="47"/>
      <c r="L19" s="47">
        <v>0</v>
      </c>
      <c r="M19" s="129"/>
      <c r="N19" s="47">
        <v>0</v>
      </c>
      <c r="O19" s="114"/>
      <c r="P19" s="47">
        <f>SUM(F19,H19,J19,L19,N19)</f>
        <v>0</v>
      </c>
    </row>
    <row r="20" spans="1:16" s="75" customFormat="1" ht="22.5" customHeight="1" x14ac:dyDescent="0.25">
      <c r="A20" s="104"/>
      <c r="B20" s="76" t="s">
        <v>117</v>
      </c>
      <c r="C20" s="106"/>
      <c r="D20" s="80"/>
      <c r="E20" s="46"/>
      <c r="F20" s="74">
        <f>SUM(F18:F19)</f>
        <v>0</v>
      </c>
      <c r="G20" s="48"/>
      <c r="H20" s="74">
        <f>SUM(H18:H19)</f>
        <v>0</v>
      </c>
      <c r="I20" s="48"/>
      <c r="J20" s="74">
        <f>SUM(J18:J19)</f>
        <v>0</v>
      </c>
      <c r="K20" s="48"/>
      <c r="L20" s="74">
        <f>SUM(L18:L19)</f>
        <v>0</v>
      </c>
      <c r="M20" s="130"/>
      <c r="N20" s="74">
        <f>SUM(N18:N19)</f>
        <v>514127</v>
      </c>
      <c r="O20" s="79"/>
      <c r="P20" s="74">
        <f>SUM(P18:P19)</f>
        <v>514127</v>
      </c>
    </row>
    <row r="21" spans="1:16" s="75" customFormat="1" ht="22.5" customHeight="1" thickBot="1" x14ac:dyDescent="0.3">
      <c r="B21" s="5" t="s">
        <v>155</v>
      </c>
      <c r="C21" s="5"/>
      <c r="D21" s="43"/>
      <c r="E21" s="7"/>
      <c r="F21" s="26">
        <f>SUM(F11,F16,F20:F20)</f>
        <v>5962621</v>
      </c>
      <c r="G21" s="12"/>
      <c r="H21" s="26">
        <f>SUM(H11,H16,H20:H20)</f>
        <v>1133594</v>
      </c>
      <c r="I21" s="12"/>
      <c r="J21" s="26">
        <f>SUM(J11,J16,J20:J20)</f>
        <v>274225</v>
      </c>
      <c r="K21" s="47"/>
      <c r="L21" s="26">
        <f>SUM(L11,L16,L20:L20)</f>
        <v>267056</v>
      </c>
      <c r="M21" s="121"/>
      <c r="N21" s="26">
        <f>SUM(N11,N16,N20:N20)</f>
        <v>2053478</v>
      </c>
      <c r="O21" s="121"/>
      <c r="P21" s="26">
        <f>SUM(P11,P16,P20:P20)</f>
        <v>9690974</v>
      </c>
    </row>
    <row r="22" spans="1:16" ht="23.1" customHeight="1" thickTop="1" x14ac:dyDescent="0.25"/>
  </sheetData>
  <pageMargins left="0.74803149606299213" right="0.51181102362204722" top="0.51181102362204722" bottom="0.51181102362204722" header="0.23622047244094491" footer="0.23622047244094491"/>
  <pageSetup paperSize="9" scale="95" firstPageNumber="13" fitToHeight="2" orientation="landscape" blackAndWhite="1" cellComments="asDisplayed" useFirstPageNumber="1" r:id="rId1"/>
  <headerFooter alignWithMargins="0">
    <oddFooter xml:space="preserve"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7"/>
  <sheetViews>
    <sheetView showGridLines="0" zoomScaleNormal="100" zoomScaleSheetLayoutView="70" zoomScalePageLayoutView="77" workbookViewId="0"/>
  </sheetViews>
  <sheetFormatPr defaultColWidth="9.140625" defaultRowHeight="23.1" customHeight="1" x14ac:dyDescent="0.25"/>
  <cols>
    <col min="1" max="3" width="1.7109375" style="107" customWidth="1"/>
    <col min="4" max="4" width="33.7109375" style="107" customWidth="1"/>
    <col min="5" max="5" width="5.28515625" style="107" customWidth="1"/>
    <col min="6" max="6" width="0.85546875" style="107" customWidth="1"/>
    <col min="7" max="7" width="10.7109375" style="107" customWidth="1"/>
    <col min="8" max="8" width="0.85546875" style="107" customWidth="1"/>
    <col min="9" max="9" width="10.7109375" style="107" customWidth="1"/>
    <col min="10" max="10" width="0.85546875" style="107" customWidth="1"/>
    <col min="11" max="11" width="10.7109375" style="107" customWidth="1"/>
    <col min="12" max="12" width="0.85546875" style="107" customWidth="1"/>
    <col min="13" max="13" width="10.7109375" style="107" customWidth="1"/>
    <col min="14" max="16384" width="9.140625" style="107"/>
  </cols>
  <sheetData>
    <row r="1" spans="2:13" ht="9.9499999999999993" customHeight="1" x14ac:dyDescent="0.25"/>
    <row r="2" spans="2:13" s="61" customFormat="1" ht="22.5" customHeight="1" x14ac:dyDescent="0.25">
      <c r="B2" s="35" t="s">
        <v>0</v>
      </c>
      <c r="C2" s="35"/>
      <c r="D2" s="35"/>
      <c r="E2" s="56"/>
    </row>
    <row r="3" spans="2:13" s="61" customFormat="1" ht="22.5" customHeight="1" x14ac:dyDescent="0.25">
      <c r="B3" s="36" t="s">
        <v>72</v>
      </c>
      <c r="C3" s="36"/>
      <c r="D3" s="36"/>
      <c r="E3" s="56"/>
    </row>
    <row r="4" spans="2:13" s="61" customFormat="1" ht="22.5" customHeight="1" x14ac:dyDescent="0.25">
      <c r="B4" s="5" t="s">
        <v>153</v>
      </c>
      <c r="C4" s="36"/>
      <c r="D4" s="36"/>
      <c r="E4" s="56"/>
    </row>
    <row r="5" spans="2:13" s="61" customFormat="1" ht="9.75" customHeight="1" x14ac:dyDescent="0.25">
      <c r="B5" s="36"/>
      <c r="C5" s="36"/>
      <c r="D5" s="36"/>
      <c r="E5" s="56"/>
      <c r="L5" s="57"/>
      <c r="M5" s="62"/>
    </row>
    <row r="6" spans="2:13" s="61" customFormat="1" ht="19.5" customHeight="1" x14ac:dyDescent="0.25">
      <c r="B6" s="36"/>
      <c r="C6" s="36"/>
      <c r="D6" s="36"/>
      <c r="E6" s="56"/>
      <c r="G6" s="37" t="s">
        <v>2</v>
      </c>
      <c r="H6" s="37"/>
      <c r="I6" s="37"/>
      <c r="J6" s="43"/>
      <c r="K6" s="37" t="s">
        <v>3</v>
      </c>
      <c r="L6" s="88"/>
      <c r="M6" s="37"/>
    </row>
    <row r="7" spans="2:13" s="57" customFormat="1" ht="19.5" customHeight="1" x14ac:dyDescent="0.25">
      <c r="B7" s="35"/>
      <c r="C7" s="35"/>
      <c r="D7" s="35"/>
      <c r="E7" s="107"/>
      <c r="F7" s="63"/>
      <c r="G7" s="87">
        <v>2565</v>
      </c>
      <c r="H7" s="43"/>
      <c r="I7" s="87">
        <v>2564</v>
      </c>
      <c r="J7" s="43"/>
      <c r="K7" s="87">
        <v>2565</v>
      </c>
      <c r="L7" s="43"/>
      <c r="M7" s="87">
        <v>2564</v>
      </c>
    </row>
    <row r="8" spans="2:13" s="61" customFormat="1" ht="19.5" customHeight="1" x14ac:dyDescent="0.25">
      <c r="B8" s="35"/>
      <c r="C8" s="35"/>
      <c r="D8" s="35"/>
      <c r="E8" s="64"/>
      <c r="F8" s="63"/>
      <c r="G8" s="38" t="s">
        <v>99</v>
      </c>
      <c r="H8" s="39"/>
      <c r="I8" s="39"/>
      <c r="J8" s="108"/>
      <c r="K8" s="39"/>
      <c r="L8" s="39"/>
      <c r="M8" s="39"/>
    </row>
    <row r="9" spans="2:13" s="61" customFormat="1" ht="19.5" customHeight="1" x14ac:dyDescent="0.25">
      <c r="B9" s="58" t="s">
        <v>73</v>
      </c>
      <c r="C9" s="58"/>
      <c r="D9" s="58"/>
      <c r="E9" s="56"/>
      <c r="I9" s="109"/>
      <c r="K9" s="109"/>
      <c r="L9" s="109"/>
      <c r="M9" s="109"/>
    </row>
    <row r="10" spans="2:13" s="61" customFormat="1" ht="19.5" customHeight="1" x14ac:dyDescent="0.25">
      <c r="B10" s="61" t="s">
        <v>106</v>
      </c>
      <c r="E10" s="56"/>
      <c r="G10" s="42">
        <f>PL!G27</f>
        <v>378229</v>
      </c>
      <c r="H10" s="42"/>
      <c r="I10" s="42">
        <f>PL!I27</f>
        <v>364185</v>
      </c>
      <c r="K10" s="42">
        <f>PL!K27</f>
        <v>514127</v>
      </c>
      <c r="L10" s="42"/>
      <c r="M10" s="42">
        <f>PL!M27</f>
        <v>306727</v>
      </c>
    </row>
    <row r="11" spans="2:13" s="61" customFormat="1" ht="19.5" customHeight="1" x14ac:dyDescent="0.25">
      <c r="B11" s="58" t="s">
        <v>74</v>
      </c>
      <c r="C11" s="58"/>
      <c r="D11" s="58"/>
      <c r="E11" s="56"/>
      <c r="G11" s="42"/>
      <c r="H11" s="42"/>
      <c r="I11" s="42"/>
      <c r="K11" s="42"/>
      <c r="L11" s="42"/>
      <c r="M11" s="42"/>
    </row>
    <row r="12" spans="2:13" s="61" customFormat="1" ht="20.25" customHeight="1" x14ac:dyDescent="0.25">
      <c r="B12" s="61" t="s">
        <v>54</v>
      </c>
      <c r="E12" s="56"/>
      <c r="G12" s="42">
        <v>101984</v>
      </c>
      <c r="H12" s="42"/>
      <c r="I12" s="42">
        <v>90313</v>
      </c>
      <c r="K12" s="42">
        <v>92525</v>
      </c>
      <c r="L12" s="42"/>
      <c r="M12" s="42">
        <v>75756</v>
      </c>
    </row>
    <row r="13" spans="2:13" s="61" customFormat="1" ht="20.25" customHeight="1" x14ac:dyDescent="0.25">
      <c r="B13" s="61" t="s">
        <v>75</v>
      </c>
      <c r="E13" s="56"/>
      <c r="G13" s="42">
        <v>308367</v>
      </c>
      <c r="H13" s="42"/>
      <c r="I13" s="42">
        <v>324668</v>
      </c>
      <c r="K13" s="42">
        <v>272954</v>
      </c>
      <c r="L13" s="42"/>
      <c r="M13" s="42">
        <v>287418</v>
      </c>
    </row>
    <row r="14" spans="2:13" s="61" customFormat="1" ht="20.25" customHeight="1" x14ac:dyDescent="0.25">
      <c r="B14" s="61" t="s">
        <v>144</v>
      </c>
      <c r="E14" s="56"/>
      <c r="G14" s="42">
        <v>33</v>
      </c>
      <c r="H14" s="42"/>
      <c r="I14" s="42">
        <v>135</v>
      </c>
      <c r="K14" s="42">
        <v>33</v>
      </c>
      <c r="L14" s="42"/>
      <c r="M14" s="42">
        <v>135</v>
      </c>
    </row>
    <row r="15" spans="2:13" s="61" customFormat="1" ht="20.25" customHeight="1" x14ac:dyDescent="0.25">
      <c r="B15" s="61" t="s">
        <v>143</v>
      </c>
      <c r="E15" s="56"/>
      <c r="G15" s="42">
        <v>-4737</v>
      </c>
      <c r="H15" s="42"/>
      <c r="I15" s="42">
        <v>-1905</v>
      </c>
      <c r="K15" s="42">
        <v>-4737</v>
      </c>
      <c r="L15" s="42"/>
      <c r="M15" s="42">
        <v>-1886</v>
      </c>
    </row>
    <row r="16" spans="2:13" s="61" customFormat="1" ht="20.25" customHeight="1" x14ac:dyDescent="0.25">
      <c r="B16" s="61" t="s">
        <v>140</v>
      </c>
      <c r="E16" s="56"/>
      <c r="G16" s="42"/>
      <c r="H16" s="42"/>
      <c r="I16" s="42"/>
      <c r="K16" s="42"/>
      <c r="L16" s="42"/>
      <c r="M16" s="42"/>
    </row>
    <row r="17" spans="2:13" s="61" customFormat="1" ht="20.25" customHeight="1" x14ac:dyDescent="0.25">
      <c r="B17" s="111"/>
      <c r="C17" s="111" t="s">
        <v>102</v>
      </c>
      <c r="D17" s="111"/>
      <c r="E17" s="54"/>
      <c r="F17" s="111"/>
      <c r="G17" s="55">
        <v>20914</v>
      </c>
      <c r="H17" s="55"/>
      <c r="I17" s="55">
        <v>21078</v>
      </c>
      <c r="J17" s="111"/>
      <c r="K17" s="55">
        <v>15575</v>
      </c>
      <c r="L17" s="55"/>
      <c r="M17" s="55">
        <v>18138</v>
      </c>
    </row>
    <row r="18" spans="2:13" s="61" customFormat="1" ht="20.25" customHeight="1" x14ac:dyDescent="0.25">
      <c r="B18" s="61" t="s">
        <v>161</v>
      </c>
      <c r="E18" s="56"/>
      <c r="G18" s="42">
        <v>3027</v>
      </c>
      <c r="H18" s="42"/>
      <c r="I18" s="42">
        <v>-1893</v>
      </c>
      <c r="K18" s="42">
        <v>3138</v>
      </c>
      <c r="L18" s="42"/>
      <c r="M18" s="42">
        <v>-1979</v>
      </c>
    </row>
    <row r="19" spans="2:13" s="61" customFormat="1" ht="20.25" customHeight="1" x14ac:dyDescent="0.25">
      <c r="B19" s="61" t="s">
        <v>163</v>
      </c>
      <c r="E19" s="56"/>
      <c r="G19" s="42">
        <v>0</v>
      </c>
      <c r="H19" s="42"/>
      <c r="I19" s="42">
        <v>0</v>
      </c>
      <c r="K19" s="42">
        <v>-150000</v>
      </c>
      <c r="L19" s="42"/>
      <c r="M19" s="42">
        <v>0</v>
      </c>
    </row>
    <row r="20" spans="2:13" s="61" customFormat="1" ht="20.25" customHeight="1" x14ac:dyDescent="0.25">
      <c r="B20" s="61" t="s">
        <v>76</v>
      </c>
      <c r="E20" s="56"/>
      <c r="G20" s="42">
        <v>-2616</v>
      </c>
      <c r="H20" s="42"/>
      <c r="I20" s="65">
        <v>-1908</v>
      </c>
      <c r="K20" s="65">
        <v>-1793</v>
      </c>
      <c r="L20" s="42"/>
      <c r="M20" s="65">
        <v>-983</v>
      </c>
    </row>
    <row r="21" spans="2:13" s="61" customFormat="1" ht="20.25" customHeight="1" x14ac:dyDescent="0.25">
      <c r="B21" s="61" t="s">
        <v>52</v>
      </c>
      <c r="E21" s="56"/>
      <c r="G21" s="55">
        <v>1824</v>
      </c>
      <c r="H21" s="42"/>
      <c r="I21" s="42">
        <v>1649</v>
      </c>
      <c r="K21" s="42">
        <v>1790</v>
      </c>
      <c r="L21" s="42"/>
      <c r="M21" s="42">
        <v>1438</v>
      </c>
    </row>
    <row r="22" spans="2:13" s="61" customFormat="1" ht="20.25" customHeight="1" x14ac:dyDescent="0.25">
      <c r="B22" s="61" t="s">
        <v>162</v>
      </c>
      <c r="E22" s="56"/>
      <c r="G22" s="42">
        <v>135</v>
      </c>
      <c r="H22" s="42"/>
      <c r="I22" s="42">
        <v>-208</v>
      </c>
      <c r="K22" s="42">
        <v>332</v>
      </c>
      <c r="L22" s="42"/>
      <c r="M22" s="42">
        <v>-649</v>
      </c>
    </row>
    <row r="23" spans="2:13" s="61" customFormat="1" ht="20.25" customHeight="1" x14ac:dyDescent="0.25">
      <c r="B23" s="57" t="s">
        <v>92</v>
      </c>
      <c r="C23" s="57"/>
      <c r="D23" s="57"/>
      <c r="E23" s="58"/>
      <c r="F23" s="57"/>
      <c r="G23" s="66"/>
      <c r="H23" s="41"/>
      <c r="I23" s="66"/>
      <c r="K23" s="66"/>
      <c r="L23" s="41"/>
      <c r="M23" s="66"/>
    </row>
    <row r="24" spans="2:13" s="61" customFormat="1" ht="20.25" customHeight="1" x14ac:dyDescent="0.25">
      <c r="B24" s="57"/>
      <c r="C24" s="57" t="s">
        <v>93</v>
      </c>
      <c r="D24" s="57"/>
      <c r="E24" s="58"/>
      <c r="F24" s="57"/>
      <c r="G24" s="67">
        <f>SUM(G10:G22)</f>
        <v>807160</v>
      </c>
      <c r="H24" s="41"/>
      <c r="I24" s="67">
        <f>SUM(I10:I22)</f>
        <v>796114</v>
      </c>
      <c r="K24" s="67">
        <f>SUM(K10:K22)</f>
        <v>743944</v>
      </c>
      <c r="L24" s="41"/>
      <c r="M24" s="67">
        <f>SUM(M10:M22)</f>
        <v>684115</v>
      </c>
    </row>
    <row r="25" spans="2:13" s="61" customFormat="1" ht="20.25" customHeight="1" x14ac:dyDescent="0.25">
      <c r="B25" s="58" t="s">
        <v>77</v>
      </c>
      <c r="C25" s="58"/>
      <c r="D25" s="58"/>
      <c r="E25" s="56"/>
      <c r="G25" s="42"/>
      <c r="H25" s="42"/>
      <c r="I25" s="42"/>
      <c r="K25" s="42"/>
      <c r="L25" s="42"/>
      <c r="M25" s="42"/>
    </row>
    <row r="26" spans="2:13" s="61" customFormat="1" ht="20.25" customHeight="1" x14ac:dyDescent="0.25">
      <c r="B26" s="61" t="s">
        <v>8</v>
      </c>
      <c r="E26" s="56"/>
      <c r="G26" s="42">
        <v>-374418</v>
      </c>
      <c r="H26" s="42"/>
      <c r="I26" s="42">
        <v>-289210</v>
      </c>
      <c r="K26" s="42">
        <v>-305804</v>
      </c>
      <c r="L26" s="42"/>
      <c r="M26" s="42">
        <v>-280676</v>
      </c>
    </row>
    <row r="27" spans="2:13" s="61" customFormat="1" ht="20.25" customHeight="1" x14ac:dyDescent="0.25">
      <c r="B27" s="61" t="s">
        <v>9</v>
      </c>
      <c r="E27" s="56"/>
      <c r="G27" s="42">
        <v>-248564</v>
      </c>
      <c r="H27" s="42"/>
      <c r="I27" s="55">
        <v>-190240</v>
      </c>
      <c r="K27" s="42">
        <v>-254618</v>
      </c>
      <c r="L27" s="42"/>
      <c r="M27" s="42">
        <v>-182953</v>
      </c>
    </row>
    <row r="28" spans="2:13" s="61" customFormat="1" ht="20.25" customHeight="1" x14ac:dyDescent="0.25">
      <c r="B28" s="61" t="s">
        <v>10</v>
      </c>
      <c r="E28" s="56"/>
      <c r="G28" s="42">
        <v>0</v>
      </c>
      <c r="H28" s="42"/>
      <c r="I28" s="55">
        <v>-745</v>
      </c>
      <c r="K28" s="42">
        <v>0</v>
      </c>
      <c r="L28" s="42"/>
      <c r="M28" s="42">
        <v>-745</v>
      </c>
    </row>
    <row r="29" spans="2:13" s="61" customFormat="1" ht="20.25" customHeight="1" x14ac:dyDescent="0.25">
      <c r="B29" s="61" t="s">
        <v>96</v>
      </c>
      <c r="E29" s="56"/>
      <c r="G29" s="42">
        <v>7240</v>
      </c>
      <c r="H29" s="42"/>
      <c r="I29" s="42">
        <v>12497</v>
      </c>
      <c r="K29" s="42">
        <v>7240</v>
      </c>
      <c r="L29" s="42"/>
      <c r="M29" s="55">
        <v>12497</v>
      </c>
    </row>
    <row r="30" spans="2:13" s="61" customFormat="1" ht="20.25" customHeight="1" x14ac:dyDescent="0.25">
      <c r="B30" s="57" t="s">
        <v>145</v>
      </c>
      <c r="C30" s="57"/>
      <c r="D30" s="57"/>
      <c r="E30" s="56"/>
      <c r="G30" s="59">
        <f>SUM(G26:G29)</f>
        <v>-615742</v>
      </c>
      <c r="H30" s="41"/>
      <c r="I30" s="59">
        <f>SUM(I26:I29)</f>
        <v>-467698</v>
      </c>
      <c r="K30" s="59">
        <f>SUM(K26:K29)</f>
        <v>-553182</v>
      </c>
      <c r="L30" s="41"/>
      <c r="M30" s="59">
        <f>SUM(M26:M29)</f>
        <v>-451877</v>
      </c>
    </row>
    <row r="31" spans="2:13" s="61" customFormat="1" ht="12" customHeight="1" x14ac:dyDescent="0.25">
      <c r="B31" s="57"/>
      <c r="C31" s="57"/>
      <c r="D31" s="57"/>
      <c r="E31" s="56"/>
      <c r="G31" s="123"/>
      <c r="H31" s="41"/>
      <c r="I31" s="123"/>
      <c r="K31" s="123"/>
      <c r="L31" s="41"/>
      <c r="M31" s="123"/>
    </row>
    <row r="32" spans="2:13" s="61" customFormat="1" ht="20.25" customHeight="1" x14ac:dyDescent="0.25">
      <c r="B32" s="58" t="s">
        <v>78</v>
      </c>
      <c r="C32" s="58"/>
      <c r="D32" s="58"/>
      <c r="E32" s="58"/>
      <c r="F32" s="57"/>
      <c r="G32" s="41"/>
      <c r="H32" s="41"/>
      <c r="I32" s="41"/>
      <c r="K32" s="41"/>
      <c r="L32" s="41"/>
      <c r="M32" s="41"/>
    </row>
    <row r="33" spans="2:13" s="61" customFormat="1" ht="21.95" customHeight="1" x14ac:dyDescent="0.25">
      <c r="B33" s="61" t="s">
        <v>24</v>
      </c>
      <c r="E33" s="56"/>
      <c r="G33" s="42">
        <v>518482</v>
      </c>
      <c r="H33" s="42"/>
      <c r="I33" s="42">
        <v>430524</v>
      </c>
      <c r="K33" s="42">
        <v>476142</v>
      </c>
      <c r="L33" s="42"/>
      <c r="M33" s="42">
        <v>401704</v>
      </c>
    </row>
    <row r="34" spans="2:13" s="61" customFormat="1" ht="20.25" customHeight="1" x14ac:dyDescent="0.25">
      <c r="B34" s="61" t="s">
        <v>105</v>
      </c>
      <c r="E34" s="56"/>
      <c r="G34" s="42">
        <v>-14095</v>
      </c>
      <c r="H34" s="42"/>
      <c r="I34" s="42">
        <v>-71114</v>
      </c>
      <c r="K34" s="42">
        <v>-13058</v>
      </c>
      <c r="L34" s="42"/>
      <c r="M34" s="42">
        <v>-50788</v>
      </c>
    </row>
    <row r="35" spans="2:13" s="61" customFormat="1" ht="20.25" customHeight="1" x14ac:dyDescent="0.25">
      <c r="B35" s="61" t="s">
        <v>97</v>
      </c>
      <c r="E35" s="56"/>
      <c r="G35" s="42">
        <v>-261</v>
      </c>
      <c r="H35" s="42"/>
      <c r="I35" s="65">
        <v>2126</v>
      </c>
      <c r="K35" s="65">
        <v>-145</v>
      </c>
      <c r="L35" s="42"/>
      <c r="M35" s="65">
        <v>2750</v>
      </c>
    </row>
    <row r="36" spans="2:13" s="61" customFormat="1" ht="20.25" customHeight="1" x14ac:dyDescent="0.25">
      <c r="B36" s="57" t="s">
        <v>135</v>
      </c>
      <c r="C36" s="57"/>
      <c r="D36" s="57"/>
      <c r="E36" s="56"/>
      <c r="G36" s="59">
        <f>SUM(G33:G35)</f>
        <v>504126</v>
      </c>
      <c r="H36" s="41"/>
      <c r="I36" s="59">
        <f>SUM(I33:I35)</f>
        <v>361536</v>
      </c>
      <c r="K36" s="59">
        <f>SUM(K33:K35)</f>
        <v>462939</v>
      </c>
      <c r="L36" s="41"/>
      <c r="M36" s="59">
        <f>SUM(M33:M35)</f>
        <v>353666</v>
      </c>
    </row>
    <row r="37" spans="2:13" s="61" customFormat="1" ht="2.25" customHeight="1" x14ac:dyDescent="0.25">
      <c r="B37" s="57"/>
      <c r="C37" s="57"/>
      <c r="D37" s="57"/>
      <c r="E37" s="56"/>
      <c r="G37" s="68"/>
      <c r="H37" s="68"/>
      <c r="I37" s="68"/>
      <c r="J37" s="68"/>
      <c r="K37" s="68"/>
    </row>
    <row r="38" spans="2:13" s="61" customFormat="1" ht="20.25" customHeight="1" x14ac:dyDescent="0.25">
      <c r="B38" s="57" t="s">
        <v>79</v>
      </c>
      <c r="C38" s="57"/>
      <c r="D38" s="57"/>
      <c r="E38" s="56"/>
      <c r="G38" s="69">
        <f>SUM(G24,G30,G36)</f>
        <v>695544</v>
      </c>
      <c r="H38" s="69"/>
      <c r="I38" s="69">
        <f>SUM(I24,I30,I36)</f>
        <v>689952</v>
      </c>
      <c r="K38" s="69">
        <f>SUM(K24,K30,K36)</f>
        <v>653701</v>
      </c>
      <c r="L38" s="69"/>
      <c r="M38" s="69">
        <f>SUM(M24,M30,M36)</f>
        <v>585904</v>
      </c>
    </row>
    <row r="39" spans="2:13" s="61" customFormat="1" ht="20.25" customHeight="1" x14ac:dyDescent="0.25">
      <c r="B39" s="61" t="s">
        <v>80</v>
      </c>
      <c r="E39" s="56"/>
      <c r="G39" s="42">
        <v>-30564</v>
      </c>
      <c r="H39" s="42"/>
      <c r="I39" s="42">
        <v>-51924</v>
      </c>
      <c r="K39" s="42">
        <v>-23435</v>
      </c>
      <c r="L39" s="42"/>
      <c r="M39" s="42">
        <v>-42809</v>
      </c>
    </row>
    <row r="40" spans="2:13" s="61" customFormat="1" ht="20.25" customHeight="1" x14ac:dyDescent="0.25">
      <c r="B40" s="57" t="s">
        <v>81</v>
      </c>
      <c r="C40" s="57"/>
      <c r="D40" s="57"/>
      <c r="E40" s="56"/>
      <c r="G40" s="59">
        <f>SUM(G38:G39)</f>
        <v>664980</v>
      </c>
      <c r="H40" s="41"/>
      <c r="I40" s="59">
        <f>SUM(I38:I39)</f>
        <v>638028</v>
      </c>
      <c r="K40" s="59">
        <f>SUM(K38:K39)</f>
        <v>630266</v>
      </c>
      <c r="L40" s="41"/>
      <c r="M40" s="59">
        <f>SUM(M38:M39)</f>
        <v>543095</v>
      </c>
    </row>
    <row r="41" spans="2:13" s="61" customFormat="1" ht="5.0999999999999996" customHeight="1" x14ac:dyDescent="0.25">
      <c r="B41" s="57"/>
      <c r="C41" s="57"/>
      <c r="D41" s="57"/>
      <c r="E41" s="56"/>
      <c r="G41" s="110"/>
      <c r="H41" s="110"/>
      <c r="I41" s="110"/>
      <c r="J41" s="110"/>
      <c r="K41" s="110"/>
    </row>
    <row r="42" spans="2:13" s="61" customFormat="1" ht="20.25" customHeight="1" x14ac:dyDescent="0.25">
      <c r="B42" s="35" t="s">
        <v>0</v>
      </c>
      <c r="C42" s="35"/>
      <c r="D42" s="35"/>
      <c r="E42" s="56"/>
      <c r="G42" s="110"/>
      <c r="H42" s="110"/>
      <c r="I42" s="110"/>
      <c r="J42" s="110"/>
      <c r="K42" s="110"/>
    </row>
    <row r="43" spans="2:13" s="61" customFormat="1" ht="20.25" customHeight="1" x14ac:dyDescent="0.25">
      <c r="B43" s="36" t="s">
        <v>72</v>
      </c>
      <c r="C43" s="36"/>
      <c r="D43" s="36"/>
      <c r="E43" s="56"/>
      <c r="G43" s="110"/>
      <c r="H43" s="110"/>
      <c r="I43" s="110"/>
      <c r="J43" s="110"/>
      <c r="K43" s="110"/>
    </row>
    <row r="44" spans="2:13" s="61" customFormat="1" ht="20.25" customHeight="1" x14ac:dyDescent="0.25">
      <c r="B44" s="5" t="s">
        <v>153</v>
      </c>
      <c r="C44" s="36"/>
      <c r="D44" s="36"/>
      <c r="E44" s="56"/>
      <c r="G44" s="110"/>
      <c r="H44" s="110"/>
      <c r="I44" s="110"/>
      <c r="J44" s="110"/>
      <c r="K44" s="110"/>
    </row>
    <row r="45" spans="2:13" s="61" customFormat="1" ht="9.75" customHeight="1" x14ac:dyDescent="0.25">
      <c r="B45" s="36"/>
      <c r="C45" s="36"/>
      <c r="D45" s="36"/>
      <c r="E45" s="56"/>
      <c r="L45" s="57"/>
      <c r="M45" s="62"/>
    </row>
    <row r="46" spans="2:13" s="61" customFormat="1" ht="20.25" customHeight="1" x14ac:dyDescent="0.25">
      <c r="B46" s="36"/>
      <c r="C46" s="36"/>
      <c r="D46" s="36"/>
      <c r="E46" s="56"/>
      <c r="G46" s="37" t="s">
        <v>2</v>
      </c>
      <c r="H46" s="37"/>
      <c r="I46" s="37"/>
      <c r="J46" s="43"/>
      <c r="K46" s="37" t="s">
        <v>3</v>
      </c>
      <c r="L46" s="88"/>
      <c r="M46" s="37"/>
    </row>
    <row r="47" spans="2:13" s="61" customFormat="1" ht="20.25" customHeight="1" x14ac:dyDescent="0.25">
      <c r="B47" s="36"/>
      <c r="C47" s="36"/>
      <c r="D47" s="36"/>
      <c r="E47" s="56"/>
      <c r="G47" s="87">
        <v>2565</v>
      </c>
      <c r="H47" s="43"/>
      <c r="I47" s="87">
        <v>2564</v>
      </c>
      <c r="J47" s="43"/>
      <c r="K47" s="87">
        <v>2565</v>
      </c>
      <c r="L47" s="43"/>
      <c r="M47" s="87">
        <v>2564</v>
      </c>
    </row>
    <row r="48" spans="2:13" s="61" customFormat="1" ht="20.25" customHeight="1" x14ac:dyDescent="0.25">
      <c r="B48" s="35"/>
      <c r="C48" s="35"/>
      <c r="D48" s="35"/>
      <c r="E48" s="56"/>
      <c r="G48" s="38" t="s">
        <v>99</v>
      </c>
      <c r="H48" s="39"/>
      <c r="I48" s="39"/>
      <c r="J48" s="108"/>
      <c r="K48" s="39"/>
      <c r="L48" s="39"/>
      <c r="M48" s="39"/>
    </row>
    <row r="49" spans="1:13" s="61" customFormat="1" ht="20.25" customHeight="1" x14ac:dyDescent="0.25">
      <c r="B49" s="58" t="s">
        <v>82</v>
      </c>
      <c r="C49" s="58"/>
      <c r="D49" s="58"/>
      <c r="E49" s="56"/>
      <c r="G49" s="42"/>
      <c r="H49" s="42"/>
      <c r="I49" s="42"/>
      <c r="K49" s="42"/>
      <c r="L49" s="42"/>
      <c r="M49" s="42"/>
    </row>
    <row r="50" spans="1:13" s="61" customFormat="1" ht="20.25" customHeight="1" x14ac:dyDescent="0.25">
      <c r="B50" s="111" t="s">
        <v>156</v>
      </c>
      <c r="C50" s="58"/>
      <c r="D50" s="58"/>
      <c r="E50" s="56"/>
      <c r="G50" s="42">
        <v>-200000</v>
      </c>
      <c r="H50" s="42"/>
      <c r="I50" s="42">
        <v>0</v>
      </c>
      <c r="K50" s="55">
        <v>-200000</v>
      </c>
      <c r="L50" s="42"/>
      <c r="M50" s="42">
        <v>0</v>
      </c>
    </row>
    <row r="51" spans="1:13" s="61" customFormat="1" ht="20.25" customHeight="1" x14ac:dyDescent="0.25">
      <c r="A51" s="111"/>
      <c r="B51" s="111" t="s">
        <v>146</v>
      </c>
      <c r="C51" s="111"/>
      <c r="D51" s="111"/>
      <c r="E51" s="54"/>
      <c r="F51" s="111"/>
      <c r="G51" s="55">
        <v>0</v>
      </c>
      <c r="H51" s="55"/>
      <c r="I51" s="55">
        <v>0</v>
      </c>
      <c r="J51" s="111"/>
      <c r="K51" s="55">
        <v>-100000</v>
      </c>
      <c r="L51" s="55"/>
      <c r="M51" s="55">
        <v>0</v>
      </c>
    </row>
    <row r="52" spans="1:13" s="61" customFormat="1" ht="20.25" customHeight="1" x14ac:dyDescent="0.25">
      <c r="B52" s="61" t="s">
        <v>84</v>
      </c>
      <c r="E52" s="56"/>
      <c r="G52" s="42">
        <v>1857</v>
      </c>
      <c r="H52" s="42"/>
      <c r="I52" s="42">
        <v>591</v>
      </c>
      <c r="K52" s="42">
        <v>3306</v>
      </c>
      <c r="L52" s="42"/>
      <c r="M52" s="42">
        <v>1034</v>
      </c>
    </row>
    <row r="53" spans="1:13" s="61" customFormat="1" ht="20.25" customHeight="1" x14ac:dyDescent="0.25">
      <c r="B53" s="61" t="s">
        <v>83</v>
      </c>
      <c r="E53" s="56"/>
      <c r="G53" s="42">
        <v>-110756</v>
      </c>
      <c r="H53" s="42"/>
      <c r="I53" s="42">
        <v>-89014</v>
      </c>
      <c r="K53" s="42">
        <v>-95802</v>
      </c>
      <c r="L53" s="42"/>
      <c r="M53" s="42">
        <v>-67631</v>
      </c>
    </row>
    <row r="54" spans="1:13" s="61" customFormat="1" ht="20.25" customHeight="1" x14ac:dyDescent="0.25">
      <c r="B54" s="61" t="s">
        <v>85</v>
      </c>
      <c r="E54" s="56"/>
      <c r="G54" s="42">
        <v>-7206</v>
      </c>
      <c r="H54" s="42"/>
      <c r="I54" s="55">
        <v>-2139</v>
      </c>
      <c r="K54" s="42">
        <v>-7034</v>
      </c>
      <c r="L54" s="42"/>
      <c r="M54" s="42">
        <v>-1965</v>
      </c>
    </row>
    <row r="55" spans="1:13" s="61" customFormat="1" ht="20.25" customHeight="1" x14ac:dyDescent="0.25">
      <c r="B55" s="61" t="s">
        <v>139</v>
      </c>
      <c r="E55" s="56"/>
      <c r="G55" s="42">
        <v>0</v>
      </c>
      <c r="H55" s="42"/>
      <c r="I55" s="42">
        <v>0</v>
      </c>
      <c r="K55" s="42">
        <v>150000</v>
      </c>
      <c r="L55" s="42"/>
      <c r="M55" s="42">
        <v>0</v>
      </c>
    </row>
    <row r="56" spans="1:13" s="61" customFormat="1" ht="21.95" customHeight="1" x14ac:dyDescent="0.25">
      <c r="B56" s="61" t="s">
        <v>86</v>
      </c>
      <c r="E56" s="56"/>
      <c r="G56" s="42">
        <v>2554</v>
      </c>
      <c r="H56" s="42"/>
      <c r="I56" s="42">
        <v>1906</v>
      </c>
      <c r="K56" s="42">
        <v>1731</v>
      </c>
      <c r="L56" s="42"/>
      <c r="M56" s="42">
        <v>982</v>
      </c>
    </row>
    <row r="57" spans="1:13" s="61" customFormat="1" ht="20.25" customHeight="1" x14ac:dyDescent="0.25">
      <c r="B57" s="57" t="s">
        <v>87</v>
      </c>
      <c r="C57" s="57"/>
      <c r="D57" s="57"/>
      <c r="E57" s="58"/>
      <c r="F57" s="57"/>
      <c r="G57" s="59">
        <f>SUM(G50:G56)</f>
        <v>-313551</v>
      </c>
      <c r="H57" s="41"/>
      <c r="I57" s="59">
        <f>SUM(I50:I56)</f>
        <v>-88656</v>
      </c>
      <c r="K57" s="59">
        <f>SUM(K50:K56)</f>
        <v>-247799</v>
      </c>
      <c r="L57" s="41"/>
      <c r="M57" s="59">
        <f>SUM(M50:M56)</f>
        <v>-67580</v>
      </c>
    </row>
    <row r="58" spans="1:13" s="61" customFormat="1" ht="5.0999999999999996" customHeight="1" x14ac:dyDescent="0.25">
      <c r="B58" s="57"/>
      <c r="C58" s="57"/>
      <c r="D58" s="57"/>
      <c r="E58" s="58"/>
      <c r="F58" s="57"/>
      <c r="G58" s="41"/>
      <c r="H58" s="41"/>
      <c r="I58" s="41"/>
      <c r="K58" s="41"/>
      <c r="L58" s="41"/>
      <c r="M58" s="41"/>
    </row>
    <row r="59" spans="1:13" s="61" customFormat="1" ht="20.25" customHeight="1" x14ac:dyDescent="0.25">
      <c r="B59" s="58" t="s">
        <v>88</v>
      </c>
      <c r="C59" s="58"/>
      <c r="D59" s="58"/>
      <c r="E59" s="56"/>
      <c r="G59" s="42"/>
      <c r="H59" s="42"/>
      <c r="I59" s="42"/>
      <c r="K59" s="42"/>
      <c r="L59" s="42"/>
      <c r="M59" s="42"/>
    </row>
    <row r="60" spans="1:13" s="61" customFormat="1" ht="20.25" customHeight="1" x14ac:dyDescent="0.25">
      <c r="B60" s="58" t="s">
        <v>159</v>
      </c>
      <c r="C60" s="58"/>
      <c r="D60" s="58"/>
      <c r="E60" s="56"/>
      <c r="G60" s="42"/>
      <c r="H60" s="42"/>
      <c r="I60" s="42"/>
      <c r="K60" s="42"/>
      <c r="L60" s="42"/>
      <c r="M60" s="42"/>
    </row>
    <row r="61" spans="1:13" s="111" customFormat="1" ht="20.25" customHeight="1" x14ac:dyDescent="0.25">
      <c r="B61" s="111" t="s">
        <v>158</v>
      </c>
      <c r="E61" s="54"/>
      <c r="G61" s="55">
        <v>0</v>
      </c>
      <c r="H61" s="55"/>
      <c r="I61" s="55">
        <v>0</v>
      </c>
      <c r="K61" s="55">
        <v>40000</v>
      </c>
      <c r="L61" s="55"/>
      <c r="M61" s="55">
        <v>0</v>
      </c>
    </row>
    <row r="62" spans="1:13" s="112" customFormat="1" ht="20.25" customHeight="1" x14ac:dyDescent="0.25">
      <c r="B62" s="111" t="s">
        <v>109</v>
      </c>
      <c r="C62" s="111"/>
      <c r="D62" s="111"/>
      <c r="E62" s="54"/>
      <c r="F62" s="111"/>
      <c r="G62" s="55">
        <v>-47469</v>
      </c>
      <c r="H62" s="55"/>
      <c r="I62" s="55">
        <v>-50541</v>
      </c>
      <c r="K62" s="55">
        <v>-44411</v>
      </c>
      <c r="L62" s="55"/>
      <c r="M62" s="55">
        <v>-49280</v>
      </c>
    </row>
    <row r="63" spans="1:13" s="61" customFormat="1" ht="20.25" customHeight="1" x14ac:dyDescent="0.25">
      <c r="B63" s="57" t="s">
        <v>136</v>
      </c>
      <c r="C63" s="57"/>
      <c r="D63" s="57"/>
      <c r="E63" s="56"/>
      <c r="G63" s="59">
        <f>SUM(G61:G62)</f>
        <v>-47469</v>
      </c>
      <c r="H63" s="42"/>
      <c r="I63" s="59">
        <f>SUM(I61:I62)</f>
        <v>-50541</v>
      </c>
      <c r="K63" s="59">
        <f>SUM(K61:K62)</f>
        <v>-4411</v>
      </c>
      <c r="L63" s="42"/>
      <c r="M63" s="59">
        <f>SUM(M61:M62)</f>
        <v>-49280</v>
      </c>
    </row>
    <row r="64" spans="1:13" ht="3" customHeight="1" x14ac:dyDescent="0.25">
      <c r="A64" s="112"/>
      <c r="B64" s="53"/>
      <c r="C64" s="53"/>
      <c r="D64" s="53"/>
      <c r="E64" s="112"/>
      <c r="F64" s="112"/>
      <c r="G64" s="131"/>
      <c r="H64" s="55"/>
      <c r="I64" s="131"/>
      <c r="J64" s="112"/>
      <c r="K64" s="131"/>
      <c r="L64" s="55"/>
      <c r="M64" s="131"/>
    </row>
    <row r="65" spans="1:13" ht="20.25" customHeight="1" x14ac:dyDescent="0.25">
      <c r="B65" s="57" t="s">
        <v>132</v>
      </c>
      <c r="C65" s="61"/>
      <c r="D65" s="61"/>
      <c r="E65" s="56"/>
      <c r="F65" s="61"/>
      <c r="G65" s="135"/>
      <c r="H65" s="42"/>
      <c r="I65" s="135"/>
      <c r="K65" s="135"/>
      <c r="L65" s="42"/>
      <c r="M65" s="135"/>
    </row>
    <row r="66" spans="1:13" s="61" customFormat="1" ht="20.25" customHeight="1" x14ac:dyDescent="0.25">
      <c r="B66" s="61" t="s">
        <v>132</v>
      </c>
      <c r="C66" s="57"/>
      <c r="D66" s="57"/>
      <c r="E66" s="56"/>
      <c r="G66" s="138">
        <v>-280243</v>
      </c>
      <c r="H66" s="136"/>
      <c r="I66" s="138">
        <v>-172916</v>
      </c>
      <c r="J66" s="137"/>
      <c r="K66" s="138">
        <v>-280243</v>
      </c>
      <c r="L66" s="136"/>
      <c r="M66" s="138">
        <v>-172916</v>
      </c>
    </row>
    <row r="67" spans="1:13" ht="3" customHeight="1" x14ac:dyDescent="0.25">
      <c r="A67" s="112"/>
      <c r="B67" s="53"/>
      <c r="C67" s="53"/>
      <c r="D67" s="53"/>
      <c r="E67" s="112"/>
      <c r="F67" s="112"/>
      <c r="G67" s="131"/>
      <c r="H67" s="55"/>
      <c r="I67" s="131"/>
      <c r="J67" s="112"/>
      <c r="K67" s="131"/>
      <c r="L67" s="55"/>
      <c r="M67" s="131"/>
    </row>
    <row r="68" spans="1:13" ht="20.25" customHeight="1" x14ac:dyDescent="0.25">
      <c r="B68" s="57" t="s">
        <v>133</v>
      </c>
      <c r="C68" s="57"/>
      <c r="D68" s="57"/>
      <c r="E68" s="58"/>
      <c r="F68" s="57"/>
      <c r="G68" s="67">
        <f>SUM(G66:G67)</f>
        <v>-280243</v>
      </c>
      <c r="H68" s="41"/>
      <c r="I68" s="67">
        <f>SUM(I66:I67)</f>
        <v>-172916</v>
      </c>
      <c r="K68" s="67">
        <f>SUM(K66:K67)</f>
        <v>-280243</v>
      </c>
      <c r="L68" s="41"/>
      <c r="M68" s="67">
        <f>SUM(M66:M67)</f>
        <v>-172916</v>
      </c>
    </row>
    <row r="69" spans="1:13" ht="20.25" customHeight="1" x14ac:dyDescent="0.25">
      <c r="B69" s="61" t="s">
        <v>160</v>
      </c>
      <c r="C69" s="61"/>
      <c r="D69" s="61"/>
      <c r="E69" s="56"/>
      <c r="F69" s="61"/>
      <c r="G69" s="134">
        <v>-1821</v>
      </c>
      <c r="H69" s="42"/>
      <c r="I69" s="134">
        <v>-1665</v>
      </c>
      <c r="K69" s="134">
        <v>-1786</v>
      </c>
      <c r="L69" s="42"/>
      <c r="M69" s="134">
        <v>-1452</v>
      </c>
    </row>
    <row r="70" spans="1:13" ht="20.25" customHeight="1" x14ac:dyDescent="0.25">
      <c r="B70" s="57" t="s">
        <v>137</v>
      </c>
      <c r="C70" s="57"/>
      <c r="D70" s="57"/>
      <c r="E70" s="58"/>
      <c r="F70" s="57"/>
      <c r="G70" s="59">
        <f>SUM(G68,G69,G63)</f>
        <v>-329533</v>
      </c>
      <c r="H70" s="41"/>
      <c r="I70" s="59">
        <f>SUM(I68,I69,I63)</f>
        <v>-225122</v>
      </c>
      <c r="K70" s="59">
        <f>SUM(K68,K69,K63)</f>
        <v>-286440</v>
      </c>
      <c r="L70" s="60"/>
      <c r="M70" s="59">
        <f>SUM(M68,M69,M63)</f>
        <v>-223648</v>
      </c>
    </row>
    <row r="71" spans="1:13" ht="24.95" customHeight="1" x14ac:dyDescent="0.25">
      <c r="B71" s="57" t="s">
        <v>138</v>
      </c>
      <c r="C71" s="57"/>
      <c r="D71" s="57"/>
      <c r="E71" s="58"/>
      <c r="F71" s="57"/>
      <c r="G71" s="123">
        <f>SUM(G40,G57,G70)</f>
        <v>21896</v>
      </c>
      <c r="H71" s="41"/>
      <c r="I71" s="123">
        <f>SUM(I40,I57,I70)</f>
        <v>324250</v>
      </c>
      <c r="K71" s="123">
        <f>SUM(K40,K57,K70)</f>
        <v>96027</v>
      </c>
      <c r="L71" s="60"/>
      <c r="M71" s="123">
        <f>SUM(M40,M57,M70)</f>
        <v>251867</v>
      </c>
    </row>
    <row r="72" spans="1:13" ht="20.25" customHeight="1" x14ac:dyDescent="0.25">
      <c r="B72" s="61" t="s">
        <v>110</v>
      </c>
      <c r="C72" s="61"/>
      <c r="D72" s="61"/>
      <c r="E72" s="56"/>
      <c r="F72" s="61"/>
      <c r="G72" s="42">
        <v>1323902</v>
      </c>
      <c r="H72" s="42"/>
      <c r="I72" s="42">
        <v>731232</v>
      </c>
      <c r="K72" s="42">
        <v>826460</v>
      </c>
      <c r="L72" s="42"/>
      <c r="M72" s="42">
        <v>370763</v>
      </c>
    </row>
    <row r="73" spans="1:13" ht="20.25" customHeight="1" thickBot="1" x14ac:dyDescent="0.3">
      <c r="B73" s="57" t="s">
        <v>111</v>
      </c>
      <c r="C73" s="57"/>
      <c r="D73" s="57"/>
      <c r="E73" s="56"/>
      <c r="F73" s="61"/>
      <c r="G73" s="49">
        <f>G71+G72</f>
        <v>1345798</v>
      </c>
      <c r="H73" s="41"/>
      <c r="I73" s="49">
        <f>I71+I72</f>
        <v>1055482</v>
      </c>
      <c r="K73" s="49">
        <f>K71+K72</f>
        <v>922487</v>
      </c>
      <c r="L73" s="41"/>
      <c r="M73" s="49">
        <f>M71+M72</f>
        <v>622630</v>
      </c>
    </row>
    <row r="74" spans="1:13" ht="3" customHeight="1" thickTop="1" x14ac:dyDescent="0.25">
      <c r="B74" s="57"/>
      <c r="C74" s="57"/>
      <c r="D74" s="57"/>
      <c r="E74" s="56"/>
      <c r="F74" s="61"/>
      <c r="G74" s="42"/>
      <c r="H74" s="42"/>
      <c r="I74" s="41"/>
      <c r="K74" s="41"/>
      <c r="L74" s="41"/>
      <c r="M74" s="41"/>
    </row>
    <row r="75" spans="1:13" ht="20.25" customHeight="1" x14ac:dyDescent="0.25">
      <c r="B75" s="58" t="s">
        <v>89</v>
      </c>
      <c r="C75" s="58"/>
      <c r="D75" s="58"/>
      <c r="E75" s="56"/>
      <c r="F75" s="61"/>
      <c r="G75" s="42"/>
      <c r="H75" s="42"/>
      <c r="I75" s="41"/>
      <c r="K75" s="41"/>
      <c r="L75" s="41"/>
      <c r="M75" s="41"/>
    </row>
    <row r="76" spans="1:13" ht="20.25" customHeight="1" x14ac:dyDescent="0.25">
      <c r="B76" s="57" t="s">
        <v>141</v>
      </c>
      <c r="C76" s="57"/>
      <c r="D76" s="57"/>
      <c r="E76" s="56"/>
      <c r="F76" s="61"/>
      <c r="G76" s="42"/>
      <c r="H76" s="42"/>
      <c r="I76" s="41"/>
      <c r="K76" s="41"/>
      <c r="L76" s="41"/>
      <c r="M76" s="41"/>
    </row>
    <row r="77" spans="1:13" ht="20.25" customHeight="1" x14ac:dyDescent="0.25">
      <c r="B77" s="61" t="s">
        <v>98</v>
      </c>
      <c r="C77" s="57"/>
      <c r="D77" s="57"/>
      <c r="E77" s="56"/>
      <c r="F77" s="61"/>
      <c r="G77" s="42">
        <v>43434</v>
      </c>
      <c r="H77" s="42"/>
      <c r="I77" s="42">
        <v>43284</v>
      </c>
      <c r="K77" s="42">
        <v>34022</v>
      </c>
      <c r="L77" s="41"/>
      <c r="M77" s="42">
        <v>38320</v>
      </c>
    </row>
  </sheetData>
  <pageMargins left="0.74803149606299213" right="0.51181102362204722" top="0.51181102362204722" bottom="0.51181102362204722" header="0.23622047244094491" footer="0.23622047244094491"/>
  <pageSetup paperSize="9" scale="98" firstPageNumber="14" orientation="portrait" blackAndWhite="1" cellComments="asDisplayed" useFirstPageNumber="1" r:id="rId1"/>
  <headerFooter alignWithMargins="0">
    <oddFooter xml:space="preserve"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
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PL-Q</vt:lpstr>
      <vt:lpstr>PL</vt:lpstr>
      <vt:lpstr>CE-1</vt:lpstr>
      <vt:lpstr>CE-2</vt:lpstr>
      <vt:lpstr>CE-3</vt:lpstr>
      <vt:lpstr>CE-4</vt:lpstr>
      <vt:lpstr>CF</vt:lpstr>
      <vt:lpstr>BS!Print_Area</vt:lpstr>
      <vt:lpstr>'CE-1'!Print_Area</vt:lpstr>
      <vt:lpstr>'CE-2'!Print_Area</vt:lpstr>
      <vt:lpstr>'CE-3'!Print_Area</vt:lpstr>
      <vt:lpstr>'CE-4'!Print_Area</vt:lpstr>
      <vt:lpstr>CF!Print_Area</vt:lpstr>
      <vt:lpstr>PL!Print_Area</vt:lpstr>
      <vt:lpstr>'PL-Q'!Print_Area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SCGDXC</cp:lastModifiedBy>
  <cp:lastPrinted>2022-08-09T06:24:00Z</cp:lastPrinted>
  <dcterms:created xsi:type="dcterms:W3CDTF">2019-04-01T02:45:21Z</dcterms:created>
  <dcterms:modified xsi:type="dcterms:W3CDTF">2022-08-09T08:49:02Z</dcterms:modified>
</cp:coreProperties>
</file>