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K\Desktop\FS\"/>
    </mc:Choice>
  </mc:AlternateContent>
  <xr:revisionPtr revIDLastSave="0" documentId="13_ncr:1_{5BF16FB7-1140-4218-BD3F-23E167303719}" xr6:coauthVersionLast="47" xr6:coauthVersionMax="47" xr10:uidLastSave="{00000000-0000-0000-0000-000000000000}"/>
  <bookViews>
    <workbookView xWindow="0" yWindow="285" windowWidth="20460" windowHeight="10620" tabRatio="602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BS!$A$1:$G$82</definedName>
    <definedName name="_xlnm.Print_Area" localSheetId="5">CF!$A$1:$E$95</definedName>
    <definedName name="_xlnm.Print_Area" localSheetId="3">PL!$A$1:$K$31</definedName>
    <definedName name="_xlnm.Print_Area" localSheetId="4">SE!$A$1:$N$27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5" i="10" l="1"/>
  <c r="C94" i="10" l="1"/>
  <c r="C20" i="10" l="1"/>
  <c r="C19" i="10"/>
  <c r="E20" i="10" l="1"/>
  <c r="E19" i="10"/>
  <c r="K19" i="12"/>
  <c r="I19" i="12"/>
  <c r="K12" i="12"/>
  <c r="K21" i="12" s="1"/>
  <c r="K25" i="12" s="1"/>
  <c r="I12" i="12"/>
  <c r="K27" i="12" l="1"/>
  <c r="K30" i="12" s="1"/>
  <c r="K31" i="12" s="1"/>
  <c r="E8" i="10"/>
  <c r="I21" i="12"/>
  <c r="I25" i="12" s="1"/>
  <c r="C8" i="10" s="1"/>
  <c r="I27" i="12" l="1"/>
  <c r="L12" i="9"/>
  <c r="L25" i="9" l="1"/>
  <c r="I31" i="12"/>
  <c r="I30" i="12"/>
  <c r="H27" i="9"/>
  <c r="N23" i="9"/>
  <c r="N21" i="9"/>
  <c r="N19" i="9"/>
  <c r="H14" i="9"/>
  <c r="E89" i="10" l="1"/>
  <c r="E84" i="10"/>
  <c r="G80" i="1" l="1"/>
  <c r="C47" i="10" l="1"/>
  <c r="E47" i="10"/>
  <c r="J27" i="9" l="1"/>
  <c r="E78" i="1" s="1"/>
  <c r="K27" i="9"/>
  <c r="E12" i="12" l="1"/>
  <c r="F27" i="9" l="1"/>
  <c r="E75" i="1" s="1"/>
  <c r="F14" i="9"/>
  <c r="E17" i="1" l="1"/>
  <c r="G19" i="12" l="1"/>
  <c r="E19" i="12"/>
  <c r="G12" i="12"/>
  <c r="E21" i="12" l="1"/>
  <c r="G21" i="12"/>
  <c r="G25" i="12" s="1"/>
  <c r="G27" i="12" l="1"/>
  <c r="G30" i="12" s="1"/>
  <c r="G31" i="12" s="1"/>
  <c r="E25" i="12"/>
  <c r="E27" i="12" s="1"/>
  <c r="E30" i="12" l="1"/>
  <c r="E31" i="12"/>
  <c r="C84" i="10"/>
  <c r="C85" i="10" s="1"/>
  <c r="D27" i="9" l="1"/>
  <c r="N17" i="9"/>
  <c r="C33" i="10" l="1"/>
  <c r="C60" i="10"/>
  <c r="E60" i="10"/>
  <c r="C78" i="10"/>
  <c r="L27" i="9" l="1"/>
  <c r="E79" i="1" s="1"/>
  <c r="E80" i="1" s="1"/>
  <c r="N25" i="9"/>
  <c r="N27" i="9" s="1"/>
  <c r="G55" i="1"/>
  <c r="E55" i="1"/>
  <c r="E90" i="10" l="1"/>
  <c r="G25" i="1"/>
  <c r="E25" i="1"/>
  <c r="E27" i="1" s="1"/>
  <c r="G49" i="1" l="1"/>
  <c r="G57" i="1" s="1"/>
  <c r="G17" i="1"/>
  <c r="G27" i="1" s="1"/>
  <c r="E78" i="10" l="1"/>
  <c r="E33" i="10" l="1"/>
  <c r="E62" i="10" s="1"/>
  <c r="E49" i="1"/>
  <c r="E57" i="1" l="1"/>
  <c r="N10" i="9" l="1"/>
  <c r="D14" i="9"/>
  <c r="E66" i="10" l="1"/>
  <c r="E96" i="10" s="1"/>
  <c r="L14" i="9"/>
  <c r="N12" i="9"/>
  <c r="N14" i="9" s="1"/>
  <c r="O27" i="9" l="1"/>
  <c r="E82" i="1"/>
  <c r="E84" i="1" s="1"/>
  <c r="G82" i="1"/>
  <c r="G84" i="1" l="1"/>
  <c r="C90" i="10" l="1"/>
  <c r="C62" i="10" l="1"/>
  <c r="C66" i="10" s="1"/>
  <c r="C97" i="10" s="1"/>
  <c r="C96" i="10" l="1"/>
</calcChain>
</file>

<file path=xl/sharedStrings.xml><?xml version="1.0" encoding="utf-8"?>
<sst xmlns="http://schemas.openxmlformats.org/spreadsheetml/2006/main" count="245" uniqueCount="171">
  <si>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</si>
  <si>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</si>
  <si>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</si>
  <si>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</si>
  <si>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</si>
  <si>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</si>
  <si>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</si>
  <si>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</si>
  <si>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</si>
  <si>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</si>
  <si>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</si>
  <si>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</si>
  <si>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</si>
  <si>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</si>
  <si>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</si>
  <si>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</si>
  <si>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</si>
  <si>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</si>
  <si>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</si>
  <si>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</si>
  <si>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</si>
  <si>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</si>
  <si>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</si>
  <si>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</si>
  <si>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</si>
  <si>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</si>
  <si>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</si>
  <si>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</si>
  <si>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</si>
  <si>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</si>
  <si>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</si>
  <si>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</si>
  <si>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</si>
  <si>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ขายสุทธิ</t>
  </si>
  <si>
    <t>ต้นทุนขาย</t>
  </si>
  <si>
    <t>ที่ดิน อาคารและอุปกรณ์ - สุทธิ</t>
  </si>
  <si>
    <t>สินค้าคงเหลือ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</si>
  <si>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</si>
  <si>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</si>
  <si>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</si>
  <si>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</si>
  <si>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</si>
  <si>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</si>
  <si>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เงินสดสุทธิได้มาจากกิจกรรมดำเนินงาน</t>
  </si>
  <si>
    <t>งบกระแสเงินสด (ต่อ)</t>
  </si>
  <si>
    <t>จ่ายชำระคืนเงินกู้ยืมระยะยาวจากสถาบันการเงิน</t>
  </si>
  <si>
    <t>ข้อมูลเพิ่มเติมงบกระแสเงินสด</t>
  </si>
  <si>
    <t>รวม</t>
  </si>
  <si>
    <t>งบกำไรขาดทุนเบ็ดเสร็จ</t>
  </si>
  <si>
    <t>เจ้าหนี้อื่น</t>
  </si>
  <si>
    <t>เงินทดรองรับจากกรรมการ</t>
  </si>
  <si>
    <t>เงินสดสุทธิใช้ไปในกิจกรรมลงทุน</t>
  </si>
  <si>
    <t>-</t>
  </si>
  <si>
    <t>บริษัทที่เกี่ยวข้องกัน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</si>
  <si>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</si>
  <si>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</si>
  <si>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</si>
  <si>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</si>
  <si>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</si>
  <si>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</si>
  <si>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</si>
  <si>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</si>
  <si>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</si>
  <si>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</si>
  <si>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</si>
  <si>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</si>
  <si>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</si>
  <si>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</si>
  <si>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</si>
  <si>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</si>
  <si>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</si>
  <si>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</si>
  <si>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กำไรเบ็ดเสร็จรวมสำหรับงวด</t>
  </si>
  <si>
    <t>-  จ่ายชำระเงินสด</t>
  </si>
  <si>
    <t>-  เจ้าหนี้อื่น - สุทธิ</t>
  </si>
  <si>
    <t>ลูกหนี้การค้า - บริษัทอื่น - สุทธิ</t>
  </si>
  <si>
    <t>สินทรัพย์ภาษีเงินได้รอการตัดบัญชี - สุทธิ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</si>
  <si>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</si>
  <si>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</si>
  <si>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จ่ายชำระคืนหนี้สินตามสัญญาเช่า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</si>
  <si>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</si>
  <si>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</si>
  <si>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</si>
  <si>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กำไรสะสม</t>
  </si>
  <si>
    <t xml:space="preserve">รวมส่วนของผู้ถือหุ้น </t>
  </si>
  <si>
    <t>เงินมัดจำรับและเงินรับล่วงหน้าจากลูกค้า</t>
  </si>
  <si>
    <t>ซื้อที่ดิน อาคารและอุปกรณ์</t>
  </si>
  <si>
    <t>เงินสดรับจากเงินกู้ยืมระยะสั้นจากสถาบันการเงิน</t>
  </si>
  <si>
    <t>จ่ายชำระคืนเงินกู้ยืมระยะสั้นจากสถาบันการเงิน</t>
  </si>
  <si>
    <t>เงินสดรับจากการขายสินทรัพย์ถาวร</t>
  </si>
  <si>
    <t>ยอดคงเหลือ ณ วันที่ 1 มกราคม 2564</t>
  </si>
  <si>
    <t>บริษัท ซีแพนเนล จำกัด (มหาชน)</t>
  </si>
  <si>
    <t>3)</t>
  </si>
  <si>
    <t>สินทรัพย์ไม่มีตัวตนอื่น - สุทธิ</t>
  </si>
  <si>
    <t>ประมาณการหนี้สินไม่หมุนเวียนผลประโยชน์พนักงานเมื่อเกษียณอายุ</t>
  </si>
  <si>
    <t>ขาดทุนจากการตัดจำหน่ายสินทรัพย์ถาวร</t>
  </si>
  <si>
    <t>ซื้อสินทรัพย์ไม่มีตัวตนอื่น</t>
  </si>
  <si>
    <t xml:space="preserve">สินทรัพย์ไม่มีตัวตนอื่นเพิ่มขึ้นโดย </t>
  </si>
  <si>
    <t>งบแสดงฐานะการเงิน (ต่อ)</t>
  </si>
  <si>
    <t>เงินสดและรายการเทียบเท่าเงินสดเพิ่มขึ้น (ลดลง) - สุทธิ</t>
  </si>
  <si>
    <t>ส่วนเกินมูลค่าหุ้นสามัญ</t>
  </si>
  <si>
    <t>ส่วนเกินมูลค่า</t>
  </si>
  <si>
    <t>หุ้นสามัญ</t>
  </si>
  <si>
    <t>กลับรายการค่าเผื่อผลขาดทุนด้านเครดิตที่คาดว่าจะเกิดขึ้น</t>
  </si>
  <si>
    <t>31 ธันวาคม 2564</t>
  </si>
  <si>
    <t>จัดสรรเป็นทุนสำรองตามกฎหมาย</t>
  </si>
  <si>
    <t>ยังไม่ได้จัดสรร</t>
  </si>
  <si>
    <t>ยอดคงเหลือ ณ วันที่ 1 มกราคม 2565</t>
  </si>
  <si>
    <t>จัดสรรเป็นทุน</t>
  </si>
  <si>
    <t>สำรองตามกฎหมาย</t>
  </si>
  <si>
    <t>8, 11</t>
  </si>
  <si>
    <t>7, 8, 11</t>
  </si>
  <si>
    <t>กำไรสำหรับงวด</t>
  </si>
  <si>
    <t>กำไรก่อนภาษีเงินได้</t>
  </si>
  <si>
    <t>ภาษีเงินได้ค้างจ่าย</t>
  </si>
  <si>
    <t>7, 10</t>
  </si>
  <si>
    <t>ค่าใช้จ่ายภาษีเงินได้</t>
  </si>
  <si>
    <t>หนี้สินและส่วนของผู้ถือหุ้น (ต่อ)</t>
  </si>
  <si>
    <t>ส่วนของเงินกู้ยืมระยะยาวจากสถาบันการเงินที่ถึงกำหนดชำระ</t>
  </si>
  <si>
    <t>ภายในหนึ่งปี</t>
  </si>
  <si>
    <t>ค่าใช้จ่ายในการขาย</t>
  </si>
  <si>
    <t>รายการปรับกระทบกำไรสำหรับงวดเป็นเงินสดสุทธิได้มาจากกิจกรรมดำเนินงาน:</t>
  </si>
  <si>
    <t>รับคืนภาษีเงินได้หัก ณ ที่จ่าย</t>
  </si>
  <si>
    <t>เงินสดสุทธิใช้ไปในกิจกรรมจัดหาเงิน</t>
  </si>
  <si>
    <t>เงินลงทุนระยะสั้นในกองทุนเปิดตราสารหนี้</t>
  </si>
  <si>
    <t>เงินสดจ่ายซื้อเงินลงทุนระยะสั้นในกองทุนเปิดตราสารหนี้</t>
  </si>
  <si>
    <t>กำไรที่ยังไม่ได้เกิดขึ้นจริงจากเปลี่ยนแปลงมูลค่ายุติธรรมของเงินลงทุนระยะสั้น</t>
  </si>
  <si>
    <t xml:space="preserve">   ในกองทุนเปิดตราสารหนี้</t>
  </si>
  <si>
    <t>เงินสดรับสุทธิจากรายการขายและเช่ากลับคืน</t>
  </si>
  <si>
    <t>ณ วันที่ 30 มิถุนายน 2565</t>
  </si>
  <si>
    <t>30 มิถุนายน 2565</t>
  </si>
  <si>
    <t>ทุนจดทะเบียน - หุ้นสามัญ 197,000,000 หุ้น มูลค่าหุ้นละ 1 บาท</t>
  </si>
  <si>
    <t>สำหรับงวดหกเดือนสิ้นสุดวันที่ 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</si>
  <si>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</si>
  <si>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</si>
  <si>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เงินสดรับจากเงินกู้ยืมระยะยาวจากสถาบันการเงิน</t>
  </si>
  <si>
    <t>จ่ายชำระคืนเงินกู้ยืมระยะสั้นจากบุคคลที่เกี่ยวข้องกัน</t>
  </si>
  <si>
    <t>จ่ายค่าธรรมเนียมการจัดหาเงินกู้</t>
  </si>
  <si>
    <t>-  รับโอนจากสินค้าคงเหลือ</t>
  </si>
  <si>
    <t xml:space="preserve">จ่ายเงินปันผล </t>
  </si>
  <si>
    <t>7, 10, 11, 19</t>
  </si>
  <si>
    <t>13, 17</t>
  </si>
  <si>
    <t>4)</t>
  </si>
  <si>
    <t>สำหรับงวดสามเดือนและหกเดือนสิ้นสุดวันที่ 30 มิถุนายน 2565</t>
  </si>
  <si>
    <t>รายได้ (ค่าใช้จ่าย) ภาษีเงินได้</t>
  </si>
  <si>
    <t>จ่ายเงินปันผล</t>
  </si>
  <si>
    <t>เงินสดรับขายเงินลงทุนระยะสั้นในกองทุนเปิดตราสารหนี้</t>
  </si>
  <si>
    <t>ค่าเผื่อการลดมูลค่าของสินค้าคงเหลือและสินค้าเคลื่อนไหวช้า (กลับรายการ)</t>
  </si>
  <si>
    <t>ขาดทุน (กำไร) จากการขายสินทรัพย์ถาวร</t>
  </si>
  <si>
    <t xml:space="preserve">ณ วันที่ 30 มิถุนายน 2565 และหุ้นสามัญ 150,000,000 หุ้น </t>
  </si>
  <si>
    <t>มูลค่าหุ้นละ 1 บาท ณ วันที่ 31 ธันวาคม 2564</t>
  </si>
  <si>
    <t xml:space="preserve">ณ วันที่ 30 มิถุนายน 2565 และหุ้นสามัญ 150,000,000 หุ้น หุ้นละ 1 บาท </t>
  </si>
  <si>
    <t>ณ วันที่ 31 ธันวาคม 2564</t>
  </si>
  <si>
    <t>ทุนที่ออกและชำระแล้ว - หุ้นสามัญ 159,994,576 หุ้น หุ้นละ 1 บาท</t>
  </si>
  <si>
    <t>สำหรับงวดสามเดือนสิ้นสุด</t>
  </si>
  <si>
    <t>สำหรับงวดหกเดือนสิ้นสุด</t>
  </si>
  <si>
    <t>วันที่ 30 มิถุนายน</t>
  </si>
  <si>
    <t>เงินฝากออมทรัพย์ที่มีข้อจำกัดในการใช้ลดลง (เพิ่มขึ้น)</t>
  </si>
  <si>
    <t>เงินปันผลจ่าย</t>
  </si>
  <si>
    <t>3, 15</t>
  </si>
  <si>
    <t>กำไรต่อหุ้น (บาทต่อหุ้น)</t>
  </si>
  <si>
    <t>ขั้นพื้นฐาน</t>
  </si>
  <si>
    <t>ปรับลด</t>
  </si>
  <si>
    <t>สำรองส่วนทุนจากการจ่ายโดยใช้หุ้นเป็นเกณฑ์</t>
  </si>
  <si>
    <t>เพิ่มขึ้นในสำรองส่วนทุนจากการจ่ายโดยใช้หุ้นเป็นเกณฑ์</t>
  </si>
  <si>
    <t>สำรองส่วนทุน</t>
  </si>
  <si>
    <t>จากการจ่ายโดย</t>
  </si>
  <si>
    <t>ใช้หุ้นเป็นเกณฑ์</t>
  </si>
  <si>
    <t>ค่าใช้จ่ายที่เกี่ยวข้องกับการจ่ายโดยใช้หุ้นเป็นเกณฑ์</t>
  </si>
  <si>
    <t xml:space="preserve">จ่ายหุ้นปันผล </t>
  </si>
  <si>
    <t>-  จ่ายหุ้นปันผล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</si>
</sst>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</numFmts>
  <fonts count="18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FreesiaUPC"/>
      <family val="2"/>
      <charset val="222"/>
    </font>
    <font>
      <sz val="14"/>
      <name val="FreesiaUPC"/>
      <family val="2"/>
    </font>
    <font>
      <b/>
      <sz val="13"/>
      <color theme="1"/>
      <name val="Angsana New"/>
      <family val="1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1600">
    <xf numFmtId="0" fontId="0" fillId="0" borderId="0"/>
    <xf numFmtId="165" fontId="4" fillId="0" borderId="0" applyFont="0" applyFill="0" applyBorder="0" applyAlignment="0" applyProtection="0"/>
    <xf numFmtId="0" fontId="7" fillId="0" borderId="0"/>
    <xf numFmtId="39" fontId="5" fillId="0" borderId="0"/>
    <xf numFmtId="0" fontId="4" fillId="0" borderId="0"/>
    <xf numFmtId="165" fontId="4" fillId="0" borderId="0" applyFont="0" applyFill="0" applyBorder="0" applyAlignment="0" applyProtection="0"/>
    <xf numFmtId="0" fontId="10" fillId="0" borderId="0"/>
    <xf numFmtId="204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204" fontId="12" fillId="0" borderId="0"/>
    <xf numFmtId="204" fontId="12" fillId="0" borderId="0"/>
    <xf numFmtId="191" fontId="12" fillId="0" borderId="0" applyFont="0" applyFill="0" applyBorder="0" applyAlignment="0" applyProtection="0"/>
    <xf numFmtId="200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204" fontId="12" fillId="0" borderId="0"/>
    <xf numFmtId="0" fontId="90" fillId="0" borderId="0"/>
    <xf numFmtId="192" fontId="12" fillId="0" borderId="0" applyFont="0" applyFill="0" applyBorder="0" applyAlignment="0" applyProtection="0"/>
    <xf numFmtId="41" fontId="83" fillId="0" borderId="0" applyFont="0" applyFill="0" applyBorder="0" applyAlignment="0" applyProtection="0"/>
    <xf numFmtId="193" fontId="12" fillId="0" borderId="0" applyFont="0" applyFill="0" applyBorder="0" applyAlignment="0" applyProtection="0"/>
    <xf numFmtId="4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04" fontId="79" fillId="0" borderId="0"/>
    <xf numFmtId="41" fontId="4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174" fontId="49" fillId="0" borderId="0" applyFont="0" applyFill="0" applyBorder="0" applyAlignment="0" applyProtection="0"/>
    <xf numFmtId="201" fontId="49" fillId="0" borderId="0" applyFont="0" applyFill="0" applyBorder="0" applyAlignment="0" applyProtection="0"/>
    <xf numFmtId="201" fontId="7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202" fontId="49" fillId="0" borderId="0" applyFont="0" applyFill="0" applyBorder="0" applyAlignment="0" applyProtection="0"/>
    <xf numFmtId="202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4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4" fontId="12" fillId="0" borderId="0"/>
    <xf numFmtId="204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194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204" fontId="38" fillId="0" borderId="0"/>
    <xf numFmtId="0" fontId="11" fillId="3" borderId="0" applyNumberFormat="0" applyBorder="0" applyAlignment="0" applyProtection="0"/>
    <xf numFmtId="204" fontId="54" fillId="4" borderId="0" applyNumberFormat="0" applyBorder="0" applyAlignment="0" applyProtection="0"/>
    <xf numFmtId="0" fontId="11" fillId="6" borderId="0" applyNumberFormat="0" applyBorder="0" applyAlignment="0" applyProtection="0"/>
    <xf numFmtId="204" fontId="54" fillId="7" borderId="0" applyNumberFormat="0" applyBorder="0" applyAlignment="0" applyProtection="0"/>
    <xf numFmtId="0" fontId="11" fillId="9" borderId="0" applyNumberFormat="0" applyBorder="0" applyAlignment="0" applyProtection="0"/>
    <xf numFmtId="204" fontId="54" fillId="10" borderId="0" applyNumberFormat="0" applyBorder="0" applyAlignment="0" applyProtection="0"/>
    <xf numFmtId="0" fontId="11" fillId="11" borderId="0" applyNumberFormat="0" applyBorder="0" applyAlignment="0" applyProtection="0"/>
    <xf numFmtId="204" fontId="54" fillId="4" borderId="0" applyNumberFormat="0" applyBorder="0" applyAlignment="0" applyProtection="0"/>
    <xf numFmtId="0" fontId="11" fillId="12" borderId="0" applyNumberFormat="0" applyBorder="0" applyAlignment="0" applyProtection="0"/>
    <xf numFmtId="204" fontId="54" fillId="13" borderId="0" applyNumberFormat="0" applyBorder="0" applyAlignment="0" applyProtection="0"/>
    <xf numFmtId="0" fontId="11" fillId="15" borderId="0" applyNumberFormat="0" applyBorder="0" applyAlignment="0" applyProtection="0"/>
    <xf numFmtId="204" fontId="54" fillId="16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8" borderId="0" applyNumberFormat="0" applyBorder="0" applyAlignment="0" applyProtection="0"/>
    <xf numFmtId="204" fontId="54" fillId="19" borderId="0" applyNumberFormat="0" applyBorder="0" applyAlignment="0" applyProtection="0"/>
    <xf numFmtId="0" fontId="11" fillId="21" borderId="0" applyNumberFormat="0" applyBorder="0" applyAlignment="0" applyProtection="0"/>
    <xf numFmtId="204" fontId="54" fillId="7" borderId="0" applyNumberFormat="0" applyBorder="0" applyAlignment="0" applyProtection="0"/>
    <xf numFmtId="0" fontId="11" fillId="22" borderId="0" applyNumberFormat="0" applyBorder="0" applyAlignment="0" applyProtection="0"/>
    <xf numFmtId="204" fontId="54" fillId="10" borderId="0" applyNumberFormat="0" applyBorder="0" applyAlignment="0" applyProtection="0"/>
    <xf numFmtId="0" fontId="11" fillId="11" borderId="0" applyNumberFormat="0" applyBorder="0" applyAlignment="0" applyProtection="0"/>
    <xf numFmtId="204" fontId="54" fillId="23" borderId="0" applyNumberFormat="0" applyBorder="0" applyAlignment="0" applyProtection="0"/>
    <xf numFmtId="0" fontId="11" fillId="18" borderId="0" applyNumberFormat="0" applyBorder="0" applyAlignment="0" applyProtection="0"/>
    <xf numFmtId="204" fontId="54" fillId="24" borderId="0" applyNumberFormat="0" applyBorder="0" applyAlignment="0" applyProtection="0"/>
    <xf numFmtId="0" fontId="11" fillId="26" borderId="0" applyNumberFormat="0" applyBorder="0" applyAlignment="0" applyProtection="0"/>
    <xf numFmtId="204" fontId="54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3" fillId="27" borderId="0" applyNumberFormat="0" applyBorder="0" applyAlignment="0" applyProtection="0"/>
    <xf numFmtId="204" fontId="55" fillId="19" borderId="0" applyNumberFormat="0" applyBorder="0" applyAlignment="0" applyProtection="0"/>
    <xf numFmtId="0" fontId="13" fillId="21" borderId="0" applyNumberFormat="0" applyBorder="0" applyAlignment="0" applyProtection="0"/>
    <xf numFmtId="204" fontId="55" fillId="7" borderId="0" applyNumberFormat="0" applyBorder="0" applyAlignment="0" applyProtection="0"/>
    <xf numFmtId="0" fontId="13" fillId="22" borderId="0" applyNumberFormat="0" applyBorder="0" applyAlignment="0" applyProtection="0"/>
    <xf numFmtId="204" fontId="55" fillId="10" borderId="0" applyNumberFormat="0" applyBorder="0" applyAlignment="0" applyProtection="0"/>
    <xf numFmtId="0" fontId="13" fillId="28" borderId="0" applyNumberFormat="0" applyBorder="0" applyAlignment="0" applyProtection="0"/>
    <xf numFmtId="204" fontId="55" fillId="23" borderId="0" applyNumberFormat="0" applyBorder="0" applyAlignment="0" applyProtection="0"/>
    <xf numFmtId="0" fontId="13" fillId="30" borderId="0" applyNumberFormat="0" applyBorder="0" applyAlignment="0" applyProtection="0"/>
    <xf numFmtId="204" fontId="55" fillId="24" borderId="0" applyNumberFormat="0" applyBorder="0" applyAlignment="0" applyProtection="0"/>
    <xf numFmtId="0" fontId="13" fillId="31" borderId="0" applyNumberFormat="0" applyBorder="0" applyAlignment="0" applyProtection="0"/>
    <xf numFmtId="204" fontId="55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13" fillId="2" borderId="0" applyNumberFormat="0" applyBorder="0" applyAlignment="0" applyProtection="0"/>
    <xf numFmtId="0" fontId="13" fillId="23" borderId="0" applyNumberFormat="0" applyBorder="0" applyAlignment="0" applyProtection="0"/>
    <xf numFmtId="0" fontId="13" fillId="29" borderId="0" applyNumberFormat="0" applyBorder="0" applyAlignment="0" applyProtection="0"/>
    <xf numFmtId="0" fontId="13" fillId="14" borderId="0" applyNumberFormat="0" applyBorder="0" applyAlignment="0" applyProtection="0"/>
    <xf numFmtId="9" fontId="49" fillId="0" borderId="0"/>
    <xf numFmtId="204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204" fontId="56" fillId="33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204" fontId="57" fillId="36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5" fillId="38" borderId="0" applyNumberFormat="0" applyBorder="0" applyAlignment="0" applyProtection="0"/>
    <xf numFmtId="204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204" fontId="56" fillId="4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204" fontId="57" fillId="42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91" fillId="40" borderId="0" applyNumberFormat="0" applyBorder="0" applyAlignment="0" applyProtection="0"/>
    <xf numFmtId="0" fontId="91" fillId="40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0" fontId="13" fillId="43" borderId="0" applyNumberFormat="0" applyBorder="0" applyAlignment="0" applyProtection="0"/>
    <xf numFmtId="204" fontId="55" fillId="44" borderId="0" applyNumberFormat="0" applyBorder="0" applyAlignment="0" applyProtection="0"/>
    <xf numFmtId="204" fontId="55" fillId="44" borderId="0" applyNumberFormat="0" applyBorder="0" applyAlignment="0" applyProtection="0"/>
    <xf numFmtId="204" fontId="55" fillId="44" borderId="0" applyNumberFormat="0" applyBorder="0" applyAlignment="0" applyProtection="0"/>
    <xf numFmtId="204" fontId="55" fillId="44" borderId="0" applyNumberFormat="0" applyBorder="0" applyAlignment="0" applyProtection="0"/>
    <xf numFmtId="204" fontId="55" fillId="44" borderId="0" applyNumberFormat="0" applyBorder="0" applyAlignment="0" applyProtection="0"/>
    <xf numFmtId="204" fontId="55" fillId="44" borderId="0" applyNumberFormat="0" applyBorder="0" applyAlignment="0" applyProtection="0"/>
    <xf numFmtId="204" fontId="55" fillId="44" borderId="0" applyNumberFormat="0" applyBorder="0" applyAlignment="0" applyProtection="0"/>
    <xf numFmtId="204" fontId="56" fillId="39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204" fontId="56" fillId="46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204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0" fontId="13" fillId="47" borderId="0" applyNumberFormat="0" applyBorder="0" applyAlignment="0" applyProtection="0"/>
    <xf numFmtId="204" fontId="55" fillId="48" borderId="0" applyNumberFormat="0" applyBorder="0" applyAlignment="0" applyProtection="0"/>
    <xf numFmtId="204" fontId="55" fillId="48" borderId="0" applyNumberFormat="0" applyBorder="0" applyAlignment="0" applyProtection="0"/>
    <xf numFmtId="204" fontId="55" fillId="48" borderId="0" applyNumberFormat="0" applyBorder="0" applyAlignment="0" applyProtection="0"/>
    <xf numFmtId="204" fontId="55" fillId="48" borderId="0" applyNumberFormat="0" applyBorder="0" applyAlignment="0" applyProtection="0"/>
    <xf numFmtId="204" fontId="55" fillId="48" borderId="0" applyNumberFormat="0" applyBorder="0" applyAlignment="0" applyProtection="0"/>
    <xf numFmtId="204" fontId="55" fillId="48" borderId="0" applyNumberFormat="0" applyBorder="0" applyAlignment="0" applyProtection="0"/>
    <xf numFmtId="204" fontId="55" fillId="48" borderId="0" applyNumberFormat="0" applyBorder="0" applyAlignment="0" applyProtection="0"/>
    <xf numFmtId="204" fontId="56" fillId="33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85" fillId="34" borderId="0" applyNumberFormat="0" applyBorder="0" applyAlignment="0" applyProtection="0"/>
    <xf numFmtId="0" fontId="85" fillId="34" borderId="0" applyNumberFormat="0" applyBorder="0" applyAlignment="0" applyProtection="0"/>
    <xf numFmtId="204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204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91" fillId="41" borderId="0" applyNumberFormat="0" applyBorder="0" applyAlignment="0" applyProtection="0"/>
    <xf numFmtId="0" fontId="91" fillId="41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204" fontId="55" fillId="32" borderId="0" applyNumberFormat="0" applyBorder="0" applyAlignment="0" applyProtection="0"/>
    <xf numFmtId="204" fontId="55" fillId="32" borderId="0" applyNumberFormat="0" applyBorder="0" applyAlignment="0" applyProtection="0"/>
    <xf numFmtId="204" fontId="55" fillId="32" borderId="0" applyNumberFormat="0" applyBorder="0" applyAlignment="0" applyProtection="0"/>
    <xf numFmtId="204" fontId="55" fillId="32" borderId="0" applyNumberFormat="0" applyBorder="0" applyAlignment="0" applyProtection="0"/>
    <xf numFmtId="204" fontId="55" fillId="32" borderId="0" applyNumberFormat="0" applyBorder="0" applyAlignment="0" applyProtection="0"/>
    <xf numFmtId="204" fontId="55" fillId="32" borderId="0" applyNumberFormat="0" applyBorder="0" applyAlignment="0" applyProtection="0"/>
    <xf numFmtId="204" fontId="55" fillId="32" borderId="0" applyNumberFormat="0" applyBorder="0" applyAlignment="0" applyProtection="0"/>
    <xf numFmtId="204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204" fontId="56" fillId="33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85" fillId="51" borderId="0" applyNumberFormat="0" applyBorder="0" applyAlignment="0" applyProtection="0"/>
    <xf numFmtId="0" fontId="85" fillId="51" borderId="0" applyNumberFormat="0" applyBorder="0" applyAlignment="0" applyProtection="0"/>
    <xf numFmtId="204" fontId="57" fillId="36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204" fontId="55" fillId="24" borderId="0" applyNumberFormat="0" applyBorder="0" applyAlignment="0" applyProtection="0"/>
    <xf numFmtId="204" fontId="55" fillId="24" borderId="0" applyNumberFormat="0" applyBorder="0" applyAlignment="0" applyProtection="0"/>
    <xf numFmtId="204" fontId="55" fillId="24" borderId="0" applyNumberFormat="0" applyBorder="0" applyAlignment="0" applyProtection="0"/>
    <xf numFmtId="204" fontId="55" fillId="24" borderId="0" applyNumberFormat="0" applyBorder="0" applyAlignment="0" applyProtection="0"/>
    <xf numFmtId="204" fontId="55" fillId="24" borderId="0" applyNumberFormat="0" applyBorder="0" applyAlignment="0" applyProtection="0"/>
    <xf numFmtId="204" fontId="55" fillId="24" borderId="0" applyNumberFormat="0" applyBorder="0" applyAlignment="0" applyProtection="0"/>
    <xf numFmtId="204" fontId="55" fillId="24" borderId="0" applyNumberFormat="0" applyBorder="0" applyAlignment="0" applyProtection="0"/>
    <xf numFmtId="204" fontId="56" fillId="39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204" fontId="56" fillId="54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204" fontId="57" fillId="54" borderId="0" applyNumberFormat="0" applyBorder="0" applyAlignment="0" applyProtection="0"/>
    <xf numFmtId="0" fontId="57" fillId="55" borderId="0" applyNumberFormat="0" applyBorder="0" applyAlignment="0" applyProtection="0"/>
    <xf numFmtId="0" fontId="57" fillId="55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0" fontId="13" fillId="56" borderId="0" applyNumberFormat="0" applyBorder="0" applyAlignment="0" applyProtection="0"/>
    <xf numFmtId="204" fontId="55" fillId="52" borderId="0" applyNumberFormat="0" applyBorder="0" applyAlignment="0" applyProtection="0"/>
    <xf numFmtId="204" fontId="55" fillId="52" borderId="0" applyNumberFormat="0" applyBorder="0" applyAlignment="0" applyProtection="0"/>
    <xf numFmtId="204" fontId="55" fillId="52" borderId="0" applyNumberFormat="0" applyBorder="0" applyAlignment="0" applyProtection="0"/>
    <xf numFmtId="204" fontId="55" fillId="52" borderId="0" applyNumberFormat="0" applyBorder="0" applyAlignment="0" applyProtection="0"/>
    <xf numFmtId="204" fontId="55" fillId="52" borderId="0" applyNumberFormat="0" applyBorder="0" applyAlignment="0" applyProtection="0"/>
    <xf numFmtId="204" fontId="55" fillId="52" borderId="0" applyNumberFormat="0" applyBorder="0" applyAlignment="0" applyProtection="0"/>
    <xf numFmtId="204" fontId="55" fillId="52" borderId="0" applyNumberFormat="0" applyBorder="0" applyAlignment="0" applyProtection="0"/>
    <xf numFmtId="204" fontId="58" fillId="17" borderId="5">
      <alignment horizontal="center" vertical="center"/>
    </xf>
    <xf numFmtId="0" fontId="58" fillId="57" borderId="5">
      <alignment horizontal="center" vertical="center"/>
    </xf>
    <xf numFmtId="0" fontId="58" fillId="57" borderId="5">
      <alignment horizontal="center" vertical="center"/>
    </xf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204" fontId="59" fillId="5" borderId="0" applyNumberFormat="0" applyBorder="0" applyAlignment="0" applyProtection="0"/>
    <xf numFmtId="190" fontId="12" fillId="0" borderId="0" applyFill="0" applyBorder="0" applyAlignment="0"/>
    <xf numFmtId="206" fontId="12" fillId="0" borderId="0" applyFill="0" applyBorder="0" applyAlignment="0"/>
    <xf numFmtId="206" fontId="12" fillId="0" borderId="0" applyFill="0" applyBorder="0" applyAlignment="0"/>
    <xf numFmtId="190" fontId="12" fillId="0" borderId="0" applyFill="0" applyBorder="0" applyAlignment="0"/>
    <xf numFmtId="190" fontId="12" fillId="0" borderId="0" applyFill="0" applyBorder="0" applyAlignment="0"/>
    <xf numFmtId="206" fontId="12" fillId="0" borderId="0" applyFill="0" applyBorder="0" applyAlignment="0"/>
    <xf numFmtId="207" fontId="92" fillId="0" borderId="0" applyFill="0" applyBorder="0" applyAlignment="0"/>
    <xf numFmtId="172" fontId="9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86" fontId="92" fillId="0" borderId="0" applyFill="0" applyBorder="0" applyAlignment="0"/>
    <xf numFmtId="208" fontId="92" fillId="0" borderId="0" applyFill="0" applyBorder="0" applyAlignment="0"/>
    <xf numFmtId="207" fontId="92" fillId="0" borderId="0" applyFill="0" applyBorder="0" applyAlignment="0"/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4" fontId="60" fillId="4" borderId="6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0" fontId="16" fillId="60" borderId="7" applyNumberFormat="0" applyAlignment="0" applyProtection="0"/>
    <xf numFmtId="204" fontId="61" fillId="23" borderId="8" applyNumberFormat="0" applyAlignment="0" applyProtection="0"/>
    <xf numFmtId="0" fontId="93" fillId="61" borderId="9">
      <alignment horizontal="center" wrapText="1"/>
    </xf>
    <xf numFmtId="0" fontId="94" fillId="0" borderId="10">
      <alignment horizontal="center"/>
    </xf>
    <xf numFmtId="43" fontId="12" fillId="0" borderId="0" applyFont="0" applyFill="0" applyBorder="0" applyAlignment="0" applyProtection="0"/>
    <xf numFmtId="204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6" fontId="92" fillId="0" borderId="0" applyFont="0" applyFill="0" applyBorder="0" applyAlignment="0" applyProtection="0"/>
    <xf numFmtId="41" fontId="53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30" fillId="0" borderId="0" applyFont="0" applyFill="0" applyBorder="0" applyAlignment="0" applyProtection="0"/>
    <xf numFmtId="41" fontId="53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9" fillId="0" borderId="0" applyFont="0" applyFill="0" applyBorder="0" applyAlignment="0" applyProtection="0"/>
    <xf numFmtId="180" fontId="2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5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165" fontId="4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1" fontId="5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96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5" fontId="34" fillId="0" borderId="0" applyFont="0" applyFill="0" applyBorder="0" applyAlignment="0" applyProtection="0"/>
    <xf numFmtId="178" fontId="54" fillId="0" borderId="0" applyFont="0" applyFill="0" applyBorder="0" applyAlignment="0" applyProtection="0"/>
    <xf numFmtId="178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9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3" fillId="0" borderId="0" applyFont="0" applyFill="0" applyBorder="0" applyAlignment="0" applyProtection="0"/>
    <xf numFmtId="179" fontId="53" fillId="0" borderId="0" applyFont="0" applyFill="0" applyBorder="0" applyAlignment="0" applyProtection="0"/>
    <xf numFmtId="165" fontId="12" fillId="0" borderId="0" applyFont="0" applyFill="0" applyBorder="0" applyAlignment="0" applyProtection="0"/>
    <xf numFmtId="41" fontId="5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35" fillId="0" borderId="0"/>
    <xf numFmtId="184" fontId="35" fillId="0" borderId="0"/>
    <xf numFmtId="184" fontId="35" fillId="0" borderId="0"/>
    <xf numFmtId="184" fontId="35" fillId="0" borderId="0"/>
    <xf numFmtId="209" fontId="49" fillId="0" borderId="0"/>
    <xf numFmtId="209" fontId="49" fillId="0" borderId="0"/>
    <xf numFmtId="209" fontId="7" fillId="0" borderId="0"/>
    <xf numFmtId="204" fontId="40" fillId="0" borderId="0" applyNumberFormat="0" applyAlignment="0">
      <alignment horizontal="left"/>
    </xf>
    <xf numFmtId="204" fontId="39" fillId="0" borderId="0"/>
    <xf numFmtId="204" fontId="39" fillId="0" borderId="0"/>
    <xf numFmtId="207" fontId="92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82" fontId="35" fillId="0" borderId="0"/>
    <xf numFmtId="182" fontId="35" fillId="0" borderId="0"/>
    <xf numFmtId="182" fontId="35" fillId="0" borderId="0"/>
    <xf numFmtId="182" fontId="35" fillId="0" borderId="0"/>
    <xf numFmtId="210" fontId="49" fillId="0" borderId="0"/>
    <xf numFmtId="210" fontId="49" fillId="0" borderId="0"/>
    <xf numFmtId="210" fontId="7" fillId="0" borderId="0"/>
    <xf numFmtId="0" fontId="52" fillId="62" borderId="0" applyNumberFormat="0" applyFont="0" applyFill="0" applyBorder="0" applyProtection="0">
      <alignment horizontal="left"/>
    </xf>
    <xf numFmtId="6" fontId="62" fillId="0" borderId="0">
      <protection locked="0"/>
    </xf>
    <xf numFmtId="15" fontId="12" fillId="0" borderId="0"/>
    <xf numFmtId="15" fontId="12" fillId="0" borderId="0"/>
    <xf numFmtId="14" fontId="88" fillId="0" borderId="0" applyFill="0" applyBorder="0" applyAlignment="0"/>
    <xf numFmtId="6" fontId="62" fillId="0" borderId="0">
      <protection locked="0"/>
    </xf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183" fontId="35" fillId="0" borderId="0"/>
    <xf numFmtId="183" fontId="35" fillId="0" borderId="0"/>
    <xf numFmtId="183" fontId="35" fillId="0" borderId="0"/>
    <xf numFmtId="183" fontId="35" fillId="0" borderId="0"/>
    <xf numFmtId="177" fontId="49" fillId="0" borderId="0"/>
    <xf numFmtId="177" fontId="49" fillId="0" borderId="0"/>
    <xf numFmtId="177" fontId="7" fillId="0" borderId="0"/>
    <xf numFmtId="204" fontId="80" fillId="0" borderId="0" applyNumberFormat="0" applyFill="0" applyBorder="0" applyAlignment="0" applyProtection="0"/>
    <xf numFmtId="204" fontId="63" fillId="63" borderId="0" applyNumberFormat="0" applyBorder="0" applyAlignment="0" applyProtection="0"/>
    <xf numFmtId="0" fontId="63" fillId="64" borderId="0" applyNumberFormat="0" applyBorder="0" applyAlignment="0" applyProtection="0"/>
    <xf numFmtId="0" fontId="63" fillId="64" borderId="0" applyNumberFormat="0" applyBorder="0" applyAlignment="0" applyProtection="0"/>
    <xf numFmtId="0" fontId="97" fillId="64" borderId="0" applyNumberFormat="0" applyBorder="0" applyAlignment="0" applyProtection="0"/>
    <xf numFmtId="0" fontId="97" fillId="64" borderId="0" applyNumberFormat="0" applyBorder="0" applyAlignment="0" applyProtection="0"/>
    <xf numFmtId="204" fontId="63" fillId="65" borderId="0" applyNumberFormat="0" applyBorder="0" applyAlignment="0" applyProtection="0"/>
    <xf numFmtId="0" fontId="63" fillId="66" borderId="0" applyNumberFormat="0" applyBorder="0" applyAlignment="0" applyProtection="0"/>
    <xf numFmtId="0" fontId="63" fillId="66" borderId="0" applyNumberFormat="0" applyBorder="0" applyAlignment="0" applyProtection="0"/>
    <xf numFmtId="204" fontId="63" fillId="67" borderId="0" applyNumberFormat="0" applyBorder="0" applyAlignment="0" applyProtection="0"/>
    <xf numFmtId="0" fontId="63" fillId="68" borderId="0" applyNumberFormat="0" applyBorder="0" applyAlignment="0" applyProtection="0"/>
    <xf numFmtId="0" fontId="63" fillId="68" borderId="0" applyNumberFormat="0" applyBorder="0" applyAlignment="0" applyProtection="0"/>
    <xf numFmtId="0" fontId="97" fillId="68" borderId="0" applyNumberFormat="0" applyBorder="0" applyAlignment="0" applyProtection="0"/>
    <xf numFmtId="0" fontId="97" fillId="68" borderId="0" applyNumberFormat="0" applyBorder="0" applyAlignment="0" applyProtection="0"/>
    <xf numFmtId="186" fontId="92" fillId="0" borderId="0" applyFill="0" applyBorder="0" applyAlignment="0"/>
    <xf numFmtId="207" fontId="92" fillId="0" borderId="0" applyFill="0" applyBorder="0" applyAlignment="0"/>
    <xf numFmtId="186" fontId="92" fillId="0" borderId="0" applyFill="0" applyBorder="0" applyAlignment="0"/>
    <xf numFmtId="208" fontId="92" fillId="0" borderId="0" applyFill="0" applyBorder="0" applyAlignment="0"/>
    <xf numFmtId="207" fontId="92" fillId="0" borderId="0" applyFill="0" applyBorder="0" applyAlignment="0"/>
    <xf numFmtId="204" fontId="41" fillId="0" borderId="0" applyNumberFormat="0" applyAlignment="0">
      <alignment horizontal="left"/>
    </xf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204" fontId="64" fillId="0" borderId="0" applyNumberFormat="0" applyFill="0" applyBorder="0" applyAlignment="0" applyProtection="0"/>
    <xf numFmtId="168" fontId="12" fillId="0" borderId="0">
      <protection locked="0"/>
    </xf>
    <xf numFmtId="168" fontId="12" fillId="0" borderId="0">
      <protection locked="0"/>
    </xf>
    <xf numFmtId="168" fontId="12" fillId="0" borderId="0">
      <protection locked="0"/>
    </xf>
    <xf numFmtId="196" fontId="10" fillId="0" borderId="0">
      <alignment horizontal="right"/>
    </xf>
    <xf numFmtId="196" fontId="10" fillId="0" borderId="0">
      <alignment horizontal="right"/>
    </xf>
    <xf numFmtId="196" fontId="10" fillId="0" borderId="0">
      <alignment horizontal="right"/>
    </xf>
    <xf numFmtId="196" fontId="10" fillId="0" borderId="0">
      <alignment horizontal="right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204" fontId="65" fillId="10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38" fontId="36" fillId="23" borderId="0" applyNumberFormat="0" applyBorder="0" applyAlignment="0" applyProtection="0"/>
    <xf numFmtId="38" fontId="36" fillId="23" borderId="0" applyNumberFormat="0" applyBorder="0" applyAlignment="0" applyProtection="0"/>
    <xf numFmtId="38" fontId="36" fillId="62" borderId="0" applyNumberFormat="0" applyBorder="0" applyAlignment="0" applyProtection="0"/>
    <xf numFmtId="204" fontId="66" fillId="0" borderId="0" applyNumberFormat="0" applyFill="0" applyBorder="0" applyAlignment="0" applyProtection="0"/>
    <xf numFmtId="204" fontId="42" fillId="0" borderId="11" applyNumberFormat="0" applyAlignment="0" applyProtection="0">
      <alignment horizontal="left" vertical="center"/>
    </xf>
    <xf numFmtId="204" fontId="42" fillId="0" borderId="2">
      <alignment horizontal="left" vertical="center"/>
    </xf>
    <xf numFmtId="212" fontId="98" fillId="61" borderId="0">
      <alignment horizontal="left" vertical="top"/>
    </xf>
    <xf numFmtId="0" fontId="52" fillId="57" borderId="2">
      <alignment horizontal="left" vertical="top" wrapText="1"/>
    </xf>
    <xf numFmtId="0" fontId="19" fillId="0" borderId="12" applyNumberFormat="0" applyFill="0" applyAlignment="0" applyProtection="0"/>
    <xf numFmtId="0" fontId="19" fillId="0" borderId="12" applyNumberFormat="0" applyFill="0" applyAlignment="0" applyProtection="0"/>
    <xf numFmtId="0" fontId="123" fillId="0" borderId="12" applyNumberFormat="0" applyFill="0" applyAlignment="0" applyProtection="0"/>
    <xf numFmtId="204" fontId="67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0" fontId="20" fillId="0" borderId="14" applyNumberFormat="0" applyFill="0" applyAlignment="0" applyProtection="0"/>
    <xf numFmtId="204" fontId="68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0" fontId="21" fillId="0" borderId="16" applyNumberFormat="0" applyFill="0" applyAlignment="0" applyProtection="0"/>
    <xf numFmtId="204" fontId="69" fillId="0" borderId="1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204" fontId="69" fillId="0" borderId="0" applyNumberFormat="0" applyFill="0" applyBorder="0" applyAlignment="0" applyProtection="0"/>
    <xf numFmtId="199" fontId="12" fillId="0" borderId="0">
      <protection locked="0"/>
    </xf>
    <xf numFmtId="199" fontId="12" fillId="0" borderId="0">
      <protection locked="0"/>
    </xf>
    <xf numFmtId="199" fontId="12" fillId="0" borderId="0">
      <protection locked="0"/>
    </xf>
    <xf numFmtId="199" fontId="12" fillId="0" borderId="0">
      <protection locked="0"/>
    </xf>
    <xf numFmtId="199" fontId="12" fillId="0" borderId="0">
      <protection locked="0"/>
    </xf>
    <xf numFmtId="199" fontId="12" fillId="0" borderId="0">
      <protection locked="0"/>
    </xf>
    <xf numFmtId="199" fontId="12" fillId="0" borderId="0">
      <protection locked="0"/>
    </xf>
    <xf numFmtId="204" fontId="70" fillId="0" borderId="18" applyNumberFormat="0" applyFill="0" applyAlignment="0" applyProtection="0"/>
    <xf numFmtId="0" fontId="31" fillId="61" borderId="0">
      <alignment horizontal="left" wrapText="1"/>
    </xf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10" fontId="36" fillId="69" borderId="19" applyNumberFormat="0" applyBorder="0" applyAlignment="0" applyProtection="0"/>
    <xf numFmtId="10" fontId="36" fillId="69" borderId="19" applyNumberFormat="0" applyBorder="0" applyAlignment="0" applyProtection="0"/>
    <xf numFmtId="10" fontId="36" fillId="61" borderId="19" applyNumberFormat="0" applyBorder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38" fontId="99" fillId="0" borderId="0"/>
    <xf numFmtId="38" fontId="100" fillId="0" borderId="0"/>
    <xf numFmtId="38" fontId="101" fillId="0" borderId="0"/>
    <xf numFmtId="38" fontId="102" fillId="0" borderId="0"/>
    <xf numFmtId="0" fontId="10" fillId="0" borderId="0"/>
    <xf numFmtId="0" fontId="10" fillId="0" borderId="0"/>
    <xf numFmtId="0" fontId="10" fillId="0" borderId="0"/>
    <xf numFmtId="204" fontId="43" fillId="0" borderId="0" applyNumberFormat="0" applyFont="0" applyFill="0" applyBorder="0" applyProtection="0">
      <alignment horizontal="left" vertical="center"/>
    </xf>
    <xf numFmtId="186" fontId="92" fillId="0" borderId="0" applyFill="0" applyBorder="0" applyAlignment="0"/>
    <xf numFmtId="207" fontId="92" fillId="0" borderId="0" applyFill="0" applyBorder="0" applyAlignment="0"/>
    <xf numFmtId="186" fontId="92" fillId="0" borderId="0" applyFill="0" applyBorder="0" applyAlignment="0"/>
    <xf numFmtId="208" fontId="92" fillId="0" borderId="0" applyFill="0" applyBorder="0" applyAlignment="0"/>
    <xf numFmtId="207" fontId="92" fillId="0" borderId="0" applyFill="0" applyBorder="0" applyAlignment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0" fontId="23" fillId="0" borderId="20" applyNumberFormat="0" applyFill="0" applyAlignment="0" applyProtection="0"/>
    <xf numFmtId="204" fontId="72" fillId="0" borderId="21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187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4" fontId="12" fillId="0" borderId="0" applyFill="0" applyBorder="0" applyProtection="0"/>
    <xf numFmtId="197" fontId="12" fillId="0" borderId="0" applyFill="0" applyBorder="0"/>
    <xf numFmtId="197" fontId="12" fillId="0" borderId="0" applyFill="0" applyBorder="0"/>
    <xf numFmtId="197" fontId="12" fillId="0" borderId="0" applyFill="0" applyBorder="0"/>
    <xf numFmtId="198" fontId="12" fillId="0" borderId="0" applyFill="0" applyBorder="0"/>
    <xf numFmtId="198" fontId="12" fillId="0" borderId="0" applyFill="0" applyBorder="0"/>
    <xf numFmtId="198" fontId="12" fillId="0" borderId="0" applyFill="0" applyBorder="0"/>
    <xf numFmtId="198" fontId="12" fillId="0" borderId="0" applyFill="0" applyBorder="0"/>
    <xf numFmtId="197" fontId="12" fillId="0" borderId="0" applyFill="0" applyBorder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10" fontId="12" fillId="0" borderId="0" applyFill="0" applyBorder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204" fontId="73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181" fontId="35" fillId="0" borderId="0"/>
    <xf numFmtId="213" fontId="7" fillId="0" borderId="0"/>
    <xf numFmtId="213" fontId="49" fillId="0" borderId="0"/>
    <xf numFmtId="213" fontId="49" fillId="0" borderId="0"/>
    <xf numFmtId="214" fontId="103" fillId="0" borderId="0"/>
    <xf numFmtId="213" fontId="7" fillId="0" borderId="0"/>
    <xf numFmtId="215" fontId="7" fillId="0" borderId="0"/>
    <xf numFmtId="204" fontId="39" fillId="0" borderId="0"/>
    <xf numFmtId="204" fontId="12" fillId="0" borderId="0"/>
    <xf numFmtId="204" fontId="29" fillId="0" borderId="0"/>
    <xf numFmtId="204" fontId="29" fillId="0" borderId="0"/>
    <xf numFmtId="205" fontId="29" fillId="0" borderId="0"/>
    <xf numFmtId="204" fontId="10" fillId="0" borderId="0"/>
    <xf numFmtId="204" fontId="125" fillId="0" borderId="0"/>
    <xf numFmtId="0" fontId="126" fillId="0" borderId="0"/>
    <xf numFmtId="204" fontId="4" fillId="0" borderId="0"/>
    <xf numFmtId="0" fontId="4" fillId="0" borderId="0"/>
    <xf numFmtId="204" fontId="78" fillId="0" borderId="0"/>
    <xf numFmtId="0" fontId="78" fillId="0" borderId="0"/>
    <xf numFmtId="204" fontId="78" fillId="0" borderId="0"/>
    <xf numFmtId="204" fontId="125" fillId="0" borderId="0"/>
    <xf numFmtId="204" fontId="125" fillId="0" borderId="0"/>
    <xf numFmtId="0" fontId="125" fillId="0" borderId="0"/>
    <xf numFmtId="0" fontId="125" fillId="0" borderId="0"/>
    <xf numFmtId="0" fontId="127" fillId="0" borderId="0"/>
    <xf numFmtId="204" fontId="29" fillId="0" borderId="0"/>
    <xf numFmtId="204" fontId="4" fillId="0" borderId="0"/>
    <xf numFmtId="204" fontId="4" fillId="0" borderId="0"/>
    <xf numFmtId="0" fontId="4" fillId="0" borderId="0"/>
    <xf numFmtId="0" fontId="4" fillId="0" borderId="0"/>
    <xf numFmtId="204" fontId="53" fillId="0" borderId="0"/>
    <xf numFmtId="204" fontId="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4" fontId="53" fillId="0" borderId="0"/>
    <xf numFmtId="205" fontId="53" fillId="0" borderId="0"/>
    <xf numFmtId="0" fontId="1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0" borderId="0"/>
    <xf numFmtId="0" fontId="126" fillId="0" borderId="0"/>
    <xf numFmtId="0" fontId="12" fillId="0" borderId="0"/>
    <xf numFmtId="204" fontId="53" fillId="0" borderId="0"/>
    <xf numFmtId="204" fontId="53" fillId="0" borderId="0"/>
    <xf numFmtId="204" fontId="12" fillId="0" borderId="0"/>
    <xf numFmtId="203" fontId="53" fillId="0" borderId="0"/>
    <xf numFmtId="203" fontId="53" fillId="0" borderId="0"/>
    <xf numFmtId="203" fontId="53" fillId="0" borderId="0"/>
    <xf numFmtId="0" fontId="29" fillId="0" borderId="0"/>
    <xf numFmtId="203" fontId="53" fillId="0" borderId="0"/>
    <xf numFmtId="0" fontId="126" fillId="0" borderId="0"/>
    <xf numFmtId="0" fontId="12" fillId="0" borderId="0"/>
    <xf numFmtId="204" fontId="29" fillId="0" borderId="0"/>
    <xf numFmtId="203" fontId="53" fillId="0" borderId="0"/>
    <xf numFmtId="205" fontId="53" fillId="0" borderId="0"/>
    <xf numFmtId="205" fontId="53" fillId="0" borderId="0"/>
    <xf numFmtId="0" fontId="78" fillId="0" borderId="0"/>
    <xf numFmtId="0" fontId="78" fillId="0" borderId="0"/>
    <xf numFmtId="204" fontId="12" fillId="0" borderId="0"/>
    <xf numFmtId="0" fontId="12" fillId="0" borderId="0"/>
    <xf numFmtId="0" fontId="12" fillId="0" borderId="0"/>
    <xf numFmtId="204" fontId="12" fillId="0" borderId="0"/>
    <xf numFmtId="0" fontId="12" fillId="0" borderId="0"/>
    <xf numFmtId="0" fontId="34" fillId="0" borderId="0"/>
    <xf numFmtId="0" fontId="78" fillId="0" borderId="0"/>
    <xf numFmtId="0" fontId="78" fillId="0" borderId="0"/>
    <xf numFmtId="0" fontId="85" fillId="0" borderId="0"/>
    <xf numFmtId="0" fontId="88" fillId="0" borderId="0"/>
    <xf numFmtId="0" fontId="88" fillId="0" borderId="0"/>
    <xf numFmtId="0" fontId="127" fillId="0" borderId="0"/>
    <xf numFmtId="0" fontId="128" fillId="0" borderId="0"/>
    <xf numFmtId="0" fontId="88" fillId="0" borderId="0"/>
    <xf numFmtId="0" fontId="78" fillId="0" borderId="0"/>
    <xf numFmtId="0" fontId="78" fillId="0" borderId="0"/>
    <xf numFmtId="0" fontId="10" fillId="0" borderId="0"/>
    <xf numFmtId="204" fontId="29" fillId="0" borderId="0"/>
    <xf numFmtId="204" fontId="12" fillId="0" borderId="0"/>
    <xf numFmtId="204" fontId="12" fillId="0" borderId="0"/>
    <xf numFmtId="0" fontId="49" fillId="0" borderId="0"/>
    <xf numFmtId="0" fontId="4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29" fillId="0" borderId="0"/>
    <xf numFmtId="204" fontId="12" fillId="0" borderId="0"/>
    <xf numFmtId="204" fontId="12" fillId="0" borderId="0"/>
    <xf numFmtId="203" fontId="12" fillId="0" borderId="0"/>
    <xf numFmtId="0" fontId="4" fillId="0" borderId="0"/>
    <xf numFmtId="0" fontId="10" fillId="0" borderId="0"/>
    <xf numFmtId="204" fontId="4" fillId="0" borderId="0"/>
    <xf numFmtId="204" fontId="4" fillId="0" borderId="0"/>
    <xf numFmtId="0" fontId="4" fillId="0" borderId="0"/>
    <xf numFmtId="0" fontId="10" fillId="0" borderId="0"/>
    <xf numFmtId="204" fontId="4" fillId="0" borderId="0"/>
    <xf numFmtId="204" fontId="29" fillId="0" borderId="0"/>
    <xf numFmtId="181" fontId="29" fillId="0" borderId="0"/>
    <xf numFmtId="204" fontId="29" fillId="0" borderId="0"/>
    <xf numFmtId="181" fontId="29" fillId="0" borderId="0"/>
    <xf numFmtId="204" fontId="53" fillId="0" borderId="0"/>
    <xf numFmtId="0" fontId="12" fillId="0" borderId="0"/>
    <xf numFmtId="0" fontId="12" fillId="0" borderId="0"/>
    <xf numFmtId="0" fontId="12" fillId="0" borderId="0"/>
    <xf numFmtId="204" fontId="4" fillId="0" borderId="0"/>
    <xf numFmtId="0" fontId="88" fillId="0" borderId="0">
      <alignment vertical="top"/>
    </xf>
    <xf numFmtId="0" fontId="126" fillId="0" borderId="0"/>
    <xf numFmtId="0" fontId="88" fillId="0" borderId="0">
      <alignment vertical="top"/>
    </xf>
    <xf numFmtId="0" fontId="10" fillId="0" borderId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0" fontId="7" fillId="72" borderId="22" applyNumberForma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0" fontId="84" fillId="0" borderId="0">
      <alignment vertical="top"/>
    </xf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4" fontId="74" fillId="4" borderId="24" applyNumberFormat="0" applyAlignment="0" applyProtection="0"/>
    <xf numFmtId="0" fontId="86" fillId="0" borderId="25" applyNumberFormat="0" applyAlignment="0" applyProtection="0"/>
    <xf numFmtId="0" fontId="43" fillId="73" borderId="0" applyNumberFormat="0" applyFont="0" applyBorder="0" applyAlignment="0" applyProtection="0"/>
    <xf numFmtId="0" fontId="36" fillId="74" borderId="26" applyNumberFormat="0" applyFont="0" applyBorder="0" applyAlignment="0" applyProtection="0">
      <alignment horizontal="center"/>
    </xf>
    <xf numFmtId="0" fontId="36" fillId="57" borderId="26" applyNumberFormat="0" applyFont="0" applyBorder="0" applyAlignment="0" applyProtection="0">
      <alignment horizontal="center"/>
    </xf>
    <xf numFmtId="0" fontId="43" fillId="0" borderId="27" applyNumberFormat="0" applyAlignment="0" applyProtection="0"/>
    <xf numFmtId="0" fontId="43" fillId="0" borderId="28" applyNumberFormat="0" applyAlignment="0" applyProtection="0"/>
    <xf numFmtId="0" fontId="86" fillId="0" borderId="29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7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44" fillId="0" borderId="30" applyNumberFormat="0" applyBorder="0"/>
    <xf numFmtId="186" fontId="92" fillId="0" borderId="0" applyFill="0" applyBorder="0" applyAlignment="0"/>
    <xf numFmtId="207" fontId="92" fillId="0" borderId="0" applyFill="0" applyBorder="0" applyAlignment="0"/>
    <xf numFmtId="186" fontId="92" fillId="0" borderId="0" applyFill="0" applyBorder="0" applyAlignment="0"/>
    <xf numFmtId="208" fontId="92" fillId="0" borderId="0" applyFill="0" applyBorder="0" applyAlignment="0"/>
    <xf numFmtId="207" fontId="92" fillId="0" borderId="0" applyFill="0" applyBorder="0" applyAlignment="0"/>
    <xf numFmtId="37" fontId="50" fillId="0" borderId="0"/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" fontId="12" fillId="0" borderId="26" applyNumberFormat="0" applyFill="0" applyAlignment="0" applyProtection="0">
      <alignment horizontal="center" vertical="center"/>
    </xf>
    <xf numFmtId="189" fontId="12" fillId="0" borderId="0" applyNumberFormat="0" applyFill="0" applyBorder="0" applyAlignment="0" applyProtection="0">
      <alignment horizontal="left"/>
    </xf>
    <xf numFmtId="189" fontId="12" fillId="0" borderId="0" applyNumberFormat="0" applyFill="0" applyBorder="0" applyAlignment="0" applyProtection="0">
      <alignment horizontal="left"/>
    </xf>
    <xf numFmtId="189" fontId="12" fillId="0" borderId="0" applyNumberFormat="0" applyFill="0" applyBorder="0" applyAlignment="0" applyProtection="0">
      <alignment horizontal="left"/>
    </xf>
    <xf numFmtId="189" fontId="12" fillId="0" borderId="0" applyNumberFormat="0" applyFill="0" applyBorder="0" applyAlignment="0" applyProtection="0">
      <alignment horizontal="left"/>
    </xf>
    <xf numFmtId="189" fontId="12" fillId="0" borderId="0" applyNumberFormat="0" applyFill="0" applyBorder="0" applyAlignment="0" applyProtection="0">
      <alignment horizontal="left"/>
    </xf>
    <xf numFmtId="189" fontId="12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204" fontId="7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/>
    <xf numFmtId="216" fontId="106" fillId="0" borderId="0">
      <alignment horizontal="left"/>
      <protection locked="0"/>
    </xf>
    <xf numFmtId="14" fontId="106" fillId="0" borderId="31">
      <alignment horizontal="center"/>
      <protection locked="0"/>
    </xf>
    <xf numFmtId="0" fontId="106" fillId="0" borderId="32">
      <alignment horizontal="center"/>
      <protection locked="0"/>
    </xf>
    <xf numFmtId="0" fontId="106" fillId="0" borderId="3">
      <alignment horizontal="left"/>
      <protection locked="0"/>
    </xf>
    <xf numFmtId="20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04" fontId="33" fillId="0" borderId="0" applyNumberFormat="0" applyFont="0" applyBorder="0"/>
    <xf numFmtId="0" fontId="32" fillId="61" borderId="0">
      <alignment wrapText="1"/>
    </xf>
    <xf numFmtId="40" fontId="46" fillId="0" borderId="0" applyBorder="0">
      <alignment horizontal="right"/>
    </xf>
    <xf numFmtId="4" fontId="107" fillId="0" borderId="0">
      <alignment horizontal="left"/>
    </xf>
    <xf numFmtId="49" fontId="88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0" fontId="12" fillId="0" borderId="31">
      <alignment horizontal="center"/>
    </xf>
    <xf numFmtId="217" fontId="87" fillId="0" borderId="0" applyFont="0" applyFill="0" applyBorder="0" applyAlignment="0" applyProtection="0">
      <alignment vertical="center"/>
    </xf>
    <xf numFmtId="0" fontId="108" fillId="0" borderId="0">
      <alignment horizontal="center" vertical="top"/>
    </xf>
    <xf numFmtId="0" fontId="26" fillId="0" borderId="0" applyNumberFormat="0" applyFill="0" applyBorder="0" applyAlignment="0" applyProtection="0"/>
    <xf numFmtId="204" fontId="76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4" fontId="74" fillId="0" borderId="34" applyNumberFormat="0" applyFill="0" applyAlignment="0" applyProtection="0"/>
    <xf numFmtId="0" fontId="109" fillId="0" borderId="0">
      <alignment horizontal="left" vertical="center"/>
    </xf>
    <xf numFmtId="49" fontId="110" fillId="0" borderId="0"/>
    <xf numFmtId="0" fontId="111" fillId="0" borderId="0">
      <alignment horizontal="left"/>
    </xf>
    <xf numFmtId="0" fontId="84" fillId="0" borderId="0">
      <alignment vertical="top" wrapText="1"/>
    </xf>
    <xf numFmtId="218" fontId="89" fillId="0" borderId="0">
      <alignment horizontal="left" wrapText="1"/>
    </xf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70" borderId="0" applyNumberFormat="0" applyBorder="0" applyAlignment="0" applyProtection="0"/>
    <xf numFmtId="37" fontId="36" fillId="0" borderId="0"/>
    <xf numFmtId="37" fontId="36" fillId="0" borderId="0"/>
    <xf numFmtId="37" fontId="36" fillId="0" borderId="0"/>
    <xf numFmtId="37" fontId="36" fillId="75" borderId="0" applyNumberFormat="0" applyBorder="0" applyAlignment="0" applyProtection="0"/>
    <xf numFmtId="3" fontId="77" fillId="0" borderId="18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04" fontId="72" fillId="0" borderId="0" applyNumberFormat="0" applyFill="0" applyBorder="0" applyAlignment="0" applyProtection="0"/>
    <xf numFmtId="204" fontId="45" fillId="0" borderId="0" applyNumberFormat="0" applyFont="0" applyFill="0" applyBorder="0" applyProtection="0">
      <alignment horizontal="center" vertical="center" wrapText="1"/>
    </xf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16" fontId="106" fillId="0" borderId="31">
      <alignment horizontal="right"/>
      <protection locked="0"/>
    </xf>
    <xf numFmtId="219" fontId="106" fillId="0" borderId="31">
      <alignment horizontal="right"/>
      <protection locked="0"/>
    </xf>
    <xf numFmtId="216" fontId="106" fillId="0" borderId="31">
      <alignment horizontal="right"/>
    </xf>
    <xf numFmtId="219" fontId="106" fillId="0" borderId="31">
      <alignment horizontal="right"/>
    </xf>
    <xf numFmtId="220" fontId="106" fillId="0" borderId="31">
      <alignment horizontal="right"/>
    </xf>
    <xf numFmtId="216" fontId="106" fillId="0" borderId="31">
      <alignment horizontal="right"/>
    </xf>
    <xf numFmtId="219" fontId="106" fillId="0" borderId="31">
      <alignment horizontal="right"/>
    </xf>
    <xf numFmtId="216" fontId="106" fillId="0" borderId="35">
      <alignment horizontal="right"/>
    </xf>
    <xf numFmtId="219" fontId="106" fillId="0" borderId="35">
      <alignment horizontal="right"/>
    </xf>
    <xf numFmtId="43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04" fontId="81" fillId="0" borderId="0" applyNumberFormat="0" applyFill="0" applyBorder="0" applyAlignment="0" applyProtection="0">
      <alignment vertical="top"/>
      <protection locked="0"/>
    </xf>
    <xf numFmtId="0" fontId="16" fillId="59" borderId="7" applyNumberFormat="0" applyAlignment="0" applyProtection="0"/>
    <xf numFmtId="0" fontId="23" fillId="0" borderId="20" applyNumberFormat="0" applyFill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12" fillId="5" borderId="0" applyNumberFormat="0" applyBorder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8" fillId="8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115" fillId="0" borderId="0" applyFont="0" applyFill="0" applyBorder="0" applyAlignment="0" applyProtection="0"/>
    <xf numFmtId="0" fontId="12" fillId="0" borderId="0"/>
    <xf numFmtId="0" fontId="22" fillId="14" borderId="6" applyNumberFormat="0" applyAlignment="0" applyProtection="0"/>
    <xf numFmtId="0" fontId="24" fillId="69" borderId="0" applyNumberFormat="0" applyBorder="0" applyAlignment="0" applyProtection="0"/>
    <xf numFmtId="0" fontId="27" fillId="0" borderId="36" applyNumberFormat="0" applyFill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5" fillId="0" borderId="0"/>
    <xf numFmtId="0" fontId="13" fillId="29" borderId="0" applyNumberFormat="0" applyBorder="0" applyAlignment="0" applyProtection="0"/>
    <xf numFmtId="0" fontId="13" fillId="76" borderId="0" applyNumberFormat="0" applyBorder="0" applyAlignment="0" applyProtection="0"/>
    <xf numFmtId="0" fontId="13" fillId="2" borderId="0" applyNumberFormat="0" applyBorder="0" applyAlignment="0" applyProtection="0"/>
    <xf numFmtId="0" fontId="13" fillId="77" borderId="0" applyNumberFormat="0" applyBorder="0" applyAlignment="0" applyProtection="0"/>
    <xf numFmtId="0" fontId="13" fillId="29" borderId="0" applyNumberFormat="0" applyBorder="0" applyAlignment="0" applyProtection="0"/>
    <xf numFmtId="0" fontId="13" fillId="20" borderId="0" applyNumberFormat="0" applyBorder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117" fillId="0" borderId="37" applyNumberFormat="0" applyFill="0" applyAlignment="0" applyProtection="0"/>
    <xf numFmtId="0" fontId="118" fillId="0" borderId="14" applyNumberFormat="0" applyFill="0" applyAlignment="0" applyProtection="0"/>
    <xf numFmtId="0" fontId="119" fillId="0" borderId="38" applyNumberFormat="0" applyFill="0" applyAlignment="0" applyProtection="0"/>
    <xf numFmtId="0" fontId="119" fillId="0" borderId="0" applyNumberFormat="0" applyFill="0" applyBorder="0" applyAlignment="0" applyProtection="0"/>
    <xf numFmtId="185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0" fontId="120" fillId="0" borderId="0"/>
    <xf numFmtId="41" fontId="51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1" fillId="0" borderId="0"/>
    <xf numFmtId="41" fontId="4" fillId="0" borderId="0" applyFont="0" applyFill="0" applyBorder="0" applyAlignment="0" applyProtection="0"/>
    <xf numFmtId="0" fontId="122" fillId="0" borderId="0"/>
    <xf numFmtId="185" fontId="47" fillId="0" borderId="0" applyFont="0" applyFill="0" applyBorder="0" applyAlignment="0" applyProtection="0"/>
    <xf numFmtId="186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0" fontId="129" fillId="0" borderId="0"/>
    <xf numFmtId="4" fontId="129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216" fontId="106" fillId="0" borderId="40">
      <alignment horizontal="right"/>
    </xf>
    <xf numFmtId="219" fontId="106" fillId="0" borderId="40">
      <alignment horizontal="right"/>
    </xf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31" fillId="0" borderId="0"/>
    <xf numFmtId="43" fontId="131" fillId="0" borderId="0" applyFont="0" applyFill="0" applyBorder="0" applyAlignment="0" applyProtection="0"/>
    <xf numFmtId="219" fontId="106" fillId="0" borderId="35">
      <alignment horizontal="right"/>
    </xf>
    <xf numFmtId="216" fontId="106" fillId="0" borderId="35">
      <alignment horizontal="right"/>
    </xf>
    <xf numFmtId="0" fontId="15" fillId="58" borderId="6" applyNumberFormat="0" applyAlignment="0" applyProtection="0"/>
    <xf numFmtId="0" fontId="15" fillId="58" borderId="6" applyNumberFormat="0" applyAlignment="0" applyProtection="0"/>
    <xf numFmtId="0" fontId="15" fillId="58" borderId="6" applyNumberFormat="0" applyAlignment="0" applyProtection="0"/>
    <xf numFmtId="204" fontId="60" fillId="4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0" fontId="22" fillId="1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204" fontId="71" fillId="25" borderId="6" applyNumberFormat="0" applyAlignment="0" applyProtection="0"/>
    <xf numFmtId="0" fontId="7" fillId="72" borderId="22" applyNumberFormat="0" applyAlignment="0" applyProtection="0"/>
    <xf numFmtId="0" fontId="49" fillId="72" borderId="22" applyNumberFormat="0" applyAlignment="0" applyProtection="0"/>
    <xf numFmtId="0" fontId="49" fillId="72" borderId="22" applyNumberForma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204" fontId="4" fillId="69" borderId="22" applyNumberFormat="0" applyFon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0" fontId="25" fillId="58" borderId="23" applyNumberFormat="0" applyAlignment="0" applyProtection="0"/>
    <xf numFmtId="204" fontId="74" fillId="4" borderId="24" applyNumberFormat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204" fontId="74" fillId="0" borderId="34" applyNumberFormat="0" applyFill="0" applyAlignment="0" applyProtection="0"/>
    <xf numFmtId="0" fontId="25" fillId="4" borderId="23" applyNumberFormat="0" applyAlignment="0" applyProtection="0"/>
    <xf numFmtId="0" fontId="15" fillId="4" borderId="6" applyNumberFormat="0" applyAlignment="0" applyProtection="0"/>
    <xf numFmtId="0" fontId="22" fillId="14" borderId="6" applyNumberFormat="0" applyAlignment="0" applyProtection="0"/>
    <xf numFmtId="0" fontId="27" fillId="0" borderId="36" applyNumberFormat="0" applyFill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0" fontId="48" fillId="70" borderId="22" applyNumberFormat="0" applyFon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132" fillId="0" borderId="0" applyFont="0" applyFill="0" applyBorder="0" applyAlignment="0" applyProtection="0"/>
    <xf numFmtId="223" fontId="2" fillId="0" borderId="0"/>
    <xf numFmtId="43" fontId="2" fillId="0" borderId="0" applyFont="0" applyFill="0" applyBorder="0" applyAlignment="0" applyProtection="0"/>
    <xf numFmtId="223" fontId="133" fillId="0" borderId="0"/>
    <xf numFmtId="43" fontId="12" fillId="0" borderId="0" applyFont="0" applyFill="0" applyBorder="0" applyAlignment="0" applyProtection="0"/>
    <xf numFmtId="0" fontId="133" fillId="0" borderId="0"/>
    <xf numFmtId="0" fontId="134" fillId="0" borderId="0"/>
    <xf numFmtId="43" fontId="2" fillId="0" borderId="0" applyFont="0" applyFill="0" applyBorder="0" applyAlignment="0" applyProtection="0"/>
    <xf numFmtId="223" fontId="134" fillId="0" borderId="0"/>
    <xf numFmtId="223" fontId="2" fillId="0" borderId="0"/>
    <xf numFmtId="43" fontId="2" fillId="0" borderId="0" applyFont="0" applyFill="0" applyBorder="0" applyAlignment="0" applyProtection="0"/>
    <xf numFmtId="223" fontId="134" fillId="0" borderId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223" fontId="4" fillId="0" borderId="0"/>
    <xf numFmtId="165" fontId="4" fillId="0" borderId="0" applyFont="0" applyFill="0" applyBorder="0" applyAlignment="0" applyProtection="0"/>
    <xf numFmtId="223" fontId="4" fillId="0" borderId="0"/>
    <xf numFmtId="0" fontId="4" fillId="0" borderId="0"/>
    <xf numFmtId="0" fontId="7" fillId="0" borderId="0"/>
    <xf numFmtId="0" fontId="133" fillId="0" borderId="0"/>
    <xf numFmtId="0" fontId="136" fillId="0" borderId="0"/>
    <xf numFmtId="9" fontId="7" fillId="0" borderId="0"/>
    <xf numFmtId="0" fontId="137" fillId="0" borderId="0" applyNumberFormat="0" applyFill="0" applyBorder="0" applyAlignment="0" applyProtection="0"/>
    <xf numFmtId="0" fontId="138" fillId="0" borderId="0" applyFill="0" applyBorder="0" applyAlignment="0"/>
    <xf numFmtId="39" fontId="139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6" fontId="141" fillId="0" borderId="0" applyFill="0" applyBorder="0" applyAlignment="0" applyProtection="0"/>
    <xf numFmtId="40" fontId="141" fillId="0" borderId="0" applyFill="0" applyBorder="0" applyAlignment="0" applyProtection="0"/>
    <xf numFmtId="227" fontId="53" fillId="4" borderId="0" applyFill="0" applyBorder="0" applyAlignment="0">
      <alignment vertical="top"/>
    </xf>
    <xf numFmtId="228" fontId="53" fillId="0" borderId="0" applyFill="0" applyBorder="0" applyAlignment="0" applyProtection="0"/>
    <xf numFmtId="41" fontId="4" fillId="0" borderId="0" applyFont="0" applyFill="0" applyBorder="0" applyAlignment="0" applyProtection="0"/>
    <xf numFmtId="4" fontId="129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182" fillId="0" borderId="0" applyFont="0" applyFill="0" applyBorder="0" applyAlignment="0" applyProtection="0"/>
    <xf numFmtId="229" fontId="142" fillId="0" borderId="0" applyFill="0" applyBorder="0"/>
    <xf numFmtId="230" fontId="142" fillId="0" borderId="0" applyFill="0" applyBorder="0"/>
    <xf numFmtId="209" fontId="7" fillId="0" borderId="0"/>
    <xf numFmtId="3" fontId="12" fillId="0" borderId="0" applyFont="0" applyFill="0" applyBorder="0" applyAlignment="0" applyProtection="0"/>
    <xf numFmtId="0" fontId="40" fillId="0" borderId="0" applyNumberFormat="0" applyAlignment="0">
      <alignment horizontal="left"/>
    </xf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31" fontId="53" fillId="4" borderId="39" applyFill="0" applyBorder="0" applyAlignment="0">
      <alignment horizontal="right"/>
    </xf>
    <xf numFmtId="3" fontId="12" fillId="0" borderId="0" applyFont="0" applyFill="0" applyBorder="0" applyAlignment="0" applyProtection="0"/>
    <xf numFmtId="210" fontId="7" fillId="0" borderId="0"/>
    <xf numFmtId="232" fontId="146" fillId="80" borderId="0">
      <protection hidden="1"/>
    </xf>
    <xf numFmtId="233" fontId="147" fillId="0" borderId="0" applyFill="0">
      <alignment horizontal="center"/>
    </xf>
    <xf numFmtId="14" fontId="147" fillId="0" borderId="0" applyFill="0" applyBorder="0">
      <alignment horizontal="center"/>
    </xf>
    <xf numFmtId="177" fontId="7" fillId="0" borderId="0"/>
    <xf numFmtId="0" fontId="137" fillId="0" borderId="0" applyNumberFormat="0" applyFill="0" applyBorder="0" applyAlignment="0" applyProtection="0"/>
    <xf numFmtId="0" fontId="41" fillId="0" borderId="0" applyNumberFormat="0" applyAlignment="0">
      <alignment horizontal="left"/>
    </xf>
    <xf numFmtId="234" fontId="4" fillId="0" borderId="0" applyFon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33" fillId="0" borderId="19" applyFont="0" applyFill="0" applyBorder="0">
      <alignment horizontal="center" vertical="justify" wrapText="1"/>
    </xf>
    <xf numFmtId="0" fontId="33" fillId="0" borderId="19" applyFont="0" applyFill="0" applyBorder="0">
      <alignment horizontal="centerContinuous" vertical="justify" wrapText="1"/>
    </xf>
    <xf numFmtId="0" fontId="142" fillId="0" borderId="0" applyFill="0" applyBorder="0"/>
    <xf numFmtId="0" fontId="4" fillId="0" borderId="0" applyFont="0" applyFill="0" applyBorder="0"/>
    <xf numFmtId="0" fontId="4" fillId="0" borderId="0" applyFont="0" applyFill="0" applyBorder="0"/>
    <xf numFmtId="0" fontId="4" fillId="0" borderId="0" applyFont="0" applyFill="0" applyBorder="0">
      <alignment vertical="justify" wrapText="1"/>
    </xf>
    <xf numFmtId="38" fontId="151" fillId="62" borderId="0" applyNumberFormat="0" applyBorder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2" fillId="0" borderId="11" applyNumberFormat="0" applyAlignment="0" applyProtection="0">
      <alignment horizontal="left" vertical="center"/>
    </xf>
    <xf numFmtId="0" fontId="42" fillId="0" borderId="2">
      <alignment horizontal="left" vertical="center"/>
    </xf>
    <xf numFmtId="0" fontId="153" fillId="0" borderId="0">
      <alignment horizontal="left"/>
    </xf>
    <xf numFmtId="0" fontId="154" fillId="0" borderId="31">
      <alignment horizontal="left" vertical="top"/>
    </xf>
    <xf numFmtId="0" fontId="155" fillId="0" borderId="0">
      <alignment horizontal="left"/>
    </xf>
    <xf numFmtId="0" fontId="156" fillId="0" borderId="31">
      <alignment horizontal="left" vertical="top"/>
    </xf>
    <xf numFmtId="0" fontId="157" fillId="0" borderId="0">
      <alignment horizontal="left"/>
    </xf>
    <xf numFmtId="235" fontId="141" fillId="0" borderId="0" applyFill="0" applyBorder="0" applyAlignment="0" applyProtection="0"/>
    <xf numFmtId="10" fontId="151" fillId="61" borderId="19" applyNumberFormat="0" applyBorder="0" applyAlignment="0" applyProtection="0"/>
    <xf numFmtId="17" fontId="158" fillId="0" borderId="0" applyFill="0" applyBorder="0">
      <alignment horizontal="center"/>
    </xf>
    <xf numFmtId="236" fontId="4" fillId="0" borderId="0" applyFill="0" applyBorder="0">
      <alignment horizontal="center"/>
    </xf>
    <xf numFmtId="237" fontId="4" fillId="0" borderId="0" applyFont="0" applyFill="0" applyBorder="0"/>
    <xf numFmtId="238" fontId="4" fillId="0" borderId="0" applyFont="0" applyFill="0" applyBorder="0"/>
    <xf numFmtId="0" fontId="52" fillId="0" borderId="0" applyNumberFormat="0" applyFill="0" applyBorder="0" applyAlignment="0" applyProtection="0"/>
    <xf numFmtId="0" fontId="12" fillId="0" borderId="0"/>
    <xf numFmtId="214" fontId="159" fillId="0" borderId="0"/>
    <xf numFmtId="239" fontId="142" fillId="0" borderId="0" applyFont="0" applyFill="0" applyBorder="0"/>
    <xf numFmtId="240" fontId="4" fillId="0" borderId="0" applyFont="0" applyFill="0" applyBorder="0"/>
    <xf numFmtId="0" fontId="131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1" fillId="0" borderId="0"/>
    <xf numFmtId="0" fontId="50" fillId="0" borderId="0"/>
    <xf numFmtId="0" fontId="131" fillId="0" borderId="0"/>
    <xf numFmtId="241" fontId="4" fillId="0" borderId="0" applyFont="0" applyFill="0" applyBorder="0"/>
    <xf numFmtId="242" fontId="4" fillId="0" borderId="0"/>
    <xf numFmtId="243" fontId="4" fillId="0" borderId="0" applyFont="0" applyFill="0" applyBorder="0">
      <alignment vertical="justify" wrapText="1"/>
    </xf>
    <xf numFmtId="0" fontId="160" fillId="0" borderId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0" fontId="1" fillId="78" borderId="42" applyNumberFormat="0" applyFont="0" applyAlignment="0" applyProtection="0"/>
    <xf numFmtId="0" fontId="161" fillId="0" borderId="0">
      <alignment horizontal="left"/>
    </xf>
    <xf numFmtId="244" fontId="53" fillId="4" borderId="0" applyFill="0" applyBorder="0" applyAlignment="0" applyProtection="0">
      <protection locked="0"/>
    </xf>
    <xf numFmtId="5" fontId="53" fillId="4" borderId="0" applyFill="0" applyBorder="0" applyAlignment="0" applyProtection="0">
      <alignment vertical="top"/>
    </xf>
    <xf numFmtId="197" fontId="53" fillId="0" borderId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4" fontId="162" fillId="0" borderId="0" applyNumberFormat="0" applyFill="0" applyBorder="0" applyAlignment="0" applyProtection="0">
      <alignment horizontal="left"/>
    </xf>
    <xf numFmtId="0" fontId="149" fillId="0" borderId="43">
      <alignment vertical="center"/>
    </xf>
    <xf numFmtId="4" fontId="163" fillId="70" borderId="44" applyNumberFormat="0" applyProtection="0">
      <alignment vertical="center"/>
    </xf>
    <xf numFmtId="4" fontId="164" fillId="75" borderId="44" applyNumberFormat="0" applyProtection="0">
      <alignment vertical="center"/>
    </xf>
    <xf numFmtId="4" fontId="163" fillId="75" borderId="44" applyNumberFormat="0" applyProtection="0">
      <alignment horizontal="left" vertical="center" indent="1"/>
    </xf>
    <xf numFmtId="0" fontId="163" fillId="75" borderId="44" applyNumberFormat="0" applyProtection="0">
      <alignment horizontal="left" vertical="top" indent="1"/>
    </xf>
    <xf numFmtId="4" fontId="163" fillId="81" borderId="0" applyNumberFormat="0" applyProtection="0">
      <alignment horizontal="left" vertical="center" indent="1"/>
    </xf>
    <xf numFmtId="4" fontId="88" fillId="5" borderId="44" applyNumberFormat="0" applyProtection="0">
      <alignment horizontal="right" vertical="center"/>
    </xf>
    <xf numFmtId="4" fontId="88" fillId="20" borderId="44" applyNumberFormat="0" applyProtection="0">
      <alignment horizontal="right" vertical="center"/>
    </xf>
    <xf numFmtId="4" fontId="88" fillId="7" borderId="44" applyNumberFormat="0" applyProtection="0">
      <alignment horizontal="right" vertical="center"/>
    </xf>
    <xf numFmtId="4" fontId="88" fillId="25" borderId="44" applyNumberFormat="0" applyProtection="0">
      <alignment horizontal="right" vertical="center"/>
    </xf>
    <xf numFmtId="4" fontId="88" fillId="16" borderId="44" applyNumberFormat="0" applyProtection="0">
      <alignment horizontal="right" vertical="center"/>
    </xf>
    <xf numFmtId="4" fontId="88" fillId="52" borderId="44" applyNumberFormat="0" applyProtection="0">
      <alignment horizontal="right" vertical="center"/>
    </xf>
    <xf numFmtId="4" fontId="88" fillId="79" borderId="44" applyNumberFormat="0" applyProtection="0">
      <alignment horizontal="right" vertical="center"/>
    </xf>
    <xf numFmtId="4" fontId="88" fillId="82" borderId="44" applyNumberFormat="0" applyProtection="0">
      <alignment horizontal="right" vertical="center"/>
    </xf>
    <xf numFmtId="4" fontId="88" fillId="10" borderId="44" applyNumberFormat="0" applyProtection="0">
      <alignment horizontal="right" vertical="center"/>
    </xf>
    <xf numFmtId="4" fontId="163" fillId="83" borderId="45" applyNumberFormat="0" applyProtection="0">
      <alignment horizontal="left" vertical="center" indent="1"/>
    </xf>
    <xf numFmtId="4" fontId="88" fillId="13" borderId="0" applyNumberFormat="0" applyProtection="0">
      <alignment horizontal="left" vertical="center" indent="1"/>
    </xf>
    <xf numFmtId="4" fontId="165" fillId="84" borderId="0" applyNumberFormat="0" applyProtection="0">
      <alignment horizontal="left" vertical="center" indent="1"/>
    </xf>
    <xf numFmtId="4" fontId="88" fillId="85" borderId="44" applyNumberFormat="0" applyProtection="0">
      <alignment horizontal="right" vertical="center"/>
    </xf>
    <xf numFmtId="4" fontId="88" fillId="13" borderId="0" applyNumberFormat="0" applyProtection="0">
      <alignment horizontal="left" vertical="center" indent="1"/>
    </xf>
    <xf numFmtId="4" fontId="88" fillId="81" borderId="0" applyNumberFormat="0" applyProtection="0">
      <alignment horizontal="left" vertical="center" indent="1"/>
    </xf>
    <xf numFmtId="0" fontId="12" fillId="84" borderId="44" applyNumberFormat="0" applyProtection="0">
      <alignment horizontal="left" vertical="center" indent="1"/>
    </xf>
    <xf numFmtId="0" fontId="12" fillId="84" borderId="44" applyNumberFormat="0" applyProtection="0">
      <alignment horizontal="left" vertical="top" indent="1"/>
    </xf>
    <xf numFmtId="0" fontId="12" fillId="81" borderId="44" applyNumberFormat="0" applyProtection="0">
      <alignment horizontal="left" vertical="center" indent="1"/>
    </xf>
    <xf numFmtId="0" fontId="12" fillId="81" borderId="44" applyNumberFormat="0" applyProtection="0">
      <alignment horizontal="left" vertical="top" indent="1"/>
    </xf>
    <xf numFmtId="0" fontId="12" fillId="57" borderId="44" applyNumberFormat="0" applyProtection="0">
      <alignment horizontal="left" vertical="center" indent="1"/>
    </xf>
    <xf numFmtId="0" fontId="12" fillId="57" borderId="44" applyNumberFormat="0" applyProtection="0">
      <alignment horizontal="left" vertical="top" indent="1"/>
    </xf>
    <xf numFmtId="0" fontId="12" fillId="74" borderId="44" applyNumberFormat="0" applyProtection="0">
      <alignment horizontal="left" vertical="center" indent="1"/>
    </xf>
    <xf numFmtId="0" fontId="12" fillId="74" borderId="44" applyNumberFormat="0" applyProtection="0">
      <alignment horizontal="left" vertical="top" indent="1"/>
    </xf>
    <xf numFmtId="4" fontId="88" fillId="61" borderId="44" applyNumberFormat="0" applyProtection="0">
      <alignment vertical="center"/>
    </xf>
    <xf numFmtId="4" fontId="166" fillId="61" borderId="44" applyNumberFormat="0" applyProtection="0">
      <alignment vertical="center"/>
    </xf>
    <xf numFmtId="4" fontId="88" fillId="61" borderId="44" applyNumberFormat="0" applyProtection="0">
      <alignment horizontal="left" vertical="center" indent="1"/>
    </xf>
    <xf numFmtId="0" fontId="88" fillId="61" borderId="44" applyNumberFormat="0" applyProtection="0">
      <alignment horizontal="left" vertical="top" indent="1"/>
    </xf>
    <xf numFmtId="4" fontId="88" fillId="13" borderId="44" applyNumberFormat="0" applyProtection="0">
      <alignment horizontal="right" vertical="center"/>
    </xf>
    <xf numFmtId="4" fontId="166" fillId="13" borderId="44" applyNumberFormat="0" applyProtection="0">
      <alignment horizontal="right" vertical="center"/>
    </xf>
    <xf numFmtId="4" fontId="88" fillId="85" borderId="44" applyNumberFormat="0" applyProtection="0">
      <alignment horizontal="left" vertical="center" indent="1"/>
    </xf>
    <xf numFmtId="0" fontId="88" fillId="81" borderId="44" applyNumberFormat="0" applyProtection="0">
      <alignment horizontal="left" vertical="top" indent="1"/>
    </xf>
    <xf numFmtId="4" fontId="167" fillId="24" borderId="0" applyNumberFormat="0" applyProtection="0">
      <alignment horizontal="left" vertical="center" indent="1"/>
    </xf>
    <xf numFmtId="4" fontId="168" fillId="13" borderId="44" applyNumberFormat="0" applyProtection="0">
      <alignment horizontal="right" vertical="center"/>
    </xf>
    <xf numFmtId="0" fontId="169" fillId="8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2" fillId="61" borderId="0" applyNumberFormat="0" applyAlignment="0" applyProtection="0"/>
    <xf numFmtId="3" fontId="12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2" fillId="61" borderId="0" applyNumberFormat="0" applyBorder="0" applyAlignment="0" applyProtection="0"/>
    <xf numFmtId="3" fontId="12" fillId="0" borderId="0" applyNumberFormat="0" applyFont="0" applyFill="0" applyBorder="0" applyAlignment="0" applyProtection="0"/>
    <xf numFmtId="0" fontId="12" fillId="87" borderId="0" applyNumberFormat="0" applyBorder="0" applyAlignment="0" applyProtection="0"/>
    <xf numFmtId="0" fontId="169" fillId="87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169" fillId="88" borderId="0" applyNumberFormat="0" applyBorder="0" applyAlignment="0" applyProtection="0"/>
    <xf numFmtId="3" fontId="169" fillId="88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169" fillId="89" borderId="0" applyNumberFormat="0" applyBorder="0" applyAlignment="0" applyProtection="0"/>
    <xf numFmtId="3" fontId="169" fillId="89" borderId="0" applyNumberFormat="0" applyBorder="0" applyAlignment="0" applyProtection="0"/>
    <xf numFmtId="0" fontId="12" fillId="0" borderId="0" applyFont="0" applyFill="0" applyBorder="0" applyAlignment="0" applyProtection="0"/>
    <xf numFmtId="3" fontId="12" fillId="62" borderId="0" applyFont="0" applyBorder="0" applyAlignment="0" applyProtection="0"/>
    <xf numFmtId="0" fontId="12" fillId="89" borderId="0" applyNumberFormat="0" applyFont="0" applyBorder="0" applyAlignment="0" applyProtection="0"/>
    <xf numFmtId="4" fontId="12" fillId="62" borderId="0" applyFont="0" applyBorder="0" applyAlignment="0" applyProtection="0"/>
    <xf numFmtId="3" fontId="170" fillId="75" borderId="19">
      <alignment horizontal="left" vertical="top" wrapText="1"/>
      <protection locked="0"/>
    </xf>
    <xf numFmtId="0" fontId="12" fillId="0" borderId="0"/>
    <xf numFmtId="43" fontId="7" fillId="0" borderId="0" applyFont="0" applyFill="0" applyBorder="0" applyAlignment="0" applyProtection="0"/>
    <xf numFmtId="40" fontId="171" fillId="0" borderId="0" applyBorder="0">
      <alignment horizontal="right"/>
    </xf>
    <xf numFmtId="0" fontId="172" fillId="0" borderId="0">
      <alignment horizontal="left"/>
    </xf>
    <xf numFmtId="0" fontId="150" fillId="0" borderId="0">
      <alignment horizontal="left"/>
    </xf>
    <xf numFmtId="0" fontId="155" fillId="0" borderId="0"/>
    <xf numFmtId="0" fontId="153" fillId="0" borderId="0"/>
    <xf numFmtId="0" fontId="150" fillId="0" borderId="0"/>
    <xf numFmtId="0" fontId="173" fillId="0" borderId="0" applyNumberFormat="0" applyFill="0" applyBorder="0" applyAlignment="0" applyProtection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0" fontId="173" fillId="0" borderId="0" applyNumberFormat="0" applyFill="0" applyBorder="0" applyAlignment="0" applyProtection="0"/>
    <xf numFmtId="0" fontId="175" fillId="0" borderId="0"/>
    <xf numFmtId="0" fontId="174" fillId="0" borderId="0"/>
    <xf numFmtId="0" fontId="138" fillId="0" borderId="0"/>
    <xf numFmtId="0" fontId="176" fillId="0" borderId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29" fillId="0" borderId="0"/>
    <xf numFmtId="0" fontId="4" fillId="0" borderId="0"/>
    <xf numFmtId="43" fontId="7" fillId="0" borderId="0" applyFont="0" applyFill="0" applyBorder="0" applyAlignment="0" applyProtection="0"/>
    <xf numFmtId="0" fontId="181" fillId="0" borderId="0"/>
    <xf numFmtId="165" fontId="4" fillId="0" borderId="0" applyFont="0" applyFill="0" applyBorder="0" applyAlignment="0" applyProtection="0"/>
    <xf numFmtId="209" fontId="7" fillId="0" borderId="0"/>
    <xf numFmtId="210" fontId="7" fillId="0" borderId="0"/>
    <xf numFmtId="233" fontId="147" fillId="0" borderId="0" applyFill="0">
      <alignment horizontal="center"/>
    </xf>
    <xf numFmtId="177" fontId="7" fillId="0" borderId="0"/>
    <xf numFmtId="38" fontId="151" fillId="62" borderId="0" applyNumberFormat="0" applyBorder="0" applyAlignment="0" applyProtection="0"/>
    <xf numFmtId="10" fontId="151" fillId="61" borderId="19" applyNumberFormat="0" applyBorder="0" applyAlignment="0" applyProtection="0"/>
    <xf numFmtId="214" fontId="159" fillId="0" borderId="0"/>
  </cellStyleXfs>
  <cellXfs count="159">
    <xf numFmtId="0" fontId="0" fillId="0" borderId="0" xfId="0"/>
    <xf numFmtId="37" fontId="8" fillId="0" borderId="0" xfId="3" applyNumberFormat="1" applyFont="1" applyFill="1" applyAlignment="1" applyProtection="1"/>
    <xf numFmtId="166" fontId="9" fillId="0" borderId="0" xfId="1" applyNumberFormat="1" applyFont="1" applyFill="1" applyBorder="1" applyAlignment="1" applyProtection="1"/>
    <xf numFmtId="40" fontId="8" fillId="0" borderId="0" xfId="3" applyNumberFormat="1" applyFont="1" applyFill="1" applyAlignment="1"/>
    <xf numFmtId="40" fontId="8" fillId="0" borderId="0" xfId="0" applyNumberFormat="1" applyFont="1" applyFill="1" applyAlignment="1"/>
    <xf numFmtId="38" fontId="8" fillId="0" borderId="0" xfId="3" applyNumberFormat="1" applyFont="1" applyFill="1" applyAlignment="1" applyProtection="1">
      <alignment horizontal="left"/>
    </xf>
    <xf numFmtId="0" fontId="9" fillId="0" borderId="0" xfId="0" applyFont="1" applyFill="1" applyBorder="1" applyAlignment="1">
      <alignment horizontal="center"/>
    </xf>
    <xf numFmtId="38" fontId="9" fillId="0" borderId="0" xfId="0" applyNumberFormat="1" applyFont="1" applyFill="1" applyAlignment="1"/>
    <xf numFmtId="38" fontId="9" fillId="0" borderId="0" xfId="3" applyNumberFormat="1" applyFont="1" applyFill="1" applyAlignment="1" applyProtection="1"/>
    <xf numFmtId="0" fontId="8" fillId="0" borderId="0" xfId="0" applyFont="1" applyFill="1" applyAlignment="1"/>
    <xf numFmtId="0" fontId="9" fillId="0" borderId="0" xfId="2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Continuous"/>
    </xf>
    <xf numFmtId="166" fontId="9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0" fontId="9" fillId="0" borderId="0" xfId="2" applyFont="1" applyFill="1" applyAlignment="1"/>
    <xf numFmtId="0" fontId="9" fillId="0" borderId="0" xfId="2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Continuous"/>
    </xf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/>
    <xf numFmtId="0" fontId="9" fillId="0" borderId="0" xfId="2" applyFont="1" applyFill="1" applyBorder="1" applyAlignment="1"/>
    <xf numFmtId="40" fontId="8" fillId="0" borderId="0" xfId="3" applyNumberFormat="1" applyFont="1" applyFill="1" applyAlignment="1" applyProtection="1">
      <alignment horizontal="left"/>
    </xf>
    <xf numFmtId="40" fontId="9" fillId="0" borderId="0" xfId="3" applyNumberFormat="1" applyFont="1" applyFill="1" applyAlignment="1" applyProtection="1">
      <alignment horizontal="left"/>
    </xf>
    <xf numFmtId="0" fontId="9" fillId="0" borderId="0" xfId="0" applyFont="1" applyFill="1" applyAlignment="1"/>
    <xf numFmtId="40" fontId="9" fillId="0" borderId="0" xfId="3" quotePrefix="1" applyNumberFormat="1" applyFont="1" applyFill="1" applyAlignment="1" applyProtection="1"/>
    <xf numFmtId="40" fontId="8" fillId="0" borderId="0" xfId="3" applyNumberFormat="1" applyFont="1" applyFill="1" applyAlignment="1">
      <alignment horizontal="left"/>
    </xf>
    <xf numFmtId="0" fontId="8" fillId="0" borderId="0" xfId="2" applyFont="1" applyFill="1" applyBorder="1" applyAlignment="1"/>
    <xf numFmtId="165" fontId="9" fillId="0" borderId="0" xfId="1" applyFont="1" applyFill="1" applyBorder="1" applyAlignment="1"/>
    <xf numFmtId="0" fontId="9" fillId="0" borderId="0" xfId="0" applyFont="1" applyFill="1" applyBorder="1" applyAlignment="1"/>
    <xf numFmtId="40" fontId="9" fillId="0" borderId="0" xfId="3" applyNumberFormat="1" applyFont="1" applyFill="1" applyAlignment="1" applyProtection="1"/>
    <xf numFmtId="40" fontId="9" fillId="0" borderId="0" xfId="0" applyNumberFormat="1" applyFont="1" applyFill="1" applyAlignment="1"/>
    <xf numFmtId="40" fontId="8" fillId="0" borderId="0" xfId="3" applyNumberFormat="1" applyFont="1" applyFill="1" applyAlignment="1" applyProtection="1"/>
    <xf numFmtId="165" fontId="9" fillId="0" borderId="0" xfId="1" applyFont="1" applyFill="1" applyAlignment="1"/>
    <xf numFmtId="40" fontId="9" fillId="0" borderId="0" xfId="3" quotePrefix="1" applyNumberFormat="1" applyFont="1" applyFill="1" applyBorder="1" applyAlignment="1" applyProtection="1"/>
    <xf numFmtId="0" fontId="8" fillId="0" borderId="0" xfId="3" applyNumberFormat="1" applyFont="1" applyFill="1" applyAlignment="1"/>
    <xf numFmtId="0" fontId="8" fillId="0" borderId="0" xfId="3" applyNumberFormat="1" applyFont="1" applyFill="1" applyAlignment="1" applyProtection="1"/>
    <xf numFmtId="0" fontId="8" fillId="0" borderId="0" xfId="3" applyNumberFormat="1" applyFont="1" applyFill="1" applyAlignment="1" applyProtection="1">
      <alignment horizontal="center"/>
    </xf>
    <xf numFmtId="0" fontId="9" fillId="0" borderId="0" xfId="3" applyNumberFormat="1" applyFont="1" applyFill="1" applyAlignment="1" applyProtection="1">
      <alignment horizontal="center"/>
    </xf>
    <xf numFmtId="0" fontId="9" fillId="0" borderId="1" xfId="3" applyNumberFormat="1" applyFont="1" applyFill="1" applyBorder="1" applyAlignment="1" applyProtection="1">
      <alignment horizontal="center"/>
    </xf>
    <xf numFmtId="0" fontId="8" fillId="0" borderId="0" xfId="3" applyNumberFormat="1" applyFont="1" applyFill="1" applyBorder="1" applyAlignment="1" applyProtection="1">
      <alignment horizontal="center"/>
    </xf>
    <xf numFmtId="0" fontId="9" fillId="0" borderId="0" xfId="3" quotePrefix="1" applyNumberFormat="1" applyFont="1" applyFill="1" applyAlignment="1" applyProtection="1">
      <alignment horizontal="center"/>
    </xf>
    <xf numFmtId="0" fontId="9" fillId="0" borderId="0" xfId="0" applyNumberFormat="1" applyFont="1" applyFill="1" applyAlignment="1"/>
    <xf numFmtId="0" fontId="8" fillId="0" borderId="0" xfId="3" applyNumberFormat="1" applyFont="1" applyFill="1" applyAlignment="1" applyProtection="1">
      <alignment horizontal="left"/>
    </xf>
    <xf numFmtId="0" fontId="9" fillId="0" borderId="0" xfId="0" applyNumberFormat="1" applyFont="1" applyFill="1" applyAlignment="1">
      <alignment horizontal="center"/>
    </xf>
    <xf numFmtId="0" fontId="8" fillId="0" borderId="0" xfId="3" applyNumberFormat="1" applyFont="1" applyFill="1" applyAlignment="1">
      <alignment horizontal="left"/>
    </xf>
    <xf numFmtId="0" fontId="9" fillId="0" borderId="0" xfId="3" quotePrefix="1" applyNumberFormat="1" applyFont="1" applyFill="1" applyBorder="1" applyAlignment="1" applyProtection="1">
      <alignment horizontal="center"/>
    </xf>
    <xf numFmtId="38" fontId="8" fillId="0" borderId="0" xfId="1233" applyNumberFormat="1" applyFont="1" applyFill="1" applyAlignment="1">
      <alignment horizontal="left"/>
    </xf>
    <xf numFmtId="0" fontId="9" fillId="0" borderId="0" xfId="1233" applyFont="1" applyFill="1" applyBorder="1" applyAlignment="1">
      <alignment horizontal="right"/>
    </xf>
    <xf numFmtId="0" fontId="8" fillId="0" borderId="0" xfId="1233" applyFont="1" applyFill="1" applyAlignment="1"/>
    <xf numFmtId="0" fontId="9" fillId="0" borderId="0" xfId="1233" applyFont="1" applyFill="1" applyAlignment="1"/>
    <xf numFmtId="167" fontId="9" fillId="0" borderId="0" xfId="1233" applyNumberFormat="1" applyFont="1" applyFill="1" applyBorder="1" applyAlignment="1"/>
    <xf numFmtId="0" fontId="9" fillId="0" borderId="0" xfId="1233" applyFont="1" applyFill="1" applyAlignment="1">
      <alignment horizontal="left"/>
    </xf>
    <xf numFmtId="37" fontId="9" fillId="0" borderId="0" xfId="1233" applyNumberFormat="1" applyFont="1" applyFill="1" applyAlignment="1"/>
    <xf numFmtId="167" fontId="9" fillId="0" borderId="0" xfId="1233" applyNumberFormat="1" applyFont="1" applyFill="1" applyBorder="1" applyAlignment="1">
      <alignment horizontal="right"/>
    </xf>
    <xf numFmtId="37" fontId="8" fillId="0" borderId="0" xfId="1233" applyNumberFormat="1" applyFont="1" applyFill="1" applyAlignment="1"/>
    <xf numFmtId="167" fontId="9" fillId="0" borderId="2" xfId="1233" applyNumberFormat="1" applyFont="1" applyFill="1" applyBorder="1" applyAlignment="1"/>
    <xf numFmtId="222" fontId="9" fillId="0" borderId="0" xfId="1233" applyNumberFormat="1" applyFont="1" applyFill="1" applyAlignment="1"/>
    <xf numFmtId="0" fontId="8" fillId="0" borderId="0" xfId="1233" quotePrefix="1" applyFont="1" applyFill="1" applyAlignment="1">
      <alignment horizontal="left"/>
    </xf>
    <xf numFmtId="167" fontId="9" fillId="0" borderId="1" xfId="1233" applyNumberFormat="1" applyFont="1" applyFill="1" applyBorder="1" applyAlignment="1"/>
    <xf numFmtId="222" fontId="9" fillId="0" borderId="0" xfId="1233" applyNumberFormat="1" applyFont="1" applyFill="1" applyAlignment="1">
      <alignment horizontal="left"/>
    </xf>
    <xf numFmtId="0" fontId="8" fillId="0" borderId="0" xfId="1233" applyFont="1" applyFill="1" applyAlignment="1">
      <alignment horizontal="left"/>
    </xf>
    <xf numFmtId="40" fontId="9" fillId="0" borderId="0" xfId="1233" applyNumberFormat="1" applyFont="1" applyFill="1" applyAlignment="1"/>
    <xf numFmtId="40" fontId="9" fillId="0" borderId="0" xfId="1235" applyFont="1" applyFill="1" applyAlignment="1"/>
    <xf numFmtId="39" fontId="9" fillId="0" borderId="0" xfId="1236" applyNumberFormat="1" applyFont="1" applyFill="1" applyAlignment="1"/>
    <xf numFmtId="167" fontId="9" fillId="0" borderId="39" xfId="1233" applyNumberFormat="1" applyFont="1" applyFill="1" applyBorder="1" applyAlignment="1"/>
    <xf numFmtId="49" fontId="9" fillId="0" borderId="0" xfId="3" applyNumberFormat="1" applyFont="1" applyFill="1" applyAlignment="1" applyProtection="1"/>
    <xf numFmtId="167" fontId="9" fillId="0" borderId="0" xfId="1233" applyNumberFormat="1" applyFont="1" applyFill="1" applyBorder="1" applyAlignment="1">
      <alignment horizontal="left"/>
    </xf>
    <xf numFmtId="167" fontId="9" fillId="0" borderId="3" xfId="1233" applyNumberFormat="1" applyFont="1" applyFill="1" applyBorder="1" applyAlignment="1"/>
    <xf numFmtId="167" fontId="9" fillId="0" borderId="0" xfId="1" applyNumberFormat="1" applyFont="1" applyFill="1" applyAlignment="1" applyProtection="1"/>
    <xf numFmtId="167" fontId="9" fillId="0" borderId="0" xfId="0" applyNumberFormat="1" applyFont="1" applyFill="1" applyAlignment="1"/>
    <xf numFmtId="167" fontId="9" fillId="0" borderId="0" xfId="1" applyNumberFormat="1" applyFont="1" applyFill="1" applyAlignment="1"/>
    <xf numFmtId="167" fontId="9" fillId="0" borderId="1" xfId="1" applyNumberFormat="1" applyFont="1" applyFill="1" applyBorder="1" applyAlignment="1" applyProtection="1"/>
    <xf numFmtId="167" fontId="9" fillId="0" borderId="2" xfId="1" applyNumberFormat="1" applyFont="1" applyFill="1" applyBorder="1" applyAlignment="1" applyProtection="1"/>
    <xf numFmtId="167" fontId="9" fillId="0" borderId="0" xfId="1" applyNumberFormat="1" applyFont="1" applyFill="1" applyBorder="1" applyAlignment="1" applyProtection="1"/>
    <xf numFmtId="167" fontId="9" fillId="0" borderId="0" xfId="1" applyNumberFormat="1" applyFont="1" applyFill="1" applyBorder="1" applyAlignment="1"/>
    <xf numFmtId="167" fontId="9" fillId="0" borderId="1" xfId="1" applyNumberFormat="1" applyFont="1" applyFill="1" applyBorder="1" applyAlignment="1"/>
    <xf numFmtId="167" fontId="9" fillId="0" borderId="3" xfId="1" applyNumberFormat="1" applyFont="1" applyFill="1" applyBorder="1" applyAlignment="1"/>
    <xf numFmtId="167" fontId="9" fillId="0" borderId="4" xfId="1" applyNumberFormat="1" applyFont="1" applyFill="1" applyBorder="1" applyAlignment="1" applyProtection="1"/>
    <xf numFmtId="167" fontId="9" fillId="0" borderId="0" xfId="1" quotePrefix="1" applyNumberFormat="1" applyFont="1" applyFill="1" applyBorder="1" applyAlignment="1" applyProtection="1"/>
    <xf numFmtId="167" fontId="9" fillId="0" borderId="0" xfId="1" quotePrefix="1" applyNumberFormat="1" applyFont="1" applyFill="1" applyAlignment="1" applyProtection="1"/>
    <xf numFmtId="167" fontId="9" fillId="0" borderId="0" xfId="1" applyNumberFormat="1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center"/>
    </xf>
    <xf numFmtId="167" fontId="9" fillId="0" borderId="0" xfId="3" applyNumberFormat="1" applyFont="1" applyFill="1" applyAlignment="1" applyProtection="1"/>
    <xf numFmtId="167" fontId="9" fillId="0" borderId="3" xfId="1" applyNumberFormat="1" applyFont="1" applyFill="1" applyBorder="1" applyAlignment="1" applyProtection="1"/>
    <xf numFmtId="40" fontId="9" fillId="0" borderId="0" xfId="3" applyNumberFormat="1" applyFont="1" applyFill="1" applyBorder="1" applyAlignment="1" applyProtection="1">
      <alignment horizontal="center"/>
    </xf>
    <xf numFmtId="10" fontId="9" fillId="0" borderId="0" xfId="1292" quotePrefix="1" applyNumberFormat="1" applyFont="1" applyFill="1" applyBorder="1" applyAlignment="1" applyProtection="1">
      <alignment horizontal="center"/>
    </xf>
    <xf numFmtId="37" fontId="8" fillId="0" borderId="0" xfId="1233" applyNumberFormat="1" applyFont="1" applyFill="1" applyBorder="1" applyAlignment="1">
      <alignment horizontal="right"/>
    </xf>
    <xf numFmtId="37" fontId="9" fillId="0" borderId="0" xfId="1233" applyNumberFormat="1" applyFont="1" applyFill="1" applyBorder="1" applyAlignment="1"/>
    <xf numFmtId="37" fontId="9" fillId="0" borderId="0" xfId="1233" applyNumberFormat="1" applyFont="1" applyFill="1" applyBorder="1" applyAlignment="1">
      <alignment horizontal="centerContinuous"/>
    </xf>
    <xf numFmtId="37" fontId="9" fillId="0" borderId="0" xfId="1233" applyNumberFormat="1" applyFont="1" applyFill="1" applyAlignment="1">
      <alignment horizontal="centerContinuous"/>
    </xf>
    <xf numFmtId="3" fontId="9" fillId="0" borderId="0" xfId="1234" applyNumberFormat="1" applyFont="1" applyFill="1" applyBorder="1" applyAlignment="1"/>
    <xf numFmtId="0" fontId="9" fillId="0" borderId="0" xfId="1233" applyFont="1" applyFill="1" applyBorder="1" applyAlignment="1"/>
    <xf numFmtId="167" fontId="9" fillId="0" borderId="0" xfId="1233" applyNumberFormat="1" applyFont="1" applyFill="1" applyAlignment="1"/>
    <xf numFmtId="0" fontId="130" fillId="0" borderId="0" xfId="0" quotePrefix="1" applyFont="1" applyFill="1" applyAlignment="1"/>
    <xf numFmtId="37" fontId="9" fillId="0" borderId="0" xfId="1234" applyNumberFormat="1" applyFont="1" applyFill="1" applyAlignment="1"/>
    <xf numFmtId="0" fontId="9" fillId="0" borderId="2" xfId="1233" applyNumberFormat="1" applyFont="1" applyFill="1" applyBorder="1" applyAlignment="1">
      <alignment horizontal="center"/>
    </xf>
    <xf numFmtId="0" fontId="8" fillId="0" borderId="0" xfId="1233" applyNumberFormat="1" applyFont="1" applyFill="1" applyBorder="1" applyAlignment="1">
      <alignment horizontal="center"/>
    </xf>
    <xf numFmtId="0" fontId="9" fillId="0" borderId="0" xfId="1233" quotePrefix="1" applyFont="1" applyFill="1" applyAlignment="1">
      <alignment horizontal="left"/>
    </xf>
    <xf numFmtId="0" fontId="130" fillId="0" borderId="0" xfId="1301" applyNumberFormat="1" applyFont="1" applyFill="1" applyAlignment="1"/>
    <xf numFmtId="0" fontId="130" fillId="0" borderId="0" xfId="3" applyNumberFormat="1" applyFont="1" applyFill="1" applyAlignment="1" applyProtection="1"/>
    <xf numFmtId="167" fontId="9" fillId="0" borderId="41" xfId="1" applyNumberFormat="1" applyFont="1" applyFill="1" applyBorder="1" applyAlignment="1" applyProtection="1"/>
    <xf numFmtId="0" fontId="8" fillId="0" borderId="0" xfId="0" applyFont="1" applyFill="1" applyAlignment="1">
      <alignment vertical="center"/>
    </xf>
    <xf numFmtId="0" fontId="9" fillId="0" borderId="0" xfId="1233" applyFont="1" applyFill="1"/>
    <xf numFmtId="0" fontId="130" fillId="0" borderId="0" xfId="0" quotePrefix="1" applyFont="1" applyFill="1"/>
    <xf numFmtId="167" fontId="9" fillId="0" borderId="0" xfId="1233" applyNumberFormat="1" applyFont="1" applyFill="1"/>
    <xf numFmtId="167" fontId="9" fillId="0" borderId="39" xfId="1233" applyNumberFormat="1" applyFont="1" applyFill="1" applyBorder="1"/>
    <xf numFmtId="0" fontId="9" fillId="0" borderId="0" xfId="1295" applyNumberFormat="1" applyFont="1" applyFill="1" applyAlignment="1">
      <alignment horizontal="left"/>
    </xf>
    <xf numFmtId="0" fontId="8" fillId="0" borderId="0" xfId="1295" applyNumberFormat="1" applyFont="1" applyFill="1" applyAlignment="1">
      <alignment horizontal="left"/>
    </xf>
    <xf numFmtId="0" fontId="9" fillId="0" borderId="0" xfId="1295" quotePrefix="1" applyNumberFormat="1" applyFont="1" applyFill="1" applyAlignment="1">
      <alignment horizontal="left"/>
    </xf>
    <xf numFmtId="0" fontId="9" fillId="0" borderId="0" xfId="1295" quotePrefix="1" applyNumberFormat="1" applyFont="1" applyFill="1"/>
    <xf numFmtId="224" fontId="9" fillId="0" borderId="3" xfId="1" applyNumberFormat="1" applyFont="1" applyFill="1" applyBorder="1" applyAlignment="1"/>
    <xf numFmtId="167" fontId="9" fillId="0" borderId="0" xfId="1233" applyNumberFormat="1" applyFont="1" applyFill="1" applyBorder="1"/>
    <xf numFmtId="40" fontId="9" fillId="0" borderId="0" xfId="3" applyNumberFormat="1" applyFont="1" applyFill="1" applyAlignment="1">
      <alignment horizontal="left"/>
    </xf>
    <xf numFmtId="38" fontId="9" fillId="0" borderId="0" xfId="1233" applyNumberFormat="1" applyFont="1" applyFill="1" applyAlignment="1">
      <alignment horizontal="left"/>
    </xf>
    <xf numFmtId="40" fontId="9" fillId="0" borderId="0" xfId="3" applyNumberFormat="1" applyFont="1" applyFill="1"/>
    <xf numFmtId="0" fontId="9" fillId="0" borderId="1" xfId="0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40" fontId="9" fillId="0" borderId="0" xfId="0" applyNumberFormat="1" applyFont="1"/>
    <xf numFmtId="40" fontId="9" fillId="0" borderId="0" xfId="3" quotePrefix="1" applyNumberFormat="1" applyFont="1"/>
    <xf numFmtId="40" fontId="9" fillId="0" borderId="0" xfId="3" applyNumberFormat="1" applyFont="1"/>
    <xf numFmtId="40" fontId="9" fillId="0" borderId="1" xfId="3" applyNumberFormat="1" applyFont="1" applyBorder="1" applyAlignment="1">
      <alignment horizontal="center"/>
    </xf>
    <xf numFmtId="40" fontId="8" fillId="0" borderId="0" xfId="3" applyNumberFormat="1" applyFont="1"/>
    <xf numFmtId="0" fontId="9" fillId="0" borderId="0" xfId="3" applyNumberFormat="1" applyFont="1" applyAlignment="1">
      <alignment horizontal="center"/>
    </xf>
    <xf numFmtId="0" fontId="9" fillId="0" borderId="0" xfId="1232" applyFont="1"/>
    <xf numFmtId="0" fontId="9" fillId="0" borderId="0" xfId="1232" applyFont="1" applyAlignment="1">
      <alignment horizontal="center"/>
    </xf>
    <xf numFmtId="0" fontId="9" fillId="0" borderId="0" xfId="0" applyFont="1"/>
    <xf numFmtId="0" fontId="9" fillId="0" borderId="1" xfId="0" applyFont="1" applyFill="1" applyBorder="1" applyAlignment="1">
      <alignment horizontal="center" wrapText="1"/>
    </xf>
    <xf numFmtId="0" fontId="9" fillId="0" borderId="0" xfId="1233" applyFont="1" applyAlignment="1">
      <alignment horizontal="left"/>
    </xf>
    <xf numFmtId="166" fontId="9" fillId="0" borderId="0" xfId="1" applyNumberFormat="1" applyFont="1" applyFill="1" applyBorder="1" applyAlignment="1"/>
    <xf numFmtId="166" fontId="9" fillId="0" borderId="1" xfId="1" applyNumberFormat="1" applyFont="1" applyFill="1" applyBorder="1" applyAlignment="1">
      <alignment horizontal="center"/>
    </xf>
    <xf numFmtId="40" fontId="8" fillId="0" borderId="0" xfId="3" applyNumberFormat="1" applyFont="1" applyAlignment="1">
      <alignment horizontal="left"/>
    </xf>
    <xf numFmtId="0" fontId="8" fillId="0" borderId="0" xfId="2" applyFont="1"/>
    <xf numFmtId="0" fontId="9" fillId="0" borderId="0" xfId="1233" quotePrefix="1" applyFont="1" applyAlignment="1">
      <alignment horizontal="left"/>
    </xf>
    <xf numFmtId="167" fontId="9" fillId="0" borderId="41" xfId="1" applyNumberFormat="1" applyFont="1" applyFill="1" applyBorder="1" applyAlignment="1"/>
    <xf numFmtId="40" fontId="9" fillId="0" borderId="0" xfId="1310" applyNumberFormat="1" applyFont="1"/>
    <xf numFmtId="0" fontId="135" fillId="0" borderId="0" xfId="0" applyFont="1"/>
    <xf numFmtId="0" fontId="9" fillId="0" borderId="0" xfId="2" applyFont="1"/>
    <xf numFmtId="0" fontId="9" fillId="0" borderId="0" xfId="2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167" fontId="9" fillId="0" borderId="3" xfId="1233" applyNumberFormat="1" applyFont="1" applyFill="1" applyBorder="1"/>
    <xf numFmtId="165" fontId="8" fillId="0" borderId="0" xfId="1" applyFont="1" applyFill="1" applyAlignment="1"/>
    <xf numFmtId="165" fontId="9" fillId="0" borderId="0" xfId="1" applyFont="1"/>
    <xf numFmtId="0" fontId="130" fillId="0" borderId="0" xfId="1301" applyNumberFormat="1" applyFont="1"/>
    <xf numFmtId="222" fontId="9" fillId="0" borderId="0" xfId="1233" quotePrefix="1" applyNumberFormat="1" applyFont="1" applyFill="1" applyAlignment="1">
      <alignment horizontal="left"/>
    </xf>
    <xf numFmtId="167" fontId="9" fillId="0" borderId="1" xfId="1233" applyNumberFormat="1" applyFont="1" applyFill="1" applyBorder="1"/>
    <xf numFmtId="40" fontId="9" fillId="0" borderId="0" xfId="0" quotePrefix="1" applyNumberFormat="1" applyFont="1"/>
    <xf numFmtId="0" fontId="9" fillId="0" borderId="0" xfId="1295" quotePrefix="1" applyNumberFormat="1" applyFont="1"/>
    <xf numFmtId="0" fontId="9" fillId="0" borderId="1" xfId="0" applyFont="1" applyFill="1" applyBorder="1" applyAlignment="1">
      <alignment horizontal="center" wrapText="1"/>
    </xf>
    <xf numFmtId="0" fontId="130" fillId="0" borderId="0" xfId="0" applyFont="1"/>
    <xf numFmtId="40" fontId="9" fillId="0" borderId="0" xfId="3" quotePrefix="1" applyNumberFormat="1" applyFont="1" applyAlignment="1">
      <alignment horizontal="center"/>
    </xf>
    <xf numFmtId="40" fontId="9" fillId="0" borderId="0" xfId="3" quotePrefix="1" applyNumberFormat="1" applyFont="1" applyFill="1" applyAlignment="1" applyProtection="1">
      <alignment horizontal="center"/>
    </xf>
    <xf numFmtId="40" fontId="9" fillId="0" borderId="0" xfId="3" applyNumberFormat="1" applyFont="1" applyFill="1" applyAlignment="1" applyProtection="1">
      <alignment horizontal="center"/>
    </xf>
    <xf numFmtId="40" fontId="9" fillId="0" borderId="0" xfId="0" applyNumberFormat="1" applyFont="1" applyFill="1" applyAlignment="1">
      <alignment horizontal="center"/>
    </xf>
    <xf numFmtId="40" fontId="9" fillId="0" borderId="1" xfId="3" applyNumberFormat="1" applyFont="1" applyFill="1" applyBorder="1" applyAlignment="1" applyProtection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166" fontId="9" fillId="0" borderId="1" xfId="1" applyNumberFormat="1" applyFont="1" applyFill="1" applyBorder="1" applyAlignment="1">
      <alignment horizontal="center"/>
    </xf>
    <xf numFmtId="166" fontId="9" fillId="0" borderId="2" xfId="1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</cellXfs>
  <cellStyles count="1600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313" xr:uid="{43DF2F50-F67D-40AB-B36D-7CF6A4620AB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314" xr:uid="{DC1C563B-8287-48D7-862E-E8756C40AB2B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315" xr:uid="{26ACD43C-E7D8-43FD-9E41-C9AE35A6DAE1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1" xr:uid="{00000000-0005-0000-0000-000047020000}"/>
    <cellStyle name="Calculation 2 3" xfId="590" xr:uid="{00000000-0005-0000-0000-000048020000}"/>
    <cellStyle name="Calculation 2 3 2" xfId="1252" xr:uid="{00000000-0005-0000-0000-000049020000}"/>
    <cellStyle name="Calculation 2 4" xfId="1250" xr:uid="{00000000-0005-0000-0000-00004A020000}"/>
    <cellStyle name="Calculation 3" xfId="591" xr:uid="{00000000-0005-0000-0000-00004B020000}"/>
    <cellStyle name="Calculation 3 2" xfId="1253" xr:uid="{00000000-0005-0000-0000-00004C020000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ic" xfId="1316" xr:uid="{BE2893C8-3C9D-428E-AA45-D6E0E4953DCC}"/>
    <cellStyle name="Comma" xfId="1" builtinId="3"/>
    <cellStyle name="Comma  - Style1" xfId="599" xr:uid="{00000000-0005-0000-0000-000054020000}"/>
    <cellStyle name="Comma  - Style1 2" xfId="1317" xr:uid="{28478D46-F4DC-4E15-9849-62DCE8F5FCDC}"/>
    <cellStyle name="Comma  - Style2" xfId="600" xr:uid="{00000000-0005-0000-0000-000055020000}"/>
    <cellStyle name="Comma  - Style2 2" xfId="1318" xr:uid="{FD953C0E-44F6-43D8-9D1F-51CB904E9088}"/>
    <cellStyle name="Comma  - Style3" xfId="601" xr:uid="{00000000-0005-0000-0000-000056020000}"/>
    <cellStyle name="Comma  - Style3 2" xfId="1319" xr:uid="{7CAB3B8F-AD1E-4642-BAE7-739B8E86B8AA}"/>
    <cellStyle name="Comma  - Style4" xfId="602" xr:uid="{00000000-0005-0000-0000-000057020000}"/>
    <cellStyle name="Comma  - Style4 2" xfId="1320" xr:uid="{6C433363-24ED-407A-89F0-E82D4FD92A54}"/>
    <cellStyle name="Comma  - Style5" xfId="603" xr:uid="{00000000-0005-0000-0000-000058020000}"/>
    <cellStyle name="Comma  - Style5 2" xfId="1321" xr:uid="{5FA1FE3A-423C-4FBB-B953-D94733CD468A}"/>
    <cellStyle name="Comma  - Style6" xfId="604" xr:uid="{00000000-0005-0000-0000-000059020000}"/>
    <cellStyle name="Comma  - Style6 2" xfId="1322" xr:uid="{23330C5C-F658-4C58-80C8-4ACC01A984B3}"/>
    <cellStyle name="Comma  - Style7" xfId="605" xr:uid="{00000000-0005-0000-0000-00005A020000}"/>
    <cellStyle name="Comma  - Style7 2" xfId="1323" xr:uid="{1AA64328-4260-4E04-8ECC-64D3DA42744E}"/>
    <cellStyle name="Comma  - Style8" xfId="606" xr:uid="{00000000-0005-0000-0000-00005B020000}"/>
    <cellStyle name="Comma  - Style8 2" xfId="1324" xr:uid="{7AFEA964-8575-4F09-81CE-283DA0DD6443}"/>
    <cellStyle name="Comma (0.0)" xfId="1325" xr:uid="{F6799627-D540-4185-9699-C429E5B641D2}"/>
    <cellStyle name="Comma (0.00)" xfId="1326" xr:uid="{215245ED-0328-4C4F-A67C-40B3C0735D2B}"/>
    <cellStyle name="Comma (hidden)" xfId="1327" xr:uid="{348EF7C7-CD02-449F-9D2D-85B56D0D325C}"/>
    <cellStyle name="Comma (index)" xfId="1328" xr:uid="{32F6C462-718F-4BC9-8571-A4DDF452C8D8}"/>
    <cellStyle name="Comma [00]" xfId="607" xr:uid="{00000000-0005-0000-0000-00005C020000}"/>
    <cellStyle name="Comma [1]" xfId="1329" xr:uid="{F41F05F2-2C1C-4A37-8779-AF5544635C97}"/>
    <cellStyle name="Comma 10" xfId="608" xr:uid="{00000000-0005-0000-0000-00005D020000}"/>
    <cellStyle name="Comma 10 2" xfId="609" xr:uid="{00000000-0005-0000-0000-00005E020000}"/>
    <cellStyle name="Comma 10 2 4" xfId="1307" xr:uid="{00000000-0005-0000-0000-00005F020000}"/>
    <cellStyle name="Comma 10 3" xfId="610" xr:uid="{00000000-0005-0000-0000-000060020000}"/>
    <cellStyle name="Comma 10 3 2" xfId="1305" xr:uid="{00000000-0005-0000-0000-000061020000}"/>
    <cellStyle name="Comma 10 8" xfId="1302" xr:uid="{00000000-0005-0000-0000-000062020000}"/>
    <cellStyle name="Comma 11" xfId="611" xr:uid="{00000000-0005-0000-0000-000063020000}"/>
    <cellStyle name="Comma 11 2" xfId="612" xr:uid="{00000000-0005-0000-0000-000064020000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0" xr:uid="{00000000-0005-0000-0000-000075020000}"/>
    <cellStyle name="Comma 2 11" xfId="1330" xr:uid="{15767784-C1E1-4CBB-B426-95FAAD6E3445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296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 3" xfId="1331" xr:uid="{D05A95FC-27A6-4D2E-B524-AD925556B891}"/>
    <cellStyle name="Comma 4 4" xfId="1592" xr:uid="{B195D83C-DE73-4797-A2A0-1F704572D795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 4" xfId="1332" xr:uid="{FC4D2013-6A62-46AF-98DC-37A1805126EF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1" xr:uid="{00000000-0005-0000-0000-0000C7020000}"/>
    <cellStyle name="Comma 54" xfId="1234" xr:uid="{00000000-0005-0000-0000-0000C8020000}"/>
    <cellStyle name="Comma 55" xfId="1247" xr:uid="{00000000-0005-0000-0000-0000C9020000}"/>
    <cellStyle name="Comma 56" xfId="1238" xr:uid="{00000000-0005-0000-0000-0000CA020000}"/>
    <cellStyle name="Comma 57" xfId="1244" xr:uid="{00000000-0005-0000-0000-0000CB020000}"/>
    <cellStyle name="Comma 58" xfId="1290" xr:uid="{00000000-0005-0000-0000-0000CC020000}"/>
    <cellStyle name="Comma 59" xfId="1294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7" xfId="710" xr:uid="{00000000-0005-0000-0000-0000D1020000}"/>
    <cellStyle name="Comma 7 2" xfId="711" xr:uid="{00000000-0005-0000-0000-0000D2020000}"/>
    <cellStyle name="Comma 7 2 2" xfId="1334" xr:uid="{57DEB4D1-320D-412E-89BA-7C261E50EBF1}"/>
    <cellStyle name="Comma 7 3" xfId="1333" xr:uid="{F0AB88FA-4C10-4058-ABF1-51BA48821141}"/>
    <cellStyle name="Comma 7_BB Sum" xfId="712" xr:uid="{00000000-0005-0000-0000-0000D3020000}"/>
    <cellStyle name="Comma 8" xfId="713" xr:uid="{00000000-0005-0000-0000-0000D4020000}"/>
    <cellStyle name="Comma 8 12" xfId="1299" xr:uid="{00000000-0005-0000-0000-0000D5020000}"/>
    <cellStyle name="Comma 8 2" xfId="714" xr:uid="{00000000-0005-0000-0000-0000D6020000}"/>
    <cellStyle name="Comma 8 2 8" xfId="1304" xr:uid="{00000000-0005-0000-0000-0000D7020000}"/>
    <cellStyle name="Comma 8 3" xfId="715" xr:uid="{00000000-0005-0000-0000-0000D8020000}"/>
    <cellStyle name="Comma 8 4" xfId="1335" xr:uid="{C0DB421F-EC49-4170-A9D6-D4E51DB3618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_POV-Top FS final" xfId="719" xr:uid="{00000000-0005-0000-0000-0000DC020000}"/>
    <cellStyle name="Comma M" xfId="1336" xr:uid="{C59AC585-3F46-4A58-9747-F5DB47F4E7DA}"/>
    <cellStyle name="Comma T" xfId="1337" xr:uid="{E2B8DCB8-E44F-47D5-B132-FBCA968F730D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 4" xfId="1338" xr:uid="{7B4369E2-9AA9-4BCD-8209-90008CD2A0E1}"/>
    <cellStyle name="comma zerodec 5" xfId="1593" xr:uid="{C0E9AA5E-B757-47BB-9256-48120072C1E5}"/>
    <cellStyle name="comma zerodec_Lead Schedule_POV Y2007_vFINAL" xfId="726" xr:uid="{00000000-0005-0000-0000-0000E3020000}"/>
    <cellStyle name="Comma_v.bck HIF0106TE2" xfId="1235" xr:uid="{00000000-0005-0000-0000-0000E4020000}"/>
    <cellStyle name="Comma0" xfId="1339" xr:uid="{4C0E6C9E-DB34-4151-8B52-E6EDE67CAA85}"/>
    <cellStyle name="Copied" xfId="727" xr:uid="{00000000-0005-0000-0000-0000E5020000}"/>
    <cellStyle name="Copied 2" xfId="1340" xr:uid="{00671B84-5139-4B45-BBA5-777C0B9C3DC9}"/>
    <cellStyle name="Cover Date" xfId="1341" xr:uid="{9B65ABDC-66F2-4138-B8CA-D4C347C6F2C5}"/>
    <cellStyle name="Cover Subtitle" xfId="1342" xr:uid="{69E420FA-9851-424C-96DA-C9E3C2F91858}"/>
    <cellStyle name="Cover Title" xfId="1343" xr:uid="{63830948-B8D1-4B3D-8E6D-A0CBD407EABC}"/>
    <cellStyle name="Curren - Style3" xfId="728" xr:uid="{00000000-0005-0000-0000-0000E6020000}"/>
    <cellStyle name="Curren - Style4" xfId="729" xr:uid="{00000000-0005-0000-0000-0000E7020000}"/>
    <cellStyle name="Currency (hidden)" xfId="1344" xr:uid="{06A06E17-0B83-45A2-85FF-AAE5267DC599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0" xfId="1345" xr:uid="{CCC19D84-B106-4487-BD1F-40B2D72732D4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 4" xfId="1346" xr:uid="{78F8A522-ECF4-4C15-A257-B460BA6671CD}"/>
    <cellStyle name="Currency1 5" xfId="1594" xr:uid="{19D37381-1A0C-46FE-9910-18073C134D06}"/>
    <cellStyle name="Currency1_Lead Schedule_POV Y2007_vFINAL" xfId="744" xr:uid="{00000000-0005-0000-0000-0000F6020000}"/>
    <cellStyle name="Custom" xfId="1347" xr:uid="{6B0AD54F-3E71-490E-941F-00327D064492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4" xfId="1348" xr:uid="{3DD889F2-9541-423C-8229-785EEE96D908}"/>
    <cellStyle name="Date 5" xfId="1595" xr:uid="{16922B75-2824-4357-A0A0-12870DB379CE}"/>
    <cellStyle name="Date Eng" xfId="1349" xr:uid="{578C925B-39D0-4A1D-9E1B-368D565732EE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 4" xfId="1350" xr:uid="{5EBE226B-FA69-466A-98AE-A2655EEC6D18}"/>
    <cellStyle name="Dollar (zero dec) 5" xfId="1596" xr:uid="{3A53C578-81D7-4522-9B4E-0C53466B2F83}"/>
    <cellStyle name="Dollar (zero dec)_Lead Schedule_POV Y2007_vFINAL" xfId="759" xr:uid="{00000000-0005-0000-0000-000005030000}"/>
    <cellStyle name="E&amp;Y House" xfId="760" xr:uid="{00000000-0005-0000-0000-000006030000}"/>
    <cellStyle name="E&amp;Y House 2" xfId="1351" xr:uid="{6FAD49A8-CCBC-438B-9F4F-033E58CCEB04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ntered 2" xfId="1352" xr:uid="{A92B3EF8-BDEA-4C75-ACAD-22AAFECCACDF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uro 4" xfId="1353" xr:uid="{DA4417C2-DA9F-4460-8635-2007012EFD7F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oter SBILogo1" xfId="1354" xr:uid="{20D8926F-C45C-4B18-912A-3D87403C475B}"/>
    <cellStyle name="Footer SBILogo2" xfId="1355" xr:uid="{CD46B1DA-6A81-4A8E-A9FA-5EFDD32254E1}"/>
    <cellStyle name="Footnote" xfId="1356" xr:uid="{ECA2AEB3-3D67-4BE4-A705-360E47BB5F1C}"/>
    <cellStyle name="Footnote Reference" xfId="1357" xr:uid="{CAAD4C23-9D04-4FF8-9533-B3A1637ADC12}"/>
    <cellStyle name="Footnote__0_Lead_ KOSE_30.06.05" xfId="1358" xr:uid="{B2E73750-83AE-4EB5-B752-D27F88918229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eneral C" xfId="1359" xr:uid="{B7953255-2BC8-4FDD-90EF-9B8798A11841}"/>
    <cellStyle name="General CA" xfId="1360" xr:uid="{A67BA500-B19B-40A4-A33D-51F0A1A3EE24}"/>
    <cellStyle name="General Eng" xfId="1361" xr:uid="{137C735C-0F13-4B4C-BF72-7DF7A598FA95}"/>
    <cellStyle name="General S" xfId="1362" xr:uid="{9FE692CA-1205-4B0B-8809-4AB353A42543}"/>
    <cellStyle name="General T" xfId="1363" xr:uid="{138A27CC-A328-4A61-988B-AB83D7C2A9B8}"/>
    <cellStyle name="General W" xfId="1364" xr:uid="{12CD7703-6BA6-4E54-9193-D583DC275721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 6" xfId="1365" xr:uid="{531B8C36-7AA0-422E-9AB0-C15D7853FF92}"/>
    <cellStyle name="Grey 7" xfId="1597" xr:uid="{CEC6DDEE-9AE5-4807-813B-74B04C67ECF4}"/>
    <cellStyle name="Grey_12 DM-BS detail DEC_07" xfId="804" xr:uid="{00000000-0005-0000-0000-000032030000}"/>
    <cellStyle name="HEADER" xfId="805" xr:uid="{00000000-0005-0000-0000-000033030000}"/>
    <cellStyle name="Header 2" xfId="1366" xr:uid="{0536C11B-1944-43C0-AB9C-E6AA1EF199A1}"/>
    <cellStyle name="Header Draft Stamp" xfId="1367" xr:uid="{29F5E29C-E752-4E64-B7A3-378E43D0345A}"/>
    <cellStyle name="Header__0_Lead_ KOSE_30.06.05" xfId="1368" xr:uid="{3D247B83-D34C-4274-80F3-53035CE9EB5E}"/>
    <cellStyle name="Header1" xfId="806" xr:uid="{00000000-0005-0000-0000-000034030000}"/>
    <cellStyle name="Header1 2" xfId="1369" xr:uid="{9F0A37D5-1027-4D61-B803-04196FD24C04}"/>
    <cellStyle name="Header2" xfId="807" xr:uid="{00000000-0005-0000-0000-000035030000}"/>
    <cellStyle name="Header2 2" xfId="1370" xr:uid="{64F9140C-10E0-4BF2-94D3-DA15DDD5A585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1 Above" xfId="1371" xr:uid="{481E2E1B-3E02-48D7-BCD9-C4E182650A1A}"/>
    <cellStyle name="Heading 1+" xfId="1372" xr:uid="{3B0BE14E-15B8-4F8D-99E0-6B128F8AA794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2 Below" xfId="1373" xr:uid="{D2B738BF-F8B1-45D3-8B27-CD267FF2F577}"/>
    <cellStyle name="Heading 2+" xfId="1374" xr:uid="{64A5B581-354F-43D1-9CAB-E1838772AFA6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3+" xfId="1375" xr:uid="{BB17C3FF-CF84-4509-9CAC-F190F345889A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dden" xfId="1376" xr:uid="{AE68CF82-98CA-42C9-B494-CC3ABFE1B699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 6" xfId="1377" xr:uid="{024CF027-0101-43F7-804D-CE0C988CBD11}"/>
    <cellStyle name="Input [yellow] 7" xfId="1598" xr:uid="{76708D8A-CEF4-4799-B8F1-454FDFD3D6D2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55" xr:uid="{00000000-0005-0000-0000-00005C030000}"/>
    <cellStyle name="Input 2 3" xfId="846" xr:uid="{00000000-0005-0000-0000-00005D030000}"/>
    <cellStyle name="Input 2 3 2" xfId="1256" xr:uid="{00000000-0005-0000-0000-00005E030000}"/>
    <cellStyle name="Input 2 4" xfId="1254" xr:uid="{00000000-0005-0000-0000-00005F030000}"/>
    <cellStyle name="Input 3" xfId="847" xr:uid="{00000000-0005-0000-0000-000060030000}"/>
    <cellStyle name="Input 3 2" xfId="1257" xr:uid="{00000000-0005-0000-0000-000061030000}"/>
    <cellStyle name="Input 4" xfId="848" xr:uid="{00000000-0005-0000-0000-000062030000}"/>
    <cellStyle name="Input 4 2" xfId="1258" xr:uid="{00000000-0005-0000-0000-000063030000}"/>
    <cellStyle name="Input 5" xfId="849" xr:uid="{00000000-0005-0000-0000-000064030000}"/>
    <cellStyle name="Input 5 2" xfId="1259" xr:uid="{00000000-0005-0000-0000-000065030000}"/>
    <cellStyle name="Input 6" xfId="850" xr:uid="{00000000-0005-0000-0000-000066030000}"/>
    <cellStyle name="Input 6 2" xfId="1260" xr:uid="{00000000-0005-0000-0000-000067030000}"/>
    <cellStyle name="Input 7" xfId="851" xr:uid="{00000000-0005-0000-0000-000068030000}"/>
    <cellStyle name="Input 7 2" xfId="1261" xr:uid="{00000000-0005-0000-0000-000069030000}"/>
    <cellStyle name="Input 8" xfId="852" xr:uid="{00000000-0005-0000-0000-00006A030000}"/>
    <cellStyle name="Input 8 2" xfId="1262" xr:uid="{00000000-0005-0000-0000-00006B030000}"/>
    <cellStyle name="Input 9" xfId="853" xr:uid="{00000000-0005-0000-0000-00006C030000}"/>
    <cellStyle name="Input 9 2" xfId="1263" xr:uid="{00000000-0005-0000-0000-00006D030000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onth Year" xfId="1378" xr:uid="{83B9F6F6-CAAB-4A11-9121-4B69B658D9E6}"/>
    <cellStyle name="Month Year F" xfId="1379" xr:uid="{7EC7B884-D7FB-432D-8C8F-0A37288DED84}"/>
    <cellStyle name="Month Year S" xfId="1380" xr:uid="{96A34000-D30B-4561-87E5-5488510F1DC2}"/>
    <cellStyle name="Month Year T" xfId="1381" xr:uid="{430E0B04-2681-4BAA-8037-263473B42092}"/>
    <cellStyle name="MS_COL_STYLE" xfId="1382" xr:uid="{EE011C73-19A3-4F28-812A-AC072E846016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avStyleDefault" xfId="1383" xr:uid="{4925A9BB-3173-49CE-8843-B54175776104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 4" xfId="1384" xr:uid="{6DF477A7-24BB-4485-BC05-66DFF4DF972E}"/>
    <cellStyle name="Normal - Style1 5" xfId="1599" xr:uid="{B175C900-7286-43D3-A736-C475B5E569DD}"/>
    <cellStyle name="Normal - Style1_12 DM-BS detail DEC_07" xfId="907" xr:uid="{00000000-0005-0000-0000-0000A4030000}"/>
    <cellStyle name="Normal - Style5" xfId="908" xr:uid="{00000000-0005-0000-0000-0000A5030000}"/>
    <cellStyle name="Normal [-]" xfId="1385" xr:uid="{404D95D5-EC57-44A7-BC15-DCFD6F95FA5C}"/>
    <cellStyle name="Normal [0]" xfId="1386" xr:uid="{182E4793-6D0A-4701-BBE9-FE63D596E855}"/>
    <cellStyle name="Normal 10" xfId="909" xr:uid="{00000000-0005-0000-0000-0000A6030000}"/>
    <cellStyle name="Normal 10 2" xfId="1388" xr:uid="{9F30E510-7371-4078-8ED3-C3A9A1AD9689}"/>
    <cellStyle name="Normal 10 3" xfId="1387" xr:uid="{2CF2B97C-B3F0-41C5-8A85-D22C2C4C48B6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1 4" xfId="1389" xr:uid="{F555579E-6289-421D-99C9-D27D195601AD}"/>
    <cellStyle name="Normal 12" xfId="913" xr:uid="{00000000-0005-0000-0000-0000AA030000}"/>
    <cellStyle name="Normal 12 2" xfId="1390" xr:uid="{05FB5792-8489-4F72-A330-067268291CD2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10" xfId="1391" xr:uid="{3C656079-9C97-4410-8C38-5140530BC80F}"/>
    <cellStyle name="Normal 14 11" xfId="1392" xr:uid="{A7E9574A-C9B3-4D57-BB4C-C6685179910D}"/>
    <cellStyle name="Normal 14 2" xfId="917" xr:uid="{00000000-0005-0000-0000-0000AE030000}"/>
    <cellStyle name="Normal 14 2 2" xfId="1393" xr:uid="{66F9E0B3-EA24-48C7-9B95-8802391955BF}"/>
    <cellStyle name="Normal 14 3" xfId="1394" xr:uid="{12E3D311-B3E3-4FF4-B696-E8B4D72CB75B}"/>
    <cellStyle name="Normal 14 4" xfId="1395" xr:uid="{E9B9369F-D059-4590-B461-D53A886DD09A}"/>
    <cellStyle name="Normal 14 5" xfId="1396" xr:uid="{8AA11242-AAF2-4606-846E-1689155320C4}"/>
    <cellStyle name="Normal 14 6" xfId="1397" xr:uid="{57D68CBB-5CEF-4085-98B9-F9EF9774ABE3}"/>
    <cellStyle name="Normal 14 7" xfId="1398" xr:uid="{2A5866B4-9C6B-49B5-A49A-A2A39BA0FCE1}"/>
    <cellStyle name="Normal 14 8" xfId="1399" xr:uid="{AEBEE6EC-0F9C-4009-A64F-FC6254EAC435}"/>
    <cellStyle name="Normal 14 9" xfId="1400" xr:uid="{AB66AD18-7AE6-45B8-A5B5-62642A99B640}"/>
    <cellStyle name="Normal 15" xfId="918" xr:uid="{00000000-0005-0000-0000-0000AF030000}"/>
    <cellStyle name="Normal 15 2" xfId="919" xr:uid="{00000000-0005-0000-0000-0000B0030000}"/>
    <cellStyle name="Normal 15 2 2" xfId="1401" xr:uid="{DABD4762-A0D2-4A6C-95ED-E0715110520D}"/>
    <cellStyle name="Normal 15 3" xfId="920" xr:uid="{00000000-0005-0000-0000-0000B1030000}"/>
    <cellStyle name="Normal 15 3 2" xfId="1402" xr:uid="{BD2495FB-499D-4A7D-B377-2DCB87BF4359}"/>
    <cellStyle name="Normal 15 4" xfId="1403" xr:uid="{953707D9-2074-4BAC-82D1-26C9417B75CD}"/>
    <cellStyle name="Normal 15 5" xfId="1404" xr:uid="{43929838-9EE8-41A7-8606-76C64C439997}"/>
    <cellStyle name="Normal 15 6" xfId="1405" xr:uid="{E2DDF427-29FD-40D2-A02D-18845666ECC5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7 2 4" xfId="1406" xr:uid="{02E93FF9-A590-412A-AD7C-0611285C8980}"/>
    <cellStyle name="Normal 17 3" xfId="1407" xr:uid="{5BD2C434-7D5C-4B48-854D-37D71E4BE3C5}"/>
    <cellStyle name="Normal 18" xfId="926" xr:uid="{00000000-0005-0000-0000-0000B7030000}"/>
    <cellStyle name="Normal 18 2" xfId="1408" xr:uid="{19D982B3-EE5A-40DC-9FA4-C2DAE5F4CEC8}"/>
    <cellStyle name="Normal 18 3" xfId="1409" xr:uid="{146014C3-7690-4108-85BD-1B43F4125BBB}"/>
    <cellStyle name="Normal 18 4" xfId="1410" xr:uid="{7FB27EFA-A8E1-4D64-9363-36EC9C4F71BF}"/>
    <cellStyle name="Normal 18 5" xfId="1411" xr:uid="{ED86E618-7BFD-452B-BDA2-5BACA2EA667C}"/>
    <cellStyle name="Normal 18 6" xfId="1412" xr:uid="{62A3B2B4-4264-41FB-8EF7-AAA99A30CEE4}"/>
    <cellStyle name="Normal 18 7" xfId="1413" xr:uid="{5CB7370B-4C1C-4085-98C0-5FFF87FC6990}"/>
    <cellStyle name="Normal 18 8" xfId="1414" xr:uid="{FF14CFCE-7B0D-4CB2-AC5D-1D8CD9A6A8D5}"/>
    <cellStyle name="Normal 19" xfId="927" xr:uid="{00000000-0005-0000-0000-0000B8030000}"/>
    <cellStyle name="Normal 19 2" xfId="928" xr:uid="{00000000-0005-0000-0000-0000B9030000}"/>
    <cellStyle name="Normal 19 2 2" xfId="1415" xr:uid="{A570B5EA-B505-4590-B7AE-9365279D2C91}"/>
    <cellStyle name="Normal 19 3" xfId="1416" xr:uid="{3DF87D14-C35A-4B9B-A234-C3ADDD20179F}"/>
    <cellStyle name="Normal 19 4" xfId="1417" xr:uid="{2E49AF12-DA2B-4D1C-988B-B874159D3253}"/>
    <cellStyle name="Normal 19 5" xfId="1418" xr:uid="{7619B361-77BD-41AA-94F0-9730F0C6E96A}"/>
    <cellStyle name="Normal 19 6" xfId="1419" xr:uid="{1DE4C86F-8EDA-4896-8157-5B6262FC9B63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36" xr:uid="{00000000-0005-0000-0000-0000BD03000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08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0 2 2" xfId="1420" xr:uid="{D8352540-37A4-420C-9761-BD184E55EAA5}"/>
    <cellStyle name="Normal 20 3" xfId="1421" xr:uid="{1096279E-5775-49B8-ABB3-116F2A95250C}"/>
    <cellStyle name="Normal 20 4" xfId="1422" xr:uid="{D9ACDC39-AADC-4F07-AD5C-569949EF3499}"/>
    <cellStyle name="Normal 20 5" xfId="1423" xr:uid="{FF99C123-35CF-4CB6-990F-EC99458519CF}"/>
    <cellStyle name="Normal 20 6" xfId="1424" xr:uid="{B30BA392-036D-4DA0-9D9C-705F0874C2C4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2 2 2" xfId="1425" xr:uid="{33827D6E-696D-4BF8-8F5F-393B8F305089}"/>
    <cellStyle name="Normal 22 3" xfId="1426" xr:uid="{291AF9A7-221A-4268-B703-395E0ECDE68B}"/>
    <cellStyle name="Normal 22 4" xfId="1427" xr:uid="{E146A34A-38D3-4391-B689-1E91C671FF15}"/>
    <cellStyle name="Normal 22 5" xfId="1428" xr:uid="{3106975F-9641-4158-87A7-E4615A930225}"/>
    <cellStyle name="Normal 22 6" xfId="1429" xr:uid="{9E1AF960-68B9-4DF9-857E-29AA865A701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4 2" xfId="1430" xr:uid="{31531E4A-97EF-4C93-9EA4-8437C8924EDD}"/>
    <cellStyle name="Normal 24 3" xfId="1431" xr:uid="{01374850-3DB6-4A45-9EDE-D4A85A5E4BCC}"/>
    <cellStyle name="Normal 24 4" xfId="1432" xr:uid="{B47298D0-47DB-47A3-976F-B74EE4095C30}"/>
    <cellStyle name="Normal 24 5" xfId="1433" xr:uid="{C09A1871-F510-40D3-8EA4-9EC1C1591D20}"/>
    <cellStyle name="Normal 24 6" xfId="1434" xr:uid="{9EE0CA3F-A8E7-483B-9DC9-5561ABDBBFA3}"/>
    <cellStyle name="Normal 25" xfId="956" xr:uid="{00000000-0005-0000-0000-0000D7030000}"/>
    <cellStyle name="Normal 25 2" xfId="1435" xr:uid="{6440EEAE-E1AE-4122-B7CE-8DDC33823142}"/>
    <cellStyle name="Normal 25 3" xfId="1436" xr:uid="{CA33B8A6-7A42-49B6-90D5-124461E1F06E}"/>
    <cellStyle name="Normal 25 4" xfId="1437" xr:uid="{F43ABDF4-2356-4159-A659-3A898D68E069}"/>
    <cellStyle name="Normal 25 5" xfId="1438" xr:uid="{D71EF5B7-5575-43BA-8299-30EDE4973D89}"/>
    <cellStyle name="Normal 25 6" xfId="1439" xr:uid="{1AA5B375-6897-4C9F-9831-60BEA3652C44}"/>
    <cellStyle name="Normal 26" xfId="957" xr:uid="{00000000-0005-0000-0000-0000D8030000}"/>
    <cellStyle name="Normal 26 2" xfId="1440" xr:uid="{2B6765C2-A499-4F9D-8232-2F3D601F4831}"/>
    <cellStyle name="Normal 26 3" xfId="1441" xr:uid="{7EBDEAAF-2495-4A1E-9BE6-FB5D9AC256A4}"/>
    <cellStyle name="Normal 26 4" xfId="1442" xr:uid="{EEF8AB4D-74EF-4D50-AFDE-D132B7D08F2D}"/>
    <cellStyle name="Normal 26 5" xfId="1443" xr:uid="{55808B6B-8E43-46EE-9533-A326A58D13AF}"/>
    <cellStyle name="Normal 26 6" xfId="1444" xr:uid="{11DD37B6-23E3-4004-9B83-86386073C900}"/>
    <cellStyle name="Normal 27" xfId="958" xr:uid="{00000000-0005-0000-0000-0000D9030000}"/>
    <cellStyle name="Normal 27 2" xfId="1445" xr:uid="{AF185179-9EBA-400F-96DE-994DC99A2A35}"/>
    <cellStyle name="Normal 27 3" xfId="1446" xr:uid="{EA0C116F-649F-42F8-8944-2B09BC671335}"/>
    <cellStyle name="Normal 27 4" xfId="1447" xr:uid="{538A4407-3E2A-463D-9A0E-6C251F6A3AAE}"/>
    <cellStyle name="Normal 27 5" xfId="1448" xr:uid="{8D625BF7-C927-4F08-9E1E-568F4A24D9AC}"/>
    <cellStyle name="Normal 27 6" xfId="1449" xr:uid="{A5E7C696-7B70-4EFC-AD77-E4A81A5A9351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10" xfId="1451" xr:uid="{723081D1-C379-4B96-886F-55F1E983AB46}"/>
    <cellStyle name="Normal 3 11" xfId="1452" xr:uid="{7F4C3435-8D6C-43BF-81D4-9D8AD0283C2E}"/>
    <cellStyle name="Normal 3 12" xfId="1450" xr:uid="{23C71783-53CD-490A-B641-7939A11268E9}"/>
    <cellStyle name="Normal 3 2" xfId="964" xr:uid="{00000000-0005-0000-0000-0000DF030000}"/>
    <cellStyle name="Normal 3 2 5" xfId="1300" xr:uid="{00000000-0005-0000-0000-0000E0030000}"/>
    <cellStyle name="Normal 3 2 5 2" xfId="1298" xr:uid="{00000000-0005-0000-0000-0000E1030000}"/>
    <cellStyle name="Normal 3 3" xfId="965" xr:uid="{00000000-0005-0000-0000-0000E2030000}"/>
    <cellStyle name="Normal 3 4" xfId="966" xr:uid="{00000000-0005-0000-0000-0000E3030000}"/>
    <cellStyle name="Normal 3 4 2" xfId="1453" xr:uid="{B8C14BF9-8D17-4D6F-AC8E-BE5E09463384}"/>
    <cellStyle name="Normal 3 5" xfId="1454" xr:uid="{3AB13701-74D9-435F-9292-225D961FED6A}"/>
    <cellStyle name="Normal 3 6" xfId="1455" xr:uid="{E0C11825-4123-454E-9BA3-5EB1C830B186}"/>
    <cellStyle name="Normal 3 7" xfId="1456" xr:uid="{44ACCF32-5B66-467F-94B8-9FB73FB677D4}"/>
    <cellStyle name="Normal 3 8" xfId="1457" xr:uid="{563A7486-1512-44D7-9C15-57EA8A190A83}"/>
    <cellStyle name="Normal 3 9" xfId="1458" xr:uid="{337EA05C-7473-499E-A67B-49EECBBAE46E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297" xr:uid="{00000000-0005-0000-0000-0000F1030000}"/>
    <cellStyle name="Normal 381 2" xfId="1303" xr:uid="{00000000-0005-0000-0000-0000F2030000}"/>
    <cellStyle name="Normal 381 3" xfId="1295" xr:uid="{00000000-0005-0000-0000-0000F3030000}"/>
    <cellStyle name="Normal 381 3 2" xfId="1311" xr:uid="{12C47BA6-712B-412E-98B4-4263CA9A784C}"/>
    <cellStyle name="Normal 384 2" xfId="1306" xr:uid="{00000000-0005-0000-0000-0000F4030000}"/>
    <cellStyle name="Normal 384 2 2" xfId="1309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2 2" xfId="1460" xr:uid="{3B7577C7-D593-4E1F-8E74-93A2560AE5A8}"/>
    <cellStyle name="Normal 4 3" xfId="983" xr:uid="{00000000-0005-0000-0000-0000F9030000}"/>
    <cellStyle name="Normal 4 4" xfId="1459" xr:uid="{4DA34271-2DBC-4525-88A3-9B8524AE2114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2 2" xfId="1461" xr:uid="{87D3008A-84BF-4F69-B752-A3FA2124DB47}"/>
    <cellStyle name="Normal 43" xfId="988" xr:uid="{00000000-0005-0000-0000-0000FE030000}"/>
    <cellStyle name="Normal 43 2" xfId="1462" xr:uid="{1F020567-E256-4757-91C5-2943EEB3882E}"/>
    <cellStyle name="Normal 44" xfId="989" xr:uid="{00000000-0005-0000-0000-0000FF030000}"/>
    <cellStyle name="Normal 44 2" xfId="1463" xr:uid="{E27FE89E-3DBA-4B7F-B319-A5B2D6BE313D}"/>
    <cellStyle name="Normal 45" xfId="990" xr:uid="{00000000-0005-0000-0000-000000040000}"/>
    <cellStyle name="Normal 45 2" xfId="1464" xr:uid="{0614A1AC-017B-4ED2-AE0F-4A955FB62387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2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 4" xfId="1465" xr:uid="{67700086-6956-4270-A762-C933BDEA9312}"/>
    <cellStyle name="Normal 5_BB Sum" xfId="994" xr:uid="{00000000-0005-0000-0000-000008040000}"/>
    <cellStyle name="Normal 50" xfId="1233" xr:uid="{00000000-0005-0000-0000-000009040000}"/>
    <cellStyle name="Normal 51" xfId="1246" xr:uid="{00000000-0005-0000-0000-00000A040000}"/>
    <cellStyle name="Normal 52" xfId="1237" xr:uid="{00000000-0005-0000-0000-00000B040000}"/>
    <cellStyle name="Normal 53" xfId="1245" xr:uid="{00000000-0005-0000-0000-00000C040000}"/>
    <cellStyle name="Normal 54" xfId="1291" xr:uid="{00000000-0005-0000-0000-00000D040000}"/>
    <cellStyle name="Normal 55" xfId="1293" xr:uid="{00000000-0005-0000-0000-00000E040000}"/>
    <cellStyle name="Normal 56" xfId="1312" xr:uid="{CBC0FD33-A051-4B20-92C5-0CF31938E156}"/>
    <cellStyle name="Normal 57" xfId="1587" xr:uid="{E0A79524-F6A5-4E0E-B889-422AAFDA28BF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10" xfId="1467" xr:uid="{03572BF6-E4E6-4E4A-AF60-90F8A25689D0}"/>
    <cellStyle name="Normal 7 11" xfId="1468" xr:uid="{C033B879-577D-457F-B63E-31199FF85E8F}"/>
    <cellStyle name="Normal 7 12" xfId="1466" xr:uid="{7A600E57-DE1C-43D9-97C4-CEA07D530079}"/>
    <cellStyle name="Normal 7 2" xfId="1002" xr:uid="{00000000-0005-0000-0000-000016040000}"/>
    <cellStyle name="Normal 7 2 2" xfId="1003" xr:uid="{00000000-0005-0000-0000-000017040000}"/>
    <cellStyle name="Normal 7 2 3" xfId="1469" xr:uid="{E2D90529-8DA5-4208-BE99-858CE42564D9}"/>
    <cellStyle name="Normal 7 3" xfId="1004" xr:uid="{00000000-0005-0000-0000-000018040000}"/>
    <cellStyle name="Normal 7 3 2" xfId="1470" xr:uid="{67FDAA8D-A33E-43F8-8119-A3836944FB1A}"/>
    <cellStyle name="Normal 7 4" xfId="1471" xr:uid="{D3BE3D7A-658B-453F-9B26-AF7AAF7B9D43}"/>
    <cellStyle name="Normal 7 5" xfId="1472" xr:uid="{121EF9BE-B4F3-4F34-88E7-4A92814C2CF0}"/>
    <cellStyle name="Normal 7 6" xfId="1473" xr:uid="{0500E4ED-B7E9-478D-83CD-70D2D858DA47}"/>
    <cellStyle name="Normal 7 7" xfId="1474" xr:uid="{C98B7BD4-8F35-4D46-B637-8D2D0F403A65}"/>
    <cellStyle name="Normal 7 8" xfId="1475" xr:uid="{D7141E63-6616-4155-A8CD-28078C83B9EF}"/>
    <cellStyle name="Normal 7 9" xfId="1476" xr:uid="{54F832C9-4DA0-4CE4-A3BE-D915C803B510}"/>
    <cellStyle name="Normal 8" xfId="1005" xr:uid="{00000000-0005-0000-0000-000019040000}"/>
    <cellStyle name="Normal 8 2" xfId="1006" xr:uid="{00000000-0005-0000-0000-00001A040000}"/>
    <cellStyle name="Normal 8 2 2" xfId="1478" xr:uid="{96C7941E-26DB-40BD-BC01-15562F3E8FEA}"/>
    <cellStyle name="Normal 8 3" xfId="1007" xr:uid="{00000000-0005-0000-0000-00001B040000}"/>
    <cellStyle name="Normal 8 4" xfId="1477" xr:uid="{7454D7FC-E2E1-4743-9B30-82D24F1070D4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1" xr:uid="{00000000-0005-0000-0000-00001F040000}"/>
    <cellStyle name="Normal 9 3" xfId="1011" xr:uid="{00000000-0005-0000-0000-000020040000}"/>
    <cellStyle name="Normal 9 4" xfId="1479" xr:uid="{92CE0AAC-7858-484F-95E0-D6C11FC15435}"/>
    <cellStyle name="Normal 9_POV-Top FS final" xfId="1012" xr:uid="{00000000-0005-0000-0000-000021040000}"/>
    <cellStyle name="Normal M" xfId="1480" xr:uid="{B7C3B227-1543-42DA-B80D-0A53C6C1651F}"/>
    <cellStyle name="Normal T" xfId="1481" xr:uid="{F4B12797-2E6E-4162-9456-48F45C5FA289}"/>
    <cellStyle name="Normal W" xfId="1482" xr:uid="{18E53A2E-D655-4261-93A6-C2C871E946B4}"/>
    <cellStyle name="Normal_T-59-Q1" xfId="2" xr:uid="{00000000-0005-0000-0000-000022040000}"/>
    <cellStyle name="Normal_T-59-Q1 2" xfId="1310" xr:uid="{28BE056F-FF21-4F07-A922-19C167D390A6}"/>
    <cellStyle name="NormalGB" xfId="1483" xr:uid="{B88C97F3-1EF5-4A0D-8FAE-0BB2B36A8678}"/>
    <cellStyle name="Note 2" xfId="1014" xr:uid="{00000000-0005-0000-0000-000023040000}"/>
    <cellStyle name="Note 2 2" xfId="1015" xr:uid="{00000000-0005-0000-0000-000024040000}"/>
    <cellStyle name="Note 2 2 2" xfId="1265" xr:uid="{00000000-0005-0000-0000-000025040000}"/>
    <cellStyle name="Note 2 2 3" xfId="1485" xr:uid="{412EBDC2-AF3A-4ED3-AEEC-35271D3A4A5D}"/>
    <cellStyle name="Note 2 3" xfId="1016" xr:uid="{00000000-0005-0000-0000-000026040000}"/>
    <cellStyle name="Note 2 3 2" xfId="1266" xr:uid="{00000000-0005-0000-0000-000027040000}"/>
    <cellStyle name="Note 2 4" xfId="1264" xr:uid="{00000000-0005-0000-0000-000028040000}"/>
    <cellStyle name="Note 2 5" xfId="1484" xr:uid="{AFFF32E3-B95F-4C29-A31D-DD8B0A0D1180}"/>
    <cellStyle name="Note 2_POV-Top FS final" xfId="1017" xr:uid="{00000000-0005-0000-0000-000029040000}"/>
    <cellStyle name="Note 3" xfId="1018" xr:uid="{00000000-0005-0000-0000-00002A040000}"/>
    <cellStyle name="Note 3 2" xfId="1267" xr:uid="{00000000-0005-0000-0000-00002B040000}"/>
    <cellStyle name="Note 3 3" xfId="1486" xr:uid="{18EB915F-DF17-4814-B74A-4CE3AABB1FE0}"/>
    <cellStyle name="Note 4" xfId="1019" xr:uid="{00000000-0005-0000-0000-00002C040000}"/>
    <cellStyle name="Note 4 2" xfId="1268" xr:uid="{00000000-0005-0000-0000-00002D040000}"/>
    <cellStyle name="Note 5" xfId="1020" xr:uid="{00000000-0005-0000-0000-00002E040000}"/>
    <cellStyle name="Note 5 2" xfId="1269" xr:uid="{00000000-0005-0000-0000-00002F040000}"/>
    <cellStyle name="Note 6" xfId="1021" xr:uid="{00000000-0005-0000-0000-000030040000}"/>
    <cellStyle name="Note 6 2" xfId="1270" xr:uid="{00000000-0005-0000-0000-000031040000}"/>
    <cellStyle name="Note 7" xfId="1022" xr:uid="{00000000-0005-0000-0000-000032040000}"/>
    <cellStyle name="Note 7 2" xfId="1271" xr:uid="{00000000-0005-0000-0000-000033040000}"/>
    <cellStyle name="Note 8" xfId="1023" xr:uid="{00000000-0005-0000-0000-000034040000}"/>
    <cellStyle name="Note 8 2" xfId="1272" xr:uid="{00000000-0005-0000-0000-000035040000}"/>
    <cellStyle name="Note 9" xfId="1024" xr:uid="{00000000-0005-0000-0000-000036040000}"/>
    <cellStyle name="Note 9 2" xfId="1273" xr:uid="{00000000-0005-0000-0000-000037040000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75" xr:uid="{00000000-0005-0000-0000-00003B040000}"/>
    <cellStyle name="Output 2 3" xfId="1028" xr:uid="{00000000-0005-0000-0000-00003C040000}"/>
    <cellStyle name="Output 2 3 2" xfId="1276" xr:uid="{00000000-0005-0000-0000-00003D040000}"/>
    <cellStyle name="Output 2 4" xfId="1274" xr:uid="{00000000-0005-0000-0000-00003E040000}"/>
    <cellStyle name="Output 3" xfId="1029" xr:uid="{00000000-0005-0000-0000-00003F040000}"/>
    <cellStyle name="Output 3 2" xfId="1277" xr:uid="{00000000-0005-0000-0000-000040040000}"/>
    <cellStyle name="Page Number" xfId="1487" xr:uid="{8D67C66F-318E-4A41-A359-CCE0306CE657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" xfId="1292" builtinId="5"/>
    <cellStyle name="Percent (0%)" xfId="1488" xr:uid="{80FCD6B0-2EA1-48C7-B875-F363720693D2}"/>
    <cellStyle name="Percent (0.0%)" xfId="1489" xr:uid="{5874FDA5-1FDA-497D-A1A5-99EE1D4B9F29}"/>
    <cellStyle name="Percent (0.00%)" xfId="1490" xr:uid="{18D9EC4A-E375-48A3-AE4B-3B6806571868}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2 5" xfId="1491" xr:uid="{ECE8914B-8DC5-415B-92A5-79D480FA4D8E}"/>
    <cellStyle name="Percent 2 3" xfId="1067" xr:uid="{00000000-0005-0000-0000-000067040000}"/>
    <cellStyle name="Percent 2 3 2" xfId="1068" xr:uid="{00000000-0005-0000-0000-000068040000}"/>
    <cellStyle name="Percent 2 3 3" xfId="1492" xr:uid="{511940A4-5C86-4F2A-8707-C163189F496A}"/>
    <cellStyle name="Percent 2 4" xfId="1069" xr:uid="{00000000-0005-0000-0000-000069040000}"/>
    <cellStyle name="Percent 2 5" xfId="1070" xr:uid="{00000000-0005-0000-0000-00006A040000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39" xr:uid="{00000000-0005-0000-0000-00006F040000}"/>
    <cellStyle name="Percent 25" xfId="1243" xr:uid="{00000000-0005-0000-0000-000070040000}"/>
    <cellStyle name="Percent 26" xfId="1289" xr:uid="{00000000-0005-0000-0000-000071040000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3 4" xfId="1493" xr:uid="{29D01E1A-5C48-42AB-84BA-FB52B68A1C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 6" xfId="1494" xr:uid="{4DF98A8D-1046-45AF-A62C-09F7F59A6880}"/>
    <cellStyle name="RevList_Knot_wacker_Q3'2009" xfId="1109" xr:uid="{00000000-0005-0000-0000-000094040000}"/>
    <cellStyle name="Salomon Logo" xfId="1495" xr:uid="{A2DC0742-1E13-4673-BC9F-D2296C41659F}"/>
    <cellStyle name="SAPBEXaggData" xfId="1496" xr:uid="{D14605DF-E84F-4DDD-A21E-0312B55EDEF9}"/>
    <cellStyle name="SAPBEXaggDataEmph" xfId="1497" xr:uid="{227E91A8-D0D3-4302-8A59-22453A315CF3}"/>
    <cellStyle name="SAPBEXaggItem" xfId="1498" xr:uid="{A7F9A11A-8D7B-4D92-A276-4AF0CA19A9A9}"/>
    <cellStyle name="SAPBEXaggItemX" xfId="1499" xr:uid="{E4A0FEF7-74CB-46C7-A24B-0F37994A959F}"/>
    <cellStyle name="SAPBEXchaText" xfId="1500" xr:uid="{E6D912F2-D545-410C-99E4-86CAD4E71F16}"/>
    <cellStyle name="SAPBEXexcBad7" xfId="1501" xr:uid="{27158735-AF0D-4475-B9A1-208F6032D88B}"/>
    <cellStyle name="SAPBEXexcBad8" xfId="1502" xr:uid="{A82503B0-330A-42FC-AB3D-A9E2D89AE190}"/>
    <cellStyle name="SAPBEXexcBad9" xfId="1503" xr:uid="{20EE2160-48C8-4E3F-AF6F-1D4B852922D6}"/>
    <cellStyle name="SAPBEXexcCritical4" xfId="1504" xr:uid="{804B5E5D-21CB-4FD5-9944-B9CF5BB151FB}"/>
    <cellStyle name="SAPBEXexcCritical5" xfId="1505" xr:uid="{8E37A3DB-DC37-4903-BE0F-FB43028812C6}"/>
    <cellStyle name="SAPBEXexcCritical6" xfId="1506" xr:uid="{BD9606D6-BD99-49F5-83D7-D693E978458E}"/>
    <cellStyle name="SAPBEXexcGood1" xfId="1507" xr:uid="{360EBA65-4795-47A4-98CE-005C9237F9DF}"/>
    <cellStyle name="SAPBEXexcGood2" xfId="1508" xr:uid="{328D7A0A-8D1B-4EFC-9C0B-D448489BC785}"/>
    <cellStyle name="SAPBEXexcGood3" xfId="1509" xr:uid="{332B2258-FDDE-418E-8A8B-7FF5B415EA39}"/>
    <cellStyle name="SAPBEXfilterDrill" xfId="1510" xr:uid="{9C8A7DFA-362A-41C6-AC30-422B55FF10C0}"/>
    <cellStyle name="SAPBEXfilterItem" xfId="1511" xr:uid="{39173511-768E-4CBF-9913-0D55AE5FBE3F}"/>
    <cellStyle name="SAPBEXfilterText" xfId="1512" xr:uid="{7E4E40DD-97A6-4C02-A506-0D23C6A1F281}"/>
    <cellStyle name="SAPBEXformats" xfId="1513" xr:uid="{26A66B6C-509F-4B47-A8F2-9BDCC197B7F9}"/>
    <cellStyle name="SAPBEXheaderItem" xfId="1514" xr:uid="{6170F561-AC99-4C67-812A-773E4E5A4D67}"/>
    <cellStyle name="SAPBEXheaderText" xfId="1515" xr:uid="{497A7583-A7EB-4242-B0CF-4ED42528463D}"/>
    <cellStyle name="SAPBEXHLevel0" xfId="1516" xr:uid="{C70E8516-8266-49C7-8265-BA8B847B7B04}"/>
    <cellStyle name="SAPBEXHLevel0X" xfId="1517" xr:uid="{0D9D7B80-ED1D-45A9-9D61-C8C9F84AA515}"/>
    <cellStyle name="SAPBEXHLevel1" xfId="1518" xr:uid="{87FB8AF8-5CD0-4140-A9A0-9F1A9300DA72}"/>
    <cellStyle name="SAPBEXHLevel1X" xfId="1519" xr:uid="{AD2F176F-A667-44F4-A9A7-158268E6644B}"/>
    <cellStyle name="SAPBEXHLevel2" xfId="1520" xr:uid="{5EBE8B23-C9EC-4D42-972B-8AA52A77D3BD}"/>
    <cellStyle name="SAPBEXHLevel2X" xfId="1521" xr:uid="{83E8C85F-3430-4387-9F4A-D4A541B54E50}"/>
    <cellStyle name="SAPBEXHLevel3" xfId="1522" xr:uid="{9E7DEABC-2A84-49C4-BFA2-9885F2945AB5}"/>
    <cellStyle name="SAPBEXHLevel3X" xfId="1523" xr:uid="{1796BAD6-5E6E-4343-9A18-9F515CD2BBAB}"/>
    <cellStyle name="SAPBEXresData" xfId="1524" xr:uid="{8C7B1467-0D13-43BD-89F7-79DB64074CFD}"/>
    <cellStyle name="SAPBEXresDataEmph" xfId="1525" xr:uid="{05134716-29BE-443F-A003-3175BE03D796}"/>
    <cellStyle name="SAPBEXresItem" xfId="1526" xr:uid="{2A5A10B8-4E0B-4669-8881-C26C77E30012}"/>
    <cellStyle name="SAPBEXresItemX" xfId="1527" xr:uid="{C8BCEE9E-EB07-4A19-B95E-A16A04202A4D}"/>
    <cellStyle name="SAPBEXstdData" xfId="1528" xr:uid="{634BC50F-DAF0-4971-86B6-C70848174693}"/>
    <cellStyle name="SAPBEXstdDataEmph" xfId="1529" xr:uid="{F792BDB8-74F1-4C1C-895B-4220311006AA}"/>
    <cellStyle name="SAPBEXstdItem" xfId="1530" xr:uid="{0B9F93C5-DC29-4771-9BE9-45FA4BB02EB6}"/>
    <cellStyle name="SAPBEXstdItemX" xfId="1531" xr:uid="{DFD06904-2AD0-4C0C-967C-F6A4F5120C89}"/>
    <cellStyle name="SAPBEXtitle" xfId="1532" xr:uid="{EC5A8FF6-135F-4916-BB68-D333D35BA4AD}"/>
    <cellStyle name="SAPBEXundefined" xfId="1533" xr:uid="{BB465A70-5746-4B96-8187-AB4A98B0730B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S Col Hdr" xfId="1534" xr:uid="{0000207A-4EF2-4968-AB82-729F51F43AD9}"/>
    <cellStyle name="SS Dim 1 Blank" xfId="1535" xr:uid="{4294271E-1731-4C92-9CE5-ED607BD424B6}"/>
    <cellStyle name="SS Dim 1 Title" xfId="1536" xr:uid="{45403081-C125-4CC5-ACDD-9A8273F832F4}"/>
    <cellStyle name="SS Dim 1 Value" xfId="1537" xr:uid="{0A630FFD-7FBF-4097-9F52-C5FDFC7E4713}"/>
    <cellStyle name="SS Dim 2 Blank" xfId="1538" xr:uid="{23141873-7B56-483D-86BE-667469B8D2F0}"/>
    <cellStyle name="SS Dim 2 Title" xfId="1539" xr:uid="{26D1764E-8A02-449B-8CA5-360CB2BE7D08}"/>
    <cellStyle name="SS Dim 2 Value" xfId="1540" xr:uid="{E75681EE-7A04-4477-A662-D83D87AF64FB}"/>
    <cellStyle name="SS Dim 3 Blank" xfId="1541" xr:uid="{EA1F1FDE-9215-48A7-B74E-23BF30D98F00}"/>
    <cellStyle name="SS Dim 3 Title" xfId="1542" xr:uid="{EAB52093-053D-42F1-B015-B98F90443255}"/>
    <cellStyle name="SS Dim 3 Value" xfId="1543" xr:uid="{4B5386E3-8EB5-41E6-A037-F8867193DE2E}"/>
    <cellStyle name="SS Dim 4 Blank" xfId="1544" xr:uid="{3A9C1968-6348-4A4B-9CF2-3878AF14BDCC}"/>
    <cellStyle name="SS Dim 4 Title" xfId="1545" xr:uid="{F9DB05BB-20D7-48E3-8EFC-FDB7B189CC56}"/>
    <cellStyle name="SS Dim 4 Value" xfId="1546" xr:uid="{1403E881-F241-42CD-974F-9BA556B906E3}"/>
    <cellStyle name="SS Dim 5 Blank" xfId="1547" xr:uid="{2C1C982D-DCDC-4AD7-B381-A4AAA72E64B2}"/>
    <cellStyle name="SS Dim 5 Title" xfId="1548" xr:uid="{870FC69A-509B-4152-AD3C-D8C89B18BDDC}"/>
    <cellStyle name="SS Dim 5 Value" xfId="1549" xr:uid="{6EE65C07-98F0-4D43-8D76-7823D4105A6B}"/>
    <cellStyle name="SS Other Measure" xfId="1550" xr:uid="{A878941B-0F05-4772-BD81-196D73BEFD78}"/>
    <cellStyle name="SS Sum Measure" xfId="1551" xr:uid="{2B0097ED-1064-4A6A-B8F0-1A9111C31140}"/>
    <cellStyle name="SS Unbound Dim" xfId="1552" xr:uid="{A04679F9-3812-4340-980C-470DA6999BBD}"/>
    <cellStyle name="SS WAvg Measure" xfId="1553" xr:uid="{CC44E81C-1507-41E3-A09E-B07D5BE67F4F}"/>
    <cellStyle name="Standard_Bericht1" xfId="1116" xr:uid="{00000000-0005-0000-0000-00009B040000}"/>
    <cellStyle name="StandardEingabe" xfId="1117" xr:uid="{00000000-0005-0000-0000-00009C040000}"/>
    <cellStyle name="StandardInput" xfId="1554" xr:uid="{5DE8B28F-9E32-492D-AA68-E13B2D5CEA1B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 3" xfId="1555" xr:uid="{D4073CA6-9466-4677-BDC7-51A3DFFC6095}"/>
    <cellStyle name="Style 1_12 DM-BS detail DEC_07" xfId="1123" xr:uid="{00000000-0005-0000-0000-0000A2040000}"/>
    <cellStyle name="Style 2" xfId="1556" xr:uid="{540BCF90-3C0D-4615-B743-89BC97118ACD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Subtotal 2" xfId="1557" xr:uid="{4CC0B729-0B06-4FB4-8AAF-E1F30C79562E}"/>
    <cellStyle name="Table Head" xfId="1558" xr:uid="{6E4FC351-E108-4FA1-ACD4-F683DEA04F5D}"/>
    <cellStyle name="Table Source" xfId="1559" xr:uid="{BAFCD48B-BCDC-49B0-8628-588305DAAE9E}"/>
    <cellStyle name="Table Text" xfId="1560" xr:uid="{F0B3BAC8-6614-4CFB-9559-4963068BB760}"/>
    <cellStyle name="Table Title" xfId="1561" xr:uid="{6B109C61-FF7C-4180-9F1E-8E81054CA179}"/>
    <cellStyle name="Table Units" xfId="1562" xr:uid="{610266E4-EA8D-4961-916B-E505F6751243}"/>
    <cellStyle name="Text" xfId="1563" xr:uid="{DD50EA31-271F-4675-A191-8CB422C2F372}"/>
    <cellStyle name="Text • 11 fett" xfId="1127" xr:uid="{00000000-0005-0000-0000-0000A6040000}"/>
    <cellStyle name="Text 1" xfId="1564" xr:uid="{D0F4FAAA-FF94-4B97-81F0-C5CA336F46C9}"/>
    <cellStyle name="Text 2" xfId="1565" xr:uid="{DE7D4C62-3455-4C67-8CD4-97FDBD43907B}"/>
    <cellStyle name="Text Head 1" xfId="1566" xr:uid="{2DC39AB9-8611-42B3-AE18-F99BFC2CEEC1}"/>
    <cellStyle name="Text Head 2" xfId="1567" xr:uid="{EAF3A8B9-6B24-40FA-8E17-4EE07A17B875}"/>
    <cellStyle name="Text Indent 1" xfId="1568" xr:uid="{A2266117-2B65-4EFA-89C7-11079E1024BE}"/>
    <cellStyle name="Text Indent 2" xfId="1569" xr:uid="{CFF8D3C7-CB08-466C-8100-2DE5AE788ACF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_C049_2005_Act10_Section K" xfId="1570" xr:uid="{1CA9646A-0EEF-4E55-8670-40FE135B55B8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C 1" xfId="1571" xr:uid="{1CC88DAC-FF60-4D22-B836-E5A4EE17A206}"/>
    <cellStyle name="TOC 2" xfId="1572" xr:uid="{4C6AFF3E-1F70-4F8F-BC29-8891CD09730B}"/>
    <cellStyle name="Total 2" xfId="1145" xr:uid="{00000000-0005-0000-0000-0000B8040000}"/>
    <cellStyle name="Total 2 2" xfId="1146" xr:uid="{00000000-0005-0000-0000-0000B9040000}"/>
    <cellStyle name="Total 2 2 2" xfId="1279" xr:uid="{00000000-0005-0000-0000-0000BA040000}"/>
    <cellStyle name="Total 2 3" xfId="1147" xr:uid="{00000000-0005-0000-0000-0000BB040000}"/>
    <cellStyle name="Total 2 3 2" xfId="1280" xr:uid="{00000000-0005-0000-0000-0000BC040000}"/>
    <cellStyle name="Total 2 4" xfId="1278" xr:uid="{00000000-0005-0000-0000-0000BD040000}"/>
    <cellStyle name="Total 3" xfId="1148" xr:uid="{00000000-0005-0000-0000-0000BE040000}"/>
    <cellStyle name="Total 3 2" xfId="1281" xr:uid="{00000000-0005-0000-0000-0000BF040000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definiert" xfId="1573" xr:uid="{77C8F66D-0E9D-40AB-989C-3B8AFEE0C96D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UR" xfId="1574" xr:uid="{0F7AEF7E-1DD6-486F-A558-5696E85082BB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49" xr:uid="{00000000-0005-0000-0000-0000DC040000}"/>
    <cellStyle name="ZahlZwSumme 3" xfId="1241" xr:uid="{00000000-0005-0000-0000-0000DD040000}"/>
    <cellStyle name="ZahlZwSummeTDM" xfId="1177" xr:uid="{00000000-0005-0000-0000-0000DE040000}"/>
    <cellStyle name="ZahlZwSummeTDM 2" xfId="1248" xr:uid="{00000000-0005-0000-0000-0000DF040000}"/>
    <cellStyle name="ZahlZwSummeTDM 3" xfId="1242" xr:uid="{00000000-0005-0000-0000-0000E0040000}"/>
    <cellStyle name="เครื่องหมายจุลภาค [0]" xfId="1575" xr:uid="{F3D8C73B-7848-497B-8E8E-B6148D195B5E}"/>
    <cellStyle name="เครื่องหมายจุลภาค [1]" xfId="1576" xr:uid="{FD85D252-F72A-4409-B4DB-E7AAD034BB44}"/>
    <cellStyle name="เครื่องหมายจุลภาค 2" xfId="1178" xr:uid="{00000000-0005-0000-0000-0000E2040000}"/>
    <cellStyle name="เครื่องหมายจุลภาค 3" xfId="1179" xr:uid="{00000000-0005-0000-0000-0000E3040000}"/>
    <cellStyle name="เครื่องหมายจุลภาค 4" xfId="1180" xr:uid="{00000000-0005-0000-0000-0000E4040000}"/>
    <cellStyle name="เครื่องหมายจุลภาค 5" xfId="1181" xr:uid="{00000000-0005-0000-0000-0000E5040000}"/>
    <cellStyle name="เครื่องหมายจุลภาค_(K) working paper Q3'03" xfId="1577" xr:uid="{54AAFA37-3D2D-43F4-B104-BEE3C8053B0A}"/>
    <cellStyle name="เครื่องหมายสกุลเงิน [0]" xfId="1578" xr:uid="{6DA3A238-1960-4E0B-840A-52ECC88E1599}"/>
    <cellStyle name="เครื่องหมายสกุลเงิน_1CONT" xfId="1579" xr:uid="{FA070D8E-B344-48BD-8F97-874A67677B19}"/>
    <cellStyle name="เชื่อมโยงหลายมิติ" xfId="1182" xr:uid="{00000000-0005-0000-0000-0000E9040000}"/>
    <cellStyle name="เชื่อมโยงหลายมิติ 2" xfId="1580" xr:uid="{E83A3A7D-BD13-45CB-B2CC-0D00EBEFEBCD}"/>
    <cellStyle name="เซลล์ตรวจสอบ" xfId="1183" xr:uid="{00000000-0005-0000-0000-0000EA040000}"/>
    <cellStyle name="เซลล์ที่มีการเชื่อมโยง" xfId="1184" xr:uid="{00000000-0005-0000-0000-0000EB040000}"/>
    <cellStyle name="เปอร์เซ็นต์ 2" xfId="1185" xr:uid="{00000000-0005-0000-0000-0000EC040000}"/>
    <cellStyle name="เปอร์เซ็นต์ 3" xfId="1186" xr:uid="{00000000-0005-0000-0000-0000ED040000}"/>
    <cellStyle name="เปอร์เซ็นต์ 4" xfId="1187" xr:uid="{00000000-0005-0000-0000-0000EE040000}"/>
    <cellStyle name="แย่" xfId="1188" xr:uid="{00000000-0005-0000-0000-0000EF040000}"/>
    <cellStyle name="แสดงผล" xfId="1189" xr:uid="{00000000-0005-0000-0000-0000F0040000}"/>
    <cellStyle name="แสดงผล 2" xfId="1282" xr:uid="{00000000-0005-0000-0000-0000F1040000}"/>
    <cellStyle name="การคำนวณ" xfId="1190" xr:uid="{00000000-0005-0000-0000-0000F2040000}"/>
    <cellStyle name="การคำนวณ 2" xfId="1283" xr:uid="{00000000-0005-0000-0000-0000F3040000}"/>
    <cellStyle name="ข้อความเตือน" xfId="1191" xr:uid="{00000000-0005-0000-0000-0000F4040000}"/>
    <cellStyle name="ข้อความอธิบาย" xfId="1192" xr:uid="{00000000-0005-0000-0000-0000F5040000}"/>
    <cellStyle name="ค@ฏ๋_1111D2111DQ2" xfId="1581" xr:uid="{D7977031-54E0-4C7B-91C1-765F25441F97}"/>
    <cellStyle name="คdคภฆ์[0]_1111D2111DQ2" xfId="1582" xr:uid="{48F3EF41-F1B5-464B-A4F7-A40BE91ECC7F}"/>
    <cellStyle name="คdคภฆ์_1111D2111DQ1" xfId="1583" xr:uid="{44B3429F-8250-4022-990A-BE9C7958870E}"/>
    <cellStyle name="ชื่อเรื่อง" xfId="1193" xr:uid="{00000000-0005-0000-0000-0000F6040000}"/>
    <cellStyle name="ณfน๔ [0]_Book1" xfId="1584" xr:uid="{0AC57386-2E4F-4BAB-99C9-4A77C379269C}"/>
    <cellStyle name="ณfน๔_Book1" xfId="1585" xr:uid="{7293B9C7-AA22-4D2D-ABD6-02AE2584E669}"/>
    <cellStyle name="ดี" xfId="1194" xr:uid="{00000000-0005-0000-0000-0000F7040000}"/>
    <cellStyle name="ตามการเชื่อมโยงหลายมิติ" xfId="1195" xr:uid="{00000000-0005-0000-0000-0000F8040000}"/>
    <cellStyle name="ตามการเชื่อมโยงหลายมิติ 2" xfId="1586" xr:uid="{A052C845-E628-47F9-B603-C0505B7622F5}"/>
    <cellStyle name="น้บะภฒ_95" xfId="1196" xr:uid="{00000000-0005-0000-0000-0000F9040000}"/>
    <cellStyle name="ปกติ 2" xfId="1197" xr:uid="{00000000-0005-0000-0000-0000FA040000}"/>
    <cellStyle name="ปกติ 3" xfId="1588" xr:uid="{6AAE031E-5662-4231-A976-9BA260B1F7EA}"/>
    <cellStyle name="ปกติ_(C) review bank reconcile - Salee" xfId="1589" xr:uid="{13E1C911-B85B-480E-A44A-0B0ABB9EDA93}"/>
    <cellStyle name="ปกติ_Sheet1" xfId="3" xr:uid="{00000000-0005-0000-0000-0000FC040000}"/>
    <cellStyle name="ป้อนค่า" xfId="1198" xr:uid="{00000000-0005-0000-0000-0000FD040000}"/>
    <cellStyle name="ป้อนค่า 2" xfId="1284" xr:uid="{00000000-0005-0000-0000-0000FE040000}"/>
    <cellStyle name="ปานกลาง" xfId="1199" xr:uid="{00000000-0005-0000-0000-0000FF040000}"/>
    <cellStyle name="ผลรวม" xfId="1200" xr:uid="{00000000-0005-0000-0000-000000050000}"/>
    <cellStyle name="ผลรวม 2" xfId="1285" xr:uid="{00000000-0005-0000-0000-000001050000}"/>
    <cellStyle name="ฤธถ [0]_95" xfId="1201" xr:uid="{00000000-0005-0000-0000-000002050000}"/>
    <cellStyle name="ฤธถ_95" xfId="1202" xr:uid="{00000000-0005-0000-0000-000003050000}"/>
    <cellStyle name="ล_x000b_ศญ_ฝลฐๆฟตม๖วฅ" xfId="1203" xr:uid="{00000000-0005-0000-0000-000004050000}"/>
    <cellStyle name="ล๋ศญ [0]_95" xfId="1204" xr:uid="{00000000-0005-0000-0000-000005050000}"/>
    <cellStyle name="ล๋ศญ_95" xfId="1205" xr:uid="{00000000-0005-0000-0000-000006050000}"/>
    <cellStyle name="วฅมุ_4ฟ๙ฝวภ๛" xfId="1206" xr:uid="{00000000-0005-0000-0000-000007050000}"/>
    <cellStyle name="ส่วนที่ถูกเน้น1" xfId="1207" xr:uid="{00000000-0005-0000-0000-000008050000}"/>
    <cellStyle name="ส่วนที่ถูกเน้น2" xfId="1208" xr:uid="{00000000-0005-0000-0000-000009050000}"/>
    <cellStyle name="ส่วนที่ถูกเน้น3" xfId="1209" xr:uid="{00000000-0005-0000-0000-00000A050000}"/>
    <cellStyle name="ส่วนที่ถูกเน้น4" xfId="1210" xr:uid="{00000000-0005-0000-0000-00000B050000}"/>
    <cellStyle name="ส่วนที่ถูกเน้น5" xfId="1211" xr:uid="{00000000-0005-0000-0000-00000C050000}"/>
    <cellStyle name="ส่วนที่ถูกเน้น6" xfId="1212" xr:uid="{00000000-0005-0000-0000-00000D050000}"/>
    <cellStyle name="หมายเหตุ" xfId="1213" xr:uid="{00000000-0005-0000-0000-00000E050000}"/>
    <cellStyle name="หมายเหตุ 2" xfId="1214" xr:uid="{00000000-0005-0000-0000-00000F050000}"/>
    <cellStyle name="หมายเหตุ 2 2" xfId="1287" xr:uid="{00000000-0005-0000-0000-000010050000}"/>
    <cellStyle name="หมายเหตุ 3" xfId="1215" xr:uid="{00000000-0005-0000-0000-000011050000}"/>
    <cellStyle name="หมายเหตุ 3 2" xfId="1288" xr:uid="{00000000-0005-0000-0000-000012050000}"/>
    <cellStyle name="หมายเหตุ 4" xfId="1286" xr:uid="{00000000-0005-0000-0000-000013050000}"/>
    <cellStyle name="หัวเรื่อง 1" xfId="1216" xr:uid="{00000000-0005-0000-0000-000014050000}"/>
    <cellStyle name="หัวเรื่อง 2" xfId="1217" xr:uid="{00000000-0005-0000-0000-000015050000}"/>
    <cellStyle name="หัวเรื่อง 3" xfId="1218" xr:uid="{00000000-0005-0000-0000-000016050000}"/>
    <cellStyle name="หัวเรื่อง 4" xfId="1219" xr:uid="{00000000-0005-0000-0000-000017050000}"/>
    <cellStyle name="_x001d_๐9_x000c_$_x0009__x000d__x0017_U_x0001_๘_x0004_–_x0006__x0007__x0001__x0001_" xfId="1590" xr:uid="{53F729A4-B9A0-4038-BC1A-D97386568E95}"/>
    <cellStyle name="통화 [0]_PERSONAL" xfId="1220" xr:uid="{00000000-0005-0000-0000-000018050000}"/>
    <cellStyle name="통화_PERSONAL" xfId="1221" xr:uid="{00000000-0005-0000-0000-000019050000}"/>
    <cellStyle name="표준_HWASHIN-FAX2-SEND2k1114" xfId="1222" xr:uid="{00000000-0005-0000-0000-00001A050000}"/>
    <cellStyle name="一般_Book1" xfId="1591" xr:uid="{578050F7-143C-46E7-9EA1-695C39741978}"/>
    <cellStyle name="千位分隔[0]_工程编号" xfId="1223" xr:uid="{00000000-0005-0000-0000-00001C050000}"/>
    <cellStyle name="千分位[0]_liz-ss" xfId="1224" xr:uid="{00000000-0005-0000-0000-00001D050000}"/>
    <cellStyle name="千分位_liz-ss" xfId="1225" xr:uid="{00000000-0005-0000-0000-00001E050000}"/>
    <cellStyle name="未定義" xfId="1226" xr:uid="{00000000-0005-0000-0000-00001F050000}"/>
    <cellStyle name="桁区切り_Receivable Dec" xfId="1227" xr:uid="{00000000-0005-0000-0000-000020050000}"/>
    <cellStyle name="標準_NEW 02" xfId="1228" xr:uid="{00000000-0005-0000-0000-000021050000}"/>
    <cellStyle name="貨幣 [0]_liz-ss" xfId="1229" xr:uid="{00000000-0005-0000-0000-000022050000}"/>
    <cellStyle name="貨幣_liz-ss" xfId="1230" xr:uid="{00000000-0005-0000-0000-000023050000}"/>
  </cellStyles>
  <dxfs count="0"/>
  <tableStyles count="0" defaultTableStyle="TableStyleMedium9" defaultPivotStyle="PivotStyleLight16"/>
  <colors>
    <mruColors>
      <color rgb="FFFFCCFF"/>
      <color rgb="FF00FF99"/>
      <color rgb="FFFF33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tabSelected="1" zoomScaleNormal="100" zoomScaleSheetLayoutView="120" workbookViewId="0">
      <selection activeCell="H7" sqref="H7"/>
    </sheetView>
  </sheetViews>
  <sheetFormatPr defaultColWidth="9.140625" defaultRowHeight="20.25" customHeight="1"/>
  <cols>
    <col min="1" max="1" width="2.42578125" style="29" customWidth="1"/>
    <col min="2" max="2" width="50.5703125" style="29" customWidth="1"/>
    <col min="3" max="3" width="9.5703125" style="42" bestFit="1" customWidth="1"/>
    <col min="4" max="4" width="1.5703125" style="29" customWidth="1"/>
    <col min="5" max="5" width="14.7109375" style="7" customWidth="1"/>
    <col min="6" max="6" width="1.5703125" style="29" customWidth="1"/>
    <col min="7" max="7" width="14.7109375" style="7" customWidth="1"/>
    <col min="8" max="16384" width="9.140625" style="29"/>
  </cols>
  <sheetData>
    <row r="1" spans="1:7" ht="20.25" customHeight="1">
      <c r="A1" s="100" t="s">
        <v>91</v>
      </c>
      <c r="C1" s="33"/>
      <c r="D1" s="3"/>
      <c r="E1" s="3"/>
      <c r="F1" s="3"/>
      <c r="G1" s="3"/>
    </row>
    <row r="2" spans="1:7" s="4" customFormat="1" ht="20.25" customHeight="1">
      <c r="A2" s="4" t="s">
        <v>23</v>
      </c>
      <c r="B2" s="29"/>
      <c r="C2" s="34"/>
      <c r="D2" s="30"/>
      <c r="E2" s="30"/>
      <c r="F2" s="30"/>
      <c r="G2" s="30"/>
    </row>
    <row r="3" spans="1:7" ht="20.25" customHeight="1">
      <c r="A3" s="30" t="s">
        <v>129</v>
      </c>
      <c r="C3" s="34"/>
      <c r="D3" s="30"/>
      <c r="E3" s="30"/>
      <c r="F3" s="30"/>
      <c r="G3" s="30"/>
    </row>
    <row r="4" spans="1:7" ht="20.25" customHeight="1">
      <c r="A4" s="20"/>
      <c r="C4" s="35"/>
      <c r="D4" s="20"/>
      <c r="E4" s="5"/>
      <c r="F4" s="20"/>
      <c r="G4" s="5"/>
    </row>
    <row r="5" spans="1:7" ht="20.25" customHeight="1">
      <c r="A5" s="20" t="s">
        <v>6</v>
      </c>
      <c r="C5" s="35"/>
      <c r="D5" s="20"/>
      <c r="E5" s="5"/>
      <c r="F5" s="20"/>
      <c r="G5" s="5"/>
    </row>
    <row r="6" spans="1:7" ht="20.25" customHeight="1">
      <c r="A6" s="20"/>
      <c r="C6" s="36"/>
      <c r="D6" s="21"/>
      <c r="E6" s="153" t="s">
        <v>69</v>
      </c>
      <c r="F6" s="153"/>
      <c r="G6" s="153"/>
    </row>
    <row r="7" spans="1:7" ht="20.25" customHeight="1">
      <c r="A7" s="20"/>
      <c r="C7" s="36"/>
      <c r="D7" s="21"/>
      <c r="E7" s="83" t="s">
        <v>130</v>
      </c>
      <c r="F7" s="83"/>
      <c r="G7" s="83" t="s">
        <v>104</v>
      </c>
    </row>
    <row r="8" spans="1:7" ht="20.25" customHeight="1">
      <c r="A8" s="20"/>
      <c r="C8" s="36"/>
      <c r="D8" s="21"/>
      <c r="E8" s="83" t="s">
        <v>66</v>
      </c>
      <c r="F8" s="83"/>
      <c r="G8" s="83"/>
    </row>
    <row r="9" spans="1:7" ht="20.25" customHeight="1">
      <c r="A9" s="20"/>
      <c r="C9" s="37" t="s">
        <v>4</v>
      </c>
      <c r="D9" s="21"/>
      <c r="E9" s="114" t="s">
        <v>67</v>
      </c>
      <c r="F9" s="6"/>
      <c r="G9" s="114" t="s">
        <v>68</v>
      </c>
    </row>
    <row r="10" spans="1:7" ht="20.25" customHeight="1">
      <c r="A10" s="20"/>
      <c r="C10" s="38"/>
      <c r="D10" s="30"/>
      <c r="E10" s="1"/>
      <c r="F10" s="1"/>
      <c r="G10" s="1"/>
    </row>
    <row r="11" spans="1:7" ht="20.25" customHeight="1">
      <c r="A11" s="30" t="s">
        <v>2</v>
      </c>
      <c r="C11" s="36"/>
      <c r="D11" s="28"/>
      <c r="E11" s="81"/>
      <c r="F11" s="81"/>
      <c r="G11" s="81"/>
    </row>
    <row r="12" spans="1:7" ht="20.25" customHeight="1">
      <c r="A12" s="28" t="s">
        <v>20</v>
      </c>
      <c r="C12" s="39"/>
      <c r="D12" s="28"/>
      <c r="E12" s="67">
        <v>51322</v>
      </c>
      <c r="F12" s="67"/>
      <c r="G12" s="7">
        <v>79061</v>
      </c>
    </row>
    <row r="13" spans="1:7" ht="20.25" customHeight="1">
      <c r="A13" s="28" t="s">
        <v>124</v>
      </c>
      <c r="C13" s="39">
        <v>4</v>
      </c>
      <c r="D13" s="28"/>
      <c r="E13" s="67">
        <v>40037</v>
      </c>
      <c r="F13" s="67"/>
      <c r="G13" s="31">
        <v>0</v>
      </c>
    </row>
    <row r="14" spans="1:7" ht="20.25" customHeight="1">
      <c r="A14" s="23" t="s">
        <v>75</v>
      </c>
      <c r="B14" s="28"/>
      <c r="C14" s="39">
        <v>5</v>
      </c>
      <c r="D14" s="28"/>
      <c r="E14" s="67">
        <v>57625</v>
      </c>
      <c r="F14" s="67"/>
      <c r="G14" s="7">
        <v>42215</v>
      </c>
    </row>
    <row r="15" spans="1:7" ht="20.25" customHeight="1">
      <c r="A15" s="28" t="s">
        <v>36</v>
      </c>
      <c r="B15" s="28"/>
      <c r="C15" s="36">
        <v>6</v>
      </c>
      <c r="D15" s="28"/>
      <c r="E15" s="67">
        <v>24788</v>
      </c>
      <c r="F15" s="67"/>
      <c r="G15" s="7">
        <v>20795</v>
      </c>
    </row>
    <row r="16" spans="1:7" ht="20.25" customHeight="1">
      <c r="A16" s="28" t="s">
        <v>7</v>
      </c>
      <c r="C16" s="36"/>
      <c r="D16" s="28"/>
      <c r="E16" s="67">
        <v>6792</v>
      </c>
      <c r="F16" s="67"/>
      <c r="G16" s="7">
        <v>3092</v>
      </c>
    </row>
    <row r="17" spans="1:11" ht="20.25" customHeight="1">
      <c r="A17" s="30" t="s">
        <v>8</v>
      </c>
      <c r="C17" s="36"/>
      <c r="D17" s="28"/>
      <c r="E17" s="71">
        <f>SUM(E12:E16)</f>
        <v>180564</v>
      </c>
      <c r="F17" s="67"/>
      <c r="G17" s="71">
        <f>SUM(G12:G16)</f>
        <v>145163</v>
      </c>
    </row>
    <row r="18" spans="1:11" ht="20.25" customHeight="1">
      <c r="A18" s="30"/>
      <c r="C18" s="36"/>
      <c r="D18" s="28"/>
      <c r="E18" s="67"/>
      <c r="F18" s="67"/>
      <c r="G18" s="67"/>
    </row>
    <row r="19" spans="1:11" ht="20.25" customHeight="1">
      <c r="A19" s="30" t="s">
        <v>5</v>
      </c>
      <c r="C19" s="36"/>
      <c r="D19" s="28"/>
      <c r="E19" s="67"/>
      <c r="F19" s="67"/>
      <c r="G19" s="67"/>
    </row>
    <row r="20" spans="1:11" ht="20.25" customHeight="1">
      <c r="A20" s="28" t="s">
        <v>77</v>
      </c>
      <c r="C20" s="36">
        <v>10</v>
      </c>
      <c r="D20" s="28"/>
      <c r="E20" s="67">
        <v>2810</v>
      </c>
      <c r="F20" s="67"/>
      <c r="G20" s="67">
        <v>4267</v>
      </c>
    </row>
    <row r="21" spans="1:11" ht="20.25" customHeight="1">
      <c r="A21" s="28" t="s">
        <v>35</v>
      </c>
      <c r="C21" s="36" t="s">
        <v>140</v>
      </c>
      <c r="D21" s="23"/>
      <c r="E21" s="67">
        <v>419306</v>
      </c>
      <c r="F21" s="78"/>
      <c r="G21" s="78">
        <v>419691</v>
      </c>
    </row>
    <row r="22" spans="1:11" ht="20.25" customHeight="1">
      <c r="A22" s="28" t="s">
        <v>93</v>
      </c>
      <c r="C22" s="36" t="s">
        <v>110</v>
      </c>
      <c r="D22" s="23"/>
      <c r="E22" s="67">
        <v>32301</v>
      </c>
      <c r="F22" s="78"/>
      <c r="G22" s="78">
        <v>33934</v>
      </c>
    </row>
    <row r="23" spans="1:11" ht="20.25" customHeight="1">
      <c r="A23" s="28" t="s">
        <v>76</v>
      </c>
      <c r="C23" s="36">
        <v>9</v>
      </c>
      <c r="D23" s="23"/>
      <c r="E23" s="67">
        <v>2759</v>
      </c>
      <c r="F23" s="78"/>
      <c r="G23" s="78">
        <v>3835</v>
      </c>
    </row>
    <row r="24" spans="1:11" ht="20.25" customHeight="1">
      <c r="A24" s="28" t="s">
        <v>9</v>
      </c>
      <c r="C24" s="36"/>
      <c r="D24" s="28"/>
      <c r="E24" s="67">
        <v>167</v>
      </c>
      <c r="F24" s="67"/>
      <c r="G24" s="67">
        <v>1727</v>
      </c>
    </row>
    <row r="25" spans="1:11" ht="20.25" customHeight="1">
      <c r="A25" s="30" t="s">
        <v>10</v>
      </c>
      <c r="C25" s="36"/>
      <c r="D25" s="28"/>
      <c r="E25" s="71">
        <f>SUM(E20:E24)</f>
        <v>457343</v>
      </c>
      <c r="F25" s="67"/>
      <c r="G25" s="71">
        <f>SUM(G20:G24)</f>
        <v>463454</v>
      </c>
    </row>
    <row r="26" spans="1:11" ht="20.25" customHeight="1">
      <c r="A26" s="30"/>
      <c r="C26" s="36"/>
      <c r="D26" s="28"/>
      <c r="E26" s="67"/>
      <c r="F26" s="67"/>
      <c r="G26" s="67"/>
    </row>
    <row r="27" spans="1:11" ht="20.25" customHeight="1" thickBot="1">
      <c r="A27" s="30" t="s">
        <v>1</v>
      </c>
      <c r="C27" s="36"/>
      <c r="D27" s="28"/>
      <c r="E27" s="82">
        <f>SUM(E25,E17)</f>
        <v>637907</v>
      </c>
      <c r="F27" s="67"/>
      <c r="G27" s="82">
        <f>SUM(G25,G17)</f>
        <v>608617</v>
      </c>
    </row>
    <row r="28" spans="1:11" ht="20.25" customHeight="1" thickTop="1">
      <c r="A28" s="100" t="s">
        <v>91</v>
      </c>
      <c r="B28" s="22"/>
      <c r="C28" s="40"/>
      <c r="D28" s="22"/>
      <c r="E28" s="22"/>
      <c r="F28" s="22"/>
      <c r="G28" s="22"/>
    </row>
    <row r="29" spans="1:11" s="4" customFormat="1" ht="20.25" customHeight="1">
      <c r="A29" s="4" t="s">
        <v>98</v>
      </c>
      <c r="B29" s="20"/>
      <c r="C29" s="41"/>
      <c r="D29" s="20"/>
      <c r="E29" s="20"/>
      <c r="F29" s="20"/>
      <c r="K29" s="29"/>
    </row>
    <row r="30" spans="1:11" ht="20.25" customHeight="1">
      <c r="A30" s="30" t="s">
        <v>129</v>
      </c>
      <c r="B30" s="30"/>
      <c r="C30" s="34"/>
      <c r="D30" s="30"/>
      <c r="E30" s="30"/>
      <c r="F30" s="30"/>
    </row>
    <row r="31" spans="1:11" ht="20.25" customHeight="1">
      <c r="A31" s="28"/>
      <c r="B31" s="30"/>
      <c r="C31" s="34"/>
      <c r="D31" s="30"/>
      <c r="E31" s="30"/>
      <c r="F31" s="30"/>
    </row>
    <row r="32" spans="1:11" ht="20.25" customHeight="1">
      <c r="A32" s="20" t="s">
        <v>28</v>
      </c>
      <c r="C32" s="41"/>
      <c r="D32" s="20"/>
      <c r="E32" s="5"/>
      <c r="F32" s="20"/>
      <c r="G32" s="5"/>
    </row>
    <row r="33" spans="1:11" ht="20.25" customHeight="1">
      <c r="A33" s="20"/>
      <c r="C33" s="36"/>
      <c r="D33" s="21"/>
      <c r="E33" s="153" t="s">
        <v>69</v>
      </c>
      <c r="F33" s="153"/>
      <c r="G33" s="153"/>
    </row>
    <row r="34" spans="1:11" ht="20.25" customHeight="1">
      <c r="A34" s="20"/>
      <c r="C34" s="36"/>
      <c r="D34" s="21"/>
      <c r="E34" s="83" t="s">
        <v>130</v>
      </c>
      <c r="F34" s="83"/>
      <c r="G34" s="83" t="s">
        <v>104</v>
      </c>
    </row>
    <row r="35" spans="1:11" ht="20.25" customHeight="1">
      <c r="A35" s="20"/>
      <c r="C35" s="36"/>
      <c r="D35" s="21"/>
      <c r="E35" s="83" t="s">
        <v>66</v>
      </c>
      <c r="F35" s="83"/>
      <c r="G35" s="83"/>
    </row>
    <row r="36" spans="1:11" ht="20.25" customHeight="1">
      <c r="A36" s="20"/>
      <c r="C36" s="37" t="s">
        <v>4</v>
      </c>
      <c r="D36" s="21"/>
      <c r="E36" s="114" t="s">
        <v>67</v>
      </c>
      <c r="F36" s="6"/>
      <c r="G36" s="114" t="s">
        <v>68</v>
      </c>
      <c r="K36" s="4"/>
    </row>
    <row r="37" spans="1:11" ht="20.25" customHeight="1">
      <c r="A37" s="30" t="s">
        <v>0</v>
      </c>
      <c r="C37" s="36"/>
      <c r="D37" s="28"/>
      <c r="E37" s="8"/>
      <c r="F37" s="28"/>
      <c r="G37" s="8"/>
    </row>
    <row r="38" spans="1:11" ht="20.25" customHeight="1">
      <c r="A38" s="28" t="s">
        <v>32</v>
      </c>
      <c r="E38" s="68"/>
      <c r="F38" s="68"/>
      <c r="G38" s="68"/>
    </row>
    <row r="39" spans="1:11" ht="20.25" customHeight="1">
      <c r="A39" s="23" t="s">
        <v>52</v>
      </c>
      <c r="B39" s="28" t="s">
        <v>53</v>
      </c>
      <c r="C39" s="36">
        <v>3</v>
      </c>
      <c r="E39" s="69">
        <v>2441</v>
      </c>
      <c r="F39" s="69"/>
      <c r="G39" s="69">
        <v>1914</v>
      </c>
    </row>
    <row r="40" spans="1:11" ht="20.25" customHeight="1">
      <c r="A40" s="23" t="s">
        <v>52</v>
      </c>
      <c r="B40" s="28" t="s">
        <v>54</v>
      </c>
      <c r="C40" s="36"/>
      <c r="E40" s="69">
        <v>41310</v>
      </c>
      <c r="F40" s="69"/>
      <c r="G40" s="69">
        <v>33485</v>
      </c>
    </row>
    <row r="41" spans="1:11" ht="20.25" customHeight="1">
      <c r="A41" s="28" t="s">
        <v>49</v>
      </c>
      <c r="C41" s="36"/>
      <c r="E41" s="69">
        <v>14348</v>
      </c>
      <c r="F41" s="69"/>
      <c r="G41" s="69">
        <v>9563</v>
      </c>
    </row>
    <row r="42" spans="1:11" ht="20.25" customHeight="1">
      <c r="A42" s="28" t="s">
        <v>118</v>
      </c>
      <c r="C42" s="36"/>
      <c r="E42" s="69"/>
      <c r="F42" s="69"/>
      <c r="G42" s="69"/>
    </row>
    <row r="43" spans="1:11" ht="20.25" customHeight="1">
      <c r="A43" s="28" t="s">
        <v>119</v>
      </c>
      <c r="C43" s="36" t="s">
        <v>115</v>
      </c>
      <c r="E43" s="69">
        <v>38429</v>
      </c>
      <c r="F43" s="69"/>
      <c r="G43" s="69">
        <v>36411</v>
      </c>
    </row>
    <row r="44" spans="1:11" ht="20.25" customHeight="1">
      <c r="A44" s="28" t="s">
        <v>81</v>
      </c>
      <c r="C44" s="42" t="s">
        <v>111</v>
      </c>
      <c r="E44" s="69">
        <v>2872</v>
      </c>
      <c r="F44" s="69"/>
      <c r="G44" s="69">
        <v>2068</v>
      </c>
    </row>
    <row r="45" spans="1:11" ht="20.25" customHeight="1">
      <c r="A45" s="113" t="s">
        <v>50</v>
      </c>
      <c r="B45" s="64"/>
      <c r="C45" s="36">
        <v>3</v>
      </c>
      <c r="D45" s="28"/>
      <c r="E45" s="69">
        <v>0</v>
      </c>
      <c r="F45" s="67"/>
      <c r="G45" s="69">
        <v>2</v>
      </c>
    </row>
    <row r="46" spans="1:11" ht="20.25" customHeight="1">
      <c r="A46" s="28" t="s">
        <v>85</v>
      </c>
      <c r="E46" s="69">
        <v>32567</v>
      </c>
      <c r="F46" s="69"/>
      <c r="G46" s="69">
        <v>30706</v>
      </c>
    </row>
    <row r="47" spans="1:11" ht="20.25" customHeight="1">
      <c r="A47" s="125" t="s">
        <v>114</v>
      </c>
      <c r="E47" s="69">
        <v>5104</v>
      </c>
      <c r="F47" s="69"/>
      <c r="G47" s="69">
        <v>0</v>
      </c>
    </row>
    <row r="48" spans="1:11" ht="20.25" customHeight="1">
      <c r="A48" s="28" t="s">
        <v>11</v>
      </c>
      <c r="C48" s="40"/>
      <c r="D48" s="28"/>
      <c r="E48" s="70">
        <v>7984</v>
      </c>
      <c r="F48" s="67"/>
      <c r="G48" s="70">
        <v>7885</v>
      </c>
    </row>
    <row r="49" spans="1:11" ht="20.25" customHeight="1">
      <c r="A49" s="30" t="s">
        <v>14</v>
      </c>
      <c r="C49" s="39"/>
      <c r="D49" s="28"/>
      <c r="E49" s="71">
        <f>SUM(E38:E48)</f>
        <v>145055</v>
      </c>
      <c r="F49" s="67"/>
      <c r="G49" s="71">
        <f>SUM(G38:G48)</f>
        <v>122034</v>
      </c>
    </row>
    <row r="50" spans="1:11" s="22" customFormat="1" ht="20.25" customHeight="1">
      <c r="A50" s="30"/>
      <c r="C50" s="42"/>
      <c r="D50" s="27"/>
      <c r="E50" s="73"/>
      <c r="F50" s="73"/>
      <c r="G50" s="73"/>
    </row>
    <row r="51" spans="1:11" s="22" customFormat="1" ht="20.25" customHeight="1">
      <c r="A51" s="9" t="s">
        <v>26</v>
      </c>
      <c r="C51" s="42"/>
      <c r="E51" s="73"/>
      <c r="F51" s="73"/>
      <c r="G51" s="73"/>
    </row>
    <row r="52" spans="1:11" s="22" customFormat="1" ht="20.25" customHeight="1">
      <c r="A52" s="28" t="s">
        <v>78</v>
      </c>
      <c r="C52" s="36" t="s">
        <v>115</v>
      </c>
      <c r="E52" s="73">
        <v>75770</v>
      </c>
      <c r="F52" s="73"/>
      <c r="G52" s="73">
        <v>94541</v>
      </c>
    </row>
    <row r="53" spans="1:11" s="22" customFormat="1" ht="20.25" customHeight="1">
      <c r="A53" s="22" t="s">
        <v>82</v>
      </c>
      <c r="C53" s="42" t="s">
        <v>111</v>
      </c>
      <c r="E53" s="73">
        <v>5390</v>
      </c>
      <c r="F53" s="73"/>
      <c r="G53" s="73">
        <v>2379</v>
      </c>
    </row>
    <row r="54" spans="1:11" s="22" customFormat="1" ht="20.25" customHeight="1">
      <c r="A54" s="22" t="s">
        <v>94</v>
      </c>
      <c r="C54" s="42">
        <v>12</v>
      </c>
      <c r="E54" s="74">
        <v>1397</v>
      </c>
      <c r="F54" s="73"/>
      <c r="G54" s="74">
        <v>1252</v>
      </c>
    </row>
    <row r="55" spans="1:11" s="22" customFormat="1" ht="20.25" customHeight="1">
      <c r="A55" s="30" t="s">
        <v>31</v>
      </c>
      <c r="C55" s="42"/>
      <c r="E55" s="74">
        <f>SUM(E52:E54)</f>
        <v>82557</v>
      </c>
      <c r="F55" s="73"/>
      <c r="G55" s="74">
        <f>SUM(G52:G54)</f>
        <v>98172</v>
      </c>
    </row>
    <row r="56" spans="1:11" s="22" customFormat="1" ht="20.25" customHeight="1">
      <c r="A56" s="30"/>
      <c r="C56" s="42"/>
      <c r="D56" s="27"/>
      <c r="E56" s="73"/>
      <c r="F56" s="73"/>
      <c r="G56" s="73"/>
    </row>
    <row r="57" spans="1:11" ht="20.25" customHeight="1">
      <c r="A57" s="30" t="s">
        <v>15</v>
      </c>
      <c r="C57" s="39"/>
      <c r="D57" s="28"/>
      <c r="E57" s="70">
        <f>SUM(E55,E49)</f>
        <v>227612</v>
      </c>
      <c r="F57" s="67"/>
      <c r="G57" s="70">
        <f>SUM(G55,G49)</f>
        <v>220206</v>
      </c>
      <c r="J57" s="105"/>
      <c r="K57" s="106"/>
    </row>
    <row r="58" spans="1:11" ht="20.25" customHeight="1">
      <c r="A58" s="100" t="s">
        <v>91</v>
      </c>
      <c r="B58" s="22"/>
      <c r="C58" s="40"/>
      <c r="D58" s="22"/>
      <c r="E58" s="22"/>
      <c r="F58" s="22"/>
      <c r="G58" s="22"/>
    </row>
    <row r="59" spans="1:11" s="4" customFormat="1" ht="20.25" customHeight="1">
      <c r="A59" s="4" t="s">
        <v>98</v>
      </c>
      <c r="B59" s="20"/>
      <c r="C59" s="41"/>
      <c r="D59" s="20"/>
      <c r="E59" s="20"/>
      <c r="F59" s="20"/>
    </row>
    <row r="60" spans="1:11" ht="20.25" customHeight="1">
      <c r="A60" s="30" t="s">
        <v>129</v>
      </c>
      <c r="B60" s="30"/>
      <c r="C60" s="34"/>
      <c r="D60" s="30"/>
      <c r="E60" s="30"/>
      <c r="F60" s="30"/>
    </row>
    <row r="61" spans="1:11" ht="20.25" customHeight="1">
      <c r="A61" s="28"/>
      <c r="B61" s="30"/>
      <c r="C61" s="34"/>
      <c r="D61" s="30"/>
      <c r="E61" s="30"/>
      <c r="F61" s="30"/>
    </row>
    <row r="62" spans="1:11" ht="20.25" customHeight="1">
      <c r="A62" s="20" t="s">
        <v>117</v>
      </c>
      <c r="C62" s="41"/>
      <c r="D62" s="20"/>
      <c r="E62" s="5"/>
      <c r="F62" s="20"/>
      <c r="G62" s="5"/>
    </row>
    <row r="63" spans="1:11" ht="20.25" customHeight="1">
      <c r="A63" s="20"/>
      <c r="C63" s="36"/>
      <c r="D63" s="21"/>
      <c r="E63" s="153" t="s">
        <v>69</v>
      </c>
      <c r="F63" s="153"/>
      <c r="G63" s="153"/>
    </row>
    <row r="64" spans="1:11" ht="20.25" customHeight="1">
      <c r="A64" s="20"/>
      <c r="C64" s="36"/>
      <c r="D64" s="21"/>
      <c r="E64" s="83" t="s">
        <v>130</v>
      </c>
      <c r="F64" s="83"/>
      <c r="G64" s="83" t="s">
        <v>104</v>
      </c>
    </row>
    <row r="65" spans="1:11" ht="20.25" customHeight="1">
      <c r="A65" s="20"/>
      <c r="C65" s="36"/>
      <c r="D65" s="21"/>
      <c r="E65" s="83" t="s">
        <v>66</v>
      </c>
      <c r="F65" s="83"/>
      <c r="G65" s="83"/>
    </row>
    <row r="66" spans="1:11" ht="20.25" customHeight="1">
      <c r="A66" s="20"/>
      <c r="C66" s="37" t="s">
        <v>4</v>
      </c>
      <c r="D66" s="21"/>
      <c r="E66" s="126" t="s">
        <v>67</v>
      </c>
      <c r="F66" s="6"/>
      <c r="G66" s="126" t="s">
        <v>68</v>
      </c>
    </row>
    <row r="67" spans="1:11" ht="20.25" customHeight="1">
      <c r="A67" s="30" t="s">
        <v>29</v>
      </c>
      <c r="C67" s="36"/>
      <c r="D67" s="28"/>
      <c r="E67" s="72"/>
      <c r="F67" s="72"/>
      <c r="G67" s="72"/>
      <c r="J67" s="107"/>
      <c r="K67" s="108"/>
    </row>
    <row r="68" spans="1:11" ht="20.25" customHeight="1">
      <c r="A68" s="28" t="s">
        <v>12</v>
      </c>
      <c r="D68" s="28"/>
      <c r="E68" s="67"/>
      <c r="F68" s="67"/>
      <c r="G68" s="67"/>
      <c r="J68" s="107"/>
      <c r="K68" s="108"/>
    </row>
    <row r="69" spans="1:11" ht="20.25" customHeight="1">
      <c r="A69" s="150" t="s">
        <v>19</v>
      </c>
      <c r="B69" s="29" t="s">
        <v>131</v>
      </c>
      <c r="D69" s="28"/>
      <c r="E69" s="67"/>
      <c r="F69" s="67"/>
      <c r="G69" s="67"/>
      <c r="J69" s="107"/>
      <c r="K69" s="108"/>
    </row>
    <row r="70" spans="1:11" ht="20.25" customHeight="1">
      <c r="A70" s="151"/>
      <c r="B70" s="145" t="s">
        <v>149</v>
      </c>
      <c r="D70" s="28"/>
      <c r="E70" s="67"/>
      <c r="F70" s="67"/>
      <c r="G70" s="67"/>
      <c r="J70" s="107"/>
      <c r="K70" s="108"/>
    </row>
    <row r="71" spans="1:11" ht="20.25" customHeight="1" thickBot="1">
      <c r="A71" s="152"/>
      <c r="B71" s="146" t="s">
        <v>150</v>
      </c>
      <c r="C71" s="36">
        <v>13</v>
      </c>
      <c r="D71" s="28"/>
      <c r="E71" s="75">
        <v>197000</v>
      </c>
      <c r="F71" s="67"/>
      <c r="G71" s="75">
        <v>150000</v>
      </c>
      <c r="J71" s="107"/>
      <c r="K71" s="108"/>
    </row>
    <row r="72" spans="1:11" ht="20.25" customHeight="1" thickTop="1">
      <c r="A72" s="150" t="s">
        <v>19</v>
      </c>
      <c r="B72" s="29" t="s">
        <v>153</v>
      </c>
      <c r="C72" s="36"/>
      <c r="D72" s="28"/>
      <c r="E72" s="73"/>
      <c r="F72" s="67"/>
      <c r="G72" s="73"/>
      <c r="J72" s="107"/>
      <c r="K72" s="108"/>
    </row>
    <row r="73" spans="1:11" ht="20.25" customHeight="1">
      <c r="A73" s="152"/>
      <c r="B73" s="145" t="s">
        <v>151</v>
      </c>
      <c r="C73" s="36"/>
      <c r="D73" s="28"/>
      <c r="E73" s="73"/>
      <c r="F73" s="67"/>
      <c r="G73" s="73"/>
      <c r="J73" s="107"/>
      <c r="K73" s="108"/>
    </row>
    <row r="74" spans="1:11" ht="20.25" customHeight="1">
      <c r="B74" s="146" t="s">
        <v>152</v>
      </c>
      <c r="C74" s="36"/>
      <c r="D74" s="28"/>
      <c r="E74" s="73">
        <v>159995</v>
      </c>
      <c r="F74" s="72"/>
      <c r="G74" s="73">
        <v>150000</v>
      </c>
      <c r="J74" s="107"/>
      <c r="K74" s="108"/>
    </row>
    <row r="75" spans="1:11" ht="20.25" customHeight="1">
      <c r="A75" s="107" t="s">
        <v>100</v>
      </c>
      <c r="B75" s="108"/>
      <c r="D75" s="28"/>
      <c r="E75" s="73">
        <f>SE!F27</f>
        <v>190273</v>
      </c>
      <c r="F75" s="72"/>
      <c r="G75" s="73">
        <v>190273</v>
      </c>
      <c r="J75" s="107"/>
      <c r="K75" s="108"/>
    </row>
    <row r="76" spans="1:11" ht="20.25" customHeight="1">
      <c r="A76" s="50" t="s">
        <v>163</v>
      </c>
      <c r="B76" s="108"/>
      <c r="C76" s="42">
        <v>15</v>
      </c>
      <c r="D76" s="28"/>
      <c r="E76" s="73">
        <v>17</v>
      </c>
      <c r="F76" s="72"/>
      <c r="G76" s="73">
        <v>0</v>
      </c>
      <c r="J76" s="107"/>
      <c r="K76" s="108"/>
    </row>
    <row r="77" spans="1:11" ht="20.25" customHeight="1">
      <c r="A77" s="117" t="s">
        <v>83</v>
      </c>
      <c r="B77" s="117"/>
      <c r="C77" s="36"/>
      <c r="D77" s="28"/>
      <c r="E77" s="73"/>
      <c r="F77" s="72"/>
      <c r="G77" s="73"/>
      <c r="J77" s="107"/>
      <c r="K77" s="108"/>
    </row>
    <row r="78" spans="1:11" ht="20.25" customHeight="1">
      <c r="A78" s="149" t="s">
        <v>19</v>
      </c>
      <c r="B78" s="119" t="s">
        <v>105</v>
      </c>
      <c r="C78" s="36">
        <v>14</v>
      </c>
      <c r="D78" s="28"/>
      <c r="E78" s="73">
        <f>SE!J27</f>
        <v>1600</v>
      </c>
      <c r="F78" s="72"/>
      <c r="G78" s="73">
        <v>1600</v>
      </c>
      <c r="J78" s="107"/>
      <c r="K78" s="108"/>
    </row>
    <row r="79" spans="1:11" ht="20.25" customHeight="1">
      <c r="A79" s="149" t="s">
        <v>19</v>
      </c>
      <c r="B79" s="119" t="s">
        <v>106</v>
      </c>
      <c r="C79" s="36"/>
      <c r="D79" s="28"/>
      <c r="E79" s="74">
        <f>SE!L27</f>
        <v>58410</v>
      </c>
      <c r="F79" s="72"/>
      <c r="G79" s="74">
        <v>46538</v>
      </c>
      <c r="J79" s="107"/>
      <c r="K79" s="108"/>
    </row>
    <row r="80" spans="1:11" ht="20.25" customHeight="1">
      <c r="A80" s="30" t="s">
        <v>84</v>
      </c>
      <c r="C80" s="36"/>
      <c r="D80" s="28"/>
      <c r="E80" s="74">
        <f>SUM(E74:E79)</f>
        <v>410295</v>
      </c>
      <c r="F80" s="72"/>
      <c r="G80" s="74">
        <f>SUM(G74:G79)</f>
        <v>388411</v>
      </c>
      <c r="J80" s="107"/>
      <c r="K80" s="108"/>
    </row>
    <row r="81" spans="1:11" ht="20.25" customHeight="1">
      <c r="A81" s="28"/>
      <c r="C81" s="40"/>
      <c r="D81" s="28"/>
      <c r="E81" s="76"/>
      <c r="F81" s="72"/>
      <c r="G81" s="73"/>
      <c r="J81" s="107"/>
      <c r="K81" s="108"/>
    </row>
    <row r="82" spans="1:11" ht="20.25" customHeight="1" thickBot="1">
      <c r="A82" s="30" t="s">
        <v>30</v>
      </c>
      <c r="C82" s="36"/>
      <c r="D82" s="28"/>
      <c r="E82" s="75">
        <f>SUM(E80,E57)</f>
        <v>637907</v>
      </c>
      <c r="F82" s="73"/>
      <c r="G82" s="75">
        <f>SUM(G80,G57)</f>
        <v>608617</v>
      </c>
      <c r="J82" s="107"/>
      <c r="K82" s="108"/>
    </row>
    <row r="83" spans="1:11" ht="20.25" customHeight="1" thickTop="1">
      <c r="J83" s="107"/>
      <c r="K83" s="108"/>
    </row>
    <row r="84" spans="1:11" ht="20.25" customHeight="1">
      <c r="E84" s="31">
        <f>E82-E27</f>
        <v>0</v>
      </c>
      <c r="F84" s="31"/>
      <c r="G84" s="31">
        <f>G82-G27</f>
        <v>0</v>
      </c>
    </row>
    <row r="85" spans="1:11" ht="20.25" customHeight="1">
      <c r="E85" s="31"/>
      <c r="F85" s="31"/>
      <c r="G85" s="31"/>
    </row>
  </sheetData>
  <mergeCells count="3">
    <mergeCell ref="E6:G6"/>
    <mergeCell ref="E33:G33"/>
    <mergeCell ref="E63:G63"/>
  </mergeCells>
  <phoneticPr fontId="6" type="noConversion"/>
  <pageMargins left="0.9" right="0.7" top="0.8" bottom="0.4" header="0.4" footer="0.33"/>
  <pageSetup paperSize="9" scale="96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27" max="6" man="1"/>
    <brk id="57" max="6" man="1"/>
  </rowBreaks>
  <ignoredErrors>
    <ignoredError sqref="G80" formulaRange="1"/>
    <ignoredError sqref="C53 C4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DB0C2-A33B-49F7-8413-6F141E186625}">
  <dimension ref="A1:P48"/>
  <sheetViews>
    <sheetView zoomScaleNormal="100" zoomScaleSheetLayoutView="100" workbookViewId="0">
      <selection activeCell="A71" sqref="A71:XFD71"/>
    </sheetView>
  </sheetViews>
  <sheetFormatPr defaultColWidth="9.140625" defaultRowHeight="20.25" customHeight="1"/>
  <cols>
    <col min="1" max="1" width="2.42578125" style="29" customWidth="1"/>
    <col min="2" max="2" width="29.42578125" style="29" customWidth="1"/>
    <col min="3" max="3" width="9" style="42" customWidth="1"/>
    <col min="4" max="4" width="1.5703125" style="29" customWidth="1"/>
    <col min="5" max="5" width="12.140625" style="7" customWidth="1"/>
    <col min="6" max="6" width="1.5703125" style="29" customWidth="1"/>
    <col min="7" max="7" width="12.140625" style="7" customWidth="1"/>
    <col min="8" max="8" width="1.5703125" style="29" customWidth="1"/>
    <col min="9" max="9" width="12.140625" style="29" customWidth="1"/>
    <col min="10" max="10" width="1.7109375" style="29" customWidth="1"/>
    <col min="11" max="11" width="12.140625" style="29" customWidth="1"/>
    <col min="12" max="13" width="9.140625" style="29"/>
    <col min="14" max="14" width="9.85546875" style="31" bestFit="1" customWidth="1"/>
    <col min="15" max="16384" width="9.140625" style="29"/>
  </cols>
  <sheetData>
    <row r="1" spans="1:14" s="4" customFormat="1" ht="20.25" customHeight="1">
      <c r="A1" s="100" t="s">
        <v>91</v>
      </c>
      <c r="B1" s="24"/>
      <c r="C1" s="43"/>
      <c r="D1" s="24"/>
      <c r="E1" s="13"/>
      <c r="F1" s="24"/>
      <c r="H1" s="24"/>
      <c r="K1" s="13" t="s">
        <v>66</v>
      </c>
      <c r="N1" s="140"/>
    </row>
    <row r="2" spans="1:14" ht="20.25" customHeight="1">
      <c r="A2" s="24" t="s">
        <v>48</v>
      </c>
      <c r="B2" s="24"/>
      <c r="C2" s="43"/>
      <c r="D2" s="24"/>
      <c r="E2" s="13"/>
      <c r="F2" s="24"/>
      <c r="H2" s="24"/>
      <c r="K2" s="13" t="s">
        <v>67</v>
      </c>
    </row>
    <row r="3" spans="1:14" ht="20.25" customHeight="1">
      <c r="A3" s="24" t="s">
        <v>143</v>
      </c>
      <c r="B3" s="24"/>
      <c r="C3" s="43"/>
      <c r="D3" s="24"/>
      <c r="E3" s="18"/>
      <c r="F3" s="24"/>
      <c r="G3" s="18"/>
      <c r="H3" s="24"/>
    </row>
    <row r="4" spans="1:14" ht="20.25" customHeight="1">
      <c r="A4" s="24"/>
      <c r="B4" s="24"/>
      <c r="C4" s="43"/>
      <c r="D4" s="24"/>
      <c r="E4" s="84"/>
      <c r="F4" s="24"/>
      <c r="G4" s="84"/>
      <c r="H4" s="24"/>
    </row>
    <row r="5" spans="1:14" ht="20.25" customHeight="1">
      <c r="B5" s="24"/>
      <c r="C5" s="43"/>
      <c r="D5" s="24"/>
      <c r="E5" s="155" t="s">
        <v>69</v>
      </c>
      <c r="F5" s="155"/>
      <c r="G5" s="155"/>
      <c r="H5" s="155"/>
      <c r="I5" s="155"/>
      <c r="J5" s="155"/>
      <c r="K5" s="155"/>
    </row>
    <row r="6" spans="1:14" ht="20.25" customHeight="1">
      <c r="B6" s="24"/>
      <c r="C6" s="43"/>
      <c r="D6" s="24"/>
      <c r="E6" s="154" t="s">
        <v>154</v>
      </c>
      <c r="F6" s="154"/>
      <c r="G6" s="154"/>
      <c r="I6" s="154" t="s">
        <v>155</v>
      </c>
      <c r="J6" s="154"/>
      <c r="K6" s="154"/>
    </row>
    <row r="7" spans="1:14" ht="20.25" customHeight="1">
      <c r="B7" s="24"/>
      <c r="C7" s="43"/>
      <c r="D7" s="24"/>
      <c r="E7" s="155" t="s">
        <v>156</v>
      </c>
      <c r="F7" s="155"/>
      <c r="G7" s="155"/>
      <c r="I7" s="155" t="s">
        <v>156</v>
      </c>
      <c r="J7" s="155"/>
      <c r="K7" s="155"/>
    </row>
    <row r="8" spans="1:14" ht="20.25" customHeight="1">
      <c r="B8" s="20"/>
      <c r="C8" s="37" t="s">
        <v>4</v>
      </c>
      <c r="D8" s="21"/>
      <c r="E8" s="147">
        <v>2565</v>
      </c>
      <c r="F8" s="21"/>
      <c r="G8" s="147">
        <v>2564</v>
      </c>
      <c r="H8" s="21"/>
      <c r="I8" s="138">
        <v>2565</v>
      </c>
      <c r="J8" s="21"/>
      <c r="K8" s="138">
        <v>2564</v>
      </c>
    </row>
    <row r="9" spans="1:14" ht="20.25" customHeight="1">
      <c r="A9" s="30" t="s">
        <v>3</v>
      </c>
      <c r="C9" s="36"/>
      <c r="D9" s="28"/>
      <c r="E9" s="2"/>
      <c r="F9" s="28"/>
      <c r="G9" s="2"/>
      <c r="H9" s="28"/>
    </row>
    <row r="10" spans="1:14" ht="20.25" customHeight="1">
      <c r="A10" s="28" t="s">
        <v>33</v>
      </c>
      <c r="B10" s="28"/>
      <c r="C10" s="36"/>
      <c r="D10" s="23"/>
      <c r="E10" s="77">
        <v>103702</v>
      </c>
      <c r="F10" s="23"/>
      <c r="G10" s="77">
        <v>70478</v>
      </c>
      <c r="H10" s="23"/>
      <c r="I10" s="77">
        <v>193874</v>
      </c>
      <c r="J10" s="23"/>
      <c r="K10" s="77">
        <v>156715</v>
      </c>
    </row>
    <row r="11" spans="1:14" ht="20.25" customHeight="1">
      <c r="A11" s="29" t="s">
        <v>13</v>
      </c>
      <c r="C11" s="36"/>
      <c r="D11" s="28"/>
      <c r="E11" s="72">
        <v>564</v>
      </c>
      <c r="F11" s="28"/>
      <c r="G11" s="72">
        <v>439</v>
      </c>
      <c r="H11" s="28"/>
      <c r="I11" s="72">
        <v>700</v>
      </c>
      <c r="J11" s="28"/>
      <c r="K11" s="72">
        <v>561</v>
      </c>
    </row>
    <row r="12" spans="1:14" ht="20.25" customHeight="1">
      <c r="A12" s="30" t="s">
        <v>16</v>
      </c>
      <c r="C12" s="36"/>
      <c r="D12" s="28"/>
      <c r="E12" s="71">
        <f>SUM(E10:E11)</f>
        <v>104266</v>
      </c>
      <c r="F12" s="28"/>
      <c r="G12" s="71">
        <f>SUM(G10:G11)</f>
        <v>70917</v>
      </c>
      <c r="H12" s="28"/>
      <c r="I12" s="71">
        <f>SUM(I10:I11)</f>
        <v>194574</v>
      </c>
      <c r="J12" s="28"/>
      <c r="K12" s="71">
        <f>SUM(K10:K11)</f>
        <v>157276</v>
      </c>
    </row>
    <row r="13" spans="1:14" ht="20.25" customHeight="1">
      <c r="A13" s="30"/>
      <c r="C13" s="36"/>
      <c r="D13" s="28"/>
      <c r="E13" s="72"/>
      <c r="F13" s="28"/>
      <c r="G13" s="72"/>
      <c r="H13" s="28"/>
    </row>
    <row r="14" spans="1:14" ht="20.25" customHeight="1">
      <c r="A14" s="30" t="s">
        <v>24</v>
      </c>
      <c r="C14" s="36"/>
      <c r="D14" s="28"/>
      <c r="E14" s="72"/>
      <c r="F14" s="28"/>
      <c r="G14" s="72"/>
      <c r="H14" s="28"/>
    </row>
    <row r="15" spans="1:14" ht="20.25" customHeight="1">
      <c r="A15" s="28" t="s">
        <v>34</v>
      </c>
      <c r="B15" s="28"/>
      <c r="C15" s="36">
        <v>3</v>
      </c>
      <c r="D15" s="28"/>
      <c r="E15" s="72">
        <v>66988</v>
      </c>
      <c r="F15" s="28"/>
      <c r="G15" s="72">
        <v>46370</v>
      </c>
      <c r="H15" s="28"/>
      <c r="I15" s="7">
        <v>123648</v>
      </c>
      <c r="J15" s="7"/>
      <c r="K15" s="7">
        <v>98201</v>
      </c>
    </row>
    <row r="16" spans="1:14" ht="20.25" customHeight="1">
      <c r="A16" s="29" t="s">
        <v>120</v>
      </c>
      <c r="B16" s="28"/>
      <c r="C16" s="36"/>
      <c r="D16" s="28"/>
      <c r="E16" s="72">
        <v>8717</v>
      </c>
      <c r="F16" s="28"/>
      <c r="G16" s="72">
        <v>6874</v>
      </c>
      <c r="H16" s="28"/>
      <c r="I16" s="7">
        <v>16661</v>
      </c>
      <c r="J16" s="7"/>
      <c r="K16" s="7">
        <v>14419</v>
      </c>
    </row>
    <row r="17" spans="1:16" ht="20.25" customHeight="1">
      <c r="A17" s="29" t="s">
        <v>21</v>
      </c>
      <c r="C17" s="36" t="s">
        <v>159</v>
      </c>
      <c r="D17" s="32"/>
      <c r="E17" s="72">
        <v>10551</v>
      </c>
      <c r="F17" s="32"/>
      <c r="G17" s="72">
        <v>9535</v>
      </c>
      <c r="H17" s="32"/>
      <c r="I17" s="7">
        <v>19579</v>
      </c>
      <c r="J17" s="7"/>
      <c r="K17" s="7">
        <v>18688</v>
      </c>
    </row>
    <row r="18" spans="1:16" ht="20.25" customHeight="1">
      <c r="A18" s="28" t="s">
        <v>22</v>
      </c>
      <c r="C18" s="36">
        <v>3</v>
      </c>
      <c r="D18" s="28"/>
      <c r="E18" s="74">
        <v>1741</v>
      </c>
      <c r="F18" s="28"/>
      <c r="G18" s="74">
        <v>4066</v>
      </c>
      <c r="H18" s="28"/>
      <c r="I18" s="7">
        <v>3890</v>
      </c>
      <c r="J18" s="7"/>
      <c r="K18" s="7">
        <v>8010</v>
      </c>
    </row>
    <row r="19" spans="1:16" ht="20.25" customHeight="1">
      <c r="A19" s="30" t="s">
        <v>25</v>
      </c>
      <c r="C19" s="44"/>
      <c r="D19" s="28"/>
      <c r="E19" s="71">
        <f>SUM(E15:E18)</f>
        <v>87997</v>
      </c>
      <c r="F19" s="28"/>
      <c r="G19" s="71">
        <f>SUM(G15:G18)</f>
        <v>66845</v>
      </c>
      <c r="H19" s="28"/>
      <c r="I19" s="71">
        <f>SUM(I15:I18)</f>
        <v>163778</v>
      </c>
      <c r="J19" s="28"/>
      <c r="K19" s="71">
        <f>SUM(K15:K18)</f>
        <v>139318</v>
      </c>
    </row>
    <row r="20" spans="1:16" ht="20.25" customHeight="1">
      <c r="A20" s="30"/>
      <c r="C20" s="36"/>
      <c r="D20" s="28"/>
      <c r="E20" s="72"/>
      <c r="F20" s="28"/>
      <c r="G20" s="72"/>
      <c r="H20" s="28"/>
    </row>
    <row r="21" spans="1:16" ht="20.25" customHeight="1">
      <c r="A21" s="30" t="s">
        <v>113</v>
      </c>
      <c r="C21" s="39"/>
      <c r="D21" s="23"/>
      <c r="E21" s="73">
        <f>E12-E19</f>
        <v>16269</v>
      </c>
      <c r="F21" s="23"/>
      <c r="G21" s="73">
        <f>G12-G19</f>
        <v>4072</v>
      </c>
      <c r="H21" s="23"/>
      <c r="I21" s="73">
        <f>I12-I19</f>
        <v>30796</v>
      </c>
      <c r="J21" s="23"/>
      <c r="K21" s="73">
        <f>K12-K19</f>
        <v>17958</v>
      </c>
    </row>
    <row r="22" spans="1:16" ht="20.25" customHeight="1">
      <c r="A22" s="30"/>
      <c r="C22" s="39"/>
      <c r="D22" s="23"/>
      <c r="E22" s="72"/>
      <c r="F22" s="23"/>
      <c r="G22" s="72"/>
      <c r="H22" s="23"/>
    </row>
    <row r="23" spans="1:16" ht="20.25" customHeight="1">
      <c r="A23" s="28" t="s">
        <v>144</v>
      </c>
      <c r="C23" s="39">
        <v>9</v>
      </c>
      <c r="D23" s="23"/>
      <c r="E23" s="74">
        <v>-3265</v>
      </c>
      <c r="F23" s="23"/>
      <c r="G23" s="74">
        <v>1301</v>
      </c>
      <c r="H23" s="23"/>
      <c r="I23" s="74">
        <v>-6180</v>
      </c>
      <c r="J23" s="23"/>
      <c r="K23" s="74">
        <v>-1176</v>
      </c>
    </row>
    <row r="24" spans="1:16" ht="20.25" customHeight="1">
      <c r="A24" s="30"/>
      <c r="C24" s="39"/>
      <c r="D24" s="23"/>
      <c r="E24" s="99"/>
      <c r="F24" s="23"/>
      <c r="G24" s="99"/>
      <c r="H24" s="23"/>
    </row>
    <row r="25" spans="1:16" ht="20.25" customHeight="1" thickBot="1">
      <c r="A25" s="30" t="s">
        <v>112</v>
      </c>
      <c r="C25" s="36"/>
      <c r="D25" s="28"/>
      <c r="E25" s="75">
        <f>SUM(E21:E23)</f>
        <v>13004</v>
      </c>
      <c r="F25" s="28"/>
      <c r="G25" s="75">
        <f>SUM(G21:G23)</f>
        <v>5373</v>
      </c>
      <c r="H25" s="28"/>
      <c r="I25" s="75">
        <f>SUM(I21:I23)</f>
        <v>24616</v>
      </c>
      <c r="J25" s="28"/>
      <c r="K25" s="75">
        <f>SUM(K21:K23)</f>
        <v>16782</v>
      </c>
    </row>
    <row r="26" spans="1:16" s="117" customFormat="1" ht="20.25" customHeight="1" thickTop="1">
      <c r="A26" s="121"/>
      <c r="C26" s="122"/>
      <c r="D26" s="119"/>
      <c r="E26" s="73"/>
      <c r="F26" s="119"/>
      <c r="G26" s="73"/>
      <c r="H26" s="119"/>
      <c r="I26" s="73"/>
      <c r="J26" s="119"/>
      <c r="K26" s="73"/>
      <c r="N26" s="141"/>
      <c r="P26" s="29"/>
    </row>
    <row r="27" spans="1:16" s="117" customFormat="1" ht="20.25" customHeight="1" thickBot="1">
      <c r="A27" s="121" t="s">
        <v>72</v>
      </c>
      <c r="B27" s="123"/>
      <c r="C27" s="122"/>
      <c r="D27" s="123"/>
      <c r="E27" s="75">
        <f>E25</f>
        <v>13004</v>
      </c>
      <c r="F27" s="123"/>
      <c r="G27" s="75">
        <f>G25</f>
        <v>5373</v>
      </c>
      <c r="H27" s="123"/>
      <c r="I27" s="75">
        <f>I25</f>
        <v>24616</v>
      </c>
      <c r="J27" s="123"/>
      <c r="K27" s="75">
        <f>K25</f>
        <v>16782</v>
      </c>
      <c r="N27" s="141"/>
      <c r="P27" s="29"/>
    </row>
    <row r="28" spans="1:16" s="117" customFormat="1" ht="20.25" customHeight="1" thickTop="1">
      <c r="A28" s="121"/>
      <c r="B28" s="123"/>
      <c r="C28" s="122"/>
      <c r="D28" s="123"/>
      <c r="E28" s="69"/>
      <c r="F28" s="123"/>
      <c r="G28" s="69"/>
      <c r="H28" s="123"/>
      <c r="I28" s="69"/>
      <c r="J28" s="123"/>
      <c r="K28" s="69"/>
      <c r="N28" s="141"/>
      <c r="P28" s="29"/>
    </row>
    <row r="29" spans="1:16" s="117" customFormat="1" ht="20.25" customHeight="1">
      <c r="A29" s="135" t="s">
        <v>160</v>
      </c>
      <c r="B29" s="123"/>
      <c r="C29" s="122">
        <v>16</v>
      </c>
      <c r="D29" s="123"/>
      <c r="E29" s="69"/>
      <c r="F29" s="123"/>
      <c r="G29" s="69"/>
      <c r="H29" s="123"/>
      <c r="I29" s="69"/>
      <c r="J29" s="123"/>
      <c r="K29" s="69"/>
      <c r="N29" s="141"/>
      <c r="P29" s="29"/>
    </row>
    <row r="30" spans="1:16" s="117" customFormat="1" ht="21.2" customHeight="1" thickBot="1">
      <c r="B30" s="119" t="s">
        <v>161</v>
      </c>
      <c r="C30" s="39"/>
      <c r="D30" s="124"/>
      <c r="E30" s="109">
        <f>E27/(ROUND(154612877/1000,0))</f>
        <v>8.4106769805902482E-2</v>
      </c>
      <c r="F30" s="124"/>
      <c r="G30" s="109">
        <f>G27/110500</f>
        <v>4.862443438914027E-2</v>
      </c>
      <c r="H30" s="124"/>
      <c r="I30" s="109">
        <f>I27/(ROUND(152319181/1000,0))</f>
        <v>0.16160820383537181</v>
      </c>
      <c r="J30" s="124"/>
      <c r="K30" s="109">
        <f>K27/110500</f>
        <v>0.15187330316742081</v>
      </c>
      <c r="N30" s="141"/>
      <c r="P30" s="29"/>
    </row>
    <row r="31" spans="1:16" s="117" customFormat="1" ht="21.2" customHeight="1" thickTop="1" thickBot="1">
      <c r="B31" s="148" t="s">
        <v>162</v>
      </c>
      <c r="C31" s="39"/>
      <c r="D31" s="124"/>
      <c r="E31" s="109">
        <f>E27/(ROUND(155921582/1000,0))</f>
        <v>8.3400674696322522E-2</v>
      </c>
      <c r="F31" s="124"/>
      <c r="G31" s="109">
        <f>G30</f>
        <v>4.862443438914027E-2</v>
      </c>
      <c r="H31" s="124"/>
      <c r="I31" s="109">
        <f>I27/(ROUND(152977149/1000,0))</f>
        <v>0.16091307843662772</v>
      </c>
      <c r="J31" s="124"/>
      <c r="K31" s="109">
        <f>K30</f>
        <v>0.15187330316742081</v>
      </c>
      <c r="N31" s="141"/>
      <c r="P31" s="29"/>
    </row>
    <row r="32" spans="1:16" s="117" customFormat="1" ht="20.25" customHeight="1" thickTop="1">
      <c r="A32" s="124"/>
      <c r="B32" s="124"/>
      <c r="C32" s="39"/>
      <c r="D32" s="124"/>
      <c r="E32" s="80"/>
      <c r="F32" s="124"/>
      <c r="G32" s="80"/>
      <c r="H32" s="124"/>
      <c r="I32" s="80"/>
      <c r="J32" s="124"/>
      <c r="K32" s="80"/>
      <c r="N32" s="141"/>
    </row>
    <row r="48" spans="1:1" ht="20.25" customHeight="1">
      <c r="A48" s="125"/>
    </row>
  </sheetData>
  <mergeCells count="5">
    <mergeCell ref="E6:G6"/>
    <mergeCell ref="I6:K6"/>
    <mergeCell ref="E7:G7"/>
    <mergeCell ref="I7:K7"/>
    <mergeCell ref="E5:K5"/>
  </mergeCells>
  <pageMargins left="0.9" right="0.7" top="0.8" bottom="0.4" header="0.4" footer="0.33"/>
  <pageSetup paperSize="9" scale="96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31"/>
  <sheetViews>
    <sheetView topLeftCell="A16" zoomScaleNormal="100" zoomScaleSheetLayoutView="100" workbookViewId="0">
      <selection activeCell="L21" sqref="L19:L21"/>
    </sheetView>
  </sheetViews>
  <sheetFormatPr defaultColWidth="9.140625" defaultRowHeight="20.25" customHeight="1"/>
  <cols>
    <col min="1" max="1" width="45.140625" style="14" customWidth="1"/>
    <col min="2" max="2" width="9.28515625" style="14" customWidth="1"/>
    <col min="3" max="3" width="1.5703125" style="14" customWidth="1"/>
    <col min="4" max="4" width="14" style="18" customWidth="1"/>
    <col min="5" max="5" width="1.5703125" style="18" customWidth="1"/>
    <col min="6" max="6" width="14" style="18" customWidth="1"/>
    <col min="7" max="7" width="1.5703125" style="18" customWidth="1"/>
    <col min="8" max="8" width="14" style="18" customWidth="1"/>
    <col min="9" max="9" width="1.5703125" style="18" customWidth="1"/>
    <col min="10" max="10" width="14" style="18" customWidth="1"/>
    <col min="11" max="11" width="1.5703125" style="18" customWidth="1"/>
    <col min="12" max="12" width="13.85546875" style="18" customWidth="1"/>
    <col min="13" max="13" width="1.5703125" style="18" customWidth="1"/>
    <col min="14" max="14" width="14" style="18" customWidth="1"/>
    <col min="15" max="15" width="7.85546875" style="31" bestFit="1" customWidth="1"/>
    <col min="16" max="16384" width="9.140625" style="14"/>
  </cols>
  <sheetData>
    <row r="1" spans="1:44" ht="20.25" customHeight="1">
      <c r="A1" s="100" t="s">
        <v>91</v>
      </c>
      <c r="B1" s="100"/>
      <c r="C1" s="10"/>
      <c r="D1" s="11"/>
      <c r="E1" s="11"/>
      <c r="F1" s="11"/>
      <c r="G1" s="11"/>
      <c r="H1" s="11"/>
      <c r="I1" s="11"/>
      <c r="J1" s="11"/>
      <c r="K1" s="11"/>
      <c r="L1" s="12"/>
      <c r="M1" s="12"/>
      <c r="N1" s="13" t="s">
        <v>66</v>
      </c>
    </row>
    <row r="2" spans="1:44" ht="20.25" customHeight="1">
      <c r="A2" s="24" t="s">
        <v>27</v>
      </c>
      <c r="B2" s="24"/>
      <c r="C2" s="15"/>
      <c r="D2" s="16"/>
      <c r="E2" s="16"/>
      <c r="F2" s="16"/>
      <c r="G2" s="16"/>
      <c r="I2" s="16"/>
      <c r="J2" s="16"/>
      <c r="K2" s="16"/>
      <c r="L2" s="12"/>
      <c r="M2" s="12"/>
      <c r="N2" s="13" t="s">
        <v>67</v>
      </c>
    </row>
    <row r="3" spans="1:44" s="29" customFormat="1" ht="20.25" customHeight="1">
      <c r="A3" s="130" t="s">
        <v>132</v>
      </c>
      <c r="B3" s="24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31"/>
    </row>
    <row r="4" spans="1:44" s="29" customFormat="1" ht="20.25" customHeight="1">
      <c r="A4" s="24"/>
      <c r="B4" s="24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31"/>
    </row>
    <row r="5" spans="1:44" ht="20.25" customHeight="1">
      <c r="A5" s="10"/>
      <c r="B5" s="10"/>
      <c r="D5" s="156" t="s">
        <v>69</v>
      </c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26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</row>
    <row r="6" spans="1:44" ht="20.25" customHeight="1">
      <c r="A6" s="10"/>
      <c r="B6" s="10"/>
      <c r="D6" s="17" t="s">
        <v>12</v>
      </c>
      <c r="E6" s="17"/>
      <c r="F6" s="17"/>
      <c r="G6" s="17"/>
      <c r="H6" s="17" t="s">
        <v>165</v>
      </c>
      <c r="I6" s="17"/>
      <c r="J6" s="157" t="s">
        <v>83</v>
      </c>
      <c r="K6" s="157"/>
      <c r="L6" s="157"/>
      <c r="M6" s="17"/>
      <c r="N6" s="12"/>
    </row>
    <row r="7" spans="1:44" ht="20.25" customHeight="1">
      <c r="A7" s="10"/>
      <c r="B7" s="10"/>
      <c r="D7" s="12" t="s">
        <v>17</v>
      </c>
      <c r="E7" s="12"/>
      <c r="F7" s="12" t="s">
        <v>101</v>
      </c>
      <c r="G7" s="12"/>
      <c r="H7" s="12" t="s">
        <v>166</v>
      </c>
      <c r="I7" s="12"/>
      <c r="J7" s="17" t="s">
        <v>108</v>
      </c>
      <c r="K7" s="17"/>
      <c r="L7" s="17"/>
      <c r="M7" s="17"/>
    </row>
    <row r="8" spans="1:44" ht="20.25" customHeight="1">
      <c r="A8" s="10"/>
      <c r="B8" s="37" t="s">
        <v>4</v>
      </c>
      <c r="D8" s="115" t="s">
        <v>18</v>
      </c>
      <c r="E8" s="17"/>
      <c r="F8" s="115" t="s">
        <v>102</v>
      </c>
      <c r="G8" s="17"/>
      <c r="H8" s="129" t="s">
        <v>167</v>
      </c>
      <c r="I8" s="17"/>
      <c r="J8" s="116" t="s">
        <v>109</v>
      </c>
      <c r="K8" s="17"/>
      <c r="L8" s="120" t="s">
        <v>106</v>
      </c>
      <c r="M8" s="17"/>
      <c r="N8" s="115" t="s">
        <v>47</v>
      </c>
    </row>
    <row r="9" spans="1:44" ht="15" customHeight="1">
      <c r="A9" s="10"/>
      <c r="B9" s="10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  <row r="10" spans="1:44" ht="20.25" customHeight="1">
      <c r="A10" s="25" t="s">
        <v>90</v>
      </c>
      <c r="B10" s="25"/>
      <c r="D10" s="79">
        <v>110500</v>
      </c>
      <c r="E10" s="79"/>
      <c r="F10" s="79">
        <v>0</v>
      </c>
      <c r="G10" s="79"/>
      <c r="H10" s="79">
        <v>0</v>
      </c>
      <c r="I10" s="79"/>
      <c r="J10" s="79">
        <v>0</v>
      </c>
      <c r="K10" s="79"/>
      <c r="L10" s="73">
        <v>16298</v>
      </c>
      <c r="M10" s="79"/>
      <c r="N10" s="73">
        <f>SUM(D10:L10)</f>
        <v>126798</v>
      </c>
    </row>
    <row r="11" spans="1:44" ht="15" customHeight="1">
      <c r="A11" s="19"/>
      <c r="B11" s="1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</row>
    <row r="12" spans="1:44" ht="20.25" customHeight="1">
      <c r="A12" s="19" t="s">
        <v>72</v>
      </c>
      <c r="B12" s="19"/>
      <c r="D12" s="74">
        <v>0</v>
      </c>
      <c r="E12" s="73"/>
      <c r="F12" s="74">
        <v>0</v>
      </c>
      <c r="G12" s="73"/>
      <c r="H12" s="74">
        <v>0</v>
      </c>
      <c r="I12" s="73"/>
      <c r="J12" s="74">
        <v>0</v>
      </c>
      <c r="K12" s="73"/>
      <c r="L12" s="74">
        <f>PL!K27</f>
        <v>16782</v>
      </c>
      <c r="M12" s="73"/>
      <c r="N12" s="74">
        <f>SUM(D12:L12)</f>
        <v>16782</v>
      </c>
      <c r="O12" s="26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</row>
    <row r="13" spans="1:44" ht="15" customHeight="1">
      <c r="A13" s="19"/>
      <c r="B13" s="19"/>
      <c r="D13" s="73"/>
      <c r="E13" s="73"/>
      <c r="F13" s="73"/>
      <c r="G13" s="73"/>
      <c r="H13" s="133"/>
      <c r="I13" s="73"/>
      <c r="J13" s="73"/>
      <c r="K13" s="73"/>
      <c r="L13" s="73"/>
      <c r="M13" s="73"/>
      <c r="N13" s="73"/>
      <c r="O13" s="26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</row>
    <row r="14" spans="1:44" ht="20.25" customHeight="1" thickBot="1">
      <c r="A14" s="131" t="s">
        <v>133</v>
      </c>
      <c r="B14" s="25"/>
      <c r="D14" s="75">
        <f>SUM(D10:D12)</f>
        <v>110500</v>
      </c>
      <c r="E14" s="73"/>
      <c r="F14" s="75">
        <f>SUM(F10:F12)</f>
        <v>0</v>
      </c>
      <c r="G14" s="73"/>
      <c r="H14" s="75">
        <f>SUM(H10:H12)</f>
        <v>0</v>
      </c>
      <c r="I14" s="73"/>
      <c r="J14" s="75">
        <v>0</v>
      </c>
      <c r="K14" s="73"/>
      <c r="L14" s="75">
        <f>SUM(L10:L12)</f>
        <v>33080</v>
      </c>
      <c r="M14" s="73"/>
      <c r="N14" s="75">
        <f>SUM(N10:N12)</f>
        <v>143580</v>
      </c>
      <c r="O14" s="26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</row>
    <row r="15" spans="1:44" ht="20.25" customHeight="1" thickTop="1"/>
    <row r="17" spans="1:15" ht="20.25" customHeight="1">
      <c r="A17" s="25" t="s">
        <v>107</v>
      </c>
      <c r="B17" s="25"/>
      <c r="D17" s="79">
        <v>150000</v>
      </c>
      <c r="E17" s="79"/>
      <c r="F17" s="79">
        <v>190273</v>
      </c>
      <c r="G17" s="79"/>
      <c r="H17" s="79">
        <v>0</v>
      </c>
      <c r="I17" s="79"/>
      <c r="J17" s="79">
        <v>1600</v>
      </c>
      <c r="K17" s="79"/>
      <c r="L17" s="73">
        <v>46538</v>
      </c>
      <c r="M17" s="79"/>
      <c r="N17" s="73">
        <f>SUM(D17:L17)</f>
        <v>388411</v>
      </c>
    </row>
    <row r="18" spans="1:15" ht="15" customHeight="1">
      <c r="A18" s="19"/>
      <c r="B18" s="1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15" ht="20.25" customHeight="1">
      <c r="A19" s="19" t="s">
        <v>169</v>
      </c>
      <c r="B19" s="137" t="s">
        <v>141</v>
      </c>
      <c r="D19" s="79">
        <v>9995</v>
      </c>
      <c r="E19" s="79"/>
      <c r="F19" s="79">
        <v>0</v>
      </c>
      <c r="G19" s="79"/>
      <c r="H19" s="79">
        <v>0</v>
      </c>
      <c r="I19" s="79"/>
      <c r="J19" s="79">
        <v>0</v>
      </c>
      <c r="K19" s="79"/>
      <c r="L19" s="79">
        <v>-9995</v>
      </c>
      <c r="M19" s="79"/>
      <c r="N19" s="73">
        <f>SUM(D19:L19)</f>
        <v>0</v>
      </c>
    </row>
    <row r="20" spans="1:15" ht="15" customHeight="1">
      <c r="A20" s="19"/>
      <c r="B20" s="1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</row>
    <row r="21" spans="1:15" ht="20.25" customHeight="1">
      <c r="A21" s="19" t="s">
        <v>139</v>
      </c>
      <c r="B21" s="137">
        <v>17</v>
      </c>
      <c r="D21" s="79">
        <v>0</v>
      </c>
      <c r="E21" s="79"/>
      <c r="F21" s="79">
        <v>0</v>
      </c>
      <c r="G21" s="79"/>
      <c r="H21" s="79">
        <v>0</v>
      </c>
      <c r="I21" s="79"/>
      <c r="J21" s="79">
        <v>0</v>
      </c>
      <c r="K21" s="79"/>
      <c r="L21" s="79">
        <v>-2749</v>
      </c>
      <c r="M21" s="79"/>
      <c r="N21" s="73">
        <f>SUM(D21:L21)</f>
        <v>-2749</v>
      </c>
    </row>
    <row r="22" spans="1:15" ht="15" customHeight="1">
      <c r="A22" s="19"/>
      <c r="B22" s="1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</row>
    <row r="23" spans="1:15" ht="20.25" customHeight="1">
      <c r="A23" s="134" t="s">
        <v>164</v>
      </c>
      <c r="B23" s="137">
        <v>15</v>
      </c>
      <c r="D23" s="79">
        <v>0</v>
      </c>
      <c r="E23" s="79"/>
      <c r="F23" s="79">
        <v>0</v>
      </c>
      <c r="G23" s="79"/>
      <c r="H23" s="79">
        <v>17</v>
      </c>
      <c r="I23" s="79"/>
      <c r="J23" s="79">
        <v>0</v>
      </c>
      <c r="K23" s="79"/>
      <c r="L23" s="79">
        <v>0</v>
      </c>
      <c r="M23" s="79"/>
      <c r="N23" s="73">
        <f>SUM(D23:L23)</f>
        <v>17</v>
      </c>
    </row>
    <row r="24" spans="1:15" ht="15" customHeight="1">
      <c r="A24" s="19"/>
      <c r="B24" s="1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</row>
    <row r="25" spans="1:15" ht="20.25" customHeight="1">
      <c r="A25" s="19" t="s">
        <v>72</v>
      </c>
      <c r="B25" s="19"/>
      <c r="D25" s="74">
        <v>0</v>
      </c>
      <c r="E25" s="73"/>
      <c r="F25" s="74">
        <v>0</v>
      </c>
      <c r="G25" s="73"/>
      <c r="H25" s="73">
        <v>0</v>
      </c>
      <c r="I25" s="73"/>
      <c r="J25" s="74">
        <v>0</v>
      </c>
      <c r="K25" s="73"/>
      <c r="L25" s="74">
        <f>PL!I27</f>
        <v>24616</v>
      </c>
      <c r="M25" s="73"/>
      <c r="N25" s="74">
        <f>SUM(D25:L25)</f>
        <v>24616</v>
      </c>
    </row>
    <row r="26" spans="1:15" ht="15" customHeight="1">
      <c r="A26" s="19"/>
      <c r="B26" s="19"/>
      <c r="D26" s="73"/>
      <c r="E26" s="73"/>
      <c r="F26" s="73"/>
      <c r="G26" s="73"/>
      <c r="H26" s="133"/>
      <c r="I26" s="73"/>
      <c r="J26" s="73"/>
      <c r="K26" s="73"/>
      <c r="L26" s="73"/>
      <c r="M26" s="73"/>
      <c r="N26" s="73"/>
    </row>
    <row r="27" spans="1:15" ht="20.25" customHeight="1" thickBot="1">
      <c r="A27" s="131" t="s">
        <v>134</v>
      </c>
      <c r="B27" s="25"/>
      <c r="D27" s="75">
        <f>SUM(D17:D25)</f>
        <v>159995</v>
      </c>
      <c r="E27" s="73"/>
      <c r="F27" s="75">
        <f>SUM(F17:F25)</f>
        <v>190273</v>
      </c>
      <c r="G27" s="73"/>
      <c r="H27" s="75">
        <f>SUM(H17:H25)</f>
        <v>17</v>
      </c>
      <c r="I27" s="73"/>
      <c r="J27" s="75">
        <f t="shared" ref="J27:K27" si="0">SUM(J17:J25)</f>
        <v>1600</v>
      </c>
      <c r="K27" s="73">
        <f t="shared" si="0"/>
        <v>0</v>
      </c>
      <c r="L27" s="75">
        <f>SUM(L17:L25)</f>
        <v>58410</v>
      </c>
      <c r="M27" s="73"/>
      <c r="N27" s="75">
        <f>SUM(N17:N25)</f>
        <v>410295</v>
      </c>
      <c r="O27" s="31">
        <f>N27-BS!E80</f>
        <v>0</v>
      </c>
    </row>
    <row r="28" spans="1:15" ht="20.25" customHeight="1" thickTop="1">
      <c r="G28" s="128"/>
      <c r="H28" s="128"/>
      <c r="I28" s="128"/>
      <c r="K28" s="128"/>
    </row>
    <row r="31" spans="1:15" ht="20.25" customHeight="1">
      <c r="A31" s="136"/>
    </row>
  </sheetData>
  <mergeCells count="2">
    <mergeCell ref="D5:N5"/>
    <mergeCell ref="J6:L6"/>
  </mergeCells>
  <phoneticPr fontId="6" type="noConversion"/>
  <pageMargins left="0.7" right="0.7" top="0.8" bottom="0.4" header="0.4" footer="0.33"/>
  <pageSetup paperSize="9" scale="96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07"/>
  <sheetViews>
    <sheetView topLeftCell="A34" zoomScale="90" zoomScaleNormal="90" zoomScaleSheetLayoutView="110" workbookViewId="0">
      <selection activeCell="C44" activeCellId="1" sqref="C15:C16 C44"/>
    </sheetView>
  </sheetViews>
  <sheetFormatPr defaultColWidth="9.140625" defaultRowHeight="20.25" customHeight="1"/>
  <cols>
    <col min="1" max="1" width="2.42578125" style="48" customWidth="1"/>
    <col min="2" max="2" width="61.85546875" style="48" customWidth="1"/>
    <col min="3" max="3" width="14.7109375" style="90" customWidth="1"/>
    <col min="4" max="4" width="1.5703125" style="90" customWidth="1"/>
    <col min="5" max="5" width="14.7109375" style="48" customWidth="1"/>
    <col min="6" max="16384" width="9.140625" style="48"/>
  </cols>
  <sheetData>
    <row r="1" spans="1:5" s="51" customFormat="1" ht="20.25" customHeight="1">
      <c r="A1" s="100" t="s">
        <v>91</v>
      </c>
      <c r="B1" s="45"/>
      <c r="C1" s="85"/>
      <c r="D1" s="86"/>
      <c r="E1" s="46" t="s">
        <v>66</v>
      </c>
    </row>
    <row r="2" spans="1:5" s="51" customFormat="1" ht="20.25" customHeight="1">
      <c r="A2" s="45" t="s">
        <v>37</v>
      </c>
      <c r="B2" s="45"/>
      <c r="C2" s="87"/>
      <c r="D2" s="86"/>
      <c r="E2" s="46" t="s">
        <v>67</v>
      </c>
    </row>
    <row r="3" spans="1:5" s="86" customFormat="1" ht="20.25" customHeight="1">
      <c r="A3" s="24" t="s">
        <v>132</v>
      </c>
      <c r="B3" s="45"/>
      <c r="C3" s="87"/>
      <c r="E3" s="87"/>
    </row>
    <row r="4" spans="1:5" s="86" customFormat="1" ht="20.25" customHeight="1">
      <c r="C4" s="27"/>
      <c r="D4" s="27"/>
      <c r="E4" s="27"/>
    </row>
    <row r="5" spans="1:5" s="86" customFormat="1" ht="20.25" customHeight="1">
      <c r="C5" s="158" t="s">
        <v>69</v>
      </c>
      <c r="D5" s="158"/>
      <c r="E5" s="158"/>
    </row>
    <row r="6" spans="1:5" s="51" customFormat="1" ht="20.25" customHeight="1">
      <c r="A6" s="88"/>
      <c r="B6" s="88"/>
      <c r="C6" s="94">
        <v>2565</v>
      </c>
      <c r="D6" s="95"/>
      <c r="E6" s="94">
        <v>2564</v>
      </c>
    </row>
    <row r="7" spans="1:5" ht="20.25" customHeight="1">
      <c r="A7" s="47" t="s">
        <v>38</v>
      </c>
      <c r="B7" s="47"/>
      <c r="C7" s="86"/>
      <c r="D7" s="86"/>
      <c r="E7" s="51"/>
    </row>
    <row r="8" spans="1:5" ht="20.25" customHeight="1">
      <c r="A8" s="48" t="s">
        <v>112</v>
      </c>
      <c r="C8" s="49">
        <f>PL!I25</f>
        <v>24616</v>
      </c>
      <c r="D8" s="49"/>
      <c r="E8" s="49">
        <f>PL!K25</f>
        <v>16782</v>
      </c>
    </row>
    <row r="9" spans="1:5" ht="20.25" customHeight="1">
      <c r="A9" s="50" t="s">
        <v>121</v>
      </c>
      <c r="B9" s="50"/>
      <c r="C9" s="52"/>
      <c r="D9" s="49"/>
      <c r="E9" s="52"/>
    </row>
    <row r="10" spans="1:5" ht="20.25" customHeight="1">
      <c r="A10" s="50" t="s">
        <v>39</v>
      </c>
      <c r="B10" s="50"/>
      <c r="C10" s="49">
        <v>16172</v>
      </c>
      <c r="D10" s="52"/>
      <c r="E10" s="49">
        <v>14460</v>
      </c>
    </row>
    <row r="11" spans="1:5" ht="20.25" customHeight="1">
      <c r="A11" s="50" t="s">
        <v>103</v>
      </c>
      <c r="B11" s="50"/>
      <c r="C11" s="49">
        <v>-50</v>
      </c>
      <c r="D11" s="52"/>
      <c r="E11" s="49">
        <v>-55</v>
      </c>
    </row>
    <row r="12" spans="1:5" ht="20.25" customHeight="1">
      <c r="A12" s="127" t="s">
        <v>147</v>
      </c>
      <c r="B12" s="50"/>
      <c r="C12" s="49">
        <v>404</v>
      </c>
      <c r="D12" s="52"/>
      <c r="E12" s="49">
        <v>-980</v>
      </c>
    </row>
    <row r="13" spans="1:5" ht="20.25" customHeight="1">
      <c r="A13" s="111" t="s">
        <v>126</v>
      </c>
      <c r="B13" s="50"/>
      <c r="C13" s="49"/>
      <c r="D13" s="52"/>
      <c r="E13" s="49"/>
    </row>
    <row r="14" spans="1:5" ht="20.25" customHeight="1">
      <c r="A14" s="48" t="s">
        <v>127</v>
      </c>
      <c r="B14" s="50"/>
      <c r="C14" s="49">
        <v>-37</v>
      </c>
      <c r="D14" s="52"/>
      <c r="E14" s="49">
        <v>0</v>
      </c>
    </row>
    <row r="15" spans="1:5" ht="20.25" customHeight="1">
      <c r="A15" s="50" t="s">
        <v>148</v>
      </c>
      <c r="B15" s="50"/>
      <c r="C15" s="49">
        <v>61</v>
      </c>
      <c r="D15" s="52"/>
      <c r="E15" s="49">
        <v>-48</v>
      </c>
    </row>
    <row r="16" spans="1:5" ht="20.25" customHeight="1">
      <c r="A16" s="50" t="s">
        <v>95</v>
      </c>
      <c r="B16" s="50"/>
      <c r="C16" s="49">
        <v>2829</v>
      </c>
      <c r="D16" s="49"/>
      <c r="E16" s="49">
        <v>3123</v>
      </c>
    </row>
    <row r="17" spans="1:5" ht="20.25" customHeight="1">
      <c r="A17" s="50" t="s">
        <v>94</v>
      </c>
      <c r="B17" s="50"/>
      <c r="C17" s="49">
        <v>145</v>
      </c>
      <c r="D17" s="52"/>
      <c r="E17" s="49">
        <v>134</v>
      </c>
    </row>
    <row r="18" spans="1:5" ht="20.25" customHeight="1">
      <c r="A18" s="50" t="s">
        <v>168</v>
      </c>
      <c r="B18" s="50"/>
      <c r="C18" s="49">
        <v>17</v>
      </c>
      <c r="D18" s="52"/>
      <c r="E18" s="49">
        <v>0</v>
      </c>
    </row>
    <row r="19" spans="1:5" ht="20.25" customHeight="1">
      <c r="A19" s="50" t="s">
        <v>22</v>
      </c>
      <c r="B19" s="50"/>
      <c r="C19" s="49">
        <f>PL!I18</f>
        <v>3890</v>
      </c>
      <c r="D19" s="49"/>
      <c r="E19" s="49">
        <f>PL!K18</f>
        <v>8010</v>
      </c>
    </row>
    <row r="20" spans="1:5" ht="20.25" customHeight="1">
      <c r="A20" s="50" t="s">
        <v>116</v>
      </c>
      <c r="B20" s="50"/>
      <c r="C20" s="49">
        <f>-PL!I23</f>
        <v>6180</v>
      </c>
      <c r="D20" s="49"/>
      <c r="E20" s="49">
        <f>-PL!K23</f>
        <v>1176</v>
      </c>
    </row>
    <row r="21" spans="1:5" ht="20.25" customHeight="1">
      <c r="A21" s="47" t="s">
        <v>40</v>
      </c>
      <c r="B21" s="47"/>
      <c r="C21" s="49"/>
      <c r="D21" s="49"/>
      <c r="E21" s="49"/>
    </row>
    <row r="22" spans="1:5" ht="20.25" customHeight="1">
      <c r="A22" s="28" t="s">
        <v>65</v>
      </c>
      <c r="B22" s="28"/>
      <c r="C22" s="49">
        <v>-15360</v>
      </c>
      <c r="D22" s="49"/>
      <c r="E22" s="49">
        <v>10035</v>
      </c>
    </row>
    <row r="23" spans="1:5" ht="20.25" customHeight="1">
      <c r="A23" s="50" t="s">
        <v>41</v>
      </c>
      <c r="B23" s="50"/>
      <c r="C23" s="49">
        <v>-4397</v>
      </c>
      <c r="D23" s="52"/>
      <c r="E23" s="49">
        <v>-7432</v>
      </c>
    </row>
    <row r="24" spans="1:5" ht="20.25" customHeight="1">
      <c r="A24" s="50" t="s">
        <v>7</v>
      </c>
      <c r="B24" s="50"/>
      <c r="C24" s="49">
        <v>-2073</v>
      </c>
      <c r="D24" s="49"/>
      <c r="E24" s="49">
        <v>-1295</v>
      </c>
    </row>
    <row r="25" spans="1:5" ht="20.25" customHeight="1">
      <c r="A25" s="50" t="s">
        <v>9</v>
      </c>
      <c r="B25" s="50"/>
      <c r="C25" s="49">
        <v>-7</v>
      </c>
      <c r="D25" s="49"/>
      <c r="E25" s="49">
        <v>-16</v>
      </c>
    </row>
    <row r="26" spans="1:5" ht="20.25" customHeight="1">
      <c r="A26" s="53" t="s">
        <v>42</v>
      </c>
      <c r="B26" s="53"/>
      <c r="C26" s="49"/>
      <c r="D26" s="49"/>
      <c r="E26" s="49"/>
    </row>
    <row r="27" spans="1:5" ht="20.25" customHeight="1">
      <c r="A27" s="50" t="s">
        <v>32</v>
      </c>
      <c r="B27" s="50"/>
      <c r="C27" s="49">
        <v>8352</v>
      </c>
      <c r="D27" s="49"/>
      <c r="E27" s="49">
        <v>9504</v>
      </c>
    </row>
    <row r="28" spans="1:5" ht="20.25" customHeight="1">
      <c r="A28" s="28" t="s">
        <v>49</v>
      </c>
      <c r="B28" s="28"/>
      <c r="C28" s="49">
        <v>6436</v>
      </c>
      <c r="D28" s="49"/>
      <c r="E28" s="49">
        <v>-1566</v>
      </c>
    </row>
    <row r="29" spans="1:5" ht="20.25" customHeight="1">
      <c r="A29" s="28" t="s">
        <v>50</v>
      </c>
      <c r="B29" s="28"/>
      <c r="C29" s="49">
        <v>-2</v>
      </c>
      <c r="D29" s="49"/>
      <c r="E29" s="49">
        <v>0</v>
      </c>
    </row>
    <row r="30" spans="1:5" ht="20.25" customHeight="1">
      <c r="A30" s="28" t="s">
        <v>85</v>
      </c>
      <c r="B30" s="28"/>
      <c r="C30" s="49">
        <v>1861</v>
      </c>
      <c r="D30" s="49"/>
      <c r="E30" s="49">
        <v>8717</v>
      </c>
    </row>
    <row r="31" spans="1:5" ht="20.25" customHeight="1">
      <c r="A31" s="50" t="s">
        <v>11</v>
      </c>
      <c r="B31" s="50"/>
      <c r="C31" s="49">
        <v>2070</v>
      </c>
      <c r="D31" s="49"/>
      <c r="E31" s="49">
        <v>-172</v>
      </c>
    </row>
    <row r="32" spans="1:5" ht="20.25" customHeight="1">
      <c r="A32" s="50" t="s">
        <v>122</v>
      </c>
      <c r="B32" s="50"/>
      <c r="C32" s="49">
        <v>1567</v>
      </c>
      <c r="D32" s="49"/>
      <c r="E32" s="49">
        <v>0</v>
      </c>
    </row>
    <row r="33" spans="1:5" ht="20.25" customHeight="1">
      <c r="A33" s="47" t="s">
        <v>43</v>
      </c>
      <c r="B33" s="47"/>
      <c r="C33" s="54">
        <f>SUM(C8:C32)</f>
        <v>52674</v>
      </c>
      <c r="D33" s="49"/>
      <c r="E33" s="54">
        <f>SUM(E8:E32)</f>
        <v>60377</v>
      </c>
    </row>
    <row r="34" spans="1:5" ht="20.25" customHeight="1">
      <c r="A34" s="100" t="s">
        <v>91</v>
      </c>
      <c r="B34" s="45"/>
      <c r="C34" s="89"/>
      <c r="D34" s="89"/>
      <c r="E34" s="46" t="s">
        <v>66</v>
      </c>
    </row>
    <row r="35" spans="1:5" s="51" customFormat="1" ht="20.25" customHeight="1">
      <c r="A35" s="45" t="s">
        <v>44</v>
      </c>
      <c r="B35" s="45"/>
      <c r="C35" s="87"/>
      <c r="D35" s="86"/>
      <c r="E35" s="46" t="s">
        <v>67</v>
      </c>
    </row>
    <row r="36" spans="1:5" s="86" customFormat="1" ht="20.25" customHeight="1">
      <c r="A36" s="24" t="s">
        <v>132</v>
      </c>
      <c r="B36" s="45"/>
      <c r="C36" s="87"/>
    </row>
    <row r="37" spans="1:5" s="86" customFormat="1" ht="20.25" customHeight="1">
      <c r="A37" s="111"/>
      <c r="B37" s="112"/>
      <c r="C37" s="87"/>
    </row>
    <row r="38" spans="1:5" s="86" customFormat="1" ht="20.25" customHeight="1">
      <c r="C38" s="158" t="s">
        <v>69</v>
      </c>
      <c r="D38" s="158"/>
      <c r="E38" s="158"/>
    </row>
    <row r="39" spans="1:5" s="51" customFormat="1" ht="20.25" customHeight="1">
      <c r="A39" s="88"/>
      <c r="B39" s="88"/>
      <c r="C39" s="94">
        <v>2565</v>
      </c>
      <c r="D39" s="95"/>
      <c r="E39" s="94">
        <v>2564</v>
      </c>
    </row>
    <row r="40" spans="1:5" ht="20.25" customHeight="1">
      <c r="A40" s="47" t="s">
        <v>63</v>
      </c>
      <c r="B40" s="47"/>
      <c r="C40" s="49"/>
      <c r="D40" s="49"/>
      <c r="E40" s="49"/>
    </row>
    <row r="41" spans="1:5" ht="20.25" customHeight="1">
      <c r="A41" s="48" t="s">
        <v>125</v>
      </c>
      <c r="B41" s="47"/>
      <c r="C41" s="49">
        <v>-70000</v>
      </c>
      <c r="D41" s="49"/>
      <c r="E41" s="49">
        <v>0</v>
      </c>
    </row>
    <row r="42" spans="1:5" ht="20.25" customHeight="1">
      <c r="A42" s="48" t="s">
        <v>146</v>
      </c>
      <c r="B42" s="47"/>
      <c r="C42" s="49">
        <v>30000</v>
      </c>
      <c r="D42" s="49"/>
      <c r="E42" s="49">
        <v>0</v>
      </c>
    </row>
    <row r="43" spans="1:5" ht="20.25" customHeight="1">
      <c r="A43" s="48" t="s">
        <v>157</v>
      </c>
      <c r="C43" s="49">
        <v>1457</v>
      </c>
      <c r="D43" s="49"/>
      <c r="E43" s="49">
        <v>-1910</v>
      </c>
    </row>
    <row r="44" spans="1:5" ht="20.25" customHeight="1">
      <c r="A44" s="97" t="s">
        <v>89</v>
      </c>
      <c r="C44" s="49">
        <v>101</v>
      </c>
      <c r="D44" s="49"/>
      <c r="E44" s="49">
        <v>332</v>
      </c>
    </row>
    <row r="45" spans="1:5" ht="20.25" customHeight="1">
      <c r="A45" s="50" t="s">
        <v>86</v>
      </c>
      <c r="B45" s="50"/>
      <c r="C45" s="49">
        <v>-13859</v>
      </c>
      <c r="D45" s="49"/>
      <c r="E45" s="49">
        <v>-9915</v>
      </c>
    </row>
    <row r="46" spans="1:5" ht="20.25" customHeight="1">
      <c r="A46" s="50" t="s">
        <v>96</v>
      </c>
      <c r="B46" s="50"/>
      <c r="C46" s="49">
        <v>0</v>
      </c>
      <c r="D46" s="49"/>
      <c r="E46" s="49">
        <v>-817</v>
      </c>
    </row>
    <row r="47" spans="1:5" ht="20.25" customHeight="1">
      <c r="A47" s="47" t="s">
        <v>51</v>
      </c>
      <c r="B47" s="47"/>
      <c r="C47" s="54">
        <f>SUM(C41:C46)</f>
        <v>-52301</v>
      </c>
      <c r="D47" s="49"/>
      <c r="E47" s="54">
        <f>SUM(E41:E46)</f>
        <v>-12310</v>
      </c>
    </row>
    <row r="48" spans="1:5" ht="20.25" customHeight="1">
      <c r="A48" s="47"/>
      <c r="B48" s="47"/>
      <c r="C48" s="49"/>
      <c r="D48" s="49"/>
      <c r="E48" s="49"/>
    </row>
    <row r="49" spans="1:5" ht="20.25" customHeight="1">
      <c r="A49" s="56" t="s">
        <v>64</v>
      </c>
      <c r="B49" s="56"/>
      <c r="C49" s="49"/>
      <c r="D49" s="49"/>
      <c r="E49" s="49"/>
    </row>
    <row r="50" spans="1:5" ht="20.25" customHeight="1">
      <c r="A50" s="96" t="s">
        <v>87</v>
      </c>
      <c r="B50" s="96"/>
      <c r="C50" s="49">
        <v>0</v>
      </c>
      <c r="D50" s="49"/>
      <c r="E50" s="49">
        <v>15000</v>
      </c>
    </row>
    <row r="51" spans="1:5" ht="20.25" customHeight="1">
      <c r="A51" s="96" t="s">
        <v>88</v>
      </c>
      <c r="B51" s="96"/>
      <c r="C51" s="49">
        <v>0</v>
      </c>
      <c r="D51" s="49"/>
      <c r="E51" s="49">
        <v>-25000</v>
      </c>
    </row>
    <row r="52" spans="1:5" ht="20.25" customHeight="1">
      <c r="A52" s="132" t="s">
        <v>135</v>
      </c>
      <c r="B52" s="96"/>
      <c r="C52" s="49">
        <v>0</v>
      </c>
      <c r="D52" s="49"/>
      <c r="E52" s="49">
        <v>53957</v>
      </c>
    </row>
    <row r="53" spans="1:5" ht="20.25" customHeight="1">
      <c r="A53" s="50" t="s">
        <v>45</v>
      </c>
      <c r="B53" s="50"/>
      <c r="C53" s="49">
        <v>-17000</v>
      </c>
      <c r="D53" s="49"/>
      <c r="E53" s="49">
        <v>-9580</v>
      </c>
    </row>
    <row r="54" spans="1:5" ht="20.25" customHeight="1">
      <c r="A54" s="127" t="s">
        <v>136</v>
      </c>
      <c r="B54" s="50"/>
      <c r="C54" s="49">
        <v>0</v>
      </c>
      <c r="D54" s="49"/>
      <c r="E54" s="49">
        <v>-53957</v>
      </c>
    </row>
    <row r="55" spans="1:5" ht="20.25" customHeight="1">
      <c r="A55" s="50" t="s">
        <v>128</v>
      </c>
      <c r="B55" s="50"/>
      <c r="C55" s="49">
        <v>0</v>
      </c>
      <c r="D55" s="49"/>
      <c r="E55" s="49">
        <v>2261</v>
      </c>
    </row>
    <row r="56" spans="1:5" ht="20.25" customHeight="1">
      <c r="A56" s="50" t="s">
        <v>79</v>
      </c>
      <c r="B56" s="50"/>
      <c r="C56" s="49">
        <v>-1258</v>
      </c>
      <c r="D56" s="49"/>
      <c r="E56" s="49">
        <v>-717</v>
      </c>
    </row>
    <row r="57" spans="1:5" ht="20.25" customHeight="1">
      <c r="A57" s="127" t="s">
        <v>137</v>
      </c>
      <c r="B57" s="50"/>
      <c r="C57" s="49">
        <v>-1627</v>
      </c>
      <c r="D57" s="49"/>
      <c r="E57" s="49">
        <v>-135</v>
      </c>
    </row>
    <row r="58" spans="1:5" ht="20.25" customHeight="1">
      <c r="A58" s="142" t="s">
        <v>145</v>
      </c>
      <c r="B58" s="50"/>
      <c r="C58" s="49">
        <v>-2749</v>
      </c>
      <c r="D58" s="49"/>
      <c r="E58" s="49">
        <v>0</v>
      </c>
    </row>
    <row r="59" spans="1:5" s="58" customFormat="1" ht="20.25" customHeight="1">
      <c r="A59" s="50" t="s">
        <v>55</v>
      </c>
      <c r="B59" s="50"/>
      <c r="C59" s="49">
        <v>-5478</v>
      </c>
      <c r="D59" s="65"/>
      <c r="E59" s="49">
        <v>-18477</v>
      </c>
    </row>
    <row r="60" spans="1:5" s="58" customFormat="1" ht="20.25" customHeight="1">
      <c r="A60" s="47" t="s">
        <v>123</v>
      </c>
      <c r="B60" s="47"/>
      <c r="C60" s="54">
        <f>SUM(C50:C59)</f>
        <v>-28112</v>
      </c>
      <c r="D60" s="65"/>
      <c r="E60" s="54">
        <f>SUM(E50:E59)</f>
        <v>-36648</v>
      </c>
    </row>
    <row r="61" spans="1:5" s="55" customFormat="1" ht="20.25" customHeight="1">
      <c r="A61" s="47"/>
      <c r="B61" s="47"/>
      <c r="C61" s="49"/>
      <c r="D61" s="49"/>
      <c r="E61" s="49"/>
    </row>
    <row r="62" spans="1:5" s="90" customFormat="1" ht="20.25" customHeight="1">
      <c r="A62" s="56" t="s">
        <v>99</v>
      </c>
      <c r="B62" s="56"/>
      <c r="C62" s="49">
        <f>SUM(C60,C47,C33)</f>
        <v>-27739</v>
      </c>
      <c r="D62" s="49"/>
      <c r="E62" s="49">
        <f>SUM(E60,E47,E33)</f>
        <v>11419</v>
      </c>
    </row>
    <row r="63" spans="1:5" s="55" customFormat="1" ht="20.25" customHeight="1">
      <c r="A63" s="47"/>
      <c r="B63" s="47"/>
      <c r="C63" s="49"/>
      <c r="D63" s="49"/>
      <c r="E63" s="49"/>
    </row>
    <row r="64" spans="1:5" s="55" customFormat="1" ht="20.25" customHeight="1">
      <c r="A64" s="47" t="s">
        <v>70</v>
      </c>
      <c r="B64" s="47"/>
      <c r="C64" s="57">
        <v>79061</v>
      </c>
      <c r="D64" s="49"/>
      <c r="E64" s="57">
        <v>15325</v>
      </c>
    </row>
    <row r="65" spans="1:5" s="55" customFormat="1" ht="20.25" customHeight="1">
      <c r="A65" s="47"/>
      <c r="B65" s="47"/>
      <c r="C65" s="49"/>
      <c r="D65" s="49"/>
      <c r="E65" s="49"/>
    </row>
    <row r="66" spans="1:5" s="55" customFormat="1" ht="20.25" customHeight="1" thickBot="1">
      <c r="A66" s="56" t="s">
        <v>71</v>
      </c>
      <c r="B66" s="56"/>
      <c r="C66" s="66">
        <f>SUM(C62:C64)</f>
        <v>51322</v>
      </c>
      <c r="D66" s="49"/>
      <c r="E66" s="66">
        <f>SUM(E62:E64)</f>
        <v>26744</v>
      </c>
    </row>
    <row r="67" spans="1:5" ht="20.25" customHeight="1" thickTop="1">
      <c r="A67" s="100" t="s">
        <v>91</v>
      </c>
      <c r="B67" s="45"/>
      <c r="C67" s="89"/>
      <c r="D67" s="89"/>
      <c r="E67" s="46" t="s">
        <v>66</v>
      </c>
    </row>
    <row r="68" spans="1:5" s="51" customFormat="1" ht="20.25" customHeight="1">
      <c r="A68" s="45" t="s">
        <v>44</v>
      </c>
      <c r="B68" s="45"/>
      <c r="C68" s="87"/>
      <c r="D68" s="86"/>
      <c r="E68" s="46" t="s">
        <v>67</v>
      </c>
    </row>
    <row r="69" spans="1:5" s="86" customFormat="1" ht="20.25" customHeight="1">
      <c r="A69" s="24" t="s">
        <v>132</v>
      </c>
      <c r="B69" s="45"/>
      <c r="C69" s="87"/>
    </row>
    <row r="70" spans="1:5" s="86" customFormat="1" ht="20.25" customHeight="1">
      <c r="A70" s="111"/>
      <c r="B70" s="112"/>
      <c r="C70" s="87"/>
    </row>
    <row r="71" spans="1:5" s="86" customFormat="1" ht="20.25" customHeight="1">
      <c r="C71" s="158" t="s">
        <v>69</v>
      </c>
      <c r="D71" s="158"/>
      <c r="E71" s="158"/>
    </row>
    <row r="72" spans="1:5" s="51" customFormat="1" ht="20.25" customHeight="1">
      <c r="A72" s="88"/>
      <c r="B72" s="88"/>
      <c r="C72" s="94">
        <v>2565</v>
      </c>
      <c r="D72" s="95"/>
      <c r="E72" s="94">
        <v>2564</v>
      </c>
    </row>
    <row r="73" spans="1:5" s="55" customFormat="1" ht="20.25" customHeight="1">
      <c r="A73" s="59" t="s">
        <v>46</v>
      </c>
      <c r="B73" s="59"/>
      <c r="C73" s="49"/>
      <c r="D73" s="49"/>
      <c r="E73" s="49"/>
    </row>
    <row r="74" spans="1:5" s="55" customFormat="1" ht="20.25" customHeight="1">
      <c r="A74" s="21" t="s">
        <v>57</v>
      </c>
      <c r="B74" s="21" t="s">
        <v>56</v>
      </c>
      <c r="C74" s="49"/>
      <c r="D74" s="49"/>
      <c r="E74" s="49"/>
    </row>
    <row r="75" spans="1:5" s="55" customFormat="1" ht="20.25" customHeight="1">
      <c r="A75" s="92"/>
      <c r="B75" s="98" t="s">
        <v>58</v>
      </c>
      <c r="C75" s="49">
        <v>100</v>
      </c>
      <c r="D75" s="49"/>
      <c r="E75" s="49">
        <v>100</v>
      </c>
    </row>
    <row r="76" spans="1:5" s="55" customFormat="1" ht="20.25" customHeight="1">
      <c r="A76" s="92"/>
      <c r="B76" s="98" t="s">
        <v>59</v>
      </c>
      <c r="C76" s="49">
        <v>10796</v>
      </c>
      <c r="D76" s="49"/>
      <c r="E76" s="49">
        <v>7127</v>
      </c>
    </row>
    <row r="77" spans="1:5" s="55" customFormat="1" ht="20.25" customHeight="1">
      <c r="A77" s="92"/>
      <c r="B77" s="98" t="s">
        <v>60</v>
      </c>
      <c r="C77" s="57">
        <v>40426</v>
      </c>
      <c r="D77" s="49"/>
      <c r="E77" s="57">
        <v>19517</v>
      </c>
    </row>
    <row r="78" spans="1:5" s="55" customFormat="1" ht="20.25" customHeight="1" thickBot="1">
      <c r="A78" s="60"/>
      <c r="B78" s="98" t="s">
        <v>47</v>
      </c>
      <c r="C78" s="66">
        <f>SUM(C75:C77)</f>
        <v>51322</v>
      </c>
      <c r="D78" s="49"/>
      <c r="E78" s="66">
        <f>SUM(E75:E77)</f>
        <v>26744</v>
      </c>
    </row>
    <row r="79" spans="1:5" s="55" customFormat="1" ht="20.25" customHeight="1" thickTop="1">
      <c r="A79" s="47"/>
      <c r="B79" s="47"/>
      <c r="C79" s="49"/>
      <c r="D79" s="49"/>
      <c r="E79" s="49"/>
    </row>
    <row r="80" spans="1:5" ht="20.25" customHeight="1">
      <c r="A80" s="28" t="s">
        <v>61</v>
      </c>
      <c r="B80" s="28" t="s">
        <v>62</v>
      </c>
      <c r="C80" s="49"/>
      <c r="D80" s="49"/>
      <c r="E80" s="49"/>
    </row>
    <row r="81" spans="1:5" ht="20.25" customHeight="1">
      <c r="A81" s="28"/>
      <c r="B81" s="118" t="s">
        <v>138</v>
      </c>
      <c r="C81" s="49">
        <v>0</v>
      </c>
      <c r="D81" s="49"/>
      <c r="E81" s="49">
        <v>979</v>
      </c>
    </row>
    <row r="82" spans="1:5" ht="20.25" customHeight="1">
      <c r="A82" s="28"/>
      <c r="B82" s="92" t="s">
        <v>80</v>
      </c>
      <c r="C82" s="49">
        <v>4937</v>
      </c>
      <c r="D82" s="49"/>
      <c r="E82" s="49">
        <v>925</v>
      </c>
    </row>
    <row r="83" spans="1:5" ht="20.25" customHeight="1">
      <c r="A83" s="92"/>
      <c r="B83" s="92" t="s">
        <v>74</v>
      </c>
      <c r="C83" s="49">
        <v>-1678</v>
      </c>
      <c r="D83" s="49"/>
      <c r="E83" s="49">
        <v>1408</v>
      </c>
    </row>
    <row r="84" spans="1:5" ht="20.25" customHeight="1">
      <c r="B84" s="92" t="s">
        <v>73</v>
      </c>
      <c r="C84" s="49">
        <f>-C45</f>
        <v>13859</v>
      </c>
      <c r="D84" s="49"/>
      <c r="E84" s="49">
        <f>-E45</f>
        <v>9915</v>
      </c>
    </row>
    <row r="85" spans="1:5" ht="20.25" customHeight="1" thickBot="1">
      <c r="B85" s="60" t="s">
        <v>47</v>
      </c>
      <c r="C85" s="63">
        <f>SUM(C81:C84)</f>
        <v>17118</v>
      </c>
      <c r="D85" s="49"/>
      <c r="E85" s="63">
        <f>SUM(E81:E84)</f>
        <v>13227</v>
      </c>
    </row>
    <row r="86" spans="1:5" ht="20.25" customHeight="1" thickTop="1">
      <c r="A86" s="58"/>
      <c r="B86" s="58"/>
      <c r="E86" s="93"/>
    </row>
    <row r="87" spans="1:5" s="101" customFormat="1" ht="20.25" customHeight="1">
      <c r="A87" s="58" t="s">
        <v>92</v>
      </c>
      <c r="B87" s="58" t="s">
        <v>97</v>
      </c>
      <c r="E87" s="93"/>
    </row>
    <row r="88" spans="1:5" s="101" customFormat="1" ht="20.25" customHeight="1">
      <c r="A88" s="58"/>
      <c r="B88" s="102" t="s">
        <v>74</v>
      </c>
      <c r="C88" s="49">
        <v>27</v>
      </c>
      <c r="E88" s="49">
        <v>-700</v>
      </c>
    </row>
    <row r="89" spans="1:5" s="101" customFormat="1" ht="20.25" customHeight="1">
      <c r="A89" s="58"/>
      <c r="B89" s="102" t="s">
        <v>73</v>
      </c>
      <c r="C89" s="103">
        <v>0</v>
      </c>
      <c r="E89" s="103">
        <f>-E46</f>
        <v>817</v>
      </c>
    </row>
    <row r="90" spans="1:5" s="101" customFormat="1" ht="20.25" customHeight="1" thickBot="1">
      <c r="B90" s="101" t="s">
        <v>47</v>
      </c>
      <c r="C90" s="63">
        <f>SUM(C88:C89)</f>
        <v>27</v>
      </c>
      <c r="E90" s="104">
        <f>SUM(E88:E89)</f>
        <v>117</v>
      </c>
    </row>
    <row r="91" spans="1:5" s="101" customFormat="1" ht="20.25" customHeight="1" thickTop="1">
      <c r="C91" s="49"/>
      <c r="E91" s="110"/>
    </row>
    <row r="92" spans="1:5" s="101" customFormat="1" ht="20.25" customHeight="1">
      <c r="A92" s="101" t="s">
        <v>142</v>
      </c>
      <c r="B92" s="101" t="s">
        <v>158</v>
      </c>
      <c r="C92" s="49"/>
      <c r="E92" s="110"/>
    </row>
    <row r="93" spans="1:5" s="101" customFormat="1" ht="20.25" customHeight="1">
      <c r="B93" s="143" t="s">
        <v>170</v>
      </c>
      <c r="C93" s="49">
        <v>9995</v>
      </c>
      <c r="E93" s="110">
        <v>0</v>
      </c>
    </row>
    <row r="94" spans="1:5" s="101" customFormat="1" ht="20.25" customHeight="1">
      <c r="B94" s="102" t="s">
        <v>73</v>
      </c>
      <c r="C94" s="144">
        <f>-C58</f>
        <v>2749</v>
      </c>
      <c r="E94" s="144">
        <v>0</v>
      </c>
    </row>
    <row r="95" spans="1:5" s="101" customFormat="1" ht="20.25" customHeight="1" thickBot="1">
      <c r="B95" s="101" t="s">
        <v>47</v>
      </c>
      <c r="C95" s="66">
        <v>12744</v>
      </c>
      <c r="E95" s="139">
        <v>0</v>
      </c>
    </row>
    <row r="96" spans="1:5" ht="20.25" customHeight="1" thickTop="1">
      <c r="A96" s="55"/>
      <c r="B96" s="55"/>
      <c r="C96" s="91">
        <f>C78-C66</f>
        <v>0</v>
      </c>
      <c r="E96" s="91">
        <f>E78-E66</f>
        <v>0</v>
      </c>
    </row>
    <row r="97" spans="1:5" ht="20.25" customHeight="1">
      <c r="A97" s="55"/>
      <c r="B97" s="55"/>
      <c r="C97" s="49">
        <f>C66-BS!E12</f>
        <v>0</v>
      </c>
      <c r="E97" s="91"/>
    </row>
    <row r="98" spans="1:5" ht="20.25" customHeight="1">
      <c r="E98" s="93"/>
    </row>
    <row r="99" spans="1:5" ht="20.25" customHeight="1">
      <c r="A99" s="28"/>
      <c r="B99" s="28"/>
      <c r="E99" s="93"/>
    </row>
    <row r="100" spans="1:5" ht="20.25" customHeight="1">
      <c r="A100" s="58"/>
      <c r="B100" s="58"/>
      <c r="E100" s="93"/>
    </row>
    <row r="101" spans="1:5" ht="20.25" customHeight="1">
      <c r="A101" s="28"/>
      <c r="B101" s="28"/>
      <c r="E101" s="93"/>
    </row>
    <row r="102" spans="1:5" ht="20.25" customHeight="1">
      <c r="A102" s="28"/>
      <c r="B102" s="28"/>
      <c r="E102" s="93"/>
    </row>
    <row r="103" spans="1:5" ht="20.25" customHeight="1">
      <c r="E103" s="93"/>
    </row>
    <row r="104" spans="1:5" ht="20.25" customHeight="1">
      <c r="A104" s="61"/>
      <c r="B104" s="61"/>
      <c r="E104" s="93"/>
    </row>
    <row r="105" spans="1:5" ht="20.25" customHeight="1">
      <c r="A105" s="62"/>
      <c r="B105" s="62"/>
      <c r="E105" s="93"/>
    </row>
    <row r="106" spans="1:5" ht="20.25" customHeight="1">
      <c r="A106" s="62"/>
      <c r="B106" s="62"/>
      <c r="E106" s="93"/>
    </row>
    <row r="107" spans="1:5" ht="20.25" customHeight="1">
      <c r="A107" s="61"/>
      <c r="B107" s="61"/>
      <c r="E107" s="93"/>
    </row>
  </sheetData>
  <mergeCells count="3">
    <mergeCell ref="C5:E5"/>
    <mergeCell ref="C38:E38"/>
    <mergeCell ref="C71:E71"/>
  </mergeCells>
  <pageMargins left="0.9" right="0.7" top="0.8" bottom="0.4" header="0.4" footer="0.33"/>
  <pageSetup paperSize="9" scale="96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3" max="16383" man="1"/>
    <brk id="6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DK</cp:lastModifiedBy>
  <cp:lastPrinted>2022-08-02T09:33:09Z</cp:lastPrinted>
  <dcterms:created xsi:type="dcterms:W3CDTF">1998-09-16T09:49:24Z</dcterms:created>
  <dcterms:modified xsi:type="dcterms:W3CDTF">2022-08-09T08:44:34Z</dcterms:modified>
</cp:coreProperties>
</file>