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2\Q2'2022\Convert\"/>
    </mc:Choice>
  </mc:AlternateContent>
  <xr:revisionPtr revIDLastSave="0" documentId="13_ncr:1_{FC534BC3-C4F5-448C-976D-FEFDD557104A}" xr6:coauthVersionLast="47" xr6:coauthVersionMax="47" xr10:uidLastSave="{00000000-0000-0000-0000-000000000000}"/>
  <bookViews>
    <workbookView xWindow="-120" yWindow="-120" windowWidth="20730" windowHeight="11160" tabRatio="715" activeTab="3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BS!$A$1:$K$75</definedName>
    <definedName name="_xlnm.Print_Area" localSheetId="1">'PL&amp;CF'!$A$1:$L$172</definedName>
    <definedName name="_xlnm.Print_Area" localSheetId="2">'sce-equity'!$A$1:$U$26</definedName>
    <definedName name="_xlnm.Print_Area" localSheetId="3">'sce-separate'!$A$1:$R$26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9" i="13" l="1"/>
  <c r="I169" i="13"/>
  <c r="G169" i="13"/>
  <c r="E169" i="13"/>
  <c r="G166" i="13"/>
  <c r="K166" i="13"/>
  <c r="I166" i="13"/>
  <c r="E166" i="13"/>
  <c r="R18" i="11" l="1"/>
  <c r="S23" i="10"/>
  <c r="S19" i="10"/>
  <c r="U19" i="10"/>
  <c r="U18" i="10"/>
  <c r="E23" i="10" l="1"/>
  <c r="K165" i="13"/>
  <c r="I165" i="13"/>
  <c r="G165" i="13"/>
  <c r="E165" i="13"/>
  <c r="R11" i="11" l="1"/>
  <c r="R12" i="11"/>
  <c r="S12" i="10"/>
  <c r="U12" i="10" s="1"/>
  <c r="S15" i="10"/>
  <c r="S14" i="10"/>
  <c r="S13" i="10"/>
  <c r="U13" i="10" s="1"/>
  <c r="K160" i="13"/>
  <c r="K155" i="13"/>
  <c r="G160" i="13"/>
  <c r="G155" i="13"/>
  <c r="K127" i="13"/>
  <c r="G127" i="13"/>
  <c r="K97" i="13"/>
  <c r="K78" i="13"/>
  <c r="K81" i="13" s="1"/>
  <c r="K88" i="13" s="1"/>
  <c r="G97" i="13"/>
  <c r="G78" i="13"/>
  <c r="G81" i="13" s="1"/>
  <c r="G88" i="13" s="1"/>
  <c r="K61" i="13"/>
  <c r="G61" i="13"/>
  <c r="K31" i="13"/>
  <c r="K12" i="13"/>
  <c r="K15" i="13" s="1"/>
  <c r="K22" i="13" s="1"/>
  <c r="K32" i="13" s="1"/>
  <c r="K34" i="13" s="1"/>
  <c r="K37" i="13" s="1"/>
  <c r="G31" i="13"/>
  <c r="G12" i="13"/>
  <c r="G15" i="13" s="1"/>
  <c r="G22" i="13" s="1"/>
  <c r="G98" i="13" l="1"/>
  <c r="G100" i="13" s="1"/>
  <c r="G103" i="13" s="1"/>
  <c r="K98" i="13"/>
  <c r="K100" i="13" s="1"/>
  <c r="K103" i="13" s="1"/>
  <c r="G32" i="13"/>
  <c r="G34" i="13" s="1"/>
  <c r="G37" i="13" s="1"/>
  <c r="K49" i="13"/>
  <c r="K63" i="13" s="1"/>
  <c r="G115" i="13"/>
  <c r="G129" i="13" s="1"/>
  <c r="S16" i="10"/>
  <c r="N15" i="11"/>
  <c r="P15" i="11"/>
  <c r="L15" i="11"/>
  <c r="J15" i="11"/>
  <c r="H15" i="11"/>
  <c r="F15" i="11"/>
  <c r="L22" i="11"/>
  <c r="L23" i="11" s="1"/>
  <c r="J22" i="11"/>
  <c r="J23" i="11" s="1"/>
  <c r="H22" i="11"/>
  <c r="H23" i="11" s="1"/>
  <c r="F22" i="11"/>
  <c r="F23" i="11" s="1"/>
  <c r="K23" i="10"/>
  <c r="K24" i="10" s="1"/>
  <c r="I23" i="10"/>
  <c r="I24" i="10" s="1"/>
  <c r="G23" i="10"/>
  <c r="G24" i="10" s="1"/>
  <c r="E24" i="10"/>
  <c r="O16" i="10"/>
  <c r="G16" i="10"/>
  <c r="Q16" i="10"/>
  <c r="M16" i="10"/>
  <c r="K16" i="10"/>
  <c r="I16" i="10"/>
  <c r="E16" i="10"/>
  <c r="K115" i="13" l="1"/>
  <c r="K129" i="13" s="1"/>
  <c r="G49" i="13"/>
  <c r="G63" i="13" s="1"/>
  <c r="E61" i="13"/>
  <c r="I160" i="13" l="1"/>
  <c r="E160" i="13"/>
  <c r="E29" i="1" l="1"/>
  <c r="G67" i="1"/>
  <c r="R17" i="11" l="1"/>
  <c r="R13" i="11"/>
  <c r="S18" i="10"/>
  <c r="I61" i="13"/>
  <c r="I31" i="13"/>
  <c r="E31" i="13"/>
  <c r="I12" i="13"/>
  <c r="I15" i="13" s="1"/>
  <c r="I22" i="13" s="1"/>
  <c r="E12" i="13"/>
  <c r="E15" i="13" s="1"/>
  <c r="E22" i="13" s="1"/>
  <c r="I32" i="13" l="1"/>
  <c r="I34" i="13" s="1"/>
  <c r="I37" i="13" s="1"/>
  <c r="E32" i="13"/>
  <c r="E34" i="13" s="1"/>
  <c r="E37" i="13" s="1"/>
  <c r="E49" i="13" l="1"/>
  <c r="E63" i="13" s="1"/>
  <c r="I49" i="13"/>
  <c r="I63" i="13" s="1"/>
  <c r="G29" i="1" l="1"/>
  <c r="U15" i="10"/>
  <c r="U14" i="10"/>
  <c r="K67" i="1"/>
  <c r="I67" i="1"/>
  <c r="E67" i="1"/>
  <c r="S21" i="10"/>
  <c r="S20" i="10"/>
  <c r="R19" i="11"/>
  <c r="R14" i="11"/>
  <c r="I155" i="13"/>
  <c r="E155" i="13"/>
  <c r="I127" i="13"/>
  <c r="E127" i="13"/>
  <c r="O23" i="10" s="1"/>
  <c r="I97" i="13"/>
  <c r="E97" i="13"/>
  <c r="I78" i="13"/>
  <c r="I81" i="13" s="1"/>
  <c r="I88" i="13" s="1"/>
  <c r="E78" i="13"/>
  <c r="E81" i="13" s="1"/>
  <c r="E88" i="13" s="1"/>
  <c r="H67" i="1"/>
  <c r="J67" i="1"/>
  <c r="K53" i="1"/>
  <c r="I53" i="1"/>
  <c r="G53" i="1"/>
  <c r="E53" i="1"/>
  <c r="K29" i="1"/>
  <c r="I29" i="1"/>
  <c r="U16" i="10" l="1"/>
  <c r="P22" i="11"/>
  <c r="P23" i="11" s="1"/>
  <c r="Q23" i="10"/>
  <c r="R15" i="11"/>
  <c r="U20" i="10"/>
  <c r="G68" i="1"/>
  <c r="G69" i="1" s="1"/>
  <c r="I98" i="13"/>
  <c r="I100" i="13" s="1"/>
  <c r="I68" i="1"/>
  <c r="I69" i="1" s="1"/>
  <c r="K68" i="1"/>
  <c r="K69" i="1" s="1"/>
  <c r="E98" i="13"/>
  <c r="E100" i="13" s="1"/>
  <c r="E68" i="1"/>
  <c r="E69" i="1" s="1"/>
  <c r="N22" i="11" l="1"/>
  <c r="N23" i="11" s="1"/>
  <c r="I103" i="13"/>
  <c r="E103" i="13"/>
  <c r="M23" i="10"/>
  <c r="M24" i="10" s="1"/>
  <c r="I115" i="13"/>
  <c r="I129" i="13" s="1"/>
  <c r="R21" i="11"/>
  <c r="S22" i="10"/>
  <c r="S24" i="10" s="1"/>
  <c r="E115" i="13"/>
  <c r="E129" i="13" s="1"/>
  <c r="R20" i="11" l="1"/>
  <c r="R22" i="11" s="1"/>
  <c r="R23" i="11" s="1"/>
  <c r="U21" i="10"/>
  <c r="U22" i="10"/>
  <c r="U23" i="10" l="1"/>
  <c r="U24" i="10" s="1"/>
</calcChain>
</file>

<file path=xl/sharedStrings.xml><?xml version="1.0" encoding="utf-8"?>
<sst xmlns="http://schemas.openxmlformats.org/spreadsheetml/2006/main" count="341" uniqueCount="186">
  <si>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</si>
  <si>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</si>
  <si>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</si>
  <si>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</si>
  <si>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</si>
  <si>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</si>
  <si>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</si>
  <si>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</si>
  <si>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</si>
  <si>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</si>
  <si>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</si>
  <si>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</si>
  <si>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</si>
  <si>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</si>
  <si>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</si>
  <si>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</si>
  <si>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</si>
  <si>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</si>
  <si>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</si>
  <si>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</si>
  <si>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</si>
  <si>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</si>
  <si>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</si>
  <si>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</si>
  <si>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</si>
  <si>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</si>
  <si>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</si>
  <si>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</si>
  <si>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</si>
  <si>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</si>
  <si>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</si>
  <si>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</si>
  <si>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</si>
  <si>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</si>
  <si>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</si>
  <si>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</si>
  <si>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</si>
  <si>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</si>
  <si>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</si>
  <si>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</si>
  <si>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</si>
  <si>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</si>
  <si>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</si>
  <si>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</si>
  <si>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</si>
  <si>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</si>
  <si>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</si>
  <si>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</si>
  <si>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</si>
  <si>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</si>
  <si>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</si>
  <si>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</si>
  <si>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</si>
  <si>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</si>
  <si>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</si>
  <si>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6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</si>
  <si>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</si>
  <si>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</si>
  <si>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</si>
  <si>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</si>
  <si>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</si>
  <si>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</si>
  <si>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</si>
  <si>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</si>
  <si>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</si>
  <si>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</si>
  <si>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</si>
  <si>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</si>
  <si>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</si>
  <si>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</si>
  <si>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</si>
  <si>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</si>
  <si>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</si>
  <si>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</si>
  <si>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   profit and loss in subsequent periods</t>
  </si>
  <si>
    <t>Cash and cash equivalents</t>
  </si>
  <si>
    <t>Fee and commission income</t>
  </si>
  <si>
    <t xml:space="preserve">   Income tax effect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</si>
  <si>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</si>
  <si>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</si>
  <si>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</si>
  <si>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</si>
  <si>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</si>
  <si>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</si>
  <si>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</si>
  <si>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</si>
  <si>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</si>
  <si>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</si>
  <si>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</si>
  <si>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</si>
  <si>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</si>
  <si>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</si>
  <si>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</si>
  <si>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</si>
  <si>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</si>
  <si>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Disposals of property, building and equipment</t>
  </si>
  <si>
    <t>Cash flows from (used in) financing activities</t>
  </si>
  <si>
    <t>Dividend paid</t>
  </si>
  <si>
    <t>Statements of cash flows</t>
  </si>
  <si>
    <t>12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</si>
  <si>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</si>
  <si>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</si>
  <si>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</si>
  <si>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</si>
  <si>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</si>
  <si>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</si>
  <si>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</si>
  <si>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</si>
  <si>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</si>
  <si>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</si>
  <si>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</si>
  <si>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 xml:space="preserve">   Exchange differences on translation of</t>
  </si>
  <si>
    <t xml:space="preserve">      financial statements in foreign currency (loss)</t>
  </si>
  <si>
    <t>Loss for the period</t>
  </si>
  <si>
    <t>Other comprehensive income for the period</t>
  </si>
  <si>
    <t>4</t>
  </si>
  <si>
    <t>5</t>
  </si>
  <si>
    <t>Right-of-use assets</t>
  </si>
  <si>
    <t>Lease liabilities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</si>
  <si>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</si>
  <si>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</si>
  <si>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</si>
  <si>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</si>
  <si>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</si>
  <si>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</si>
  <si>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</si>
  <si>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</si>
  <si>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</si>
  <si>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</si>
  <si>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</si>
  <si>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</si>
  <si>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</si>
  <si>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</si>
  <si>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in value of investments</t>
  </si>
  <si>
    <t>Statements of changes in equity (Continued)</t>
  </si>
  <si>
    <t>30 June</t>
  </si>
  <si>
    <t>Purchases of intangible assets</t>
  </si>
  <si>
    <t>Profit for the period</t>
  </si>
  <si>
    <t>Profit (loss) before income tax expenses</t>
  </si>
  <si>
    <t>Profit (loss) for the period</t>
  </si>
  <si>
    <t xml:space="preserve">      investments which are measured at fair </t>
  </si>
  <si>
    <t xml:space="preserve">      value through other comprehensive income</t>
  </si>
  <si>
    <t xml:space="preserve">   profit and loss in subsequent periods - net of tax</t>
  </si>
  <si>
    <t xml:space="preserve">   Gain (loss) on changes in value of available-for-sale </t>
  </si>
  <si>
    <t>Basic earnings (loss) per share</t>
  </si>
  <si>
    <t>Balance as at 30 June 2021</t>
  </si>
  <si>
    <t>3</t>
  </si>
  <si>
    <t>8.1</t>
  </si>
  <si>
    <t>Less: Unearned premium reserves increase</t>
  </si>
  <si>
    <t xml:space="preserve">   from prior period</t>
  </si>
  <si>
    <t>Income tax expenses</t>
  </si>
  <si>
    <t>Profit on investments</t>
  </si>
  <si>
    <t>Fair value loss</t>
  </si>
  <si>
    <t>Total comprehensive income (loss) for the period</t>
  </si>
  <si>
    <t>Net cash from (used in) operating activities</t>
  </si>
  <si>
    <t>Other comprehensive loss for the period</t>
  </si>
  <si>
    <t>Expected credit loss (reversal)</t>
  </si>
  <si>
    <t>As at 30 June 2022</t>
  </si>
  <si>
    <t>For the three-month period ended 30 June 2022</t>
  </si>
  <si>
    <t>For the six-month period ended 30 June 2022</t>
  </si>
  <si>
    <t>Balance as at 1 January 2022</t>
  </si>
  <si>
    <t>Balance as at 30 June 2022</t>
  </si>
  <si>
    <t>9.1</t>
  </si>
  <si>
    <t>10</t>
  </si>
  <si>
    <t>11</t>
  </si>
  <si>
    <t>7.1</t>
  </si>
  <si>
    <t>8.2</t>
  </si>
  <si>
    <t>9.2</t>
  </si>
  <si>
    <t>Balance as at 1 January 2021</t>
  </si>
  <si>
    <t>13</t>
  </si>
  <si>
    <t xml:space="preserve">   Registered, Issued and paid up</t>
  </si>
  <si>
    <t xml:space="preserve">         of Baht 10 each)</t>
  </si>
  <si>
    <t>15</t>
  </si>
  <si>
    <t>Share of profit (loss) from investments in associate</t>
  </si>
  <si>
    <t xml:space="preserve">   profit and loss in subsequent periods - net of tax </t>
  </si>
  <si>
    <t>Cash paid for reinsurance</t>
  </si>
  <si>
    <t>Cash received from share capital issuance</t>
  </si>
  <si>
    <t>Net increase (decrease) in cash and cash equivalents</t>
  </si>
  <si>
    <t>Add: Decrease in allowance for expected credit loss</t>
  </si>
  <si>
    <t xml:space="preserve">Increase in share capital </t>
  </si>
  <si>
    <t>-</t>
  </si>
  <si>
    <t xml:space="preserve">      36,000,000 ordinary shares of Baht 10 each</t>
  </si>
  <si>
    <t xml:space="preserve">         (31 December 2021: 35,000,000 ordinary shares </t>
  </si>
  <si>
    <t>Income tax revenue (expense)</t>
  </si>
  <si>
    <t>Expected credit losses</t>
  </si>
  <si>
    <t>13, 16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</si>
</sst>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4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6" xfId="0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4" fillId="0" borderId="0" xfId="11" quotePrefix="1" applyNumberFormat="1" applyFont="1" applyFill="1" applyAlignment="1">
      <alignment horizontal="center" vertical="center"/>
    </xf>
    <xf numFmtId="41" fontId="4" fillId="0" borderId="0" xfId="11" applyNumberFormat="1" applyFont="1" applyFill="1" applyAlignment="1">
      <alignment vertical="center"/>
    </xf>
    <xf numFmtId="41" fontId="4" fillId="0" borderId="0" xfId="11" quotePrefix="1" applyNumberFormat="1" applyFont="1" applyFill="1" applyAlignment="1">
      <alignment horizontal="right" vertical="center"/>
    </xf>
    <xf numFmtId="41" fontId="4" fillId="0" borderId="0" xfId="11" applyNumberFormat="1" applyFont="1" applyFill="1" applyAlignment="1">
      <alignment horizontal="center" vertical="center"/>
    </xf>
    <xf numFmtId="41" fontId="4" fillId="0" borderId="2" xfId="1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view="pageBreakPreview" topLeftCell="A25" zoomScale="70" zoomScaleNormal="70" zoomScaleSheetLayoutView="70" workbookViewId="0">
      <selection activeCell="N40" sqref="N40"/>
    </sheetView>
  </sheetViews>
  <sheetFormatPr defaultColWidth="9.140625" defaultRowHeight="23.1" customHeight="1" x14ac:dyDescent="0.5"/>
  <cols>
    <col min="1" max="1" width="53.28515625" style="54" customWidth="1"/>
    <col min="2" max="2" width="1.140625" style="34" customWidth="1"/>
    <col min="3" max="3" width="7.85546875" style="34" customWidth="1"/>
    <col min="4" max="4" width="0.85546875" style="34" customWidth="1"/>
    <col min="5" max="5" width="17" style="34" customWidth="1"/>
    <col min="6" max="6" width="0.85546875" style="34" customWidth="1"/>
    <col min="7" max="7" width="17" style="14" customWidth="1"/>
    <col min="8" max="8" width="0.85546875" style="39" customWidth="1"/>
    <col min="9" max="9" width="17" style="14" customWidth="1"/>
    <col min="10" max="10" width="0.85546875" style="14" customWidth="1"/>
    <col min="11" max="11" width="17" style="14" customWidth="1"/>
    <col min="12" max="16384" width="9.140625" style="13"/>
  </cols>
  <sheetData>
    <row r="1" spans="1:11" s="12" customFormat="1" ht="23.1" customHeight="1" x14ac:dyDescent="0.5">
      <c r="A1" s="127" t="s">
        <v>43</v>
      </c>
      <c r="B1" s="127"/>
      <c r="C1" s="127"/>
      <c r="D1" s="127"/>
      <c r="E1" s="127"/>
      <c r="F1" s="127"/>
      <c r="G1" s="127"/>
      <c r="H1" s="43"/>
    </row>
    <row r="2" spans="1:11" ht="23.1" customHeight="1" x14ac:dyDescent="0.5">
      <c r="A2" s="127" t="s">
        <v>66</v>
      </c>
      <c r="B2" s="127"/>
      <c r="C2" s="127"/>
      <c r="D2" s="127"/>
      <c r="E2" s="127"/>
      <c r="F2" s="127"/>
      <c r="G2" s="127"/>
      <c r="H2" s="25"/>
      <c r="I2" s="13"/>
      <c r="J2" s="13"/>
      <c r="K2" s="13"/>
    </row>
    <row r="3" spans="1:11" s="12" customFormat="1" ht="23.1" customHeight="1" x14ac:dyDescent="0.5">
      <c r="A3" s="127" t="s">
        <v>157</v>
      </c>
      <c r="B3" s="127"/>
      <c r="C3" s="127"/>
      <c r="D3" s="127"/>
      <c r="E3" s="127"/>
      <c r="F3" s="127"/>
      <c r="G3" s="127"/>
      <c r="H3" s="43"/>
    </row>
    <row r="4" spans="1:11" ht="23.1" customHeight="1" x14ac:dyDescent="0.5">
      <c r="A4" s="13"/>
      <c r="B4" s="13"/>
      <c r="F4" s="13"/>
      <c r="H4" s="25"/>
      <c r="I4" s="13"/>
      <c r="K4" s="68" t="s">
        <v>3</v>
      </c>
    </row>
    <row r="5" spans="1:11" ht="23.1" customHeight="1" x14ac:dyDescent="0.5">
      <c r="A5" s="13"/>
      <c r="B5" s="13"/>
      <c r="E5" s="129" t="s">
        <v>106</v>
      </c>
      <c r="F5" s="129"/>
      <c r="G5" s="129"/>
      <c r="H5" s="25"/>
      <c r="I5" s="13"/>
    </row>
    <row r="6" spans="1:11" ht="23.1" customHeight="1" x14ac:dyDescent="0.5">
      <c r="A6" s="13"/>
      <c r="B6" s="13"/>
      <c r="E6" s="128" t="s">
        <v>105</v>
      </c>
      <c r="F6" s="128"/>
      <c r="G6" s="128"/>
      <c r="H6" s="65"/>
      <c r="I6" s="128" t="s">
        <v>1</v>
      </c>
      <c r="J6" s="128"/>
      <c r="K6" s="128"/>
    </row>
    <row r="7" spans="1:11" ht="23.1" customHeight="1" x14ac:dyDescent="0.5">
      <c r="A7" s="13"/>
      <c r="B7" s="13"/>
      <c r="E7" s="74" t="s">
        <v>135</v>
      </c>
      <c r="F7" s="13"/>
      <c r="G7" s="74" t="s">
        <v>71</v>
      </c>
      <c r="H7" s="74"/>
      <c r="I7" s="74" t="s">
        <v>135</v>
      </c>
      <c r="J7" s="13"/>
      <c r="K7" s="74" t="s">
        <v>71</v>
      </c>
    </row>
    <row r="8" spans="1:11" ht="23.1" customHeight="1" x14ac:dyDescent="0.5">
      <c r="A8" s="13"/>
      <c r="B8" s="15"/>
      <c r="C8" s="62" t="s">
        <v>30</v>
      </c>
      <c r="D8" s="39"/>
      <c r="E8" s="67">
        <v>2022</v>
      </c>
      <c r="F8" s="25"/>
      <c r="G8" s="67">
        <v>2021</v>
      </c>
      <c r="H8" s="74"/>
      <c r="I8" s="67">
        <v>2022</v>
      </c>
      <c r="J8" s="25"/>
      <c r="K8" s="67">
        <v>2021</v>
      </c>
    </row>
    <row r="9" spans="1:11" ht="23.1" customHeight="1" x14ac:dyDescent="0.5">
      <c r="A9" s="13"/>
      <c r="B9" s="15"/>
      <c r="C9" s="39"/>
      <c r="D9" s="39"/>
      <c r="E9" s="74" t="s">
        <v>127</v>
      </c>
      <c r="F9" s="25"/>
      <c r="G9" s="74" t="s">
        <v>129</v>
      </c>
      <c r="H9" s="74"/>
      <c r="I9" s="74" t="s">
        <v>127</v>
      </c>
      <c r="J9" s="25"/>
      <c r="K9" s="74" t="s">
        <v>129</v>
      </c>
    </row>
    <row r="10" spans="1:11" ht="23.1" customHeight="1" x14ac:dyDescent="0.5">
      <c r="A10" s="13"/>
      <c r="B10" s="15"/>
      <c r="C10" s="39"/>
      <c r="D10" s="39"/>
      <c r="E10" s="74" t="s">
        <v>128</v>
      </c>
      <c r="F10" s="25"/>
      <c r="G10" s="74"/>
      <c r="H10" s="74"/>
      <c r="I10" s="74" t="s">
        <v>128</v>
      </c>
      <c r="J10" s="25"/>
      <c r="K10" s="74"/>
    </row>
    <row r="11" spans="1:11" ht="23.1" customHeight="1" x14ac:dyDescent="0.5">
      <c r="A11" s="2" t="s">
        <v>4</v>
      </c>
      <c r="B11" s="13"/>
      <c r="F11" s="13"/>
      <c r="G11" s="16"/>
      <c r="H11" s="25"/>
      <c r="I11" s="16"/>
      <c r="J11" s="16"/>
      <c r="K11" s="16"/>
    </row>
    <row r="12" spans="1:11" ht="23.1" customHeight="1" x14ac:dyDescent="0.5">
      <c r="A12" s="6" t="s">
        <v>75</v>
      </c>
      <c r="B12" s="17"/>
      <c r="C12" s="36" t="s">
        <v>146</v>
      </c>
      <c r="D12" s="36"/>
      <c r="E12" s="19">
        <v>405153835</v>
      </c>
      <c r="F12" s="22"/>
      <c r="G12" s="95">
        <v>301851326</v>
      </c>
      <c r="H12" s="19"/>
      <c r="I12" s="19">
        <v>405153835</v>
      </c>
      <c r="J12" s="76"/>
      <c r="K12" s="95">
        <v>301851326</v>
      </c>
    </row>
    <row r="13" spans="1:11" ht="23.1" customHeight="1" x14ac:dyDescent="0.5">
      <c r="A13" s="6" t="s">
        <v>56</v>
      </c>
      <c r="B13" s="17"/>
      <c r="C13" s="36" t="s">
        <v>115</v>
      </c>
      <c r="D13" s="36"/>
      <c r="E13" s="19">
        <v>494668761</v>
      </c>
      <c r="F13" s="22"/>
      <c r="G13" s="95">
        <v>511712858</v>
      </c>
      <c r="H13" s="19"/>
      <c r="I13" s="19">
        <v>494668761</v>
      </c>
      <c r="J13" s="76"/>
      <c r="K13" s="95">
        <v>511712858</v>
      </c>
    </row>
    <row r="14" spans="1:11" ht="23.1" customHeight="1" x14ac:dyDescent="0.5">
      <c r="A14" s="6" t="s">
        <v>5</v>
      </c>
      <c r="B14" s="17"/>
      <c r="C14" s="36"/>
      <c r="D14" s="36"/>
      <c r="E14" s="19">
        <v>7068576</v>
      </c>
      <c r="F14" s="22"/>
      <c r="G14" s="95">
        <v>7716990</v>
      </c>
      <c r="H14" s="19"/>
      <c r="I14" s="19">
        <v>7068576</v>
      </c>
      <c r="J14" s="76"/>
      <c r="K14" s="95">
        <v>7716990</v>
      </c>
    </row>
    <row r="15" spans="1:11" ht="23.1" customHeight="1" x14ac:dyDescent="0.5">
      <c r="A15" s="6" t="s">
        <v>54</v>
      </c>
      <c r="B15" s="17"/>
      <c r="C15" s="36" t="s">
        <v>116</v>
      </c>
      <c r="D15" s="36"/>
      <c r="E15" s="19">
        <v>556846526</v>
      </c>
      <c r="F15" s="22"/>
      <c r="G15" s="95">
        <v>722571121</v>
      </c>
      <c r="H15" s="19"/>
      <c r="I15" s="19">
        <v>556846526</v>
      </c>
      <c r="J15" s="76"/>
      <c r="K15" s="95">
        <v>722571121</v>
      </c>
    </row>
    <row r="16" spans="1:11" ht="23.1" customHeight="1" x14ac:dyDescent="0.5">
      <c r="A16" s="6" t="s">
        <v>80</v>
      </c>
      <c r="B16" s="17"/>
      <c r="C16" s="36" t="s">
        <v>55</v>
      </c>
      <c r="D16" s="36"/>
      <c r="E16" s="19">
        <v>428417041</v>
      </c>
      <c r="F16" s="22"/>
      <c r="G16" s="95">
        <v>504266249</v>
      </c>
      <c r="H16" s="19"/>
      <c r="I16" s="19">
        <v>428417041</v>
      </c>
      <c r="J16" s="76"/>
      <c r="K16" s="95">
        <v>504266249</v>
      </c>
    </row>
    <row r="17" spans="1:11" ht="23.1" customHeight="1" x14ac:dyDescent="0.5">
      <c r="A17" s="6" t="s">
        <v>59</v>
      </c>
      <c r="B17" s="17"/>
      <c r="C17" s="36"/>
      <c r="D17" s="36"/>
      <c r="E17" s="19"/>
      <c r="F17" s="22"/>
      <c r="G17" s="95"/>
      <c r="H17" s="76"/>
      <c r="I17" s="19"/>
      <c r="J17" s="19"/>
      <c r="K17" s="95"/>
    </row>
    <row r="18" spans="1:11" ht="23.1" customHeight="1" x14ac:dyDescent="0.5">
      <c r="A18" s="6" t="s">
        <v>6</v>
      </c>
      <c r="B18" s="17"/>
      <c r="C18" s="36" t="s">
        <v>165</v>
      </c>
      <c r="D18" s="36"/>
      <c r="E18" s="19">
        <v>3293170238</v>
      </c>
      <c r="F18" s="22"/>
      <c r="G18" s="95">
        <v>3406995306</v>
      </c>
      <c r="H18" s="76"/>
      <c r="I18" s="19">
        <v>3293170238</v>
      </c>
      <c r="J18" s="19"/>
      <c r="K18" s="95">
        <v>3406995306</v>
      </c>
    </row>
    <row r="19" spans="1:11" ht="23.1" customHeight="1" x14ac:dyDescent="0.5">
      <c r="A19" s="6" t="s">
        <v>130</v>
      </c>
      <c r="B19" s="17"/>
      <c r="C19" s="36"/>
      <c r="D19" s="36"/>
      <c r="E19" s="19">
        <v>489438</v>
      </c>
      <c r="F19" s="22"/>
      <c r="G19" s="95">
        <v>386007</v>
      </c>
      <c r="H19" s="76"/>
      <c r="I19" s="19">
        <v>489438</v>
      </c>
      <c r="J19" s="19"/>
      <c r="K19" s="95">
        <v>386007</v>
      </c>
    </row>
    <row r="20" spans="1:11" ht="23.1" customHeight="1" x14ac:dyDescent="0.5">
      <c r="A20" s="1" t="s">
        <v>104</v>
      </c>
      <c r="B20" s="17"/>
      <c r="C20" s="36" t="s">
        <v>147</v>
      </c>
      <c r="D20" s="36"/>
      <c r="E20" s="19">
        <v>22746551</v>
      </c>
      <c r="F20" s="22"/>
      <c r="G20" s="95">
        <v>23869382</v>
      </c>
      <c r="H20" s="76"/>
      <c r="I20" s="19">
        <v>33337976</v>
      </c>
      <c r="J20" s="19"/>
      <c r="K20" s="95">
        <v>33337976</v>
      </c>
    </row>
    <row r="21" spans="1:11" ht="23.1" customHeight="1" x14ac:dyDescent="0.5">
      <c r="A21" s="6" t="s">
        <v>57</v>
      </c>
      <c r="B21" s="17"/>
      <c r="C21" s="36"/>
      <c r="D21" s="36"/>
      <c r="E21" s="19">
        <v>199854197</v>
      </c>
      <c r="F21" s="22"/>
      <c r="G21" s="95">
        <v>204852781</v>
      </c>
      <c r="H21" s="76"/>
      <c r="I21" s="19">
        <v>199854197</v>
      </c>
      <c r="J21" s="19"/>
      <c r="K21" s="95">
        <v>204852781</v>
      </c>
    </row>
    <row r="22" spans="1:11" ht="23.1" customHeight="1" x14ac:dyDescent="0.5">
      <c r="A22" s="6" t="s">
        <v>117</v>
      </c>
      <c r="B22" s="17"/>
      <c r="C22" s="36"/>
      <c r="D22" s="36"/>
      <c r="E22" s="96">
        <v>33198606</v>
      </c>
      <c r="F22" s="22"/>
      <c r="G22" s="96">
        <v>38484111</v>
      </c>
      <c r="H22" s="76"/>
      <c r="I22" s="96">
        <v>33198606</v>
      </c>
      <c r="J22" s="96"/>
      <c r="K22" s="96">
        <v>38484111</v>
      </c>
    </row>
    <row r="23" spans="1:11" ht="23.1" customHeight="1" x14ac:dyDescent="0.5">
      <c r="A23" s="6" t="s">
        <v>58</v>
      </c>
      <c r="B23" s="17"/>
      <c r="C23" s="36"/>
      <c r="D23" s="36"/>
      <c r="E23" s="19">
        <v>16721155</v>
      </c>
      <c r="F23" s="22"/>
      <c r="G23" s="95">
        <v>18665853</v>
      </c>
      <c r="H23" s="76"/>
      <c r="I23" s="19">
        <v>16721155</v>
      </c>
      <c r="J23" s="19"/>
      <c r="K23" s="95">
        <v>18665853</v>
      </c>
    </row>
    <row r="24" spans="1:11" ht="23.1" customHeight="1" x14ac:dyDescent="0.5">
      <c r="A24" s="6" t="s">
        <v>44</v>
      </c>
      <c r="B24" s="17"/>
      <c r="C24" s="36" t="s">
        <v>162</v>
      </c>
      <c r="D24" s="36"/>
      <c r="E24" s="19">
        <v>233682705</v>
      </c>
      <c r="F24" s="22"/>
      <c r="G24" s="95">
        <v>215646375</v>
      </c>
      <c r="H24" s="76"/>
      <c r="I24" s="19">
        <v>231564420</v>
      </c>
      <c r="J24" s="19"/>
      <c r="K24" s="95">
        <v>202707738</v>
      </c>
    </row>
    <row r="25" spans="1:11" ht="23.1" customHeight="1" x14ac:dyDescent="0.5">
      <c r="A25" s="1" t="s">
        <v>7</v>
      </c>
      <c r="B25" s="17"/>
      <c r="C25" s="36"/>
      <c r="D25" s="36"/>
      <c r="E25" s="19"/>
      <c r="F25" s="22"/>
      <c r="G25" s="95"/>
      <c r="H25" s="76"/>
      <c r="I25" s="19"/>
      <c r="J25" s="19"/>
      <c r="K25" s="95"/>
    </row>
    <row r="26" spans="1:11" ht="23.1" customHeight="1" x14ac:dyDescent="0.5">
      <c r="A26" s="1" t="s">
        <v>63</v>
      </c>
      <c r="B26" s="17"/>
      <c r="C26" s="36" t="s">
        <v>163</v>
      </c>
      <c r="D26" s="36"/>
      <c r="E26" s="19">
        <v>100170356</v>
      </c>
      <c r="F26" s="22"/>
      <c r="G26" s="95">
        <v>102169497</v>
      </c>
      <c r="H26" s="76"/>
      <c r="I26" s="19">
        <v>100170356</v>
      </c>
      <c r="J26" s="19"/>
      <c r="K26" s="95">
        <v>102169497</v>
      </c>
    </row>
    <row r="27" spans="1:11" ht="23.1" customHeight="1" x14ac:dyDescent="0.5">
      <c r="A27" s="1" t="s">
        <v>79</v>
      </c>
      <c r="B27" s="17"/>
      <c r="C27" s="36"/>
      <c r="D27" s="36"/>
      <c r="E27" s="19">
        <v>48017123</v>
      </c>
      <c r="F27" s="22"/>
      <c r="G27" s="95">
        <v>103104181</v>
      </c>
      <c r="H27" s="76"/>
      <c r="I27" s="19">
        <v>48017123</v>
      </c>
      <c r="J27" s="19"/>
      <c r="K27" s="95">
        <v>103104181</v>
      </c>
    </row>
    <row r="28" spans="1:11" ht="23.1" customHeight="1" x14ac:dyDescent="0.5">
      <c r="A28" s="1" t="s">
        <v>8</v>
      </c>
      <c r="B28" s="17"/>
      <c r="C28" s="36"/>
      <c r="D28" s="36"/>
      <c r="E28" s="19">
        <v>107035840</v>
      </c>
      <c r="F28" s="22"/>
      <c r="G28" s="95">
        <v>116618748</v>
      </c>
      <c r="H28" s="76"/>
      <c r="I28" s="19">
        <v>107035840</v>
      </c>
      <c r="J28" s="19"/>
      <c r="K28" s="95">
        <v>116618748</v>
      </c>
    </row>
    <row r="29" spans="1:11" ht="23.1" customHeight="1" thickBot="1" x14ac:dyDescent="0.55000000000000004">
      <c r="A29" s="3" t="s">
        <v>9</v>
      </c>
      <c r="B29" s="13"/>
      <c r="C29" s="64"/>
      <c r="D29" s="64"/>
      <c r="E29" s="82">
        <f>SUM(E12:E28)</f>
        <v>5947240948</v>
      </c>
      <c r="F29" s="22"/>
      <c r="G29" s="82">
        <f>SUM(G12:G28)</f>
        <v>6278910785</v>
      </c>
      <c r="H29" s="55"/>
      <c r="I29" s="82">
        <f>SUM(I12:I28)</f>
        <v>5955714088</v>
      </c>
      <c r="J29" s="19"/>
      <c r="K29" s="82">
        <f>SUM(K12:K28)</f>
        <v>6275440742</v>
      </c>
    </row>
    <row r="30" spans="1:11" ht="23.1" customHeight="1" thickTop="1" x14ac:dyDescent="0.5">
      <c r="A30" s="13"/>
      <c r="B30" s="13"/>
      <c r="F30" s="13"/>
      <c r="H30" s="25"/>
    </row>
    <row r="31" spans="1:11" ht="23.1" customHeight="1" x14ac:dyDescent="0.5">
      <c r="A31" s="1" t="s">
        <v>10</v>
      </c>
      <c r="B31" s="13"/>
      <c r="F31" s="13"/>
      <c r="H31" s="25"/>
    </row>
    <row r="32" spans="1:11" s="12" customFormat="1" ht="21.95" customHeight="1" x14ac:dyDescent="0.5">
      <c r="A32" s="127" t="s">
        <v>43</v>
      </c>
      <c r="B32" s="127"/>
      <c r="C32" s="127"/>
      <c r="D32" s="127"/>
      <c r="E32" s="127"/>
      <c r="F32" s="127"/>
      <c r="G32" s="127"/>
      <c r="H32" s="43"/>
    </row>
    <row r="33" spans="1:11" ht="21.95" customHeight="1" x14ac:dyDescent="0.5">
      <c r="A33" s="127" t="s">
        <v>67</v>
      </c>
      <c r="B33" s="127"/>
      <c r="C33" s="127"/>
      <c r="D33" s="127"/>
      <c r="E33" s="127"/>
      <c r="F33" s="127"/>
      <c r="G33" s="127"/>
      <c r="H33" s="25"/>
      <c r="I33" s="13"/>
      <c r="J33" s="13"/>
      <c r="K33" s="13"/>
    </row>
    <row r="34" spans="1:11" s="116" customFormat="1" ht="23.1" customHeight="1" x14ac:dyDescent="0.5">
      <c r="A34" s="127" t="s">
        <v>157</v>
      </c>
      <c r="B34" s="127"/>
      <c r="C34" s="127"/>
      <c r="D34" s="127"/>
      <c r="E34" s="127"/>
      <c r="F34" s="127"/>
      <c r="G34" s="127"/>
      <c r="H34" s="43"/>
    </row>
    <row r="35" spans="1:11" ht="23.1" customHeight="1" x14ac:dyDescent="0.5">
      <c r="A35" s="13"/>
      <c r="B35" s="13"/>
      <c r="F35" s="13"/>
      <c r="H35" s="25"/>
      <c r="I35" s="13"/>
      <c r="K35" s="68" t="s">
        <v>3</v>
      </c>
    </row>
    <row r="36" spans="1:11" ht="23.1" customHeight="1" x14ac:dyDescent="0.5">
      <c r="A36" s="13"/>
      <c r="B36" s="13"/>
      <c r="E36" s="129" t="s">
        <v>106</v>
      </c>
      <c r="F36" s="129"/>
      <c r="G36" s="129"/>
      <c r="H36" s="25"/>
      <c r="I36" s="13"/>
    </row>
    <row r="37" spans="1:11" ht="23.1" customHeight="1" x14ac:dyDescent="0.5">
      <c r="A37" s="13"/>
      <c r="B37" s="13"/>
      <c r="E37" s="128" t="s">
        <v>105</v>
      </c>
      <c r="F37" s="128"/>
      <c r="G37" s="128"/>
      <c r="H37" s="65"/>
      <c r="I37" s="128" t="s">
        <v>1</v>
      </c>
      <c r="J37" s="128"/>
      <c r="K37" s="128"/>
    </row>
    <row r="38" spans="1:11" ht="23.1" customHeight="1" x14ac:dyDescent="0.5">
      <c r="A38" s="13"/>
      <c r="B38" s="13"/>
      <c r="E38" s="74" t="s">
        <v>135</v>
      </c>
      <c r="F38" s="13"/>
      <c r="G38" s="74" t="s">
        <v>71</v>
      </c>
      <c r="H38" s="74"/>
      <c r="I38" s="74" t="s">
        <v>135</v>
      </c>
      <c r="J38" s="13"/>
      <c r="K38" s="74" t="s">
        <v>71</v>
      </c>
    </row>
    <row r="39" spans="1:11" ht="23.1" customHeight="1" x14ac:dyDescent="0.5">
      <c r="A39" s="13"/>
      <c r="B39" s="15"/>
      <c r="C39" s="119" t="s">
        <v>30</v>
      </c>
      <c r="D39" s="39"/>
      <c r="E39" s="67">
        <v>2022</v>
      </c>
      <c r="F39" s="25"/>
      <c r="G39" s="67">
        <v>2021</v>
      </c>
      <c r="H39" s="74"/>
      <c r="I39" s="67">
        <v>2022</v>
      </c>
      <c r="J39" s="25"/>
      <c r="K39" s="67">
        <v>2021</v>
      </c>
    </row>
    <row r="40" spans="1:11" ht="21.95" customHeight="1" x14ac:dyDescent="0.5">
      <c r="A40" s="13"/>
      <c r="B40" s="15"/>
      <c r="C40" s="39"/>
      <c r="D40" s="39"/>
      <c r="E40" s="74" t="s">
        <v>127</v>
      </c>
      <c r="F40" s="25"/>
      <c r="G40" s="74" t="s">
        <v>129</v>
      </c>
      <c r="H40" s="74"/>
      <c r="I40" s="74" t="s">
        <v>127</v>
      </c>
      <c r="J40" s="25"/>
      <c r="K40" s="74" t="s">
        <v>129</v>
      </c>
    </row>
    <row r="41" spans="1:11" ht="21.95" customHeight="1" x14ac:dyDescent="0.5">
      <c r="A41" s="13"/>
      <c r="B41" s="15"/>
      <c r="C41" s="39"/>
      <c r="D41" s="39"/>
      <c r="E41" s="74" t="s">
        <v>128</v>
      </c>
      <c r="F41" s="25"/>
      <c r="G41" s="74"/>
      <c r="H41" s="74"/>
      <c r="I41" s="74" t="s">
        <v>128</v>
      </c>
      <c r="J41" s="25"/>
      <c r="K41" s="74"/>
    </row>
    <row r="42" spans="1:11" ht="21.95" customHeight="1" x14ac:dyDescent="0.5">
      <c r="A42" s="3" t="s">
        <v>46</v>
      </c>
      <c r="B42" s="15"/>
      <c r="C42" s="35"/>
      <c r="D42" s="35"/>
      <c r="E42" s="35"/>
      <c r="F42" s="15"/>
      <c r="G42" s="7"/>
      <c r="H42" s="15"/>
      <c r="I42" s="10"/>
      <c r="J42" s="11"/>
      <c r="K42" s="7"/>
    </row>
    <row r="43" spans="1:11" ht="21.95" customHeight="1" x14ac:dyDescent="0.5">
      <c r="A43" s="3" t="s">
        <v>11</v>
      </c>
      <c r="B43" s="13"/>
      <c r="F43" s="13"/>
      <c r="G43" s="18"/>
      <c r="H43" s="25"/>
      <c r="I43" s="18"/>
      <c r="J43" s="18"/>
      <c r="K43" s="18"/>
    </row>
    <row r="44" spans="1:11" ht="21.95" customHeight="1" x14ac:dyDescent="0.5">
      <c r="A44" s="6" t="s">
        <v>13</v>
      </c>
      <c r="B44" s="17"/>
      <c r="C44" s="36" t="s">
        <v>164</v>
      </c>
      <c r="D44" s="36"/>
      <c r="E44" s="19">
        <v>2805165000</v>
      </c>
      <c r="F44" s="22"/>
      <c r="G44" s="95">
        <v>2838286174</v>
      </c>
      <c r="H44" s="76"/>
      <c r="I44" s="19">
        <v>2805165000</v>
      </c>
      <c r="J44" s="19"/>
      <c r="K44" s="95">
        <v>2838286174</v>
      </c>
    </row>
    <row r="45" spans="1:11" ht="21.95" customHeight="1" x14ac:dyDescent="0.5">
      <c r="A45" s="6" t="s">
        <v>12</v>
      </c>
      <c r="B45" s="17"/>
      <c r="C45" s="36" t="s">
        <v>99</v>
      </c>
      <c r="D45" s="36"/>
      <c r="E45" s="19">
        <v>655530563</v>
      </c>
      <c r="F45" s="22"/>
      <c r="G45" s="95">
        <v>839315814</v>
      </c>
      <c r="H45" s="19"/>
      <c r="I45" s="19">
        <v>655530563</v>
      </c>
      <c r="J45" s="76"/>
      <c r="K45" s="95">
        <v>839315814</v>
      </c>
    </row>
    <row r="46" spans="1:11" ht="21.95" customHeight="1" x14ac:dyDescent="0.5">
      <c r="A46" s="6" t="s">
        <v>110</v>
      </c>
      <c r="B46" s="17"/>
      <c r="C46" s="36"/>
      <c r="D46" s="36"/>
      <c r="E46" s="19">
        <v>13516842</v>
      </c>
      <c r="F46" s="22"/>
      <c r="G46" s="95">
        <v>7479782</v>
      </c>
      <c r="H46" s="19"/>
      <c r="I46" s="19">
        <v>13516842</v>
      </c>
      <c r="J46" s="76"/>
      <c r="K46" s="95">
        <v>7479782</v>
      </c>
    </row>
    <row r="47" spans="1:11" ht="21.95" customHeight="1" x14ac:dyDescent="0.5">
      <c r="A47" s="6" t="s">
        <v>118</v>
      </c>
      <c r="B47" s="17"/>
      <c r="C47" s="36"/>
      <c r="D47" s="36"/>
      <c r="E47" s="96">
        <v>38970018</v>
      </c>
      <c r="F47" s="22"/>
      <c r="G47" s="96">
        <v>41597346</v>
      </c>
      <c r="H47" s="96"/>
      <c r="I47" s="96">
        <v>38970018</v>
      </c>
      <c r="J47" s="76"/>
      <c r="K47" s="96">
        <v>41597346</v>
      </c>
    </row>
    <row r="48" spans="1:11" ht="21.95" customHeight="1" x14ac:dyDescent="0.5">
      <c r="A48" s="6" t="s">
        <v>51</v>
      </c>
      <c r="B48" s="17"/>
      <c r="C48" s="36"/>
      <c r="D48" s="36"/>
      <c r="E48" s="19">
        <v>72832208</v>
      </c>
      <c r="F48" s="22"/>
      <c r="G48" s="95">
        <v>67415580</v>
      </c>
      <c r="H48" s="19"/>
      <c r="I48" s="19">
        <v>72832208</v>
      </c>
      <c r="J48" s="76"/>
      <c r="K48" s="95">
        <v>67415580</v>
      </c>
    </row>
    <row r="49" spans="1:11" ht="21.95" customHeight="1" x14ac:dyDescent="0.5">
      <c r="A49" s="6" t="s">
        <v>53</v>
      </c>
      <c r="B49" s="20"/>
      <c r="C49" s="36"/>
      <c r="D49" s="36"/>
      <c r="E49" s="19"/>
      <c r="F49" s="22"/>
      <c r="G49" s="95"/>
      <c r="H49" s="76"/>
      <c r="I49" s="19"/>
      <c r="J49" s="19"/>
      <c r="K49" s="95"/>
    </row>
    <row r="50" spans="1:11" ht="21.95" customHeight="1" x14ac:dyDescent="0.5">
      <c r="A50" s="6" t="s">
        <v>72</v>
      </c>
      <c r="B50" s="20"/>
      <c r="C50" s="36"/>
      <c r="D50" s="36"/>
      <c r="E50" s="19">
        <v>98655481</v>
      </c>
      <c r="F50" s="22"/>
      <c r="G50" s="95">
        <v>94734854</v>
      </c>
      <c r="H50" s="76"/>
      <c r="I50" s="19">
        <v>98655481</v>
      </c>
      <c r="J50" s="19"/>
      <c r="K50" s="95">
        <v>94734854</v>
      </c>
    </row>
    <row r="51" spans="1:11" ht="21.95" customHeight="1" x14ac:dyDescent="0.5">
      <c r="A51" s="1" t="s">
        <v>14</v>
      </c>
      <c r="B51" s="20"/>
      <c r="C51" s="26"/>
      <c r="D51" s="26"/>
      <c r="E51" s="19">
        <v>70093296</v>
      </c>
      <c r="F51" s="22"/>
      <c r="G51" s="95">
        <v>84587930</v>
      </c>
      <c r="H51" s="76"/>
      <c r="I51" s="19">
        <v>70093296</v>
      </c>
      <c r="J51" s="19"/>
      <c r="K51" s="95">
        <v>84587930</v>
      </c>
    </row>
    <row r="52" spans="1:11" ht="21.95" customHeight="1" x14ac:dyDescent="0.5">
      <c r="A52" s="1" t="s">
        <v>8</v>
      </c>
      <c r="B52" s="17"/>
      <c r="C52" s="36"/>
      <c r="D52" s="36"/>
      <c r="E52" s="19">
        <v>59774200</v>
      </c>
      <c r="F52" s="22"/>
      <c r="G52" s="95">
        <v>57208475</v>
      </c>
      <c r="H52" s="76"/>
      <c r="I52" s="19">
        <v>59774200</v>
      </c>
      <c r="J52" s="19"/>
      <c r="K52" s="95">
        <v>57208475</v>
      </c>
    </row>
    <row r="53" spans="1:11" ht="21.95" customHeight="1" x14ac:dyDescent="0.5">
      <c r="A53" s="3" t="s">
        <v>15</v>
      </c>
      <c r="B53" s="17"/>
      <c r="C53" s="36"/>
      <c r="D53" s="36"/>
      <c r="E53" s="63">
        <f>SUM(E44:E52)</f>
        <v>3814537608</v>
      </c>
      <c r="F53" s="22"/>
      <c r="G53" s="63">
        <f>SUM(G44:G52)</f>
        <v>4030625955</v>
      </c>
      <c r="H53" s="76"/>
      <c r="I53" s="63">
        <f>SUM(I44:I52)</f>
        <v>3814537608</v>
      </c>
      <c r="J53" s="19"/>
      <c r="K53" s="63">
        <f>SUM(K44:K52)</f>
        <v>4030625955</v>
      </c>
    </row>
    <row r="54" spans="1:11" ht="21.95" customHeight="1" x14ac:dyDescent="0.5">
      <c r="A54" s="21" t="s">
        <v>47</v>
      </c>
      <c r="B54" s="17"/>
      <c r="C54" s="36"/>
      <c r="D54" s="36"/>
      <c r="E54" s="36"/>
      <c r="F54" s="22"/>
      <c r="G54" s="19"/>
      <c r="H54" s="36"/>
      <c r="I54" s="19"/>
      <c r="J54" s="19"/>
      <c r="K54" s="19"/>
    </row>
    <row r="55" spans="1:11" ht="21.95" customHeight="1" x14ac:dyDescent="0.5">
      <c r="A55" s="9" t="s">
        <v>16</v>
      </c>
      <c r="B55" s="17"/>
      <c r="C55" s="36" t="s">
        <v>169</v>
      </c>
      <c r="D55" s="36"/>
      <c r="E55" s="36"/>
      <c r="F55" s="22"/>
      <c r="G55" s="19"/>
      <c r="H55" s="36"/>
      <c r="I55" s="19"/>
      <c r="J55" s="19"/>
      <c r="K55" s="19"/>
    </row>
    <row r="56" spans="1:11" ht="21.95" customHeight="1" x14ac:dyDescent="0.5">
      <c r="A56" s="9" t="s">
        <v>170</v>
      </c>
      <c r="B56" s="17"/>
      <c r="C56" s="36"/>
      <c r="D56" s="36"/>
      <c r="E56" s="19"/>
      <c r="F56" s="22"/>
      <c r="G56" s="95"/>
      <c r="H56" s="76"/>
      <c r="I56" s="19"/>
      <c r="J56" s="19"/>
      <c r="K56" s="95"/>
    </row>
    <row r="57" spans="1:11" ht="21.95" customHeight="1" x14ac:dyDescent="0.5">
      <c r="A57" s="1" t="s">
        <v>181</v>
      </c>
      <c r="B57" s="17"/>
      <c r="C57" s="36"/>
      <c r="D57" s="36"/>
      <c r="E57" s="124"/>
      <c r="F57" s="22"/>
      <c r="G57" s="124"/>
      <c r="H57" s="76"/>
      <c r="I57" s="124"/>
      <c r="J57" s="124"/>
      <c r="K57" s="124"/>
    </row>
    <row r="58" spans="1:11" ht="21.95" customHeight="1" x14ac:dyDescent="0.5">
      <c r="A58" s="1" t="s">
        <v>182</v>
      </c>
      <c r="B58" s="17"/>
      <c r="C58" s="36"/>
      <c r="D58" s="36"/>
      <c r="E58" s="124"/>
      <c r="F58" s="22"/>
      <c r="G58" s="124"/>
      <c r="H58" s="76"/>
      <c r="I58" s="124"/>
      <c r="J58" s="124"/>
      <c r="K58" s="124"/>
    </row>
    <row r="59" spans="1:11" ht="21.95" customHeight="1" x14ac:dyDescent="0.5">
      <c r="A59" s="13" t="s">
        <v>171</v>
      </c>
      <c r="B59" s="17"/>
      <c r="C59" s="36"/>
      <c r="D59" s="36"/>
      <c r="E59" s="50">
        <v>360000000</v>
      </c>
      <c r="F59" s="50"/>
      <c r="G59" s="50">
        <v>350000000</v>
      </c>
      <c r="H59" s="76"/>
      <c r="I59" s="50">
        <v>360000000</v>
      </c>
      <c r="J59" s="50"/>
      <c r="K59" s="50">
        <v>350000000</v>
      </c>
    </row>
    <row r="60" spans="1:11" ht="21.95" customHeight="1" x14ac:dyDescent="0.5">
      <c r="A60" s="6" t="s">
        <v>17</v>
      </c>
      <c r="B60" s="17"/>
      <c r="C60" s="36"/>
      <c r="D60" s="36"/>
      <c r="E60" s="19">
        <v>647285572</v>
      </c>
      <c r="F60" s="22"/>
      <c r="G60" s="95">
        <v>647275073</v>
      </c>
      <c r="H60" s="76"/>
      <c r="I60" s="19">
        <v>647285572</v>
      </c>
      <c r="J60" s="19"/>
      <c r="K60" s="95">
        <v>647275073</v>
      </c>
    </row>
    <row r="61" spans="1:11" ht="21.95" customHeight="1" x14ac:dyDescent="0.5">
      <c r="A61" s="1" t="s">
        <v>18</v>
      </c>
      <c r="B61" s="17"/>
      <c r="C61" s="36"/>
      <c r="D61" s="36"/>
      <c r="E61" s="19"/>
      <c r="F61" s="22"/>
      <c r="G61" s="95"/>
      <c r="H61" s="76"/>
      <c r="I61" s="19"/>
      <c r="J61" s="19"/>
      <c r="K61" s="95"/>
    </row>
    <row r="62" spans="1:11" ht="21.95" customHeight="1" x14ac:dyDescent="0.5">
      <c r="A62" s="1" t="s">
        <v>19</v>
      </c>
      <c r="B62" s="17"/>
      <c r="C62" s="36"/>
      <c r="D62" s="36"/>
      <c r="E62" s="19"/>
      <c r="F62" s="22"/>
      <c r="G62" s="95"/>
      <c r="H62" s="76"/>
      <c r="I62" s="19"/>
      <c r="J62" s="19"/>
      <c r="K62" s="95"/>
    </row>
    <row r="63" spans="1:11" ht="21.95" customHeight="1" x14ac:dyDescent="0.5">
      <c r="A63" s="1" t="s">
        <v>64</v>
      </c>
      <c r="B63" s="17"/>
      <c r="C63" s="36"/>
      <c r="D63" s="36"/>
      <c r="E63" s="19">
        <v>35000000</v>
      </c>
      <c r="F63" s="22"/>
      <c r="G63" s="95">
        <v>35000000</v>
      </c>
      <c r="H63" s="76"/>
      <c r="I63" s="19">
        <v>35000000</v>
      </c>
      <c r="J63" s="19"/>
      <c r="K63" s="95">
        <v>35000000</v>
      </c>
    </row>
    <row r="64" spans="1:11" ht="21.95" customHeight="1" x14ac:dyDescent="0.5">
      <c r="A64" s="1" t="s">
        <v>20</v>
      </c>
      <c r="B64" s="17"/>
      <c r="C64" s="36"/>
      <c r="D64" s="36"/>
      <c r="E64" s="19">
        <v>20000000</v>
      </c>
      <c r="F64" s="22"/>
      <c r="G64" s="95">
        <v>20000000</v>
      </c>
      <c r="H64" s="76"/>
      <c r="I64" s="19">
        <v>20000000</v>
      </c>
      <c r="J64" s="19"/>
      <c r="K64" s="95">
        <v>20000000</v>
      </c>
    </row>
    <row r="65" spans="1:11" ht="21.95" customHeight="1" x14ac:dyDescent="0.5">
      <c r="A65" s="1" t="s">
        <v>21</v>
      </c>
      <c r="B65" s="17"/>
      <c r="C65" s="64"/>
      <c r="D65" s="64"/>
      <c r="E65" s="22">
        <v>1027047833</v>
      </c>
      <c r="F65" s="22"/>
      <c r="G65" s="22">
        <v>1112150293</v>
      </c>
      <c r="H65" s="76"/>
      <c r="I65" s="22">
        <v>978540398</v>
      </c>
      <c r="J65" s="19"/>
      <c r="K65" s="22">
        <v>1056303731</v>
      </c>
    </row>
    <row r="66" spans="1:11" ht="21.95" customHeight="1" x14ac:dyDescent="0.5">
      <c r="A66" s="9" t="s">
        <v>38</v>
      </c>
      <c r="B66" s="17"/>
      <c r="C66" s="64"/>
      <c r="D66" s="64"/>
      <c r="E66" s="52">
        <v>43369935</v>
      </c>
      <c r="F66" s="22"/>
      <c r="G66" s="52">
        <v>83859464</v>
      </c>
      <c r="H66" s="76"/>
      <c r="I66" s="52">
        <v>100350510</v>
      </c>
      <c r="J66" s="19"/>
      <c r="K66" s="52">
        <v>136235983</v>
      </c>
    </row>
    <row r="67" spans="1:11" ht="21.95" customHeight="1" x14ac:dyDescent="0.5">
      <c r="A67" s="21" t="s">
        <v>48</v>
      </c>
      <c r="B67" s="13"/>
      <c r="C67" s="64"/>
      <c r="D67" s="64"/>
      <c r="E67" s="52">
        <f>SUM(E59:E66)</f>
        <v>2132703340</v>
      </c>
      <c r="F67" s="22"/>
      <c r="G67" s="52">
        <f>SUM(G59:G66)</f>
        <v>2248284830</v>
      </c>
      <c r="H67" s="22">
        <f>SUM(H60:H65)</f>
        <v>0</v>
      </c>
      <c r="I67" s="52">
        <f>SUM(I59:I66)</f>
        <v>2141176480</v>
      </c>
      <c r="J67" s="22">
        <f>SUM(J60:J65)</f>
        <v>0</v>
      </c>
      <c r="K67" s="52">
        <f>SUM(K59:K66)</f>
        <v>2244814787</v>
      </c>
    </row>
    <row r="68" spans="1:11" ht="21.95" customHeight="1" thickBot="1" x14ac:dyDescent="0.55000000000000004">
      <c r="A68" s="21" t="s">
        <v>49</v>
      </c>
      <c r="B68" s="13"/>
      <c r="E68" s="90">
        <f>SUM(E53,E67)</f>
        <v>5947240948</v>
      </c>
      <c r="F68" s="22"/>
      <c r="G68" s="90">
        <f>SUM(G53,G67)</f>
        <v>6278910785</v>
      </c>
      <c r="H68" s="55"/>
      <c r="I68" s="90">
        <f>SUM(I53,I67)</f>
        <v>5955714088</v>
      </c>
      <c r="J68" s="19"/>
      <c r="K68" s="90">
        <f>SUM(K53,K67)</f>
        <v>6275440742</v>
      </c>
    </row>
    <row r="69" spans="1:11" ht="21.95" customHeight="1" thickTop="1" x14ac:dyDescent="0.5">
      <c r="A69" s="13"/>
      <c r="B69" s="13"/>
      <c r="E69" s="19">
        <f>+E68-E29</f>
        <v>0</v>
      </c>
      <c r="F69" s="22"/>
      <c r="G69" s="19">
        <f>+G68-G29</f>
        <v>0</v>
      </c>
      <c r="H69" s="55"/>
      <c r="I69" s="19">
        <f>+I68-I29</f>
        <v>0</v>
      </c>
      <c r="J69" s="19"/>
      <c r="K69" s="19">
        <f>+K68-K29</f>
        <v>0</v>
      </c>
    </row>
    <row r="70" spans="1:11" ht="21.95" customHeight="1" x14ac:dyDescent="0.5">
      <c r="A70" s="1" t="s">
        <v>10</v>
      </c>
      <c r="B70" s="13"/>
      <c r="F70" s="13"/>
      <c r="H70" s="25"/>
    </row>
    <row r="71" spans="1:11" ht="21.95" customHeight="1" x14ac:dyDescent="0.5">
      <c r="A71" s="13"/>
      <c r="B71" s="13"/>
      <c r="F71" s="13"/>
      <c r="H71" s="25"/>
    </row>
    <row r="72" spans="1:11" ht="21.95" customHeight="1" x14ac:dyDescent="0.5">
      <c r="A72" s="23"/>
      <c r="B72" s="24"/>
      <c r="C72" s="37"/>
      <c r="D72" s="37"/>
      <c r="E72" s="37"/>
      <c r="F72" s="24"/>
      <c r="H72" s="24"/>
      <c r="I72" s="24"/>
    </row>
    <row r="73" spans="1:11" ht="21.95" customHeight="1" x14ac:dyDescent="0.5">
      <c r="A73" s="13"/>
      <c r="B73" s="13"/>
      <c r="F73" s="13"/>
      <c r="H73" s="25"/>
    </row>
    <row r="74" spans="1:11" ht="21.95" customHeight="1" x14ac:dyDescent="0.5">
      <c r="A74" s="13"/>
      <c r="B74" s="59" t="s">
        <v>31</v>
      </c>
      <c r="F74" s="13"/>
      <c r="H74" s="25"/>
    </row>
    <row r="75" spans="1:11" ht="21.95" customHeight="1" x14ac:dyDescent="0.5">
      <c r="A75" s="23"/>
      <c r="B75" s="13"/>
      <c r="F75" s="13"/>
      <c r="H75" s="25"/>
    </row>
  </sheetData>
  <mergeCells count="12">
    <mergeCell ref="A1:G1"/>
    <mergeCell ref="A2:G2"/>
    <mergeCell ref="I6:K6"/>
    <mergeCell ref="I37:K37"/>
    <mergeCell ref="A3:G3"/>
    <mergeCell ref="A32:G32"/>
    <mergeCell ref="A33:G33"/>
    <mergeCell ref="A34:G34"/>
    <mergeCell ref="E6:G6"/>
    <mergeCell ref="E5:G5"/>
    <mergeCell ref="E37:G37"/>
    <mergeCell ref="E36:G36"/>
  </mergeCells>
  <phoneticPr fontId="2" type="noConversion"/>
  <pageMargins left="0.70866141732283472" right="0.39370078740157483" top="0.78740157480314965" bottom="0" header="0.31496062992125984" footer="0.31496062992125984"/>
  <pageSetup paperSize="9" scale="75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1"/>
  <sheetViews>
    <sheetView showGridLines="0" view="pageBreakPreview" topLeftCell="A160" zoomScale="80" zoomScaleNormal="100" zoomScaleSheetLayoutView="80" workbookViewId="0">
      <selection activeCell="N169" sqref="N169"/>
    </sheetView>
  </sheetViews>
  <sheetFormatPr defaultColWidth="9.140625" defaultRowHeight="24" customHeight="1" x14ac:dyDescent="0.5"/>
  <cols>
    <col min="1" max="1" width="43" style="101" customWidth="1"/>
    <col min="2" max="2" width="12.85546875" style="64" customWidth="1"/>
    <col min="3" max="3" width="9.140625" style="64" customWidth="1"/>
    <col min="4" max="4" width="0.85546875" style="64" customWidth="1"/>
    <col min="5" max="5" width="18.140625" style="104" customWidth="1"/>
    <col min="6" max="6" width="0.85546875" style="104" customWidth="1"/>
    <col min="7" max="7" width="18.140625" style="104" customWidth="1"/>
    <col min="8" max="8" width="0.85546875" style="83" customWidth="1"/>
    <col min="9" max="9" width="18.140625" style="104" customWidth="1"/>
    <col min="10" max="10" width="0.85546875" style="104" customWidth="1"/>
    <col min="11" max="11" width="18.140625" style="104" customWidth="1"/>
    <col min="12" max="12" width="0.7109375" style="64" customWidth="1"/>
    <col min="13" max="16384" width="9.140625" style="26"/>
  </cols>
  <sheetData>
    <row r="1" spans="1:12" ht="24" customHeight="1" x14ac:dyDescent="0.5">
      <c r="A1" s="136" t="s">
        <v>131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2" ht="24" customHeight="1" x14ac:dyDescent="0.5">
      <c r="A2" s="130" t="s">
        <v>43</v>
      </c>
      <c r="B2" s="130"/>
      <c r="C2" s="130"/>
      <c r="D2" s="130"/>
      <c r="E2" s="130"/>
      <c r="F2" s="130"/>
      <c r="G2" s="130"/>
      <c r="H2" s="75"/>
      <c r="I2" s="5"/>
      <c r="J2" s="5"/>
      <c r="K2" s="5"/>
      <c r="L2" s="26"/>
    </row>
    <row r="3" spans="1:12" ht="24" customHeight="1" x14ac:dyDescent="0.5">
      <c r="A3" s="5" t="s">
        <v>68</v>
      </c>
      <c r="B3" s="5"/>
      <c r="C3" s="38"/>
      <c r="D3" s="5"/>
      <c r="E3" s="5"/>
      <c r="F3" s="5"/>
      <c r="G3" s="5"/>
      <c r="H3" s="75"/>
      <c r="I3" s="5"/>
      <c r="J3" s="5"/>
      <c r="K3" s="5"/>
      <c r="L3" s="26"/>
    </row>
    <row r="4" spans="1:12" ht="24" customHeight="1" x14ac:dyDescent="0.5">
      <c r="A4" s="130" t="s">
        <v>158</v>
      </c>
      <c r="B4" s="130"/>
      <c r="C4" s="130"/>
      <c r="D4" s="130"/>
      <c r="E4" s="130"/>
      <c r="F4" s="130"/>
      <c r="G4" s="130"/>
      <c r="H4" s="79"/>
      <c r="I4" s="103"/>
      <c r="J4" s="103"/>
      <c r="K4" s="103"/>
      <c r="L4" s="103"/>
    </row>
    <row r="5" spans="1:12" ht="24" customHeight="1" x14ac:dyDescent="0.5">
      <c r="A5" s="26"/>
      <c r="B5" s="26"/>
      <c r="D5" s="26"/>
      <c r="E5" s="131"/>
      <c r="F5" s="131"/>
      <c r="G5" s="131"/>
      <c r="H5" s="33"/>
      <c r="I5" s="132" t="s">
        <v>3</v>
      </c>
      <c r="J5" s="132"/>
      <c r="K5" s="132"/>
      <c r="L5" s="26"/>
    </row>
    <row r="6" spans="1:12" ht="24" customHeight="1" x14ac:dyDescent="0.5">
      <c r="A6" s="26"/>
      <c r="B6" s="26"/>
      <c r="D6" s="26"/>
      <c r="E6" s="133" t="s">
        <v>0</v>
      </c>
      <c r="F6" s="133"/>
      <c r="G6" s="133"/>
      <c r="H6" s="65"/>
      <c r="I6" s="133"/>
      <c r="J6" s="133"/>
      <c r="K6" s="133"/>
      <c r="L6" s="26"/>
    </row>
    <row r="7" spans="1:12" ht="24" customHeight="1" x14ac:dyDescent="0.5">
      <c r="A7" s="26"/>
      <c r="B7" s="26"/>
      <c r="D7" s="26"/>
      <c r="E7" s="128" t="s">
        <v>2</v>
      </c>
      <c r="F7" s="128"/>
      <c r="G7" s="128"/>
      <c r="H7" s="65"/>
      <c r="I7" s="128" t="s">
        <v>1</v>
      </c>
      <c r="J7" s="128"/>
      <c r="K7" s="128"/>
      <c r="L7" s="26"/>
    </row>
    <row r="8" spans="1:12" ht="24" customHeight="1" x14ac:dyDescent="0.5">
      <c r="A8" s="26"/>
      <c r="B8" s="80"/>
      <c r="C8" s="81" t="s">
        <v>30</v>
      </c>
      <c r="D8" s="33"/>
      <c r="E8" s="67">
        <v>2022</v>
      </c>
      <c r="F8" s="61"/>
      <c r="G8" s="67">
        <v>2021</v>
      </c>
      <c r="H8" s="74"/>
      <c r="I8" s="67">
        <v>2022</v>
      </c>
      <c r="J8" s="61"/>
      <c r="K8" s="67">
        <v>2021</v>
      </c>
      <c r="L8" s="80"/>
    </row>
    <row r="9" spans="1:12" ht="24" customHeight="1" x14ac:dyDescent="0.5">
      <c r="A9" s="5" t="s">
        <v>22</v>
      </c>
      <c r="B9" s="26"/>
      <c r="D9" s="26"/>
      <c r="G9" s="117"/>
      <c r="H9" s="22"/>
      <c r="K9" s="117"/>
      <c r="L9" s="26"/>
    </row>
    <row r="10" spans="1:12" ht="24" customHeight="1" x14ac:dyDescent="0.5">
      <c r="A10" s="6" t="s">
        <v>82</v>
      </c>
      <c r="B10" s="26"/>
      <c r="E10" s="104">
        <v>883208083</v>
      </c>
      <c r="G10" s="117">
        <v>821864999</v>
      </c>
      <c r="H10" s="104"/>
      <c r="I10" s="104">
        <v>883208083</v>
      </c>
      <c r="K10" s="117">
        <v>821864999</v>
      </c>
      <c r="L10" s="26"/>
    </row>
    <row r="11" spans="1:12" ht="24" customHeight="1" x14ac:dyDescent="0.5">
      <c r="A11" s="6" t="s">
        <v>83</v>
      </c>
      <c r="B11" s="26"/>
      <c r="E11" s="52">
        <v>-168793862</v>
      </c>
      <c r="G11" s="52">
        <v>-150356931</v>
      </c>
      <c r="H11" s="104"/>
      <c r="I11" s="52">
        <v>-168793862</v>
      </c>
      <c r="K11" s="52">
        <v>-150356931</v>
      </c>
      <c r="L11" s="26"/>
    </row>
    <row r="12" spans="1:12" ht="24" customHeight="1" x14ac:dyDescent="0.5">
      <c r="A12" s="6" t="s">
        <v>84</v>
      </c>
      <c r="B12" s="26"/>
      <c r="E12" s="88">
        <f>SUM(E10:E11)</f>
        <v>714414221</v>
      </c>
      <c r="F12" s="22"/>
      <c r="G12" s="88">
        <f>SUM(G10:G11)</f>
        <v>671508068</v>
      </c>
      <c r="H12" s="76"/>
      <c r="I12" s="88">
        <f>SUM(I10:I11)</f>
        <v>714414221</v>
      </c>
      <c r="J12" s="22"/>
      <c r="K12" s="88">
        <f>SUM(K10:K11)</f>
        <v>671508068</v>
      </c>
      <c r="L12" s="26"/>
    </row>
    <row r="13" spans="1:12" ht="24" customHeight="1" x14ac:dyDescent="0.5">
      <c r="A13" s="6" t="s">
        <v>148</v>
      </c>
      <c r="B13" s="26"/>
      <c r="G13" s="117"/>
      <c r="H13" s="104"/>
      <c r="K13" s="117"/>
      <c r="L13" s="26"/>
    </row>
    <row r="14" spans="1:12" ht="24" customHeight="1" x14ac:dyDescent="0.5">
      <c r="A14" s="6" t="s">
        <v>149</v>
      </c>
      <c r="B14" s="26"/>
      <c r="E14" s="52">
        <v>-81857718</v>
      </c>
      <c r="G14" s="52">
        <v>-59613092</v>
      </c>
      <c r="H14" s="104"/>
      <c r="I14" s="52">
        <v>-81857718</v>
      </c>
      <c r="K14" s="52">
        <v>-59613092</v>
      </c>
      <c r="L14" s="26"/>
    </row>
    <row r="15" spans="1:12" ht="24" customHeight="1" x14ac:dyDescent="0.5">
      <c r="A15" s="6" t="s">
        <v>85</v>
      </c>
      <c r="B15" s="20"/>
      <c r="C15" s="36"/>
      <c r="D15" s="36"/>
      <c r="E15" s="88">
        <f>SUM(E12:E14)</f>
        <v>632556503</v>
      </c>
      <c r="F15" s="22"/>
      <c r="G15" s="88">
        <f>SUM(G12:G14)</f>
        <v>611894976</v>
      </c>
      <c r="H15" s="76"/>
      <c r="I15" s="88">
        <f>SUM(I12:I14)</f>
        <v>632556503</v>
      </c>
      <c r="J15" s="22"/>
      <c r="K15" s="88">
        <f>SUM(K12:K14)</f>
        <v>611894976</v>
      </c>
      <c r="L15" s="20"/>
    </row>
    <row r="16" spans="1:12" ht="24" customHeight="1" x14ac:dyDescent="0.5">
      <c r="A16" s="6" t="s">
        <v>76</v>
      </c>
      <c r="B16" s="20"/>
      <c r="C16" s="36"/>
      <c r="D16" s="36"/>
      <c r="E16" s="88">
        <v>49465312</v>
      </c>
      <c r="G16" s="88">
        <v>43975471</v>
      </c>
      <c r="H16" s="98"/>
      <c r="I16" s="88">
        <v>49465312</v>
      </c>
      <c r="K16" s="88">
        <v>43975471</v>
      </c>
      <c r="L16" s="20"/>
    </row>
    <row r="17" spans="1:14" ht="24" customHeight="1" x14ac:dyDescent="0.5">
      <c r="A17" s="6" t="s">
        <v>119</v>
      </c>
      <c r="B17" s="78"/>
      <c r="C17" s="51"/>
      <c r="D17" s="51"/>
      <c r="E17" s="104">
        <v>37290145</v>
      </c>
      <c r="G17" s="117">
        <v>45040258</v>
      </c>
      <c r="H17" s="76"/>
      <c r="I17" s="104">
        <v>37290145</v>
      </c>
      <c r="K17" s="117">
        <v>45040258</v>
      </c>
      <c r="L17" s="78"/>
    </row>
    <row r="18" spans="1:14" ht="24" customHeight="1" x14ac:dyDescent="0.5">
      <c r="A18" s="6" t="s">
        <v>151</v>
      </c>
      <c r="B18" s="20"/>
      <c r="C18" s="51"/>
      <c r="D18" s="51"/>
      <c r="E18" s="104">
        <v>1646929</v>
      </c>
      <c r="G18" s="117">
        <v>2600935</v>
      </c>
      <c r="H18" s="76"/>
      <c r="I18" s="104">
        <v>1646929</v>
      </c>
      <c r="K18" s="117">
        <v>2600935</v>
      </c>
      <c r="L18" s="20"/>
      <c r="N18" s="6"/>
    </row>
    <row r="19" spans="1:14" ht="24" customHeight="1" x14ac:dyDescent="0.5">
      <c r="A19" s="6" t="s">
        <v>152</v>
      </c>
      <c r="B19" s="20"/>
      <c r="C19" s="51"/>
      <c r="D19" s="51"/>
      <c r="E19" s="104">
        <v>-15680770</v>
      </c>
      <c r="G19" s="117">
        <v>-24816834</v>
      </c>
      <c r="H19" s="76"/>
      <c r="I19" s="104">
        <v>-15680770</v>
      </c>
      <c r="K19" s="117">
        <v>-24816834</v>
      </c>
      <c r="L19" s="20"/>
      <c r="N19" s="6"/>
    </row>
    <row r="20" spans="1:14" ht="24" customHeight="1" x14ac:dyDescent="0.5">
      <c r="A20" s="6" t="s">
        <v>173</v>
      </c>
      <c r="B20" s="78"/>
      <c r="C20" s="36" t="s">
        <v>166</v>
      </c>
      <c r="D20" s="51"/>
      <c r="E20" s="104">
        <v>4448652</v>
      </c>
      <c r="G20" s="117">
        <v>-869177</v>
      </c>
      <c r="H20" s="76"/>
      <c r="I20" s="104">
        <v>0</v>
      </c>
      <c r="K20" s="117">
        <v>0</v>
      </c>
      <c r="L20" s="20"/>
      <c r="N20" s="6"/>
    </row>
    <row r="21" spans="1:14" ht="24" customHeight="1" x14ac:dyDescent="0.5">
      <c r="A21" s="6" t="s">
        <v>27</v>
      </c>
      <c r="B21" s="78"/>
      <c r="C21" s="51"/>
      <c r="D21" s="51"/>
      <c r="E21" s="104">
        <v>317582</v>
      </c>
      <c r="G21" s="117">
        <v>1441103</v>
      </c>
      <c r="H21" s="76"/>
      <c r="I21" s="104">
        <v>317582</v>
      </c>
      <c r="K21" s="117">
        <v>1441103</v>
      </c>
      <c r="L21" s="78"/>
    </row>
    <row r="22" spans="1:14" ht="24" customHeight="1" x14ac:dyDescent="0.5">
      <c r="A22" s="5" t="s">
        <v>23</v>
      </c>
      <c r="B22" s="20"/>
      <c r="C22" s="36"/>
      <c r="D22" s="36"/>
      <c r="E22" s="63">
        <f>SUM(E15:E21)</f>
        <v>710044353</v>
      </c>
      <c r="F22" s="55"/>
      <c r="G22" s="63">
        <f>SUM(G15:G21)</f>
        <v>679266732</v>
      </c>
      <c r="H22" s="76"/>
      <c r="I22" s="63">
        <f>SUM(I15:I21)</f>
        <v>705595701</v>
      </c>
      <c r="J22" s="55"/>
      <c r="K22" s="63">
        <f>SUM(K15:K21)</f>
        <v>680135909</v>
      </c>
      <c r="L22" s="20"/>
    </row>
    <row r="23" spans="1:14" ht="24" customHeight="1" x14ac:dyDescent="0.5">
      <c r="A23" s="5" t="s">
        <v>24</v>
      </c>
      <c r="B23" s="20"/>
      <c r="C23" s="36"/>
      <c r="D23" s="36"/>
      <c r="E23" s="57"/>
      <c r="F23" s="57"/>
      <c r="G23" s="57"/>
      <c r="H23" s="76"/>
      <c r="I23" s="57"/>
      <c r="J23" s="57"/>
      <c r="K23" s="57"/>
      <c r="L23" s="20"/>
    </row>
    <row r="24" spans="1:14" ht="24" customHeight="1" x14ac:dyDescent="0.5">
      <c r="A24" s="6" t="s">
        <v>86</v>
      </c>
      <c r="B24" s="78"/>
      <c r="C24" s="36"/>
      <c r="D24" s="51"/>
      <c r="E24" s="55">
        <v>504165287</v>
      </c>
      <c r="F24" s="55"/>
      <c r="G24" s="55">
        <v>379524529</v>
      </c>
      <c r="H24" s="76"/>
      <c r="I24" s="55">
        <v>504165287</v>
      </c>
      <c r="J24" s="55"/>
      <c r="K24" s="55">
        <v>379524529</v>
      </c>
      <c r="L24" s="78"/>
    </row>
    <row r="25" spans="1:14" ht="24" customHeight="1" x14ac:dyDescent="0.5">
      <c r="A25" s="6" t="s">
        <v>87</v>
      </c>
      <c r="B25" s="78"/>
      <c r="C25" s="36"/>
      <c r="D25" s="51"/>
      <c r="E25" s="88">
        <v>-93519384</v>
      </c>
      <c r="G25" s="88">
        <v>-30301425</v>
      </c>
      <c r="H25" s="76"/>
      <c r="I25" s="88">
        <v>-93519384</v>
      </c>
      <c r="K25" s="88">
        <v>-30301425</v>
      </c>
      <c r="L25" s="78"/>
    </row>
    <row r="26" spans="1:14" ht="24" customHeight="1" x14ac:dyDescent="0.5">
      <c r="A26" s="1" t="s">
        <v>88</v>
      </c>
      <c r="B26" s="78"/>
      <c r="C26" s="36"/>
      <c r="D26" s="51"/>
      <c r="E26" s="55">
        <v>148650419</v>
      </c>
      <c r="G26" s="55">
        <v>141384199</v>
      </c>
      <c r="H26" s="76"/>
      <c r="I26" s="55">
        <v>148650419</v>
      </c>
      <c r="K26" s="55">
        <v>141384199</v>
      </c>
      <c r="L26" s="78"/>
    </row>
    <row r="27" spans="1:14" ht="24" customHeight="1" x14ac:dyDescent="0.5">
      <c r="A27" s="1" t="s">
        <v>25</v>
      </c>
      <c r="B27" s="33"/>
      <c r="C27" s="36"/>
      <c r="D27" s="51"/>
      <c r="E27" s="55">
        <v>65846777</v>
      </c>
      <c r="G27" s="55">
        <v>52836355</v>
      </c>
      <c r="H27" s="76"/>
      <c r="I27" s="55">
        <v>65846777</v>
      </c>
      <c r="K27" s="55">
        <v>52836355</v>
      </c>
      <c r="L27" s="33"/>
    </row>
    <row r="28" spans="1:14" ht="24" customHeight="1" x14ac:dyDescent="0.5">
      <c r="A28" s="1" t="s">
        <v>26</v>
      </c>
      <c r="B28" s="33"/>
      <c r="C28" s="36"/>
      <c r="D28" s="51"/>
      <c r="E28" s="55">
        <v>82159288</v>
      </c>
      <c r="G28" s="55">
        <v>86992126</v>
      </c>
      <c r="H28" s="76"/>
      <c r="I28" s="55">
        <v>82159288</v>
      </c>
      <c r="K28" s="55">
        <v>86992126</v>
      </c>
      <c r="L28" s="33"/>
    </row>
    <row r="29" spans="1:14" ht="24" customHeight="1" x14ac:dyDescent="0.5">
      <c r="A29" s="6" t="s">
        <v>120</v>
      </c>
      <c r="B29" s="33"/>
      <c r="C29" s="36"/>
      <c r="D29" s="51"/>
      <c r="E29" s="55">
        <v>497382</v>
      </c>
      <c r="G29" s="55">
        <v>586145</v>
      </c>
      <c r="H29" s="76"/>
      <c r="I29" s="55">
        <v>497382</v>
      </c>
      <c r="K29" s="55">
        <v>586145</v>
      </c>
      <c r="L29" s="33"/>
    </row>
    <row r="30" spans="1:14" ht="24" customHeight="1" x14ac:dyDescent="0.5">
      <c r="A30" s="26" t="s">
        <v>156</v>
      </c>
      <c r="B30" s="78"/>
      <c r="C30" s="36"/>
      <c r="D30" s="51"/>
      <c r="E30" s="55">
        <v>5964321</v>
      </c>
      <c r="G30" s="55">
        <v>-2352451</v>
      </c>
      <c r="H30" s="76"/>
      <c r="I30" s="55">
        <v>5964321</v>
      </c>
      <c r="K30" s="55">
        <v>-2352451</v>
      </c>
      <c r="L30" s="78"/>
    </row>
    <row r="31" spans="1:14" ht="24" customHeight="1" x14ac:dyDescent="0.5">
      <c r="A31" s="5" t="s">
        <v>89</v>
      </c>
      <c r="B31" s="78"/>
      <c r="C31" s="36"/>
      <c r="D31" s="51"/>
      <c r="E31" s="63">
        <f>SUM(E24:E30)</f>
        <v>713764090</v>
      </c>
      <c r="G31" s="63">
        <f>SUM(G24:G30)</f>
        <v>628669478</v>
      </c>
      <c r="H31" s="53"/>
      <c r="I31" s="63">
        <f>SUM(I24:I30)</f>
        <v>713764090</v>
      </c>
      <c r="K31" s="63">
        <f>SUM(K24:K30)</f>
        <v>628669478</v>
      </c>
      <c r="L31" s="78"/>
    </row>
    <row r="32" spans="1:14" ht="24" customHeight="1" x14ac:dyDescent="0.5">
      <c r="A32" s="5" t="s">
        <v>138</v>
      </c>
      <c r="B32" s="26"/>
      <c r="C32" s="36"/>
      <c r="E32" s="56">
        <f>E22-E31</f>
        <v>-3719737</v>
      </c>
      <c r="F32" s="55"/>
      <c r="G32" s="56">
        <f>G22-G31</f>
        <v>50597254</v>
      </c>
      <c r="H32" s="55"/>
      <c r="I32" s="56">
        <f>I22-I31</f>
        <v>-8168389</v>
      </c>
      <c r="J32" s="55"/>
      <c r="K32" s="56">
        <f>K22-K31</f>
        <v>51466431</v>
      </c>
      <c r="L32" s="26"/>
    </row>
    <row r="33" spans="1:12" ht="24" customHeight="1" x14ac:dyDescent="0.5">
      <c r="A33" s="9" t="s">
        <v>183</v>
      </c>
      <c r="B33" s="20"/>
      <c r="C33" s="36" t="s">
        <v>167</v>
      </c>
      <c r="D33" s="36"/>
      <c r="E33" s="104">
        <v>-341008</v>
      </c>
      <c r="F33" s="57"/>
      <c r="G33" s="117">
        <v>-8934026</v>
      </c>
      <c r="H33" s="76"/>
      <c r="I33" s="104">
        <v>548721</v>
      </c>
      <c r="J33" s="57"/>
      <c r="K33" s="117">
        <v>-9107862</v>
      </c>
      <c r="L33" s="20"/>
    </row>
    <row r="34" spans="1:12" ht="24" customHeight="1" thickBot="1" x14ac:dyDescent="0.55000000000000004">
      <c r="A34" s="21" t="s">
        <v>139</v>
      </c>
      <c r="B34" s="20"/>
      <c r="C34" s="36"/>
      <c r="D34" s="36"/>
      <c r="E34" s="91">
        <f>SUM(E32:E33)</f>
        <v>-4060745</v>
      </c>
      <c r="F34" s="70"/>
      <c r="G34" s="91">
        <f>SUM(G32:G33)</f>
        <v>41663228</v>
      </c>
      <c r="H34" s="53"/>
      <c r="I34" s="91">
        <f>SUM(I32:I33)</f>
        <v>-7619668</v>
      </c>
      <c r="J34" s="70"/>
      <c r="K34" s="91">
        <f>SUM(K32:K33)</f>
        <v>42358569</v>
      </c>
      <c r="L34" s="20"/>
    </row>
    <row r="35" spans="1:12" ht="24" customHeight="1" thickTop="1" x14ac:dyDescent="0.5">
      <c r="A35" s="21"/>
      <c r="B35" s="20"/>
      <c r="C35" s="36"/>
      <c r="D35" s="36"/>
      <c r="E35" s="56"/>
      <c r="F35" s="70"/>
      <c r="G35" s="56"/>
      <c r="H35" s="53"/>
      <c r="I35" s="56"/>
      <c r="J35" s="70"/>
      <c r="K35" s="56"/>
      <c r="L35" s="20"/>
    </row>
    <row r="36" spans="1:12" s="6" customFormat="1" ht="24" customHeight="1" x14ac:dyDescent="0.5">
      <c r="A36" s="21" t="s">
        <v>121</v>
      </c>
      <c r="C36" s="36" t="s">
        <v>172</v>
      </c>
      <c r="D36" s="102"/>
      <c r="E36" s="102"/>
      <c r="F36" s="102"/>
      <c r="G36" s="118"/>
      <c r="H36" s="102"/>
      <c r="I36" s="102"/>
      <c r="J36" s="102"/>
      <c r="K36" s="118"/>
    </row>
    <row r="37" spans="1:12" s="6" customFormat="1" ht="24" customHeight="1" thickBot="1" x14ac:dyDescent="0.55000000000000004">
      <c r="A37" s="9" t="s">
        <v>144</v>
      </c>
      <c r="E37" s="71">
        <f>SUM(E34/36000000)</f>
        <v>-0.11279847222222222</v>
      </c>
      <c r="F37" s="102"/>
      <c r="G37" s="71">
        <f>SUM(G34/36000000)</f>
        <v>1.1573118888888889</v>
      </c>
      <c r="H37" s="77"/>
      <c r="I37" s="71">
        <f>SUM(I34/36000000)</f>
        <v>-0.21165744444444445</v>
      </c>
      <c r="J37" s="77"/>
      <c r="K37" s="71">
        <f>SUM(K34/36000000)</f>
        <v>1.1766269166666667</v>
      </c>
    </row>
    <row r="38" spans="1:12" ht="24" customHeight="1" thickTop="1" x14ac:dyDescent="0.5">
      <c r="A38" s="26"/>
      <c r="B38" s="26"/>
      <c r="D38" s="26"/>
      <c r="H38" s="33"/>
      <c r="L38" s="26"/>
    </row>
    <row r="39" spans="1:12" ht="24" customHeight="1" x14ac:dyDescent="0.5">
      <c r="A39" s="1" t="s">
        <v>10</v>
      </c>
      <c r="B39" s="26"/>
      <c r="D39" s="26"/>
      <c r="H39" s="33"/>
      <c r="L39" s="26"/>
    </row>
    <row r="40" spans="1:12" ht="24" customHeight="1" x14ac:dyDescent="0.5">
      <c r="A40" s="134" t="s">
        <v>131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26"/>
    </row>
    <row r="41" spans="1:12" ht="24" customHeight="1" x14ac:dyDescent="0.5">
      <c r="A41" s="130" t="s">
        <v>43</v>
      </c>
      <c r="B41" s="130"/>
      <c r="C41" s="130"/>
      <c r="D41" s="130"/>
      <c r="E41" s="130"/>
      <c r="F41" s="130"/>
      <c r="G41" s="130"/>
      <c r="H41" s="75"/>
      <c r="I41" s="5"/>
      <c r="J41" s="5"/>
      <c r="K41" s="5"/>
      <c r="L41" s="26"/>
    </row>
    <row r="42" spans="1:12" ht="24" customHeight="1" x14ac:dyDescent="0.5">
      <c r="A42" s="5" t="s">
        <v>69</v>
      </c>
      <c r="B42" s="5"/>
      <c r="C42" s="38"/>
      <c r="D42" s="5"/>
      <c r="E42" s="5"/>
      <c r="F42" s="5"/>
      <c r="G42" s="5"/>
      <c r="H42" s="75"/>
      <c r="I42" s="5"/>
      <c r="J42" s="5"/>
      <c r="K42" s="5"/>
      <c r="L42" s="26"/>
    </row>
    <row r="43" spans="1:12" ht="24" customHeight="1" x14ac:dyDescent="0.5">
      <c r="A43" s="130" t="s">
        <v>158</v>
      </c>
      <c r="B43" s="130"/>
      <c r="C43" s="130"/>
      <c r="D43" s="130"/>
      <c r="E43" s="130"/>
      <c r="F43" s="130"/>
      <c r="G43" s="130"/>
      <c r="H43" s="79"/>
      <c r="I43" s="103"/>
      <c r="J43" s="103"/>
      <c r="K43" s="103"/>
      <c r="L43" s="103"/>
    </row>
    <row r="44" spans="1:12" ht="24" customHeight="1" x14ac:dyDescent="0.5">
      <c r="A44" s="26"/>
      <c r="B44" s="26"/>
      <c r="D44" s="26"/>
      <c r="E44" s="131"/>
      <c r="F44" s="131"/>
      <c r="G44" s="131"/>
      <c r="H44" s="33"/>
      <c r="I44" s="132" t="s">
        <v>3</v>
      </c>
      <c r="J44" s="132"/>
      <c r="K44" s="132"/>
      <c r="L44" s="26"/>
    </row>
    <row r="45" spans="1:12" ht="24" customHeight="1" x14ac:dyDescent="0.5">
      <c r="A45" s="26"/>
      <c r="B45" s="26"/>
      <c r="D45" s="26"/>
      <c r="E45" s="133" t="s">
        <v>0</v>
      </c>
      <c r="F45" s="133"/>
      <c r="G45" s="133"/>
      <c r="H45" s="65"/>
      <c r="I45" s="133"/>
      <c r="J45" s="133"/>
      <c r="K45" s="133"/>
      <c r="L45" s="26"/>
    </row>
    <row r="46" spans="1:12" ht="24" customHeight="1" x14ac:dyDescent="0.5">
      <c r="A46" s="26"/>
      <c r="B46" s="26"/>
      <c r="D46" s="26"/>
      <c r="E46" s="128" t="s">
        <v>2</v>
      </c>
      <c r="F46" s="128"/>
      <c r="G46" s="128"/>
      <c r="H46" s="65"/>
      <c r="I46" s="128" t="s">
        <v>1</v>
      </c>
      <c r="J46" s="128"/>
      <c r="K46" s="128"/>
      <c r="L46" s="26"/>
    </row>
    <row r="47" spans="1:12" ht="24" customHeight="1" x14ac:dyDescent="0.5">
      <c r="A47" s="26"/>
      <c r="B47" s="80"/>
      <c r="C47" s="81" t="s">
        <v>30</v>
      </c>
      <c r="D47" s="33"/>
      <c r="E47" s="67">
        <v>2022</v>
      </c>
      <c r="F47" s="61"/>
      <c r="G47" s="67">
        <v>2021</v>
      </c>
      <c r="H47" s="74"/>
      <c r="I47" s="67">
        <v>2022</v>
      </c>
      <c r="J47" s="61"/>
      <c r="K47" s="67">
        <v>2021</v>
      </c>
      <c r="L47" s="80"/>
    </row>
    <row r="48" spans="1:12" ht="24" customHeight="1" x14ac:dyDescent="0.5">
      <c r="A48" s="26"/>
      <c r="B48" s="80"/>
      <c r="C48" s="83"/>
      <c r="D48" s="33"/>
      <c r="E48" s="74"/>
      <c r="F48" s="89"/>
      <c r="G48" s="74"/>
      <c r="H48" s="74"/>
      <c r="I48" s="74"/>
      <c r="J48" s="89"/>
      <c r="K48" s="74"/>
      <c r="L48" s="80"/>
    </row>
    <row r="49" spans="1:14" ht="24" customHeight="1" x14ac:dyDescent="0.5">
      <c r="A49" s="21" t="s">
        <v>139</v>
      </c>
      <c r="B49" s="80"/>
      <c r="C49" s="84"/>
      <c r="D49" s="80"/>
      <c r="E49" s="58">
        <f>SUM(E34)</f>
        <v>-4060745</v>
      </c>
      <c r="F49" s="57"/>
      <c r="G49" s="58">
        <f>SUM(G34)</f>
        <v>41663228</v>
      </c>
      <c r="H49" s="57"/>
      <c r="I49" s="58">
        <f>SUM(I34)</f>
        <v>-7619668</v>
      </c>
      <c r="J49" s="57"/>
      <c r="K49" s="58">
        <f>SUM(K34)</f>
        <v>42358569</v>
      </c>
      <c r="L49" s="80"/>
    </row>
    <row r="50" spans="1:14" ht="24" customHeight="1" x14ac:dyDescent="0.5">
      <c r="A50" s="103"/>
      <c r="B50" s="80"/>
      <c r="C50" s="84"/>
      <c r="D50" s="80"/>
      <c r="E50" s="56"/>
      <c r="F50" s="57"/>
      <c r="G50" s="56"/>
      <c r="H50" s="57"/>
      <c r="I50" s="56"/>
      <c r="J50" s="57"/>
      <c r="K50" s="56"/>
      <c r="L50" s="80"/>
    </row>
    <row r="51" spans="1:14" ht="24" customHeight="1" x14ac:dyDescent="0.5">
      <c r="A51" s="27" t="s">
        <v>39</v>
      </c>
      <c r="B51" s="20"/>
      <c r="C51" s="36"/>
      <c r="D51" s="20"/>
      <c r="G51" s="117"/>
      <c r="H51" s="76"/>
      <c r="K51" s="117"/>
      <c r="L51" s="20"/>
    </row>
    <row r="52" spans="1:14" ht="24" customHeight="1" x14ac:dyDescent="0.5">
      <c r="A52" s="26" t="s">
        <v>73</v>
      </c>
      <c r="B52" s="20"/>
      <c r="C52" s="36"/>
      <c r="D52" s="20"/>
      <c r="G52" s="117"/>
      <c r="H52" s="76"/>
      <c r="K52" s="117"/>
      <c r="L52" s="20"/>
    </row>
    <row r="53" spans="1:14" ht="24" customHeight="1" x14ac:dyDescent="0.5">
      <c r="A53" s="26" t="s">
        <v>74</v>
      </c>
      <c r="B53" s="20"/>
      <c r="C53" s="36"/>
      <c r="D53" s="20"/>
      <c r="G53" s="117"/>
      <c r="H53" s="76"/>
      <c r="K53" s="117"/>
      <c r="L53" s="20"/>
    </row>
    <row r="54" spans="1:14" ht="24" customHeight="1" x14ac:dyDescent="0.5">
      <c r="A54" s="26" t="s">
        <v>111</v>
      </c>
      <c r="B54" s="20"/>
      <c r="C54" s="36"/>
      <c r="D54" s="20"/>
      <c r="G54" s="117"/>
      <c r="K54" s="117"/>
      <c r="L54" s="20"/>
    </row>
    <row r="55" spans="1:14" ht="24" customHeight="1" x14ac:dyDescent="0.5">
      <c r="A55" s="26" t="s">
        <v>112</v>
      </c>
      <c r="B55" s="20"/>
      <c r="C55" s="36" t="s">
        <v>166</v>
      </c>
      <c r="D55" s="20"/>
      <c r="E55" s="104">
        <v>-4593999</v>
      </c>
      <c r="G55" s="117">
        <v>245533</v>
      </c>
      <c r="H55" s="76"/>
      <c r="I55" s="104">
        <v>0</v>
      </c>
      <c r="K55" s="117">
        <v>0</v>
      </c>
      <c r="L55" s="20"/>
    </row>
    <row r="56" spans="1:14" ht="24" customHeight="1" x14ac:dyDescent="0.5">
      <c r="A56" s="28" t="s">
        <v>143</v>
      </c>
      <c r="B56" s="20"/>
      <c r="C56" s="36"/>
      <c r="D56" s="20"/>
      <c r="G56" s="117"/>
      <c r="K56" s="117"/>
      <c r="L56" s="20"/>
      <c r="N56" s="28"/>
    </row>
    <row r="57" spans="1:14" ht="24" customHeight="1" x14ac:dyDescent="0.5">
      <c r="A57" s="28" t="s">
        <v>140</v>
      </c>
      <c r="B57" s="20"/>
      <c r="C57" s="36"/>
      <c r="D57" s="20"/>
      <c r="G57" s="117"/>
      <c r="K57" s="117"/>
      <c r="L57" s="20"/>
      <c r="N57" s="28"/>
    </row>
    <row r="58" spans="1:14" ht="24" customHeight="1" x14ac:dyDescent="0.5">
      <c r="A58" s="28" t="s">
        <v>141</v>
      </c>
      <c r="B58" s="20"/>
      <c r="C58" s="36"/>
      <c r="D58" s="20"/>
      <c r="E58" s="104">
        <v>-56230059</v>
      </c>
      <c r="G58" s="117">
        <v>60439489</v>
      </c>
      <c r="H58" s="76"/>
      <c r="I58" s="104">
        <v>-56230059</v>
      </c>
      <c r="K58" s="117">
        <v>60439489</v>
      </c>
      <c r="L58" s="20"/>
      <c r="N58" s="28"/>
    </row>
    <row r="59" spans="1:14" ht="24" customHeight="1" x14ac:dyDescent="0.5">
      <c r="A59" s="28" t="s">
        <v>77</v>
      </c>
      <c r="B59" s="20"/>
      <c r="D59" s="20"/>
      <c r="E59" s="52">
        <v>12164811</v>
      </c>
      <c r="G59" s="52">
        <v>-12137005</v>
      </c>
      <c r="H59" s="76"/>
      <c r="I59" s="52">
        <v>11246012</v>
      </c>
      <c r="K59" s="52">
        <v>-12087898</v>
      </c>
      <c r="L59" s="20"/>
    </row>
    <row r="60" spans="1:14" ht="24" customHeight="1" x14ac:dyDescent="0.5">
      <c r="A60" s="28" t="s">
        <v>73</v>
      </c>
      <c r="B60" s="26"/>
      <c r="D60" s="26"/>
      <c r="E60" s="22"/>
      <c r="F60" s="22"/>
      <c r="G60" s="22"/>
      <c r="H60" s="53"/>
      <c r="I60" s="22"/>
      <c r="J60" s="22"/>
      <c r="K60" s="22"/>
      <c r="L60" s="26"/>
    </row>
    <row r="61" spans="1:14" ht="24" customHeight="1" x14ac:dyDescent="0.5">
      <c r="A61" s="28" t="s">
        <v>142</v>
      </c>
      <c r="B61" s="26"/>
      <c r="D61" s="26"/>
      <c r="E61" s="52">
        <f>SUM(E53:E59)</f>
        <v>-48659247</v>
      </c>
      <c r="F61" s="22"/>
      <c r="G61" s="52">
        <f>SUM(G53:G59)</f>
        <v>48548017</v>
      </c>
      <c r="H61" s="53"/>
      <c r="I61" s="52">
        <f>SUM(I53:I59)</f>
        <v>-44984047</v>
      </c>
      <c r="J61" s="22"/>
      <c r="K61" s="52">
        <f>SUM(K53:K59)</f>
        <v>48351591</v>
      </c>
      <c r="L61" s="26"/>
    </row>
    <row r="62" spans="1:14" ht="24" customHeight="1" x14ac:dyDescent="0.5">
      <c r="A62" s="28"/>
      <c r="B62" s="26"/>
      <c r="D62" s="26"/>
      <c r="E62" s="22"/>
      <c r="F62" s="22"/>
      <c r="G62" s="22"/>
      <c r="H62" s="53"/>
      <c r="I62" s="22"/>
      <c r="J62" s="22"/>
      <c r="K62" s="22"/>
      <c r="L62" s="26"/>
    </row>
    <row r="63" spans="1:14" ht="24" customHeight="1" thickBot="1" x14ac:dyDescent="0.55000000000000004">
      <c r="A63" s="27" t="s">
        <v>153</v>
      </c>
      <c r="B63" s="26"/>
      <c r="D63" s="26"/>
      <c r="E63" s="69">
        <f>E49+E61</f>
        <v>-52719992</v>
      </c>
      <c r="F63" s="57"/>
      <c r="G63" s="69">
        <f>G49+G61</f>
        <v>90211245</v>
      </c>
      <c r="H63" s="55"/>
      <c r="I63" s="69">
        <f>I49+I61</f>
        <v>-52603715</v>
      </c>
      <c r="J63" s="57"/>
      <c r="K63" s="69">
        <f>K49+K61</f>
        <v>90710160</v>
      </c>
      <c r="L63" s="26"/>
    </row>
    <row r="64" spans="1:14" ht="24" customHeight="1" thickTop="1" x14ac:dyDescent="0.5">
      <c r="A64" s="26"/>
      <c r="B64" s="26"/>
      <c r="D64" s="26"/>
      <c r="G64" s="115"/>
      <c r="H64" s="33"/>
      <c r="K64" s="115"/>
      <c r="L64" s="26"/>
    </row>
    <row r="65" spans="1:12" ht="24" customHeight="1" x14ac:dyDescent="0.5">
      <c r="A65" s="26"/>
      <c r="B65" s="26"/>
      <c r="D65" s="26"/>
      <c r="H65" s="33"/>
      <c r="L65" s="26"/>
    </row>
    <row r="66" spans="1:12" ht="24" customHeight="1" x14ac:dyDescent="0.5">
      <c r="A66" s="1" t="s">
        <v>10</v>
      </c>
      <c r="B66" s="26"/>
      <c r="D66" s="26"/>
      <c r="H66" s="33"/>
      <c r="L66" s="26"/>
    </row>
    <row r="67" spans="1:12" ht="24" customHeight="1" x14ac:dyDescent="0.5">
      <c r="A67" s="136" t="s">
        <v>131</v>
      </c>
      <c r="B67" s="137"/>
      <c r="C67" s="137"/>
      <c r="D67" s="137"/>
      <c r="E67" s="137"/>
      <c r="F67" s="137"/>
      <c r="G67" s="137"/>
      <c r="H67" s="137"/>
      <c r="I67" s="137"/>
      <c r="J67" s="137"/>
      <c r="K67" s="137"/>
    </row>
    <row r="68" spans="1:12" ht="24" customHeight="1" x14ac:dyDescent="0.5">
      <c r="A68" s="130" t="s">
        <v>43</v>
      </c>
      <c r="B68" s="130"/>
      <c r="C68" s="130"/>
      <c r="D68" s="130"/>
      <c r="E68" s="130"/>
      <c r="F68" s="130"/>
      <c r="G68" s="130"/>
      <c r="H68" s="75"/>
      <c r="I68" s="5"/>
      <c r="J68" s="5"/>
      <c r="K68" s="5"/>
      <c r="L68" s="26"/>
    </row>
    <row r="69" spans="1:12" ht="24" customHeight="1" x14ac:dyDescent="0.5">
      <c r="A69" s="5" t="s">
        <v>68</v>
      </c>
      <c r="B69" s="5"/>
      <c r="C69" s="38"/>
      <c r="D69" s="5"/>
      <c r="E69" s="5"/>
      <c r="F69" s="5"/>
      <c r="G69" s="5"/>
      <c r="H69" s="75"/>
      <c r="I69" s="5"/>
      <c r="J69" s="5"/>
      <c r="K69" s="5"/>
      <c r="L69" s="26"/>
    </row>
    <row r="70" spans="1:12" ht="24" customHeight="1" x14ac:dyDescent="0.5">
      <c r="A70" s="130" t="s">
        <v>159</v>
      </c>
      <c r="B70" s="130"/>
      <c r="C70" s="130"/>
      <c r="D70" s="130"/>
      <c r="E70" s="130"/>
      <c r="F70" s="130"/>
      <c r="G70" s="130"/>
      <c r="H70" s="79"/>
      <c r="I70" s="103"/>
      <c r="J70" s="103"/>
      <c r="K70" s="103"/>
      <c r="L70" s="103"/>
    </row>
    <row r="71" spans="1:12" ht="24" customHeight="1" x14ac:dyDescent="0.5">
      <c r="A71" s="26"/>
      <c r="B71" s="26"/>
      <c r="D71" s="26"/>
      <c r="E71" s="131"/>
      <c r="F71" s="131"/>
      <c r="G71" s="131"/>
      <c r="H71" s="33"/>
      <c r="I71" s="132" t="s">
        <v>3</v>
      </c>
      <c r="J71" s="132"/>
      <c r="K71" s="132"/>
      <c r="L71" s="26"/>
    </row>
    <row r="72" spans="1:12" ht="24" customHeight="1" x14ac:dyDescent="0.5">
      <c r="A72" s="26"/>
      <c r="B72" s="26"/>
      <c r="D72" s="26"/>
      <c r="E72" s="133" t="s">
        <v>0</v>
      </c>
      <c r="F72" s="133"/>
      <c r="G72" s="133"/>
      <c r="H72" s="65"/>
      <c r="I72" s="133"/>
      <c r="J72" s="133"/>
      <c r="K72" s="133"/>
      <c r="L72" s="26"/>
    </row>
    <row r="73" spans="1:12" ht="24" customHeight="1" x14ac:dyDescent="0.5">
      <c r="A73" s="26"/>
      <c r="B73" s="26"/>
      <c r="D73" s="26"/>
      <c r="E73" s="128" t="s">
        <v>2</v>
      </c>
      <c r="F73" s="128"/>
      <c r="G73" s="128"/>
      <c r="H73" s="65"/>
      <c r="I73" s="128" t="s">
        <v>1</v>
      </c>
      <c r="J73" s="128"/>
      <c r="K73" s="128"/>
      <c r="L73" s="26"/>
    </row>
    <row r="74" spans="1:12" ht="24" customHeight="1" x14ac:dyDescent="0.5">
      <c r="A74" s="26"/>
      <c r="B74" s="80"/>
      <c r="C74" s="81" t="s">
        <v>30</v>
      </c>
      <c r="D74" s="33"/>
      <c r="E74" s="67">
        <v>2022</v>
      </c>
      <c r="F74" s="61"/>
      <c r="G74" s="67">
        <v>2021</v>
      </c>
      <c r="H74" s="74"/>
      <c r="I74" s="67">
        <v>2022</v>
      </c>
      <c r="J74" s="61"/>
      <c r="K74" s="67">
        <v>2021</v>
      </c>
      <c r="L74" s="80"/>
    </row>
    <row r="75" spans="1:12" ht="24" customHeight="1" x14ac:dyDescent="0.5">
      <c r="A75" s="5" t="s">
        <v>22</v>
      </c>
      <c r="B75" s="26"/>
      <c r="C75" s="36"/>
      <c r="D75" s="26"/>
      <c r="G75" s="115"/>
      <c r="H75" s="22"/>
      <c r="K75" s="115"/>
      <c r="L75" s="26"/>
    </row>
    <row r="76" spans="1:12" ht="24" customHeight="1" x14ac:dyDescent="0.5">
      <c r="A76" s="6" t="s">
        <v>82</v>
      </c>
      <c r="B76" s="26"/>
      <c r="C76" s="36"/>
      <c r="E76" s="104">
        <v>1670449964</v>
      </c>
      <c r="G76" s="117">
        <v>1550322209</v>
      </c>
      <c r="H76" s="104"/>
      <c r="I76" s="104">
        <v>1670449964</v>
      </c>
      <c r="K76" s="117">
        <v>1550322209</v>
      </c>
      <c r="L76" s="26"/>
    </row>
    <row r="77" spans="1:12" ht="24" customHeight="1" x14ac:dyDescent="0.5">
      <c r="A77" s="6" t="s">
        <v>83</v>
      </c>
      <c r="B77" s="26"/>
      <c r="C77" s="36"/>
      <c r="E77" s="52">
        <v>-342209944</v>
      </c>
      <c r="G77" s="52">
        <v>-308508983</v>
      </c>
      <c r="H77" s="104"/>
      <c r="I77" s="52">
        <v>-342209944</v>
      </c>
      <c r="K77" s="52">
        <v>-308508983</v>
      </c>
      <c r="L77" s="26"/>
    </row>
    <row r="78" spans="1:12" ht="24" customHeight="1" x14ac:dyDescent="0.5">
      <c r="A78" s="6" t="s">
        <v>84</v>
      </c>
      <c r="B78" s="26"/>
      <c r="C78" s="36"/>
      <c r="E78" s="88">
        <f>SUM(E76:E77)</f>
        <v>1328240020</v>
      </c>
      <c r="F78" s="22"/>
      <c r="G78" s="88">
        <f>SUM(G76:G77)</f>
        <v>1241813226</v>
      </c>
      <c r="H78" s="76"/>
      <c r="I78" s="88">
        <f>SUM(I76:I77)</f>
        <v>1328240020</v>
      </c>
      <c r="J78" s="22"/>
      <c r="K78" s="88">
        <f>SUM(K76:K77)</f>
        <v>1241813226</v>
      </c>
      <c r="L78" s="26"/>
    </row>
    <row r="79" spans="1:12" ht="24" customHeight="1" x14ac:dyDescent="0.5">
      <c r="A79" s="6" t="s">
        <v>148</v>
      </c>
      <c r="B79" s="26"/>
      <c r="C79" s="36"/>
      <c r="G79" s="117"/>
      <c r="H79" s="104"/>
      <c r="K79" s="117"/>
      <c r="L79" s="26"/>
    </row>
    <row r="80" spans="1:12" ht="24" customHeight="1" x14ac:dyDescent="0.5">
      <c r="A80" s="6" t="s">
        <v>149</v>
      </c>
      <c r="B80" s="26"/>
      <c r="C80" s="36"/>
      <c r="E80" s="52">
        <v>-62691024</v>
      </c>
      <c r="G80" s="52">
        <v>-3204438</v>
      </c>
      <c r="H80" s="104"/>
      <c r="I80" s="52">
        <v>-62691024</v>
      </c>
      <c r="K80" s="52">
        <v>-3204438</v>
      </c>
      <c r="L80" s="26"/>
    </row>
    <row r="81" spans="1:14" ht="24" customHeight="1" x14ac:dyDescent="0.5">
      <c r="A81" s="6" t="s">
        <v>85</v>
      </c>
      <c r="B81" s="20"/>
      <c r="C81" s="36"/>
      <c r="D81" s="36"/>
      <c r="E81" s="88">
        <f>SUM(E78:E80)</f>
        <v>1265548996</v>
      </c>
      <c r="F81" s="22"/>
      <c r="G81" s="88">
        <f>SUM(G78:G80)</f>
        <v>1238608788</v>
      </c>
      <c r="H81" s="76"/>
      <c r="I81" s="88">
        <f>SUM(I78:I80)</f>
        <v>1265548996</v>
      </c>
      <c r="J81" s="22"/>
      <c r="K81" s="88">
        <f>SUM(K78:K80)</f>
        <v>1238608788</v>
      </c>
      <c r="L81" s="20"/>
    </row>
    <row r="82" spans="1:14" ht="24" customHeight="1" x14ac:dyDescent="0.5">
      <c r="A82" s="6" t="s">
        <v>76</v>
      </c>
      <c r="B82" s="20"/>
      <c r="C82" s="36"/>
      <c r="D82" s="36"/>
      <c r="E82" s="88">
        <v>87126737</v>
      </c>
      <c r="G82" s="88">
        <v>79847597</v>
      </c>
      <c r="H82" s="98"/>
      <c r="I82" s="88">
        <v>87126737</v>
      </c>
      <c r="K82" s="88">
        <v>79847597</v>
      </c>
      <c r="L82" s="20"/>
    </row>
    <row r="83" spans="1:14" ht="24" customHeight="1" x14ac:dyDescent="0.5">
      <c r="A83" s="6" t="s">
        <v>119</v>
      </c>
      <c r="B83" s="78"/>
      <c r="C83" s="51"/>
      <c r="D83" s="51"/>
      <c r="E83" s="104">
        <v>46801729</v>
      </c>
      <c r="G83" s="117">
        <v>56810278</v>
      </c>
      <c r="H83" s="76"/>
      <c r="I83" s="104">
        <v>46801729</v>
      </c>
      <c r="K83" s="117">
        <v>56810278</v>
      </c>
      <c r="L83" s="78"/>
    </row>
    <row r="84" spans="1:14" ht="24" customHeight="1" x14ac:dyDescent="0.5">
      <c r="A84" s="6" t="s">
        <v>151</v>
      </c>
      <c r="B84" s="20"/>
      <c r="C84" s="51"/>
      <c r="D84" s="51"/>
      <c r="E84" s="104">
        <v>8322876</v>
      </c>
      <c r="G84" s="117">
        <v>3573860</v>
      </c>
      <c r="H84" s="76"/>
      <c r="I84" s="104">
        <v>8322876</v>
      </c>
      <c r="K84" s="117">
        <v>3573860</v>
      </c>
      <c r="L84" s="20"/>
      <c r="N84" s="6"/>
    </row>
    <row r="85" spans="1:14" ht="24" customHeight="1" x14ac:dyDescent="0.5">
      <c r="A85" s="6" t="s">
        <v>152</v>
      </c>
      <c r="B85" s="20"/>
      <c r="C85" s="51"/>
      <c r="D85" s="51"/>
      <c r="E85" s="104">
        <v>-17012549</v>
      </c>
      <c r="G85" s="117">
        <v>-991205</v>
      </c>
      <c r="H85" s="76"/>
      <c r="I85" s="104">
        <v>-17012549</v>
      </c>
      <c r="K85" s="117">
        <v>-991205</v>
      </c>
      <c r="L85" s="20"/>
      <c r="N85" s="6"/>
    </row>
    <row r="86" spans="1:14" ht="24" customHeight="1" x14ac:dyDescent="0.5">
      <c r="A86" s="6" t="s">
        <v>173</v>
      </c>
      <c r="B86" s="78"/>
      <c r="C86" s="36" t="s">
        <v>166</v>
      </c>
      <c r="D86" s="51"/>
      <c r="E86" s="104">
        <v>4632238</v>
      </c>
      <c r="G86" s="117">
        <v>-1222537</v>
      </c>
      <c r="H86" s="76"/>
      <c r="I86" s="104">
        <v>0</v>
      </c>
      <c r="K86" s="117">
        <v>0</v>
      </c>
      <c r="L86" s="20"/>
      <c r="N86" s="6"/>
    </row>
    <row r="87" spans="1:14" ht="24" customHeight="1" x14ac:dyDescent="0.5">
      <c r="A87" s="6" t="s">
        <v>27</v>
      </c>
      <c r="B87" s="78"/>
      <c r="C87" s="51"/>
      <c r="D87" s="51"/>
      <c r="E87" s="104">
        <v>2969911</v>
      </c>
      <c r="G87" s="117">
        <v>1589232</v>
      </c>
      <c r="H87" s="76"/>
      <c r="I87" s="104">
        <v>2969911</v>
      </c>
      <c r="K87" s="117">
        <v>1589232</v>
      </c>
      <c r="L87" s="78"/>
    </row>
    <row r="88" spans="1:14" ht="24" customHeight="1" x14ac:dyDescent="0.5">
      <c r="A88" s="5" t="s">
        <v>23</v>
      </c>
      <c r="B88" s="20"/>
      <c r="C88" s="36"/>
      <c r="D88" s="36"/>
      <c r="E88" s="63">
        <f>SUM(E81:E87)</f>
        <v>1398389938</v>
      </c>
      <c r="F88" s="55"/>
      <c r="G88" s="63">
        <f>SUM(G81:G87)</f>
        <v>1378216013</v>
      </c>
      <c r="H88" s="76"/>
      <c r="I88" s="63">
        <f>SUM(I81:I87)</f>
        <v>1393757700</v>
      </c>
      <c r="J88" s="55"/>
      <c r="K88" s="63">
        <f>SUM(K81:K87)</f>
        <v>1379438550</v>
      </c>
      <c r="L88" s="20"/>
    </row>
    <row r="89" spans="1:14" ht="24" customHeight="1" x14ac:dyDescent="0.5">
      <c r="A89" s="5" t="s">
        <v>24</v>
      </c>
      <c r="B89" s="20"/>
      <c r="C89" s="36"/>
      <c r="D89" s="36"/>
      <c r="E89" s="57"/>
      <c r="F89" s="57"/>
      <c r="G89" s="57"/>
      <c r="H89" s="76"/>
      <c r="I89" s="57"/>
      <c r="J89" s="57"/>
      <c r="K89" s="57"/>
      <c r="L89" s="20"/>
    </row>
    <row r="90" spans="1:14" ht="24" customHeight="1" x14ac:dyDescent="0.5">
      <c r="A90" s="6" t="s">
        <v>86</v>
      </c>
      <c r="B90" s="78"/>
      <c r="C90" s="36"/>
      <c r="D90" s="51"/>
      <c r="E90" s="55">
        <v>893067080</v>
      </c>
      <c r="F90" s="55"/>
      <c r="G90" s="55">
        <v>795159560</v>
      </c>
      <c r="H90" s="76"/>
      <c r="I90" s="55">
        <v>893067080</v>
      </c>
      <c r="J90" s="55"/>
      <c r="K90" s="55">
        <v>795159560</v>
      </c>
      <c r="L90" s="78"/>
    </row>
    <row r="91" spans="1:14" ht="24" customHeight="1" x14ac:dyDescent="0.5">
      <c r="A91" s="6" t="s">
        <v>87</v>
      </c>
      <c r="B91" s="78"/>
      <c r="C91" s="36"/>
      <c r="D91" s="51"/>
      <c r="E91" s="88">
        <v>-70442381</v>
      </c>
      <c r="G91" s="88">
        <v>-76986990</v>
      </c>
      <c r="H91" s="76"/>
      <c r="I91" s="88">
        <v>-70442381</v>
      </c>
      <c r="K91" s="88">
        <v>-76986990</v>
      </c>
      <c r="L91" s="78"/>
    </row>
    <row r="92" spans="1:14" ht="24" customHeight="1" x14ac:dyDescent="0.5">
      <c r="A92" s="1" t="s">
        <v>88</v>
      </c>
      <c r="B92" s="78"/>
      <c r="C92" s="36"/>
      <c r="D92" s="51"/>
      <c r="E92" s="55">
        <v>278124475</v>
      </c>
      <c r="G92" s="55">
        <v>262514805</v>
      </c>
      <c r="H92" s="76"/>
      <c r="I92" s="55">
        <v>278124475</v>
      </c>
      <c r="K92" s="55">
        <v>262514805</v>
      </c>
      <c r="L92" s="78"/>
    </row>
    <row r="93" spans="1:14" ht="24" customHeight="1" x14ac:dyDescent="0.5">
      <c r="A93" s="1" t="s">
        <v>25</v>
      </c>
      <c r="B93" s="33"/>
      <c r="C93" s="36"/>
      <c r="D93" s="51"/>
      <c r="E93" s="55">
        <v>124615126</v>
      </c>
      <c r="G93" s="55">
        <v>104406184</v>
      </c>
      <c r="H93" s="76"/>
      <c r="I93" s="55">
        <v>124615126</v>
      </c>
      <c r="K93" s="55">
        <v>104406184</v>
      </c>
      <c r="L93" s="33"/>
    </row>
    <row r="94" spans="1:14" ht="24" customHeight="1" x14ac:dyDescent="0.5">
      <c r="A94" s="1" t="s">
        <v>26</v>
      </c>
      <c r="B94" s="33"/>
      <c r="C94" s="36"/>
      <c r="D94" s="51"/>
      <c r="E94" s="55">
        <v>167582642</v>
      </c>
      <c r="G94" s="55">
        <v>171666920</v>
      </c>
      <c r="H94" s="76"/>
      <c r="I94" s="55">
        <v>167582642</v>
      </c>
      <c r="K94" s="55">
        <v>171666920</v>
      </c>
      <c r="L94" s="33"/>
    </row>
    <row r="95" spans="1:14" ht="24" customHeight="1" x14ac:dyDescent="0.5">
      <c r="A95" s="6" t="s">
        <v>120</v>
      </c>
      <c r="B95" s="33"/>
      <c r="C95" s="36"/>
      <c r="D95" s="51"/>
      <c r="E95" s="55">
        <v>985259</v>
      </c>
      <c r="G95" s="55">
        <v>1237918</v>
      </c>
      <c r="H95" s="76"/>
      <c r="I95" s="55">
        <v>985259</v>
      </c>
      <c r="K95" s="55">
        <v>1237918</v>
      </c>
      <c r="L95" s="33"/>
    </row>
    <row r="96" spans="1:14" ht="24" customHeight="1" x14ac:dyDescent="0.5">
      <c r="A96" s="26" t="s">
        <v>184</v>
      </c>
      <c r="B96" s="78"/>
      <c r="C96" s="36"/>
      <c r="D96" s="51"/>
      <c r="E96" s="55">
        <v>13391440</v>
      </c>
      <c r="G96" s="55">
        <v>4741776</v>
      </c>
      <c r="H96" s="76"/>
      <c r="I96" s="55">
        <v>13391440</v>
      </c>
      <c r="K96" s="55">
        <v>4741776</v>
      </c>
      <c r="L96" s="78"/>
    </row>
    <row r="97" spans="1:12" ht="24" customHeight="1" x14ac:dyDescent="0.5">
      <c r="A97" s="5" t="s">
        <v>89</v>
      </c>
      <c r="B97" s="78"/>
      <c r="C97" s="51"/>
      <c r="D97" s="51"/>
      <c r="E97" s="63">
        <f>SUM(E90:E96)</f>
        <v>1407323641</v>
      </c>
      <c r="G97" s="63">
        <f>SUM(G90:G96)</f>
        <v>1262740173</v>
      </c>
      <c r="H97" s="53"/>
      <c r="I97" s="63">
        <f>SUM(I90:I96)</f>
        <v>1407323641</v>
      </c>
      <c r="K97" s="63">
        <f>SUM(K90:K96)</f>
        <v>1262740173</v>
      </c>
      <c r="L97" s="78"/>
    </row>
    <row r="98" spans="1:12" ht="24" customHeight="1" x14ac:dyDescent="0.5">
      <c r="A98" s="5" t="s">
        <v>138</v>
      </c>
      <c r="B98" s="26"/>
      <c r="C98" s="36"/>
      <c r="E98" s="56">
        <f>E88-E97</f>
        <v>-8933703</v>
      </c>
      <c r="F98" s="55"/>
      <c r="G98" s="56">
        <f>G88-G97</f>
        <v>115475840</v>
      </c>
      <c r="H98" s="55"/>
      <c r="I98" s="56">
        <f>I88-I97</f>
        <v>-13565941</v>
      </c>
      <c r="J98" s="55"/>
      <c r="K98" s="56">
        <f>K88-K97</f>
        <v>116698377</v>
      </c>
      <c r="L98" s="26"/>
    </row>
    <row r="99" spans="1:12" ht="24" customHeight="1" x14ac:dyDescent="0.5">
      <c r="A99" s="9" t="s">
        <v>150</v>
      </c>
      <c r="B99" s="20"/>
      <c r="C99" s="36" t="s">
        <v>167</v>
      </c>
      <c r="D99" s="36"/>
      <c r="E99" s="104">
        <v>-13669257</v>
      </c>
      <c r="F99" s="57"/>
      <c r="G99" s="117">
        <v>-23130095</v>
      </c>
      <c r="H99" s="76"/>
      <c r="I99" s="104">
        <v>-1697892</v>
      </c>
      <c r="J99" s="57"/>
      <c r="K99" s="117">
        <v>-23374603</v>
      </c>
      <c r="L99" s="20"/>
    </row>
    <row r="100" spans="1:12" ht="24" customHeight="1" thickBot="1" x14ac:dyDescent="0.55000000000000004">
      <c r="A100" s="21" t="s">
        <v>139</v>
      </c>
      <c r="B100" s="20"/>
      <c r="C100" s="36"/>
      <c r="D100" s="36"/>
      <c r="E100" s="91">
        <f>SUM(E98:E99)</f>
        <v>-22602960</v>
      </c>
      <c r="F100" s="70"/>
      <c r="G100" s="91">
        <f>SUM(G98:G99)</f>
        <v>92345745</v>
      </c>
      <c r="H100" s="53"/>
      <c r="I100" s="91">
        <f>SUM(I98:I99)</f>
        <v>-15263833</v>
      </c>
      <c r="J100" s="70"/>
      <c r="K100" s="91">
        <f>SUM(K98:K99)</f>
        <v>93323774</v>
      </c>
      <c r="L100" s="20"/>
    </row>
    <row r="101" spans="1:12" ht="24" customHeight="1" thickTop="1" x14ac:dyDescent="0.5">
      <c r="A101" s="21"/>
      <c r="B101" s="20"/>
      <c r="C101" s="36"/>
      <c r="D101" s="36"/>
      <c r="E101" s="56"/>
      <c r="F101" s="70"/>
      <c r="G101" s="56"/>
      <c r="H101" s="53"/>
      <c r="I101" s="56"/>
      <c r="J101" s="70"/>
      <c r="K101" s="56"/>
      <c r="L101" s="20"/>
    </row>
    <row r="102" spans="1:12" s="6" customFormat="1" ht="24" customHeight="1" x14ac:dyDescent="0.5">
      <c r="A102" s="21" t="s">
        <v>121</v>
      </c>
      <c r="C102" s="122">
        <v>15</v>
      </c>
      <c r="D102" s="102"/>
      <c r="E102" s="102"/>
      <c r="F102" s="102"/>
      <c r="G102" s="118"/>
      <c r="H102" s="102"/>
      <c r="I102" s="102"/>
      <c r="J102" s="102"/>
      <c r="K102" s="118"/>
    </row>
    <row r="103" spans="1:12" s="6" customFormat="1" ht="24" customHeight="1" thickBot="1" x14ac:dyDescent="0.55000000000000004">
      <c r="A103" s="9" t="s">
        <v>144</v>
      </c>
      <c r="E103" s="71">
        <f>SUM(E100/36000000)</f>
        <v>-0.62785999999999997</v>
      </c>
      <c r="F103" s="102"/>
      <c r="G103" s="71">
        <f>SUM(G100/36000000)</f>
        <v>2.5651595833333332</v>
      </c>
      <c r="H103" s="77"/>
      <c r="I103" s="71">
        <f>SUM(I100/36000000)</f>
        <v>-0.42399536111111114</v>
      </c>
      <c r="J103" s="77"/>
      <c r="K103" s="71">
        <f>SUM(K100/36000000)</f>
        <v>2.5923270555555558</v>
      </c>
    </row>
    <row r="104" spans="1:12" ht="24" customHeight="1" thickTop="1" x14ac:dyDescent="0.5">
      <c r="A104" s="26"/>
      <c r="B104" s="26"/>
      <c r="D104" s="26"/>
      <c r="H104" s="33"/>
      <c r="L104" s="26"/>
    </row>
    <row r="105" spans="1:12" ht="24" customHeight="1" x14ac:dyDescent="0.5">
      <c r="A105" s="1" t="s">
        <v>10</v>
      </c>
      <c r="B105" s="26"/>
      <c r="D105" s="26"/>
      <c r="H105" s="33"/>
      <c r="L105" s="26"/>
    </row>
    <row r="106" spans="1:12" ht="24" customHeight="1" x14ac:dyDescent="0.5">
      <c r="A106" s="134" t="s">
        <v>131</v>
      </c>
      <c r="B106" s="135"/>
      <c r="C106" s="135"/>
      <c r="D106" s="135"/>
      <c r="E106" s="135"/>
      <c r="F106" s="135"/>
      <c r="G106" s="135"/>
      <c r="H106" s="135"/>
      <c r="I106" s="135"/>
      <c r="J106" s="135"/>
      <c r="K106" s="135"/>
      <c r="L106" s="26"/>
    </row>
    <row r="107" spans="1:12" ht="24" customHeight="1" x14ac:dyDescent="0.5">
      <c r="A107" s="130" t="s">
        <v>43</v>
      </c>
      <c r="B107" s="130"/>
      <c r="C107" s="130"/>
      <c r="D107" s="130"/>
      <c r="E107" s="130"/>
      <c r="F107" s="130"/>
      <c r="G107" s="130"/>
      <c r="H107" s="75"/>
      <c r="I107" s="5"/>
      <c r="J107" s="5"/>
      <c r="K107" s="5"/>
      <c r="L107" s="26"/>
    </row>
    <row r="108" spans="1:12" ht="24" customHeight="1" x14ac:dyDescent="0.5">
      <c r="A108" s="5" t="s">
        <v>69</v>
      </c>
      <c r="B108" s="5"/>
      <c r="C108" s="38"/>
      <c r="D108" s="5"/>
      <c r="E108" s="5"/>
      <c r="F108" s="5"/>
      <c r="G108" s="5"/>
      <c r="H108" s="75"/>
      <c r="I108" s="5"/>
      <c r="J108" s="5"/>
      <c r="K108" s="5"/>
      <c r="L108" s="26"/>
    </row>
    <row r="109" spans="1:12" ht="24" customHeight="1" x14ac:dyDescent="0.5">
      <c r="A109" s="130" t="s">
        <v>159</v>
      </c>
      <c r="B109" s="130"/>
      <c r="C109" s="130"/>
      <c r="D109" s="130"/>
      <c r="E109" s="130"/>
      <c r="F109" s="130"/>
      <c r="G109" s="130"/>
      <c r="H109" s="79"/>
      <c r="I109" s="103"/>
      <c r="J109" s="103"/>
      <c r="K109" s="103"/>
      <c r="L109" s="103"/>
    </row>
    <row r="110" spans="1:12" ht="24" customHeight="1" x14ac:dyDescent="0.5">
      <c r="A110" s="26"/>
      <c r="B110" s="26"/>
      <c r="D110" s="26"/>
      <c r="E110" s="131"/>
      <c r="F110" s="131"/>
      <c r="G110" s="131"/>
      <c r="H110" s="33"/>
      <c r="I110" s="132" t="s">
        <v>3</v>
      </c>
      <c r="J110" s="132"/>
      <c r="K110" s="132"/>
      <c r="L110" s="26"/>
    </row>
    <row r="111" spans="1:12" ht="24" customHeight="1" x14ac:dyDescent="0.5">
      <c r="A111" s="26"/>
      <c r="B111" s="26"/>
      <c r="D111" s="26"/>
      <c r="E111" s="133" t="s">
        <v>0</v>
      </c>
      <c r="F111" s="133"/>
      <c r="G111" s="133"/>
      <c r="H111" s="65"/>
      <c r="I111" s="133"/>
      <c r="J111" s="133"/>
      <c r="K111" s="133"/>
      <c r="L111" s="26"/>
    </row>
    <row r="112" spans="1:12" ht="24" customHeight="1" x14ac:dyDescent="0.5">
      <c r="A112" s="26"/>
      <c r="B112" s="26"/>
      <c r="D112" s="26"/>
      <c r="E112" s="128" t="s">
        <v>2</v>
      </c>
      <c r="F112" s="128"/>
      <c r="G112" s="128"/>
      <c r="H112" s="65"/>
      <c r="I112" s="128" t="s">
        <v>1</v>
      </c>
      <c r="J112" s="128"/>
      <c r="K112" s="128"/>
      <c r="L112" s="26"/>
    </row>
    <row r="113" spans="1:14" ht="24" customHeight="1" x14ac:dyDescent="0.5">
      <c r="A113" s="26"/>
      <c r="B113" s="80"/>
      <c r="C113" s="81" t="s">
        <v>30</v>
      </c>
      <c r="D113" s="33"/>
      <c r="E113" s="67">
        <v>2022</v>
      </c>
      <c r="F113" s="61"/>
      <c r="G113" s="67">
        <v>2021</v>
      </c>
      <c r="H113" s="74"/>
      <c r="I113" s="67">
        <v>2022</v>
      </c>
      <c r="J113" s="61"/>
      <c r="K113" s="67">
        <v>2021</v>
      </c>
      <c r="L113" s="80"/>
    </row>
    <row r="114" spans="1:14" ht="24" customHeight="1" x14ac:dyDescent="0.5">
      <c r="A114" s="26"/>
      <c r="B114" s="80"/>
      <c r="C114" s="83"/>
      <c r="D114" s="33"/>
      <c r="E114" s="74"/>
      <c r="F114" s="89"/>
      <c r="G114" s="74"/>
      <c r="H114" s="74"/>
      <c r="I114" s="74"/>
      <c r="J114" s="89"/>
      <c r="K114" s="74"/>
      <c r="L114" s="80"/>
    </row>
    <row r="115" spans="1:14" ht="24" customHeight="1" x14ac:dyDescent="0.5">
      <c r="A115" s="21" t="s">
        <v>139</v>
      </c>
      <c r="B115" s="80"/>
      <c r="C115" s="84"/>
      <c r="D115" s="80"/>
      <c r="E115" s="58">
        <f>SUM(E100)</f>
        <v>-22602960</v>
      </c>
      <c r="F115" s="57"/>
      <c r="G115" s="58">
        <f>SUM(G100)</f>
        <v>92345745</v>
      </c>
      <c r="H115" s="57"/>
      <c r="I115" s="58">
        <f>SUM(I100)</f>
        <v>-15263833</v>
      </c>
      <c r="J115" s="57"/>
      <c r="K115" s="58">
        <f>SUM(K100)</f>
        <v>93323774</v>
      </c>
      <c r="L115" s="80"/>
    </row>
    <row r="116" spans="1:14" ht="24" customHeight="1" x14ac:dyDescent="0.5">
      <c r="A116" s="103"/>
      <c r="B116" s="80"/>
      <c r="C116" s="84"/>
      <c r="D116" s="80"/>
      <c r="E116" s="56"/>
      <c r="F116" s="57"/>
      <c r="G116" s="56"/>
      <c r="H116" s="57"/>
      <c r="I116" s="56"/>
      <c r="J116" s="57"/>
      <c r="K116" s="56"/>
      <c r="L116" s="80"/>
    </row>
    <row r="117" spans="1:14" ht="24" customHeight="1" x14ac:dyDescent="0.5">
      <c r="A117" s="27" t="s">
        <v>39</v>
      </c>
      <c r="B117" s="20"/>
      <c r="C117" s="36"/>
      <c r="D117" s="20"/>
      <c r="G117" s="117"/>
      <c r="H117" s="76"/>
      <c r="K117" s="117"/>
      <c r="L117" s="20"/>
    </row>
    <row r="118" spans="1:14" ht="24" customHeight="1" x14ac:dyDescent="0.5">
      <c r="A118" s="26" t="s">
        <v>73</v>
      </c>
      <c r="B118" s="20"/>
      <c r="C118" s="36"/>
      <c r="D118" s="20"/>
      <c r="G118" s="117"/>
      <c r="H118" s="76"/>
      <c r="K118" s="117"/>
      <c r="L118" s="20"/>
    </row>
    <row r="119" spans="1:14" ht="24" customHeight="1" x14ac:dyDescent="0.5">
      <c r="A119" s="26" t="s">
        <v>74</v>
      </c>
      <c r="B119" s="20"/>
      <c r="C119" s="36"/>
      <c r="D119" s="20"/>
      <c r="G119" s="117"/>
      <c r="H119" s="76"/>
      <c r="K119" s="117"/>
      <c r="L119" s="20"/>
    </row>
    <row r="120" spans="1:14" ht="24" customHeight="1" x14ac:dyDescent="0.5">
      <c r="A120" s="26" t="s">
        <v>111</v>
      </c>
      <c r="B120" s="20"/>
      <c r="C120" s="36"/>
      <c r="D120" s="20"/>
      <c r="G120" s="117"/>
      <c r="K120" s="117"/>
      <c r="L120" s="20"/>
    </row>
    <row r="121" spans="1:14" ht="24" customHeight="1" x14ac:dyDescent="0.5">
      <c r="A121" s="26" t="s">
        <v>112</v>
      </c>
      <c r="B121" s="20"/>
      <c r="C121" s="36" t="s">
        <v>166</v>
      </c>
      <c r="D121" s="20"/>
      <c r="E121" s="104">
        <v>-5755069</v>
      </c>
      <c r="G121" s="117">
        <v>730940</v>
      </c>
      <c r="H121" s="76"/>
      <c r="I121" s="104">
        <v>0</v>
      </c>
      <c r="K121" s="117">
        <v>0</v>
      </c>
      <c r="L121" s="20"/>
    </row>
    <row r="122" spans="1:14" ht="24" customHeight="1" x14ac:dyDescent="0.5">
      <c r="A122" s="28" t="s">
        <v>143</v>
      </c>
      <c r="B122" s="20"/>
      <c r="C122" s="36"/>
      <c r="D122" s="20"/>
      <c r="G122" s="117"/>
      <c r="K122" s="117"/>
      <c r="L122" s="20"/>
      <c r="N122" s="28"/>
    </row>
    <row r="123" spans="1:14" ht="24" customHeight="1" x14ac:dyDescent="0.5">
      <c r="A123" s="28" t="s">
        <v>140</v>
      </c>
      <c r="B123" s="20"/>
      <c r="C123" s="36"/>
      <c r="D123" s="20"/>
      <c r="E123" s="114"/>
      <c r="F123" s="114"/>
      <c r="G123" s="117"/>
      <c r="I123" s="114"/>
      <c r="J123" s="114"/>
      <c r="K123" s="117"/>
      <c r="L123" s="20"/>
      <c r="N123" s="28"/>
    </row>
    <row r="124" spans="1:14" ht="24" customHeight="1" x14ac:dyDescent="0.5">
      <c r="A124" s="28" t="s">
        <v>141</v>
      </c>
      <c r="B124" s="20"/>
      <c r="C124" s="36"/>
      <c r="D124" s="20"/>
      <c r="E124" s="104">
        <v>-44856842</v>
      </c>
      <c r="G124" s="117">
        <v>86866112</v>
      </c>
      <c r="H124" s="76"/>
      <c r="I124" s="104">
        <v>-44856842</v>
      </c>
      <c r="K124" s="117">
        <v>86866112</v>
      </c>
      <c r="L124" s="20"/>
      <c r="N124" s="28"/>
    </row>
    <row r="125" spans="1:14" ht="24" customHeight="1" x14ac:dyDescent="0.5">
      <c r="A125" s="28" t="s">
        <v>77</v>
      </c>
      <c r="B125" s="20"/>
      <c r="D125" s="20"/>
      <c r="E125" s="52">
        <v>10122382</v>
      </c>
      <c r="G125" s="52">
        <v>-17519411</v>
      </c>
      <c r="H125" s="76"/>
      <c r="I125" s="52">
        <v>8971369</v>
      </c>
      <c r="K125" s="52">
        <v>-17373223</v>
      </c>
      <c r="L125" s="20"/>
    </row>
    <row r="126" spans="1:14" ht="24" customHeight="1" x14ac:dyDescent="0.5">
      <c r="A126" s="28" t="s">
        <v>73</v>
      </c>
      <c r="B126" s="26"/>
      <c r="D126" s="26"/>
      <c r="E126" s="22"/>
      <c r="F126" s="22"/>
      <c r="G126" s="22"/>
      <c r="H126" s="53"/>
      <c r="I126" s="22"/>
      <c r="J126" s="22"/>
      <c r="K126" s="22"/>
      <c r="L126" s="26"/>
    </row>
    <row r="127" spans="1:14" ht="24" customHeight="1" x14ac:dyDescent="0.5">
      <c r="A127" s="28" t="s">
        <v>174</v>
      </c>
      <c r="B127" s="26"/>
      <c r="D127" s="26"/>
      <c r="E127" s="52">
        <f>SUM(E119:E125)</f>
        <v>-40489529</v>
      </c>
      <c r="F127" s="22"/>
      <c r="G127" s="52">
        <f>SUM(G119:G125)</f>
        <v>70077641</v>
      </c>
      <c r="H127" s="53"/>
      <c r="I127" s="52">
        <f>SUM(I119:I125)</f>
        <v>-35885473</v>
      </c>
      <c r="J127" s="22"/>
      <c r="K127" s="52">
        <f>SUM(K119:K125)</f>
        <v>69492889</v>
      </c>
      <c r="L127" s="26"/>
    </row>
    <row r="128" spans="1:14" ht="24" customHeight="1" x14ac:dyDescent="0.5">
      <c r="A128" s="28"/>
      <c r="B128" s="26"/>
      <c r="D128" s="26"/>
      <c r="G128" s="117"/>
      <c r="K128" s="117"/>
      <c r="L128" s="26"/>
    </row>
    <row r="129" spans="1:12" ht="24" customHeight="1" thickBot="1" x14ac:dyDescent="0.55000000000000004">
      <c r="A129" s="27" t="s">
        <v>153</v>
      </c>
      <c r="B129" s="26"/>
      <c r="D129" s="26"/>
      <c r="E129" s="69">
        <f>E115+E127</f>
        <v>-63092489</v>
      </c>
      <c r="F129" s="57"/>
      <c r="G129" s="69">
        <f>G115+G127</f>
        <v>162423386</v>
      </c>
      <c r="H129" s="55"/>
      <c r="I129" s="69">
        <f>I115+I127</f>
        <v>-51149306</v>
      </c>
      <c r="J129" s="57"/>
      <c r="K129" s="69">
        <f>K115+K127</f>
        <v>162816663</v>
      </c>
      <c r="L129" s="26"/>
    </row>
    <row r="130" spans="1:12" ht="24" customHeight="1" thickTop="1" x14ac:dyDescent="0.5">
      <c r="A130" s="26"/>
      <c r="B130" s="26"/>
      <c r="D130" s="26"/>
      <c r="G130" s="115"/>
      <c r="H130" s="33"/>
      <c r="K130" s="115"/>
      <c r="L130" s="26"/>
    </row>
    <row r="131" spans="1:12" ht="24" customHeight="1" x14ac:dyDescent="0.5">
      <c r="A131" s="26"/>
      <c r="B131" s="26"/>
      <c r="D131" s="26"/>
      <c r="H131" s="33"/>
      <c r="K131" s="115"/>
      <c r="L131" s="26"/>
    </row>
    <row r="132" spans="1:12" ht="24" customHeight="1" x14ac:dyDescent="0.5">
      <c r="A132" s="1" t="s">
        <v>10</v>
      </c>
      <c r="B132" s="26"/>
      <c r="D132" s="26"/>
      <c r="H132" s="33"/>
      <c r="L132" s="26"/>
    </row>
    <row r="133" spans="1:12" ht="24" customHeight="1" x14ac:dyDescent="0.5">
      <c r="A133" s="134" t="s">
        <v>131</v>
      </c>
      <c r="B133" s="135"/>
      <c r="C133" s="135"/>
      <c r="D133" s="135"/>
      <c r="E133" s="135"/>
      <c r="F133" s="135"/>
      <c r="G133" s="135"/>
      <c r="H133" s="135"/>
      <c r="I133" s="135"/>
      <c r="J133" s="135"/>
      <c r="K133" s="135"/>
      <c r="L133" s="26"/>
    </row>
    <row r="134" spans="1:12" ht="24" customHeight="1" x14ac:dyDescent="0.5">
      <c r="A134" s="130" t="s">
        <v>43</v>
      </c>
      <c r="B134" s="130"/>
      <c r="C134" s="130"/>
      <c r="D134" s="130"/>
      <c r="E134" s="130"/>
      <c r="F134" s="130"/>
      <c r="G134" s="130"/>
      <c r="H134" s="75"/>
      <c r="I134" s="5"/>
      <c r="J134" s="5"/>
      <c r="K134" s="5"/>
      <c r="L134" s="26"/>
    </row>
    <row r="135" spans="1:12" ht="24" customHeight="1" x14ac:dyDescent="0.5">
      <c r="A135" s="5" t="s">
        <v>98</v>
      </c>
      <c r="B135" s="5"/>
      <c r="C135" s="38"/>
      <c r="D135" s="5"/>
      <c r="E135" s="5"/>
      <c r="F135" s="5"/>
      <c r="G135" s="5"/>
      <c r="H135" s="75"/>
      <c r="I135" s="5"/>
      <c r="J135" s="5"/>
      <c r="K135" s="5"/>
      <c r="L135" s="26"/>
    </row>
    <row r="136" spans="1:12" ht="24" customHeight="1" x14ac:dyDescent="0.5">
      <c r="A136" s="130" t="s">
        <v>159</v>
      </c>
      <c r="B136" s="130"/>
      <c r="C136" s="130"/>
      <c r="D136" s="130"/>
      <c r="E136" s="130"/>
      <c r="F136" s="130"/>
      <c r="G136" s="130"/>
      <c r="H136" s="79"/>
      <c r="I136" s="103"/>
      <c r="J136" s="103"/>
      <c r="K136" s="103"/>
      <c r="L136" s="103"/>
    </row>
    <row r="137" spans="1:12" ht="24" customHeight="1" x14ac:dyDescent="0.5">
      <c r="A137" s="26"/>
      <c r="B137" s="26"/>
      <c r="D137" s="26"/>
      <c r="E137" s="131"/>
      <c r="F137" s="131"/>
      <c r="G137" s="131"/>
      <c r="H137" s="33"/>
      <c r="I137" s="132" t="s">
        <v>3</v>
      </c>
      <c r="J137" s="132"/>
      <c r="K137" s="132"/>
      <c r="L137" s="26"/>
    </row>
    <row r="138" spans="1:12" ht="24" customHeight="1" x14ac:dyDescent="0.5">
      <c r="A138" s="26"/>
      <c r="B138" s="26"/>
      <c r="D138" s="26"/>
      <c r="E138" s="133" t="s">
        <v>0</v>
      </c>
      <c r="F138" s="133"/>
      <c r="G138" s="133"/>
      <c r="H138" s="65"/>
      <c r="I138" s="133"/>
      <c r="J138" s="133"/>
      <c r="K138" s="133"/>
      <c r="L138" s="26"/>
    </row>
    <row r="139" spans="1:12" ht="24" customHeight="1" x14ac:dyDescent="0.5">
      <c r="A139" s="26"/>
      <c r="B139" s="26"/>
      <c r="D139" s="26"/>
      <c r="E139" s="128" t="s">
        <v>2</v>
      </c>
      <c r="F139" s="128"/>
      <c r="G139" s="128"/>
      <c r="H139" s="65"/>
      <c r="I139" s="128" t="s">
        <v>1</v>
      </c>
      <c r="J139" s="128"/>
      <c r="K139" s="128"/>
      <c r="L139" s="26"/>
    </row>
    <row r="140" spans="1:12" ht="24" customHeight="1" x14ac:dyDescent="0.5">
      <c r="A140" s="26"/>
      <c r="B140" s="80"/>
      <c r="D140" s="80"/>
      <c r="E140" s="67">
        <v>2022</v>
      </c>
      <c r="F140" s="61"/>
      <c r="G140" s="67">
        <v>2021</v>
      </c>
      <c r="H140" s="74"/>
      <c r="I140" s="67">
        <v>2022</v>
      </c>
      <c r="J140" s="61"/>
      <c r="K140" s="67">
        <v>2021</v>
      </c>
      <c r="L140" s="80"/>
    </row>
    <row r="141" spans="1:12" ht="24" customHeight="1" x14ac:dyDescent="0.5">
      <c r="A141" s="138" t="s">
        <v>90</v>
      </c>
      <c r="B141" s="138"/>
      <c r="C141" s="138"/>
      <c r="D141" s="138"/>
      <c r="E141" s="29"/>
      <c r="F141" s="29"/>
      <c r="G141" s="29"/>
      <c r="H141" s="33"/>
      <c r="I141" s="29"/>
      <c r="J141" s="29"/>
      <c r="K141" s="29"/>
      <c r="L141" s="26"/>
    </row>
    <row r="142" spans="1:12" ht="24" customHeight="1" x14ac:dyDescent="0.5">
      <c r="A142" s="7" t="s">
        <v>28</v>
      </c>
      <c r="B142" s="30"/>
      <c r="C142" s="72"/>
      <c r="D142" s="30"/>
      <c r="E142" s="104">
        <v>1667767735</v>
      </c>
      <c r="F142" s="109"/>
      <c r="G142" s="117">
        <v>1522379617</v>
      </c>
      <c r="H142" s="110"/>
      <c r="I142" s="104">
        <v>1667767735</v>
      </c>
      <c r="J142" s="109"/>
      <c r="K142" s="117">
        <v>1522379617</v>
      </c>
      <c r="L142" s="30"/>
    </row>
    <row r="143" spans="1:12" ht="24" customHeight="1" x14ac:dyDescent="0.5">
      <c r="A143" s="7" t="s">
        <v>175</v>
      </c>
      <c r="B143" s="30"/>
      <c r="C143" s="72"/>
      <c r="D143" s="30"/>
      <c r="E143" s="111">
        <v>-152793216</v>
      </c>
      <c r="F143" s="97"/>
      <c r="G143" s="111">
        <v>-213278278</v>
      </c>
      <c r="H143" s="109"/>
      <c r="I143" s="111">
        <v>-152793216</v>
      </c>
      <c r="J143" s="97"/>
      <c r="K143" s="111">
        <v>-213278278</v>
      </c>
      <c r="L143" s="30"/>
    </row>
    <row r="144" spans="1:12" ht="24" customHeight="1" x14ac:dyDescent="0.5">
      <c r="A144" s="7" t="s">
        <v>52</v>
      </c>
      <c r="B144" s="30"/>
      <c r="C144" s="72"/>
      <c r="D144" s="30"/>
      <c r="E144" s="97">
        <v>13761278</v>
      </c>
      <c r="F144" s="97"/>
      <c r="G144" s="97">
        <v>7071600</v>
      </c>
      <c r="H144" s="109"/>
      <c r="I144" s="97">
        <v>13761278</v>
      </c>
      <c r="J144" s="97"/>
      <c r="K144" s="97">
        <v>7071600</v>
      </c>
      <c r="L144" s="30"/>
    </row>
    <row r="145" spans="1:12" ht="24" customHeight="1" x14ac:dyDescent="0.5">
      <c r="A145" s="7" t="s">
        <v>50</v>
      </c>
      <c r="B145" s="30"/>
      <c r="C145" s="72"/>
      <c r="D145" s="30"/>
      <c r="E145" s="97">
        <v>37720444</v>
      </c>
      <c r="F145" s="97"/>
      <c r="G145" s="97">
        <v>42792101</v>
      </c>
      <c r="H145" s="109"/>
      <c r="I145" s="97">
        <v>37720444</v>
      </c>
      <c r="J145" s="97"/>
      <c r="K145" s="97">
        <v>42792101</v>
      </c>
      <c r="L145" s="30"/>
    </row>
    <row r="146" spans="1:12" ht="24" customHeight="1" x14ac:dyDescent="0.5">
      <c r="A146" s="31" t="s">
        <v>27</v>
      </c>
      <c r="B146" s="30"/>
      <c r="C146" s="72"/>
      <c r="D146" s="30"/>
      <c r="E146" s="97">
        <v>3856922</v>
      </c>
      <c r="F146" s="97"/>
      <c r="G146" s="97">
        <v>4470329</v>
      </c>
      <c r="H146" s="109"/>
      <c r="I146" s="97">
        <v>3856922</v>
      </c>
      <c r="J146" s="97"/>
      <c r="K146" s="97">
        <v>4470329</v>
      </c>
      <c r="L146" s="30"/>
    </row>
    <row r="147" spans="1:12" ht="24" customHeight="1" x14ac:dyDescent="0.5">
      <c r="A147" s="31" t="s">
        <v>91</v>
      </c>
      <c r="B147" s="32"/>
      <c r="C147" s="73"/>
      <c r="D147" s="32"/>
      <c r="E147" s="86"/>
      <c r="F147" s="86"/>
      <c r="G147" s="86"/>
      <c r="H147" s="85"/>
      <c r="I147" s="86"/>
      <c r="J147" s="86"/>
      <c r="K147" s="86"/>
      <c r="L147" s="32"/>
    </row>
    <row r="148" spans="1:12" ht="24" customHeight="1" x14ac:dyDescent="0.5">
      <c r="A148" s="31" t="s">
        <v>92</v>
      </c>
      <c r="B148" s="32"/>
      <c r="C148" s="73"/>
      <c r="D148" s="32"/>
      <c r="E148" s="97">
        <v>-910165865</v>
      </c>
      <c r="F148" s="97"/>
      <c r="G148" s="97">
        <v>-760785434</v>
      </c>
      <c r="H148" s="109"/>
      <c r="I148" s="97">
        <v>-910165865</v>
      </c>
      <c r="J148" s="97"/>
      <c r="K148" s="97">
        <v>-760785434</v>
      </c>
      <c r="L148" s="32"/>
    </row>
    <row r="149" spans="1:12" ht="24" customHeight="1" x14ac:dyDescent="0.5">
      <c r="A149" s="31" t="s">
        <v>78</v>
      </c>
      <c r="B149" s="32"/>
      <c r="C149" s="73"/>
      <c r="D149" s="32"/>
      <c r="E149" s="97">
        <v>-267778858</v>
      </c>
      <c r="F149" s="97"/>
      <c r="G149" s="97">
        <v>-249511757</v>
      </c>
      <c r="H149" s="109"/>
      <c r="I149" s="97">
        <v>-267778858</v>
      </c>
      <c r="J149" s="97"/>
      <c r="K149" s="97">
        <v>-249511757</v>
      </c>
      <c r="L149" s="32"/>
    </row>
    <row r="150" spans="1:12" ht="24" customHeight="1" x14ac:dyDescent="0.5">
      <c r="A150" s="6" t="s">
        <v>25</v>
      </c>
      <c r="B150" s="32"/>
      <c r="C150" s="73"/>
      <c r="D150" s="32"/>
      <c r="E150" s="97">
        <v>-108233019</v>
      </c>
      <c r="F150" s="97"/>
      <c r="G150" s="97">
        <v>-105230537</v>
      </c>
      <c r="H150" s="109"/>
      <c r="I150" s="97">
        <v>-108233019</v>
      </c>
      <c r="J150" s="97"/>
      <c r="K150" s="97">
        <v>-105230537</v>
      </c>
      <c r="L150" s="32"/>
    </row>
    <row r="151" spans="1:12" ht="24" customHeight="1" x14ac:dyDescent="0.5">
      <c r="A151" s="7" t="s">
        <v>26</v>
      </c>
      <c r="B151" s="32"/>
      <c r="C151" s="73"/>
      <c r="D151" s="32"/>
      <c r="E151" s="97">
        <v>-168857983</v>
      </c>
      <c r="F151" s="97"/>
      <c r="G151" s="97">
        <v>-145492710</v>
      </c>
      <c r="H151" s="109"/>
      <c r="I151" s="97">
        <v>-168857983</v>
      </c>
      <c r="J151" s="97"/>
      <c r="K151" s="97">
        <v>-145492710</v>
      </c>
      <c r="L151" s="32"/>
    </row>
    <row r="152" spans="1:12" ht="24" customHeight="1" x14ac:dyDescent="0.5">
      <c r="A152" s="7" t="s">
        <v>150</v>
      </c>
      <c r="B152" s="32"/>
      <c r="C152" s="73"/>
      <c r="D152" s="32"/>
      <c r="E152" s="97">
        <v>-5724185</v>
      </c>
      <c r="F152" s="97"/>
      <c r="G152" s="97">
        <v>-30069750</v>
      </c>
      <c r="H152" s="109"/>
      <c r="I152" s="97">
        <v>-5724185</v>
      </c>
      <c r="J152" s="97"/>
      <c r="K152" s="97">
        <v>-30069750</v>
      </c>
      <c r="L152" s="32"/>
    </row>
    <row r="153" spans="1:12" ht="24" customHeight="1" x14ac:dyDescent="0.5">
      <c r="A153" s="7" t="s">
        <v>122</v>
      </c>
      <c r="B153" s="32"/>
      <c r="C153" s="73"/>
      <c r="D153" s="32"/>
      <c r="E153" s="97">
        <v>1523910766</v>
      </c>
      <c r="F153" s="97"/>
      <c r="G153" s="97">
        <v>1225243080</v>
      </c>
      <c r="H153" s="109"/>
      <c r="I153" s="97">
        <v>1523910766</v>
      </c>
      <c r="J153" s="97"/>
      <c r="K153" s="97">
        <v>1225243080</v>
      </c>
      <c r="L153" s="32"/>
    </row>
    <row r="154" spans="1:12" ht="24" customHeight="1" x14ac:dyDescent="0.5">
      <c r="A154" s="7" t="s">
        <v>123</v>
      </c>
      <c r="B154" s="32"/>
      <c r="C154" s="73"/>
      <c r="D154" s="32"/>
      <c r="E154" s="97">
        <v>-1467838487</v>
      </c>
      <c r="F154" s="97"/>
      <c r="G154" s="97">
        <v>-1330058692</v>
      </c>
      <c r="H154" s="109"/>
      <c r="I154" s="97">
        <v>-1467838487</v>
      </c>
      <c r="J154" s="97"/>
      <c r="K154" s="97">
        <v>-1330058692</v>
      </c>
      <c r="L154" s="32"/>
    </row>
    <row r="155" spans="1:12" ht="24" customHeight="1" x14ac:dyDescent="0.5">
      <c r="A155" s="8" t="s">
        <v>154</v>
      </c>
      <c r="B155" s="32"/>
      <c r="C155" s="73"/>
      <c r="D155" s="32"/>
      <c r="E155" s="92">
        <f>SUM(E142:E154)</f>
        <v>165625532</v>
      </c>
      <c r="F155" s="86"/>
      <c r="G155" s="92">
        <f>SUM(G142:G154)</f>
        <v>-32470431</v>
      </c>
      <c r="H155" s="85"/>
      <c r="I155" s="92">
        <f>SUM(I142:I154)</f>
        <v>165625532</v>
      </c>
      <c r="J155" s="86"/>
      <c r="K155" s="92">
        <f>SUM(K142:K154)</f>
        <v>-32470431</v>
      </c>
      <c r="L155" s="32"/>
    </row>
    <row r="156" spans="1:12" ht="24" customHeight="1" x14ac:dyDescent="0.5">
      <c r="A156" s="8" t="s">
        <v>93</v>
      </c>
      <c r="B156" s="32"/>
      <c r="C156" s="73"/>
      <c r="D156" s="32"/>
      <c r="E156" s="87"/>
      <c r="F156" s="87"/>
      <c r="G156" s="87"/>
      <c r="H156" s="85"/>
      <c r="I156" s="87"/>
      <c r="J156" s="87"/>
      <c r="K156" s="87"/>
      <c r="L156" s="32"/>
    </row>
    <row r="157" spans="1:12" ht="24" customHeight="1" x14ac:dyDescent="0.5">
      <c r="A157" s="7" t="s">
        <v>94</v>
      </c>
      <c r="B157" s="32"/>
      <c r="C157" s="73"/>
      <c r="D157" s="32"/>
      <c r="E157" s="97">
        <v>-2317527</v>
      </c>
      <c r="F157" s="97"/>
      <c r="G157" s="97">
        <v>-5159737</v>
      </c>
      <c r="H157" s="109"/>
      <c r="I157" s="97">
        <v>-2317527</v>
      </c>
      <c r="J157" s="97"/>
      <c r="K157" s="97">
        <v>-5159737</v>
      </c>
      <c r="L157" s="32"/>
    </row>
    <row r="158" spans="1:12" ht="24" customHeight="1" x14ac:dyDescent="0.5">
      <c r="A158" s="1" t="s">
        <v>136</v>
      </c>
      <c r="B158" s="32"/>
      <c r="C158" s="73"/>
      <c r="D158" s="32"/>
      <c r="E158" s="97">
        <v>-176497.99999999977</v>
      </c>
      <c r="F158" s="97"/>
      <c r="G158" s="97">
        <v>-3290822</v>
      </c>
      <c r="H158" s="109"/>
      <c r="I158" s="97">
        <v>-176497.99999999977</v>
      </c>
      <c r="J158" s="97"/>
      <c r="K158" s="97">
        <v>-3290822</v>
      </c>
      <c r="L158" s="32"/>
    </row>
    <row r="159" spans="1:12" ht="24" customHeight="1" x14ac:dyDescent="0.5">
      <c r="A159" s="26" t="s">
        <v>95</v>
      </c>
      <c r="B159" s="32"/>
      <c r="C159" s="73"/>
      <c r="D159" s="32"/>
      <c r="E159" s="97">
        <v>21589</v>
      </c>
      <c r="F159" s="97"/>
      <c r="G159" s="97">
        <v>299147</v>
      </c>
      <c r="H159" s="112"/>
      <c r="I159" s="97">
        <v>21589</v>
      </c>
      <c r="J159" s="97"/>
      <c r="K159" s="97">
        <v>299147</v>
      </c>
      <c r="L159" s="32"/>
    </row>
    <row r="160" spans="1:12" ht="24" customHeight="1" x14ac:dyDescent="0.5">
      <c r="A160" s="8" t="s">
        <v>29</v>
      </c>
      <c r="B160" s="32"/>
      <c r="C160" s="73"/>
      <c r="D160" s="32"/>
      <c r="E160" s="92">
        <f>SUM(E157:E159)</f>
        <v>-2472436</v>
      </c>
      <c r="F160" s="86"/>
      <c r="G160" s="92">
        <f>SUM(G157:G159)</f>
        <v>-8151412</v>
      </c>
      <c r="H160" s="85"/>
      <c r="I160" s="92">
        <f>SUM(I157:I159)</f>
        <v>-2472436</v>
      </c>
      <c r="J160" s="86"/>
      <c r="K160" s="92">
        <f>SUM(K157:K159)</f>
        <v>-8151412</v>
      </c>
      <c r="L160" s="32"/>
    </row>
    <row r="161" spans="1:12" ht="24" customHeight="1" x14ac:dyDescent="0.5">
      <c r="A161" s="8" t="s">
        <v>96</v>
      </c>
      <c r="B161" s="32"/>
      <c r="C161" s="73"/>
      <c r="D161" s="32"/>
      <c r="E161" s="93"/>
      <c r="F161" s="86"/>
      <c r="G161" s="93"/>
      <c r="H161" s="85"/>
      <c r="I161" s="93"/>
      <c r="J161" s="86"/>
      <c r="K161" s="93"/>
      <c r="L161" s="32"/>
    </row>
    <row r="162" spans="1:12" ht="24" customHeight="1" x14ac:dyDescent="0.5">
      <c r="A162" s="126" t="s">
        <v>176</v>
      </c>
      <c r="B162" s="32"/>
      <c r="C162" s="73"/>
      <c r="D162" s="32"/>
      <c r="E162" s="125">
        <v>10499</v>
      </c>
      <c r="F162" s="86"/>
      <c r="G162" s="125" t="s">
        <v>180</v>
      </c>
      <c r="H162" s="85"/>
      <c r="I162" s="125">
        <v>10499</v>
      </c>
      <c r="J162" s="86"/>
      <c r="K162" s="125" t="s">
        <v>180</v>
      </c>
      <c r="L162" s="32"/>
    </row>
    <row r="163" spans="1:12" ht="24" customHeight="1" x14ac:dyDescent="0.5">
      <c r="A163" s="7" t="s">
        <v>124</v>
      </c>
      <c r="B163" s="32"/>
      <c r="C163" s="73"/>
      <c r="D163" s="32"/>
      <c r="E163" s="97">
        <v>-7442945</v>
      </c>
      <c r="F163" s="97"/>
      <c r="G163" s="97">
        <v>-7631901</v>
      </c>
      <c r="H163" s="109"/>
      <c r="I163" s="97">
        <v>-7442945</v>
      </c>
      <c r="J163" s="97"/>
      <c r="K163" s="97">
        <v>-7631901</v>
      </c>
      <c r="L163" s="32"/>
    </row>
    <row r="164" spans="1:12" ht="24" customHeight="1" x14ac:dyDescent="0.5">
      <c r="A164" s="7" t="s">
        <v>97</v>
      </c>
      <c r="B164" s="32"/>
      <c r="C164" s="73"/>
      <c r="D164" s="32"/>
      <c r="E164" s="113">
        <v>-52499500</v>
      </c>
      <c r="F164" s="97"/>
      <c r="G164" s="113">
        <v>-52500000</v>
      </c>
      <c r="H164" s="109"/>
      <c r="I164" s="113">
        <v>-52499500</v>
      </c>
      <c r="J164" s="97"/>
      <c r="K164" s="113">
        <v>-52500000</v>
      </c>
      <c r="L164" s="32"/>
    </row>
    <row r="165" spans="1:12" ht="24" customHeight="1" x14ac:dyDescent="0.5">
      <c r="A165" s="8" t="s">
        <v>81</v>
      </c>
      <c r="B165" s="32"/>
      <c r="C165" s="73"/>
      <c r="D165" s="32"/>
      <c r="E165" s="92">
        <f>SUM(E162:E164)</f>
        <v>-59931946</v>
      </c>
      <c r="F165" s="86"/>
      <c r="G165" s="92">
        <f>SUM(G162:G164)</f>
        <v>-60131901</v>
      </c>
      <c r="H165" s="85"/>
      <c r="I165" s="92">
        <f>SUM(I162:I164)</f>
        <v>-59931946</v>
      </c>
      <c r="J165" s="86"/>
      <c r="K165" s="92">
        <f>SUM(K162:K164)</f>
        <v>-60131901</v>
      </c>
      <c r="L165" s="32"/>
    </row>
    <row r="166" spans="1:12" ht="24" customHeight="1" x14ac:dyDescent="0.5">
      <c r="A166" s="8" t="s">
        <v>177</v>
      </c>
      <c r="B166" s="31"/>
      <c r="C166" s="73"/>
      <c r="D166" s="31"/>
      <c r="E166" s="87">
        <f>+E160+E155+E165</f>
        <v>103221150</v>
      </c>
      <c r="F166" s="87"/>
      <c r="G166" s="87">
        <f>+G160+G155+G165</f>
        <v>-100753744</v>
      </c>
      <c r="H166" s="87"/>
      <c r="I166" s="87">
        <f>+I160+I155+I165</f>
        <v>103221150</v>
      </c>
      <c r="J166" s="87"/>
      <c r="K166" s="87">
        <f>+K160+K155+K165</f>
        <v>-100753744</v>
      </c>
      <c r="L166" s="31"/>
    </row>
    <row r="167" spans="1:12" ht="24" customHeight="1" x14ac:dyDescent="0.5">
      <c r="A167" s="7" t="s">
        <v>125</v>
      </c>
      <c r="B167" s="31"/>
      <c r="C167" s="73"/>
      <c r="D167" s="31"/>
      <c r="E167" s="110">
        <v>301851326</v>
      </c>
      <c r="F167" s="110"/>
      <c r="G167" s="110">
        <v>263536309</v>
      </c>
      <c r="H167" s="110"/>
      <c r="I167" s="110">
        <v>301851326</v>
      </c>
      <c r="J167" s="110"/>
      <c r="K167" s="110">
        <v>263536309</v>
      </c>
      <c r="L167" s="31"/>
    </row>
    <row r="168" spans="1:12" ht="24" customHeight="1" x14ac:dyDescent="0.5">
      <c r="A168" s="7" t="s">
        <v>178</v>
      </c>
      <c r="B168" s="32"/>
      <c r="C168" s="73"/>
      <c r="D168" s="32"/>
      <c r="E168" s="113">
        <v>81359</v>
      </c>
      <c r="F168" s="97"/>
      <c r="G168" s="113">
        <v>9128</v>
      </c>
      <c r="H168" s="109"/>
      <c r="I168" s="113">
        <v>81359</v>
      </c>
      <c r="J168" s="97"/>
      <c r="K168" s="113">
        <v>9128</v>
      </c>
      <c r="L168" s="32"/>
    </row>
    <row r="169" spans="1:12" ht="24" customHeight="1" thickBot="1" x14ac:dyDescent="0.55000000000000004">
      <c r="A169" s="8" t="s">
        <v>126</v>
      </c>
      <c r="B169" s="31"/>
      <c r="C169" s="73"/>
      <c r="D169" s="31"/>
      <c r="E169" s="94">
        <f>SUM(E166:E168)</f>
        <v>405153835</v>
      </c>
      <c r="F169" s="87"/>
      <c r="G169" s="94">
        <f>SUM(G166:G168)</f>
        <v>162791693</v>
      </c>
      <c r="H169" s="87"/>
      <c r="I169" s="94">
        <f>SUM(I166:I168)</f>
        <v>405153835</v>
      </c>
      <c r="J169" s="87"/>
      <c r="K169" s="94">
        <f>SUM(K166:K168)</f>
        <v>162791693</v>
      </c>
      <c r="L169" s="31"/>
    </row>
    <row r="170" spans="1:12" s="33" customFormat="1" ht="24" customHeight="1" thickTop="1" x14ac:dyDescent="0.5">
      <c r="B170" s="31"/>
      <c r="C170" s="31"/>
      <c r="D170" s="31"/>
      <c r="E170" s="60"/>
      <c r="F170" s="60"/>
      <c r="G170" s="60"/>
      <c r="H170" s="60"/>
      <c r="I170" s="60"/>
      <c r="J170" s="60"/>
      <c r="K170" s="60"/>
      <c r="L170" s="31"/>
    </row>
    <row r="171" spans="1:12" s="1" customFormat="1" ht="24" customHeight="1" x14ac:dyDescent="0.5">
      <c r="A171" s="1" t="s">
        <v>10</v>
      </c>
      <c r="C171" s="105"/>
      <c r="H171" s="7"/>
    </row>
  </sheetData>
  <mergeCells count="46">
    <mergeCell ref="I111:K111"/>
    <mergeCell ref="E112:G112"/>
    <mergeCell ref="I112:K112"/>
    <mergeCell ref="A141:D141"/>
    <mergeCell ref="A134:G134"/>
    <mergeCell ref="A136:G136"/>
    <mergeCell ref="E137:G137"/>
    <mergeCell ref="I137:K137"/>
    <mergeCell ref="E138:G138"/>
    <mergeCell ref="E139:G139"/>
    <mergeCell ref="I139:K139"/>
    <mergeCell ref="I138:K138"/>
    <mergeCell ref="A67:K67"/>
    <mergeCell ref="A106:K106"/>
    <mergeCell ref="A133:K133"/>
    <mergeCell ref="A68:G68"/>
    <mergeCell ref="A70:G70"/>
    <mergeCell ref="E71:G71"/>
    <mergeCell ref="I71:K71"/>
    <mergeCell ref="E72:G72"/>
    <mergeCell ref="I72:K72"/>
    <mergeCell ref="E73:G73"/>
    <mergeCell ref="I73:K73"/>
    <mergeCell ref="A107:G107"/>
    <mergeCell ref="A109:G109"/>
    <mergeCell ref="E110:G110"/>
    <mergeCell ref="I110:K110"/>
    <mergeCell ref="E111:G111"/>
    <mergeCell ref="A1:K1"/>
    <mergeCell ref="A2:G2"/>
    <mergeCell ref="A4:G4"/>
    <mergeCell ref="E5:G5"/>
    <mergeCell ref="I5:K5"/>
    <mergeCell ref="E6:G6"/>
    <mergeCell ref="I6:K6"/>
    <mergeCell ref="E7:G7"/>
    <mergeCell ref="I7:K7"/>
    <mergeCell ref="A40:K40"/>
    <mergeCell ref="E46:G46"/>
    <mergeCell ref="I46:K46"/>
    <mergeCell ref="A41:G41"/>
    <mergeCell ref="A43:G43"/>
    <mergeCell ref="E44:G44"/>
    <mergeCell ref="I44:K44"/>
    <mergeCell ref="E45:G45"/>
    <mergeCell ref="I45:K45"/>
  </mergeCells>
  <pageMargins left="0.7" right="0.4" top="0.78740157480314998" bottom="0" header="0.31496062992126" footer="0.31496062992126"/>
  <pageSetup paperSize="9" scale="70" orientation="portrait" r:id="rId1"/>
  <headerFooter alignWithMargins="0"/>
  <rowBreaks count="4" manualBreakCount="4">
    <brk id="39" max="16383" man="1"/>
    <brk id="66" max="16383" man="1"/>
    <brk id="105" max="11" man="1"/>
    <brk id="1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topLeftCell="A13" zoomScale="55" zoomScaleNormal="70" zoomScaleSheetLayoutView="55" workbookViewId="0">
      <selection activeCell="O34" sqref="O34"/>
    </sheetView>
  </sheetViews>
  <sheetFormatPr defaultColWidth="9.140625" defaultRowHeight="24" customHeight="1" x14ac:dyDescent="0.5"/>
  <cols>
    <col min="1" max="1" width="52.28515625" style="40" customWidth="1"/>
    <col min="2" max="2" width="1" style="41" customWidth="1"/>
    <col min="3" max="3" width="7.140625" style="41" customWidth="1"/>
    <col min="4" max="4" width="1" style="41" customWidth="1"/>
    <col min="5" max="5" width="16.28515625" style="42" customWidth="1"/>
    <col min="6" max="6" width="1.42578125" style="41" customWidth="1"/>
    <col min="7" max="7" width="16.28515625" style="42" customWidth="1"/>
    <col min="8" max="8" width="1.42578125" style="41" customWidth="1"/>
    <col min="9" max="9" width="16.28515625" style="42" customWidth="1"/>
    <col min="10" max="10" width="1.42578125" style="41" customWidth="1"/>
    <col min="11" max="11" width="16.28515625" style="42" customWidth="1"/>
    <col min="12" max="12" width="1.42578125" style="41" customWidth="1"/>
    <col min="13" max="13" width="17.42578125" style="42" customWidth="1"/>
    <col min="14" max="14" width="1.42578125" style="42" customWidth="1"/>
    <col min="15" max="15" width="19.140625" style="42" customWidth="1"/>
    <col min="16" max="16" width="1.7109375" style="42" customWidth="1"/>
    <col min="17" max="17" width="19.140625" style="42" customWidth="1"/>
    <col min="18" max="18" width="1.42578125" style="42" customWidth="1"/>
    <col min="19" max="19" width="16.140625" style="42" customWidth="1"/>
    <col min="20" max="20" width="1.42578125" style="41" customWidth="1"/>
    <col min="21" max="21" width="18.42578125" style="42" customWidth="1"/>
    <col min="22" max="16384" width="9.140625" style="42"/>
  </cols>
  <sheetData>
    <row r="1" spans="1:21" ht="24" customHeight="1" x14ac:dyDescent="0.5">
      <c r="A1" s="139" t="s">
        <v>131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ht="24" customHeight="1" x14ac:dyDescent="0.5">
      <c r="A2" s="127" t="s">
        <v>43</v>
      </c>
      <c r="B2" s="127"/>
      <c r="C2" s="127"/>
      <c r="D2" s="127"/>
      <c r="E2" s="127"/>
      <c r="F2" s="127"/>
      <c r="G2" s="127"/>
      <c r="H2" s="43"/>
      <c r="I2" s="100"/>
      <c r="J2" s="43"/>
      <c r="K2" s="100"/>
      <c r="L2" s="43"/>
      <c r="M2" s="100"/>
      <c r="N2" s="100"/>
      <c r="O2" s="100"/>
      <c r="P2" s="100"/>
      <c r="Q2" s="100"/>
      <c r="R2" s="100"/>
      <c r="S2" s="100"/>
      <c r="T2" s="43"/>
      <c r="U2" s="66"/>
    </row>
    <row r="3" spans="1:21" ht="24" customHeight="1" x14ac:dyDescent="0.5">
      <c r="A3" s="44" t="s">
        <v>70</v>
      </c>
      <c r="B3" s="45"/>
      <c r="C3" s="45"/>
      <c r="D3" s="45"/>
      <c r="E3" s="44"/>
      <c r="F3" s="45"/>
      <c r="G3" s="44"/>
      <c r="H3" s="45"/>
      <c r="I3" s="44"/>
      <c r="J3" s="45"/>
      <c r="K3" s="44"/>
      <c r="L3" s="45"/>
      <c r="M3" s="44"/>
      <c r="N3" s="44"/>
      <c r="O3" s="44"/>
      <c r="P3" s="44"/>
      <c r="Q3" s="44"/>
      <c r="R3" s="44"/>
      <c r="T3" s="45"/>
    </row>
    <row r="4" spans="1:21" ht="24" customHeight="1" x14ac:dyDescent="0.5">
      <c r="A4" s="130" t="s">
        <v>159</v>
      </c>
      <c r="B4" s="130"/>
      <c r="C4" s="130"/>
      <c r="D4" s="130"/>
      <c r="E4" s="130"/>
      <c r="F4" s="130"/>
      <c r="G4" s="130"/>
      <c r="H4" s="130"/>
      <c r="I4" s="130"/>
      <c r="J4" s="45"/>
      <c r="K4" s="44"/>
      <c r="L4" s="45"/>
      <c r="M4" s="44"/>
      <c r="N4" s="44"/>
      <c r="O4" s="44"/>
      <c r="P4" s="44"/>
      <c r="Q4" s="44"/>
      <c r="R4" s="44"/>
      <c r="S4" s="44"/>
      <c r="T4" s="45"/>
      <c r="U4" s="44"/>
    </row>
    <row r="5" spans="1:21" ht="24" customHeight="1" x14ac:dyDescent="0.5">
      <c r="A5" s="46"/>
      <c r="B5" s="46"/>
      <c r="C5" s="46"/>
      <c r="D5" s="46"/>
      <c r="E5" s="46"/>
      <c r="F5" s="46"/>
      <c r="G5" s="46"/>
      <c r="H5" s="45"/>
      <c r="I5" s="44"/>
      <c r="J5" s="45"/>
      <c r="K5" s="44"/>
      <c r="L5" s="45"/>
      <c r="M5" s="44"/>
      <c r="N5" s="44"/>
      <c r="O5" s="44"/>
      <c r="P5" s="44"/>
      <c r="Q5" s="44"/>
      <c r="R5" s="44"/>
      <c r="S5" s="106"/>
      <c r="T5" s="45"/>
      <c r="U5" s="106" t="s">
        <v>3</v>
      </c>
    </row>
    <row r="6" spans="1:21" ht="24" customHeight="1" x14ac:dyDescent="0.5">
      <c r="A6" s="46"/>
      <c r="B6" s="43"/>
      <c r="C6" s="43"/>
      <c r="D6" s="43"/>
      <c r="E6" s="142" t="s">
        <v>32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24" customHeight="1" x14ac:dyDescent="0.5">
      <c r="A7" s="46"/>
      <c r="B7" s="46"/>
      <c r="C7" s="46"/>
      <c r="D7" s="46"/>
      <c r="E7" s="46"/>
      <c r="F7" s="46"/>
      <c r="G7" s="46"/>
      <c r="H7" s="45"/>
      <c r="I7" s="44"/>
      <c r="J7" s="45"/>
      <c r="K7" s="44"/>
      <c r="L7" s="45"/>
      <c r="M7" s="44"/>
      <c r="N7" s="41"/>
      <c r="O7" s="141" t="s">
        <v>38</v>
      </c>
      <c r="P7" s="141"/>
      <c r="Q7" s="141"/>
      <c r="R7" s="141"/>
      <c r="S7" s="141"/>
      <c r="T7" s="45"/>
      <c r="U7" s="106"/>
    </row>
    <row r="8" spans="1:21" ht="24" customHeight="1" x14ac:dyDescent="0.5">
      <c r="A8" s="47"/>
      <c r="B8" s="108"/>
      <c r="C8" s="121"/>
      <c r="D8" s="121"/>
      <c r="E8" s="47"/>
      <c r="F8" s="108"/>
      <c r="G8" s="47"/>
      <c r="H8" s="108"/>
      <c r="I8" s="47"/>
      <c r="J8" s="108"/>
      <c r="K8" s="47"/>
      <c r="L8" s="108"/>
      <c r="M8" s="47"/>
      <c r="N8" s="108"/>
      <c r="O8" s="108" t="s">
        <v>100</v>
      </c>
      <c r="P8" s="108"/>
      <c r="Q8" s="108" t="s">
        <v>108</v>
      </c>
      <c r="R8" s="108"/>
      <c r="S8" s="47"/>
      <c r="T8" s="108"/>
    </row>
    <row r="9" spans="1:21" ht="24" customHeight="1" x14ac:dyDescent="0.5">
      <c r="E9" s="47" t="s">
        <v>33</v>
      </c>
      <c r="I9" s="141" t="s">
        <v>18</v>
      </c>
      <c r="J9" s="141"/>
      <c r="K9" s="141"/>
      <c r="L9" s="141"/>
      <c r="M9" s="141"/>
      <c r="N9" s="47"/>
      <c r="O9" s="47" t="s">
        <v>101</v>
      </c>
      <c r="P9" s="47"/>
      <c r="Q9" s="47" t="s">
        <v>107</v>
      </c>
      <c r="R9" s="47"/>
      <c r="S9" s="47" t="s">
        <v>40</v>
      </c>
    </row>
    <row r="10" spans="1:21" s="47" customFormat="1" ht="24" customHeight="1" x14ac:dyDescent="0.5">
      <c r="A10" s="40"/>
      <c r="B10" s="108"/>
      <c r="C10" s="121"/>
      <c r="D10" s="121"/>
      <c r="E10" s="47" t="s">
        <v>61</v>
      </c>
      <c r="F10" s="108"/>
      <c r="H10" s="108"/>
      <c r="I10" s="141" t="s">
        <v>35</v>
      </c>
      <c r="J10" s="141"/>
      <c r="K10" s="141"/>
      <c r="L10" s="41"/>
      <c r="M10" s="108"/>
      <c r="O10" s="47" t="s">
        <v>102</v>
      </c>
      <c r="Q10" s="47" t="s">
        <v>45</v>
      </c>
      <c r="S10" s="47" t="s">
        <v>41</v>
      </c>
      <c r="T10" s="108"/>
    </row>
    <row r="11" spans="1:21" s="47" customFormat="1" ht="24" customHeight="1" x14ac:dyDescent="0.5">
      <c r="A11" s="40"/>
      <c r="B11" s="108"/>
      <c r="C11" s="120" t="s">
        <v>30</v>
      </c>
      <c r="D11" s="121"/>
      <c r="E11" s="107" t="s">
        <v>34</v>
      </c>
      <c r="F11" s="108"/>
      <c r="G11" s="107" t="s">
        <v>17</v>
      </c>
      <c r="H11" s="108"/>
      <c r="I11" s="107" t="s">
        <v>65</v>
      </c>
      <c r="J11" s="108"/>
      <c r="K11" s="107" t="s">
        <v>36</v>
      </c>
      <c r="L11" s="108"/>
      <c r="M11" s="107" t="s">
        <v>37</v>
      </c>
      <c r="N11" s="108"/>
      <c r="O11" s="107" t="s">
        <v>103</v>
      </c>
      <c r="P11" s="108"/>
      <c r="Q11" s="107" t="s">
        <v>132</v>
      </c>
      <c r="R11" s="108"/>
      <c r="S11" s="107" t="s">
        <v>42</v>
      </c>
      <c r="T11" s="108"/>
      <c r="U11" s="107" t="s">
        <v>62</v>
      </c>
    </row>
    <row r="12" spans="1:21" ht="24" customHeight="1" x14ac:dyDescent="0.5">
      <c r="A12" s="48" t="s">
        <v>168</v>
      </c>
      <c r="E12" s="99">
        <v>350000000</v>
      </c>
      <c r="F12" s="22"/>
      <c r="G12" s="99">
        <v>647275073</v>
      </c>
      <c r="H12" s="22"/>
      <c r="I12" s="99">
        <v>35000000</v>
      </c>
      <c r="J12" s="22"/>
      <c r="K12" s="99">
        <v>20000000</v>
      </c>
      <c r="L12" s="22"/>
      <c r="M12" s="99">
        <v>1053031005</v>
      </c>
      <c r="N12" s="22"/>
      <c r="O12" s="99">
        <v>-6336078</v>
      </c>
      <c r="P12" s="22"/>
      <c r="Q12" s="99">
        <v>-4413483</v>
      </c>
      <c r="R12" s="22"/>
      <c r="S12" s="99">
        <f>SUM(O12:R12)</f>
        <v>-10749561</v>
      </c>
      <c r="T12" s="22"/>
      <c r="U12" s="99">
        <f t="shared" ref="U12:U15" si="0">SUM(E12:M12,S12)</f>
        <v>2094556517</v>
      </c>
    </row>
    <row r="13" spans="1:21" ht="24" customHeight="1" x14ac:dyDescent="0.5">
      <c r="A13" s="40" t="s">
        <v>97</v>
      </c>
      <c r="C13" s="123">
        <v>16</v>
      </c>
      <c r="E13" s="22">
        <v>0</v>
      </c>
      <c r="F13" s="22"/>
      <c r="G13" s="22">
        <v>0</v>
      </c>
      <c r="H13" s="22">
        <v>0</v>
      </c>
      <c r="I13" s="22">
        <v>0</v>
      </c>
      <c r="J13" s="22"/>
      <c r="K13" s="22">
        <v>0</v>
      </c>
      <c r="L13" s="22"/>
      <c r="M13" s="22">
        <v>-52500000</v>
      </c>
      <c r="N13" s="22"/>
      <c r="O13" s="22">
        <v>0</v>
      </c>
      <c r="P13" s="22"/>
      <c r="Q13" s="22">
        <v>0</v>
      </c>
      <c r="R13" s="22"/>
      <c r="S13" s="22">
        <f>SUM(N13:Q13)</f>
        <v>0</v>
      </c>
      <c r="T13" s="22"/>
      <c r="U13" s="22">
        <f t="shared" si="0"/>
        <v>-52500000</v>
      </c>
    </row>
    <row r="14" spans="1:21" ht="24" customHeight="1" x14ac:dyDescent="0.5">
      <c r="A14" s="40" t="s">
        <v>137</v>
      </c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92345745</v>
      </c>
      <c r="N14" s="22"/>
      <c r="O14" s="22">
        <v>0</v>
      </c>
      <c r="P14" s="22"/>
      <c r="Q14" s="22">
        <v>0</v>
      </c>
      <c r="R14" s="22"/>
      <c r="S14" s="22">
        <f>SUM(N14:Q14)</f>
        <v>0</v>
      </c>
      <c r="T14" s="22"/>
      <c r="U14" s="22">
        <f t="shared" si="0"/>
        <v>92345745</v>
      </c>
    </row>
    <row r="15" spans="1:21" ht="24" customHeight="1" x14ac:dyDescent="0.5">
      <c r="A15" s="42" t="s">
        <v>114</v>
      </c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N15" s="22"/>
      <c r="O15" s="22">
        <v>584752</v>
      </c>
      <c r="P15" s="22"/>
      <c r="Q15" s="22">
        <v>69492889</v>
      </c>
      <c r="R15" s="22"/>
      <c r="S15" s="22">
        <f>SUM(N15:Q15)</f>
        <v>70077641</v>
      </c>
      <c r="T15" s="22"/>
      <c r="U15" s="22">
        <f t="shared" si="0"/>
        <v>70077641</v>
      </c>
    </row>
    <row r="16" spans="1:21" ht="24" customHeight="1" thickBot="1" x14ac:dyDescent="0.55000000000000004">
      <c r="A16" s="48" t="s">
        <v>145</v>
      </c>
      <c r="E16" s="82">
        <f>SUM(E12:E15)</f>
        <v>350000000</v>
      </c>
      <c r="F16" s="22"/>
      <c r="G16" s="82">
        <f>SUM(G12:G15)</f>
        <v>647275073</v>
      </c>
      <c r="H16" s="22"/>
      <c r="I16" s="82">
        <f>SUM(I12:I15)</f>
        <v>35000000</v>
      </c>
      <c r="J16" s="22"/>
      <c r="K16" s="82">
        <f>SUM(K12:K15)</f>
        <v>20000000</v>
      </c>
      <c r="L16" s="22"/>
      <c r="M16" s="82">
        <f>SUM(M12:M15)</f>
        <v>1092876750</v>
      </c>
      <c r="N16" s="22"/>
      <c r="O16" s="82">
        <f>SUM(O12:O15)</f>
        <v>-5751326</v>
      </c>
      <c r="P16" s="22"/>
      <c r="Q16" s="82">
        <f>SUM(Q12:Q15)</f>
        <v>65079406</v>
      </c>
      <c r="R16" s="22"/>
      <c r="S16" s="82">
        <f>SUM(S12:S15)</f>
        <v>59328080</v>
      </c>
      <c r="T16" s="22"/>
      <c r="U16" s="82">
        <f>SUM(U12:U15)</f>
        <v>2204479903</v>
      </c>
    </row>
    <row r="17" spans="1:21" ht="24" customHeight="1" thickTop="1" x14ac:dyDescent="0.5"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ht="24" customHeight="1" x14ac:dyDescent="0.5">
      <c r="A18" s="48" t="s">
        <v>160</v>
      </c>
      <c r="E18" s="22">
        <v>350000000</v>
      </c>
      <c r="F18" s="22"/>
      <c r="G18" s="22">
        <v>647275073</v>
      </c>
      <c r="H18" s="22"/>
      <c r="I18" s="22">
        <v>35000000</v>
      </c>
      <c r="J18" s="22"/>
      <c r="K18" s="22">
        <v>20000000</v>
      </c>
      <c r="L18" s="22"/>
      <c r="M18" s="22">
        <v>1112150293</v>
      </c>
      <c r="N18" s="22"/>
      <c r="O18" s="22">
        <v>-8196843</v>
      </c>
      <c r="P18" s="22"/>
      <c r="Q18" s="22">
        <v>92056307</v>
      </c>
      <c r="R18" s="22"/>
      <c r="S18" s="22">
        <f>SUM(N18:Q18)</f>
        <v>83859464</v>
      </c>
      <c r="T18" s="22"/>
      <c r="U18" s="22">
        <f>SUM(E18:M18,S18)</f>
        <v>2248284830</v>
      </c>
    </row>
    <row r="19" spans="1:21" ht="24" customHeight="1" x14ac:dyDescent="0.5">
      <c r="A19" s="40" t="s">
        <v>179</v>
      </c>
      <c r="C19" s="123">
        <v>13</v>
      </c>
      <c r="E19" s="22">
        <v>10000000</v>
      </c>
      <c r="F19" s="22"/>
      <c r="G19" s="22">
        <v>10499</v>
      </c>
      <c r="H19" s="22"/>
      <c r="I19" s="22">
        <v>0</v>
      </c>
      <c r="J19" s="22"/>
      <c r="K19" s="22">
        <v>0</v>
      </c>
      <c r="L19" s="22"/>
      <c r="M19" s="22">
        <v>0</v>
      </c>
      <c r="N19" s="22"/>
      <c r="O19" s="22">
        <v>0</v>
      </c>
      <c r="P19" s="22"/>
      <c r="Q19" s="22">
        <v>0</v>
      </c>
      <c r="R19" s="22"/>
      <c r="S19" s="22">
        <f>SUM(N19:Q19)</f>
        <v>0</v>
      </c>
      <c r="T19" s="22"/>
      <c r="U19" s="22">
        <f>SUM(E19:M19,S19)</f>
        <v>10010499</v>
      </c>
    </row>
    <row r="20" spans="1:21" ht="24" customHeight="1" x14ac:dyDescent="0.5">
      <c r="A20" s="42" t="s">
        <v>97</v>
      </c>
      <c r="C20" s="123" t="s">
        <v>185</v>
      </c>
      <c r="E20" s="22">
        <v>0</v>
      </c>
      <c r="F20" s="22"/>
      <c r="G20" s="22">
        <v>0</v>
      </c>
      <c r="H20" s="22">
        <v>0</v>
      </c>
      <c r="I20" s="22">
        <v>0</v>
      </c>
      <c r="J20" s="22"/>
      <c r="K20" s="22">
        <v>0</v>
      </c>
      <c r="L20" s="22"/>
      <c r="M20" s="22">
        <v>-62499500</v>
      </c>
      <c r="N20" s="22"/>
      <c r="O20" s="22">
        <v>0</v>
      </c>
      <c r="P20" s="22"/>
      <c r="Q20" s="22">
        <v>0</v>
      </c>
      <c r="R20" s="22"/>
      <c r="S20" s="22">
        <f>SUM(O20:Q20)</f>
        <v>0</v>
      </c>
      <c r="T20" s="22"/>
      <c r="U20" s="22">
        <f>SUM(E20:M20,S20)</f>
        <v>-62499500</v>
      </c>
    </row>
    <row r="21" spans="1:21" ht="24" customHeight="1" x14ac:dyDescent="0.5">
      <c r="A21" s="40" t="s">
        <v>113</v>
      </c>
      <c r="E21" s="22">
        <v>0</v>
      </c>
      <c r="F21" s="22"/>
      <c r="G21" s="22">
        <v>0</v>
      </c>
      <c r="H21" s="22"/>
      <c r="I21" s="22">
        <v>0</v>
      </c>
      <c r="J21" s="22"/>
      <c r="K21" s="22">
        <v>0</v>
      </c>
      <c r="L21" s="22"/>
      <c r="M21" s="22">
        <v>-22602960</v>
      </c>
      <c r="N21" s="22"/>
      <c r="O21" s="22">
        <v>0</v>
      </c>
      <c r="P21" s="22"/>
      <c r="Q21" s="22">
        <v>0</v>
      </c>
      <c r="R21" s="22"/>
      <c r="S21" s="22">
        <f>SUM(O21:Q21)</f>
        <v>0</v>
      </c>
      <c r="T21" s="22"/>
      <c r="U21" s="22">
        <f>SUM(E21:M21,S21)</f>
        <v>-22602960</v>
      </c>
    </row>
    <row r="22" spans="1:21" ht="24" customHeight="1" x14ac:dyDescent="0.5">
      <c r="A22" s="40" t="s">
        <v>155</v>
      </c>
      <c r="E22" s="22">
        <v>0</v>
      </c>
      <c r="F22" s="22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-4604056</v>
      </c>
      <c r="P22" s="22"/>
      <c r="Q22" s="22">
        <v>-35885473</v>
      </c>
      <c r="R22" s="22"/>
      <c r="S22" s="52">
        <f>SUM(O22:Q22)</f>
        <v>-40489529</v>
      </c>
      <c r="T22" s="22"/>
      <c r="U22" s="22">
        <f>SUM(E22:M22,S22)</f>
        <v>-40489529</v>
      </c>
    </row>
    <row r="23" spans="1:21" ht="24" customHeight="1" thickBot="1" x14ac:dyDescent="0.55000000000000004">
      <c r="A23" s="48" t="s">
        <v>161</v>
      </c>
      <c r="E23" s="82">
        <f>SUM(E18:E22)</f>
        <v>360000000</v>
      </c>
      <c r="F23" s="22"/>
      <c r="G23" s="82">
        <f>SUM(G18:G22)</f>
        <v>647285572</v>
      </c>
      <c r="H23" s="22"/>
      <c r="I23" s="82">
        <f>SUM(I18:I22)</f>
        <v>35000000</v>
      </c>
      <c r="J23" s="22"/>
      <c r="K23" s="82">
        <f>SUM(K18:K22)</f>
        <v>20000000</v>
      </c>
      <c r="L23" s="22"/>
      <c r="M23" s="82">
        <f>SUM(M18:M22)</f>
        <v>1027047833</v>
      </c>
      <c r="N23" s="22"/>
      <c r="O23" s="82">
        <f>SUM(O18:O22)</f>
        <v>-12800899</v>
      </c>
      <c r="P23" s="22"/>
      <c r="Q23" s="82">
        <f>SUM(Q18:Q22)</f>
        <v>56170834</v>
      </c>
      <c r="R23" s="22"/>
      <c r="S23" s="82">
        <f>SUM(S18:S22)</f>
        <v>43369935</v>
      </c>
      <c r="T23" s="22"/>
      <c r="U23" s="82">
        <f>SUM(U18:U22)</f>
        <v>2132703340</v>
      </c>
    </row>
    <row r="24" spans="1:21" ht="24" customHeight="1" thickTop="1" x14ac:dyDescent="0.5">
      <c r="A24" s="48"/>
      <c r="E24" s="22">
        <f>E23-BS!E59</f>
        <v>0</v>
      </c>
      <c r="F24" s="22"/>
      <c r="G24" s="22">
        <f>G23-BS!E60</f>
        <v>0</v>
      </c>
      <c r="H24" s="22"/>
      <c r="I24" s="22">
        <f>I23-BS!E63</f>
        <v>0</v>
      </c>
      <c r="J24" s="22"/>
      <c r="K24" s="22">
        <f>K23-BS!E64</f>
        <v>0</v>
      </c>
      <c r="L24" s="22"/>
      <c r="M24" s="22">
        <f>M23-BS!E65</f>
        <v>0</v>
      </c>
      <c r="N24" s="22"/>
      <c r="O24" s="22"/>
      <c r="P24" s="22"/>
      <c r="Q24" s="22"/>
      <c r="R24" s="22"/>
      <c r="S24" s="22">
        <f>S23-BS!E66</f>
        <v>0</v>
      </c>
      <c r="T24" s="22"/>
      <c r="U24" s="22">
        <f>U23-BS!E67</f>
        <v>0</v>
      </c>
    </row>
    <row r="25" spans="1:21" ht="24" customHeight="1" x14ac:dyDescent="0.5">
      <c r="A25" s="1" t="s">
        <v>10</v>
      </c>
    </row>
  </sheetData>
  <mergeCells count="7">
    <mergeCell ref="A1:U1"/>
    <mergeCell ref="A2:G2"/>
    <mergeCell ref="I9:M9"/>
    <mergeCell ref="I10:K10"/>
    <mergeCell ref="E6:U6"/>
    <mergeCell ref="A4:I4"/>
    <mergeCell ref="O7:S7"/>
  </mergeCells>
  <phoneticPr fontId="2" type="noConversion"/>
  <printOptions horizontalCentered="1"/>
  <pageMargins left="0.3" right="0.3" top="0.90551181102362199" bottom="0.196850393700787" header="0.511811023622047" footer="0.511811023622047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tabSelected="1" view="pageBreakPreview" zoomScale="60" zoomScaleNormal="85" workbookViewId="0">
      <selection activeCell="L19" sqref="L19"/>
    </sheetView>
  </sheetViews>
  <sheetFormatPr defaultColWidth="9.140625" defaultRowHeight="24" customHeight="1" x14ac:dyDescent="0.5"/>
  <cols>
    <col min="1" max="1" width="41.5703125" style="40" customWidth="1"/>
    <col min="2" max="2" width="1.5703125" style="40" customWidth="1"/>
    <col min="3" max="4" width="5.85546875" style="40" customWidth="1"/>
    <col min="5" max="5" width="2" style="41" customWidth="1"/>
    <col min="6" max="6" width="17.85546875" style="42" customWidth="1"/>
    <col min="7" max="7" width="1.5703125" style="41" customWidth="1"/>
    <col min="8" max="8" width="17.85546875" style="42" customWidth="1"/>
    <col min="9" max="9" width="1.5703125" style="41" customWidth="1"/>
    <col min="10" max="10" width="17.85546875" style="42" customWidth="1"/>
    <col min="11" max="11" width="1.5703125" style="41" customWidth="1"/>
    <col min="12" max="12" width="17.85546875" style="42" customWidth="1"/>
    <col min="13" max="13" width="1.5703125" style="41" customWidth="1"/>
    <col min="14" max="14" width="17.85546875" style="42" customWidth="1"/>
    <col min="15" max="15" width="1.5703125" style="41" customWidth="1"/>
    <col min="16" max="16" width="26.7109375" style="42" customWidth="1"/>
    <col min="17" max="17" width="1.7109375" style="41" customWidth="1"/>
    <col min="18" max="18" width="17.85546875" style="42" customWidth="1"/>
    <col min="19" max="16384" width="9.140625" style="42"/>
  </cols>
  <sheetData>
    <row r="1" spans="1:18" ht="24" customHeight="1" x14ac:dyDescent="0.5">
      <c r="A1" s="139" t="s">
        <v>131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24" customHeight="1" x14ac:dyDescent="0.5">
      <c r="A2" s="127" t="s">
        <v>43</v>
      </c>
      <c r="B2" s="127"/>
      <c r="C2" s="127"/>
      <c r="D2" s="127"/>
      <c r="E2" s="127"/>
      <c r="F2" s="127"/>
      <c r="G2" s="127"/>
      <c r="H2" s="127"/>
      <c r="I2" s="43"/>
      <c r="J2" s="100"/>
      <c r="K2" s="43"/>
      <c r="L2" s="100"/>
      <c r="M2" s="43"/>
      <c r="N2" s="100"/>
      <c r="O2" s="100"/>
      <c r="P2" s="100"/>
      <c r="Q2" s="43"/>
      <c r="R2" s="66"/>
    </row>
    <row r="3" spans="1:18" ht="24" customHeight="1" x14ac:dyDescent="0.5">
      <c r="A3" s="44" t="s">
        <v>134</v>
      </c>
      <c r="B3" s="44"/>
      <c r="C3" s="44"/>
      <c r="D3" s="44"/>
      <c r="E3" s="45"/>
      <c r="F3" s="44"/>
      <c r="G3" s="45"/>
      <c r="H3" s="44"/>
      <c r="I3" s="45"/>
      <c r="J3" s="44"/>
      <c r="K3" s="45"/>
      <c r="L3" s="44"/>
      <c r="M3" s="45"/>
      <c r="N3" s="44"/>
      <c r="O3" s="45"/>
      <c r="P3" s="44"/>
      <c r="Q3" s="45"/>
    </row>
    <row r="4" spans="1:18" ht="24" customHeight="1" x14ac:dyDescent="0.5">
      <c r="A4" s="130" t="s">
        <v>159</v>
      </c>
      <c r="B4" s="130"/>
      <c r="C4" s="130"/>
      <c r="D4" s="130"/>
      <c r="E4" s="130"/>
      <c r="F4" s="130"/>
      <c r="G4" s="130"/>
      <c r="H4" s="130"/>
      <c r="I4" s="45"/>
      <c r="J4" s="44"/>
      <c r="K4" s="45"/>
      <c r="L4" s="44"/>
      <c r="M4" s="45"/>
      <c r="N4" s="44"/>
      <c r="O4" s="44"/>
      <c r="P4" s="44"/>
      <c r="Q4" s="45"/>
      <c r="R4" s="44"/>
    </row>
    <row r="5" spans="1:18" ht="24" customHeight="1" x14ac:dyDescent="0.5">
      <c r="A5" s="46"/>
      <c r="B5" s="46"/>
      <c r="C5" s="46"/>
      <c r="D5" s="46"/>
      <c r="E5" s="46"/>
      <c r="F5" s="46"/>
      <c r="G5" s="46"/>
      <c r="H5" s="46"/>
      <c r="I5" s="45"/>
      <c r="J5" s="44"/>
      <c r="K5" s="45"/>
      <c r="L5" s="44"/>
      <c r="M5" s="45"/>
      <c r="N5" s="44"/>
      <c r="O5" s="46"/>
      <c r="P5" s="44"/>
      <c r="Q5" s="45"/>
      <c r="R5" s="106" t="s">
        <v>3</v>
      </c>
    </row>
    <row r="6" spans="1:18" ht="24" customHeight="1" x14ac:dyDescent="0.5">
      <c r="A6" s="46"/>
      <c r="B6" s="46"/>
      <c r="C6" s="43"/>
      <c r="D6" s="43"/>
      <c r="E6" s="43"/>
      <c r="F6" s="142" t="s">
        <v>1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18" ht="24" customHeight="1" x14ac:dyDescent="0.5">
      <c r="A7" s="47"/>
      <c r="B7" s="47"/>
      <c r="C7" s="47"/>
      <c r="D7" s="47"/>
      <c r="E7" s="108"/>
      <c r="F7" s="47"/>
      <c r="G7" s="108"/>
      <c r="H7" s="47"/>
      <c r="I7" s="108"/>
      <c r="J7" s="47"/>
      <c r="K7" s="108"/>
      <c r="L7" s="47"/>
      <c r="M7" s="108"/>
      <c r="N7" s="47"/>
      <c r="O7" s="108"/>
      <c r="P7" s="143" t="s">
        <v>60</v>
      </c>
      <c r="Q7" s="143"/>
    </row>
    <row r="8" spans="1:18" ht="24" customHeight="1" x14ac:dyDescent="0.5">
      <c r="F8" s="47" t="s">
        <v>33</v>
      </c>
      <c r="J8" s="141" t="s">
        <v>18</v>
      </c>
      <c r="K8" s="141"/>
      <c r="L8" s="141"/>
      <c r="M8" s="141"/>
      <c r="N8" s="141"/>
      <c r="P8" s="47" t="s">
        <v>109</v>
      </c>
    </row>
    <row r="9" spans="1:18" s="47" customFormat="1" ht="24" customHeight="1" x14ac:dyDescent="0.5">
      <c r="A9" s="40"/>
      <c r="B9" s="40"/>
      <c r="E9" s="108"/>
      <c r="F9" s="47" t="s">
        <v>61</v>
      </c>
      <c r="G9" s="108"/>
      <c r="I9" s="108"/>
      <c r="J9" s="141" t="s">
        <v>35</v>
      </c>
      <c r="K9" s="141"/>
      <c r="L9" s="141"/>
      <c r="M9" s="41"/>
      <c r="N9" s="108"/>
      <c r="O9" s="108"/>
      <c r="P9" s="47" t="s">
        <v>133</v>
      </c>
      <c r="Q9" s="108"/>
    </row>
    <row r="10" spans="1:18" s="47" customFormat="1" ht="24" customHeight="1" x14ac:dyDescent="0.5">
      <c r="A10" s="40"/>
      <c r="B10" s="40"/>
      <c r="C10" s="40"/>
      <c r="D10" s="120" t="s">
        <v>30</v>
      </c>
      <c r="E10" s="108"/>
      <c r="F10" s="107" t="s">
        <v>34</v>
      </c>
      <c r="G10" s="108"/>
      <c r="H10" s="107" t="s">
        <v>17</v>
      </c>
      <c r="I10" s="108"/>
      <c r="J10" s="107" t="s">
        <v>65</v>
      </c>
      <c r="K10" s="108"/>
      <c r="L10" s="107" t="s">
        <v>36</v>
      </c>
      <c r="M10" s="108"/>
      <c r="N10" s="107" t="s">
        <v>37</v>
      </c>
      <c r="O10" s="108"/>
      <c r="P10" s="107" t="s">
        <v>132</v>
      </c>
      <c r="Q10" s="108"/>
      <c r="R10" s="107" t="s">
        <v>62</v>
      </c>
    </row>
    <row r="11" spans="1:18" ht="24" customHeight="1" x14ac:dyDescent="0.5">
      <c r="A11" s="48" t="s">
        <v>168</v>
      </c>
      <c r="F11" s="22">
        <v>350000000</v>
      </c>
      <c r="G11" s="22"/>
      <c r="H11" s="22">
        <v>647275073</v>
      </c>
      <c r="I11" s="22"/>
      <c r="J11" s="22">
        <v>35000000</v>
      </c>
      <c r="K11" s="22"/>
      <c r="L11" s="22">
        <v>20000000</v>
      </c>
      <c r="M11" s="22"/>
      <c r="N11" s="22">
        <v>998292067</v>
      </c>
      <c r="O11" s="22"/>
      <c r="P11" s="22">
        <v>39766193</v>
      </c>
      <c r="Q11" s="22"/>
      <c r="R11" s="22">
        <f t="shared" ref="R11:R14" si="0">SUM(F11:N11,P11)</f>
        <v>2090333333</v>
      </c>
    </row>
    <row r="12" spans="1:18" ht="24" customHeight="1" x14ac:dyDescent="0.5">
      <c r="A12" s="40" t="s">
        <v>97</v>
      </c>
      <c r="D12" s="49">
        <v>16</v>
      </c>
      <c r="F12" s="22">
        <v>0</v>
      </c>
      <c r="G12" s="22"/>
      <c r="H12" s="22">
        <v>0</v>
      </c>
      <c r="I12" s="22"/>
      <c r="J12" s="22">
        <v>0</v>
      </c>
      <c r="K12" s="22"/>
      <c r="L12" s="22">
        <v>0</v>
      </c>
      <c r="M12" s="22"/>
      <c r="N12" s="22">
        <v>-52500000</v>
      </c>
      <c r="O12" s="22"/>
      <c r="P12" s="22">
        <v>0</v>
      </c>
      <c r="Q12" s="22"/>
      <c r="R12" s="22">
        <f t="shared" si="0"/>
        <v>-52500000</v>
      </c>
    </row>
    <row r="13" spans="1:18" ht="24" customHeight="1" x14ac:dyDescent="0.5">
      <c r="A13" s="42" t="s">
        <v>137</v>
      </c>
      <c r="F13" s="22">
        <v>0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93323774</v>
      </c>
      <c r="O13" s="22"/>
      <c r="P13" s="22">
        <v>0</v>
      </c>
      <c r="Q13" s="22"/>
      <c r="R13" s="22">
        <f t="shared" si="0"/>
        <v>93323774</v>
      </c>
    </row>
    <row r="14" spans="1:18" ht="24" customHeight="1" x14ac:dyDescent="0.5">
      <c r="A14" s="40" t="s">
        <v>114</v>
      </c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v>69492889</v>
      </c>
      <c r="Q14" s="22"/>
      <c r="R14" s="22">
        <f t="shared" si="0"/>
        <v>69492889</v>
      </c>
    </row>
    <row r="15" spans="1:18" ht="24" customHeight="1" thickBot="1" x14ac:dyDescent="0.55000000000000004">
      <c r="A15" s="48" t="s">
        <v>145</v>
      </c>
      <c r="F15" s="82">
        <f>SUM(F11:F14)</f>
        <v>350000000</v>
      </c>
      <c r="G15" s="22"/>
      <c r="H15" s="82">
        <f>SUM(H11:H14)</f>
        <v>647275073</v>
      </c>
      <c r="I15" s="22"/>
      <c r="J15" s="82">
        <f>SUM(J11:J14)</f>
        <v>35000000</v>
      </c>
      <c r="K15" s="22"/>
      <c r="L15" s="82">
        <f>SUM(L11:L14)</f>
        <v>20000000</v>
      </c>
      <c r="M15" s="22"/>
      <c r="N15" s="82">
        <f>SUM(N11:N14)</f>
        <v>1039115841</v>
      </c>
      <c r="O15" s="22"/>
      <c r="P15" s="82">
        <f>SUM(P11:P14)</f>
        <v>109259082</v>
      </c>
      <c r="Q15" s="22"/>
      <c r="R15" s="82">
        <f>SUM(R11:R14)</f>
        <v>2200649996</v>
      </c>
    </row>
    <row r="16" spans="1:18" ht="24" customHeight="1" thickTop="1" x14ac:dyDescent="0.5"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24" customHeight="1" x14ac:dyDescent="0.5">
      <c r="A17" s="48" t="s">
        <v>160</v>
      </c>
      <c r="F17" s="22">
        <v>350000000</v>
      </c>
      <c r="G17" s="22"/>
      <c r="H17" s="22">
        <v>647275073</v>
      </c>
      <c r="I17" s="22"/>
      <c r="J17" s="22">
        <v>35000000</v>
      </c>
      <c r="K17" s="22"/>
      <c r="L17" s="22">
        <v>20000000</v>
      </c>
      <c r="M17" s="22"/>
      <c r="N17" s="22">
        <v>1056303731</v>
      </c>
      <c r="O17" s="22"/>
      <c r="P17" s="22">
        <v>136235983</v>
      </c>
      <c r="Q17" s="22"/>
      <c r="R17" s="22">
        <f>SUM(F17:N17,P17)</f>
        <v>2244814787</v>
      </c>
    </row>
    <row r="18" spans="1:18" ht="24" customHeight="1" x14ac:dyDescent="0.5">
      <c r="A18" s="40" t="s">
        <v>179</v>
      </c>
      <c r="D18" s="49">
        <v>13</v>
      </c>
      <c r="F18" s="22">
        <v>10000000</v>
      </c>
      <c r="G18" s="22"/>
      <c r="H18" s="22">
        <v>10499</v>
      </c>
      <c r="I18" s="22"/>
      <c r="J18" s="22">
        <v>0</v>
      </c>
      <c r="K18" s="22">
        <v>0</v>
      </c>
      <c r="L18" s="22">
        <v>0</v>
      </c>
      <c r="M18" s="22"/>
      <c r="N18" s="22">
        <v>0</v>
      </c>
      <c r="O18" s="22"/>
      <c r="P18" s="22">
        <v>0</v>
      </c>
      <c r="Q18" s="22"/>
      <c r="R18" s="22">
        <f>SUM(F18:N18,P18)</f>
        <v>10010499</v>
      </c>
    </row>
    <row r="19" spans="1:18" ht="24" customHeight="1" x14ac:dyDescent="0.5">
      <c r="A19" s="42" t="s">
        <v>97</v>
      </c>
      <c r="D19" s="49" t="s">
        <v>185</v>
      </c>
      <c r="F19" s="22">
        <v>0</v>
      </c>
      <c r="G19" s="22"/>
      <c r="H19" s="22">
        <v>0</v>
      </c>
      <c r="I19" s="22"/>
      <c r="J19" s="22">
        <v>0</v>
      </c>
      <c r="K19" s="22"/>
      <c r="L19" s="22">
        <v>0</v>
      </c>
      <c r="M19" s="22"/>
      <c r="N19" s="22">
        <v>-62499500</v>
      </c>
      <c r="O19" s="22"/>
      <c r="P19" s="22">
        <v>0</v>
      </c>
      <c r="Q19" s="22"/>
      <c r="R19" s="22">
        <f t="shared" ref="R19:R21" si="1">SUM(F19:N19,P19)</f>
        <v>-62499500</v>
      </c>
    </row>
    <row r="20" spans="1:18" ht="24" customHeight="1" x14ac:dyDescent="0.5">
      <c r="A20" s="42" t="s">
        <v>113</v>
      </c>
      <c r="C20" s="49"/>
      <c r="D20" s="49"/>
      <c r="F20" s="22">
        <v>0</v>
      </c>
      <c r="G20" s="22"/>
      <c r="H20" s="22">
        <v>0</v>
      </c>
      <c r="I20" s="22"/>
      <c r="J20" s="22">
        <v>0</v>
      </c>
      <c r="K20" s="22"/>
      <c r="L20" s="22">
        <v>0</v>
      </c>
      <c r="M20" s="22"/>
      <c r="N20" s="22">
        <v>-15263833</v>
      </c>
      <c r="O20" s="22"/>
      <c r="P20" s="22">
        <v>0</v>
      </c>
      <c r="Q20" s="22"/>
      <c r="R20" s="22">
        <f t="shared" si="1"/>
        <v>-15263833</v>
      </c>
    </row>
    <row r="21" spans="1:18" ht="24" customHeight="1" x14ac:dyDescent="0.5">
      <c r="A21" s="40" t="s">
        <v>155</v>
      </c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-35885473</v>
      </c>
      <c r="Q21" s="22"/>
      <c r="R21" s="22">
        <f t="shared" si="1"/>
        <v>-35885473</v>
      </c>
    </row>
    <row r="22" spans="1:18" ht="24" customHeight="1" thickBot="1" x14ac:dyDescent="0.55000000000000004">
      <c r="A22" s="48" t="s">
        <v>161</v>
      </c>
      <c r="F22" s="82">
        <f>SUM(F17:F21)</f>
        <v>360000000</v>
      </c>
      <c r="G22" s="22"/>
      <c r="H22" s="82">
        <f>SUM(H17:H21)</f>
        <v>647285572</v>
      </c>
      <c r="I22" s="22"/>
      <c r="J22" s="82">
        <f>SUM(J17:J21)</f>
        <v>35000000</v>
      </c>
      <c r="K22" s="22"/>
      <c r="L22" s="82">
        <f>SUM(L17:L21)</f>
        <v>20000000</v>
      </c>
      <c r="M22" s="22"/>
      <c r="N22" s="82">
        <f>SUM(N17:N21)</f>
        <v>978540398</v>
      </c>
      <c r="O22" s="22"/>
      <c r="P22" s="82">
        <f>SUM(P17:P21)</f>
        <v>100350510</v>
      </c>
      <c r="Q22" s="22"/>
      <c r="R22" s="82">
        <f>SUM(R17:R21)</f>
        <v>2141176480</v>
      </c>
    </row>
    <row r="23" spans="1:18" ht="24" customHeight="1" thickTop="1" x14ac:dyDescent="0.5">
      <c r="F23" s="14">
        <f>F22-BS!I59</f>
        <v>0</v>
      </c>
      <c r="G23" s="42"/>
      <c r="H23" s="14">
        <f>H22-BS!I60</f>
        <v>0</v>
      </c>
      <c r="I23" s="42"/>
      <c r="J23" s="14">
        <f>J22-BS!I63</f>
        <v>0</v>
      </c>
      <c r="K23" s="42"/>
      <c r="L23" s="14">
        <f>L22-BS!I64</f>
        <v>0</v>
      </c>
      <c r="M23" s="42"/>
      <c r="N23" s="14">
        <f>N22-BS!I65</f>
        <v>0</v>
      </c>
      <c r="O23" s="42"/>
      <c r="P23" s="14">
        <f>P22-BS!I66</f>
        <v>0</v>
      </c>
      <c r="Q23" s="42"/>
      <c r="R23" s="14">
        <f>R22-BS!I67</f>
        <v>0</v>
      </c>
    </row>
    <row r="24" spans="1:18" ht="24" customHeight="1" x14ac:dyDescent="0.5">
      <c r="A24" s="1" t="s">
        <v>10</v>
      </c>
      <c r="B24" s="4"/>
      <c r="C24" s="4"/>
      <c r="D24" s="4"/>
    </row>
  </sheetData>
  <mergeCells count="7">
    <mergeCell ref="A1:R1"/>
    <mergeCell ref="J8:N8"/>
    <mergeCell ref="P7:Q7"/>
    <mergeCell ref="J9:L9"/>
    <mergeCell ref="F6:R6"/>
    <mergeCell ref="A2:H2"/>
    <mergeCell ref="A4:H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43508</vt:lpwstr>
  </property>
  <property fmtid="{D5CDD505-2E9C-101B-9397-08002B2CF9AE}" pid="4" name="OptimizationTime">
    <vt:lpwstr>20220809_1125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Suphanee Saktrakul</cp:lastModifiedBy>
  <cp:lastPrinted>2022-08-01T10:46:06Z</cp:lastPrinted>
  <dcterms:created xsi:type="dcterms:W3CDTF">2001-07-24T08:07:36Z</dcterms:created>
  <dcterms:modified xsi:type="dcterms:W3CDTF">2022-08-09T04:10:10Z</dcterms:modified>
</cp:coreProperties>
</file>