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 activeTab="5"/>
  </bookViews>
  <sheets>
    <sheet name="BS-2-3" sheetId="7" r:id="rId1"/>
    <sheet name="eng4" sheetId="2" r:id="rId2"/>
    <sheet name="eng6" sheetId="8" r:id="rId3"/>
    <sheet name="eng7" sheetId="9" r:id="rId4"/>
    <sheet name="eng5" sheetId="10" r:id="rId5"/>
    <sheet name="eng8-9" sheetId="6" r:id="rId6"/>
  </sheets>
  <definedNames>
    <definedName name="_xlnm.Print_Area" localSheetId="0">'BS-2-3'!$A$1:$I$76</definedName>
    <definedName name="_xlnm.Print_Area" localSheetId="1">'eng4'!$A$1:$J$47</definedName>
    <definedName name="_xlnm.Print_Area" localSheetId="4">'eng5'!$A$1:$J$47</definedName>
    <definedName name="_xlnm.Print_Area" localSheetId="2">'eng6'!$A$1:$N$36</definedName>
    <definedName name="_xlnm.Print_Area" localSheetId="3">'eng7'!$A$1:$N$36</definedName>
    <definedName name="_xlnm.Print_Area" localSheetId="5">'eng8-9'!$A$1:$K$96</definedName>
    <definedName name="Z_5AD91B53_FC53_4C74_80AC_2FA5595B7186_.wvu.PrintArea" localSheetId="2" hidden="1">'eng6'!$A$1:$O$19</definedName>
    <definedName name="Z_5AD91B53_FC53_4C74_80AC_2FA5595B7186_.wvu.PrintArea" localSheetId="3" hidden="1">'eng7'!$A$1:$O$19</definedName>
    <definedName name="Z_AFB239C9_FB07_4F74_9734_118E15988CB7_.wvu.PrintArea" localSheetId="2" hidden="1">'eng6'!$A$1:$O$19</definedName>
    <definedName name="Z_AFB239C9_FB07_4F74_9734_118E15988CB7_.wvu.PrintArea" localSheetId="3" hidden="1">'eng7'!$A$1:$O$19</definedName>
    <definedName name="Z_ED7104A8_E940_4472_A571_73332FDA04A0_.wvu.PrintArea" localSheetId="2" hidden="1">'eng6'!$A$1:$O$19</definedName>
    <definedName name="Z_ED7104A8_E940_4472_A571_73332FDA04A0_.wvu.PrintArea" localSheetId="3" hidden="1">'eng7'!$A$1:$O$19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0" i="6" l="1"/>
  <c r="I90" i="6"/>
  <c r="I89" i="6"/>
  <c r="I83" i="6"/>
  <c r="E51" i="6"/>
  <c r="E46" i="6"/>
  <c r="E45" i="6"/>
  <c r="E44" i="6"/>
  <c r="F36" i="9"/>
  <c r="N15" i="9"/>
  <c r="J29" i="9"/>
  <c r="H29" i="9"/>
  <c r="H36" i="9" s="1"/>
  <c r="F29" i="9"/>
  <c r="D29" i="9"/>
  <c r="D36" i="9" s="1"/>
  <c r="N28" i="9"/>
  <c r="N29" i="9" s="1"/>
  <c r="H29" i="8"/>
  <c r="F29" i="8"/>
  <c r="D29" i="8"/>
  <c r="J29" i="8"/>
  <c r="N28" i="8"/>
  <c r="N29" i="8" s="1"/>
  <c r="I91" i="6" l="1"/>
  <c r="H23" i="10"/>
  <c r="D23" i="10"/>
  <c r="H15" i="10"/>
  <c r="D15" i="10"/>
  <c r="H23" i="2"/>
  <c r="D23" i="2"/>
  <c r="H15" i="2"/>
  <c r="D15" i="2"/>
  <c r="G74" i="7"/>
  <c r="C74" i="7"/>
  <c r="G58" i="7"/>
  <c r="C58" i="7"/>
  <c r="G52" i="7"/>
  <c r="C52" i="7"/>
  <c r="C60" i="7" s="1"/>
  <c r="G31" i="7"/>
  <c r="C31" i="7"/>
  <c r="G21" i="7"/>
  <c r="C21" i="7"/>
  <c r="G89" i="6"/>
  <c r="K77" i="6"/>
  <c r="G28" i="6"/>
  <c r="J41" i="10"/>
  <c r="J44" i="10" s="1"/>
  <c r="F41" i="10"/>
  <c r="F44" i="10" s="1"/>
  <c r="J30" i="10"/>
  <c r="J26" i="10"/>
  <c r="F23" i="10"/>
  <c r="J20" i="10"/>
  <c r="J19" i="10"/>
  <c r="J18" i="10"/>
  <c r="F15" i="10"/>
  <c r="J14" i="10"/>
  <c r="J13" i="10"/>
  <c r="J12" i="10"/>
  <c r="D25" i="2" l="1"/>
  <c r="D29" i="2" s="1"/>
  <c r="D31" i="2" s="1"/>
  <c r="D47" i="2" s="1"/>
  <c r="H25" i="2"/>
  <c r="H29" i="2" s="1"/>
  <c r="H31" i="2" s="1"/>
  <c r="H47" i="2" s="1"/>
  <c r="C33" i="7"/>
  <c r="G60" i="7"/>
  <c r="G76" i="7" s="1"/>
  <c r="D25" i="10"/>
  <c r="D29" i="10" s="1"/>
  <c r="D31" i="10" s="1"/>
  <c r="E13" i="6" s="1"/>
  <c r="J15" i="10"/>
  <c r="H25" i="10"/>
  <c r="H29" i="10" s="1"/>
  <c r="H31" i="10" s="1"/>
  <c r="I13" i="6" s="1"/>
  <c r="I36" i="6" s="1"/>
  <c r="I49" i="6" s="1"/>
  <c r="I52" i="6" s="1"/>
  <c r="C76" i="7"/>
  <c r="G33" i="7"/>
  <c r="F25" i="10"/>
  <c r="F29" i="10" s="1"/>
  <c r="F31" i="10" s="1"/>
  <c r="J23" i="10"/>
  <c r="J32" i="8" l="1"/>
  <c r="D47" i="10"/>
  <c r="J25" i="10"/>
  <c r="J29" i="10" s="1"/>
  <c r="J31" i="10" s="1"/>
  <c r="J47" i="10" s="1"/>
  <c r="H47" i="10"/>
  <c r="J32" i="9"/>
  <c r="J15" i="8"/>
  <c r="F47" i="10"/>
  <c r="G13" i="6"/>
  <c r="F45" i="10"/>
  <c r="J45" i="10" l="1"/>
  <c r="K13" i="6"/>
  <c r="K36" i="6" s="1"/>
  <c r="J30" i="2"/>
  <c r="J26" i="2"/>
  <c r="J20" i="2"/>
  <c r="J19" i="2"/>
  <c r="J18" i="2"/>
  <c r="J13" i="2"/>
  <c r="J14" i="2"/>
  <c r="J12" i="2"/>
  <c r="E20" i="6"/>
  <c r="E30" i="6" l="1"/>
  <c r="E52" i="7"/>
  <c r="I21" i="7"/>
  <c r="E21" i="7"/>
  <c r="E88" i="6" l="1"/>
  <c r="D19" i="9"/>
  <c r="F19" i="9"/>
  <c r="H19" i="9"/>
  <c r="G77" i="6" l="1"/>
  <c r="I77" i="6"/>
  <c r="E68" i="6"/>
  <c r="E82" i="6" l="1"/>
  <c r="E81" i="6"/>
  <c r="E69" i="6"/>
  <c r="E66" i="6"/>
  <c r="E67" i="6"/>
  <c r="E71" i="6"/>
  <c r="E47" i="6"/>
  <c r="E43" i="6"/>
  <c r="E42" i="6"/>
  <c r="E41" i="6"/>
  <c r="E40" i="6"/>
  <c r="E39" i="6"/>
  <c r="E38" i="6"/>
  <c r="E35" i="6"/>
  <c r="E31" i="6"/>
  <c r="E29" i="6"/>
  <c r="E28" i="6"/>
  <c r="E27" i="6"/>
  <c r="E26" i="6"/>
  <c r="E23" i="6"/>
  <c r="E22" i="6"/>
  <c r="E21" i="6"/>
  <c r="E19" i="6"/>
  <c r="E17" i="6"/>
  <c r="E16" i="6"/>
  <c r="E15" i="6"/>
  <c r="E77" i="6" l="1"/>
  <c r="L17" i="9" l="1"/>
  <c r="L19" i="9" s="1"/>
  <c r="N23" i="8"/>
  <c r="L17" i="8"/>
  <c r="L19" i="8" s="1"/>
  <c r="H17" i="8"/>
  <c r="H19" i="8" s="1"/>
  <c r="F17" i="8"/>
  <c r="D17" i="8"/>
  <c r="D19" i="8" s="1"/>
  <c r="J41" i="2"/>
  <c r="J44" i="2" s="1"/>
  <c r="J23" i="2"/>
  <c r="J15" i="2"/>
  <c r="F41" i="2"/>
  <c r="F44" i="2" s="1"/>
  <c r="F23" i="2"/>
  <c r="F15" i="2"/>
  <c r="I74" i="7"/>
  <c r="I58" i="7"/>
  <c r="I52" i="7"/>
  <c r="E74" i="7"/>
  <c r="E58" i="7"/>
  <c r="J25" i="2" l="1"/>
  <c r="J29" i="2" s="1"/>
  <c r="J31" i="2" s="1"/>
  <c r="J47" i="2" s="1"/>
  <c r="F19" i="8"/>
  <c r="I60" i="7"/>
  <c r="I76" i="7" s="1"/>
  <c r="E60" i="7"/>
  <c r="E76" i="7" s="1"/>
  <c r="J17" i="9"/>
  <c r="J19" i="9" s="1"/>
  <c r="J17" i="8"/>
  <c r="J19" i="8" s="1"/>
  <c r="F25" i="2"/>
  <c r="F29" i="2" s="1"/>
  <c r="F31" i="2" s="1"/>
  <c r="F47" i="2" s="1"/>
  <c r="E31" i="7"/>
  <c r="N19" i="8" l="1"/>
  <c r="J45" i="2"/>
  <c r="F45" i="2"/>
  <c r="G36" i="6"/>
  <c r="G49" i="6" s="1"/>
  <c r="G52" i="6" s="1"/>
  <c r="N17" i="9"/>
  <c r="N19" i="9" s="1"/>
  <c r="N17" i="8"/>
  <c r="E33" i="7"/>
  <c r="I31" i="7" l="1"/>
  <c r="I33" i="7" l="1"/>
  <c r="N23" i="9" l="1"/>
  <c r="N22" i="9"/>
  <c r="N33" i="9" l="1"/>
  <c r="L34" i="9"/>
  <c r="L36" i="9" s="1"/>
  <c r="N22" i="8"/>
  <c r="D34" i="8"/>
  <c r="D36" i="8" s="1"/>
  <c r="F34" i="8"/>
  <c r="F36" i="8" s="1"/>
  <c r="H34" i="8"/>
  <c r="H36" i="8" s="1"/>
  <c r="L34" i="8"/>
  <c r="L36" i="8" s="1"/>
  <c r="E80" i="6" l="1"/>
  <c r="E83" i="6" s="1"/>
  <c r="G83" i="6" l="1"/>
  <c r="K83" i="6" l="1"/>
  <c r="G91" i="6" l="1"/>
  <c r="E36" i="6" l="1"/>
  <c r="J34" i="8" l="1"/>
  <c r="J36" i="8" s="1"/>
  <c r="N32" i="8"/>
  <c r="K49" i="6"/>
  <c r="K52" i="6" s="1"/>
  <c r="K89" i="6" l="1"/>
  <c r="K91" i="6" s="1"/>
  <c r="J34" i="9"/>
  <c r="J36" i="9" s="1"/>
  <c r="N32" i="9"/>
  <c r="N34" i="8"/>
  <c r="N36" i="8" s="1"/>
  <c r="N34" i="9" l="1"/>
  <c r="N36" i="9" l="1"/>
  <c r="E49" i="6"/>
  <c r="E52" i="6" s="1"/>
  <c r="E86" i="6" l="1"/>
  <c r="E89" i="6" s="1"/>
  <c r="E91" i="6" s="1"/>
</calcChain>
</file>

<file path=xl/comments1.xml><?xml version="1.0" encoding="utf-8"?>
<comments xmlns="http://schemas.openxmlformats.org/spreadsheetml/2006/main">
  <authors>
    <author>Iamphungphong, Thanapimon</author>
  </authors>
  <commentList>
    <comment ref="G13" author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<sst xmlns="http://schemas.openxmlformats.org/spreadsheetml/2006/main" count="349" uniqueCount="192">
  <si>
    <t>POSCO-Thainox Public Company Limited</t>
  </si>
  <si>
    <t>Statement of financial position</t>
  </si>
  <si>
    <t>Financial statements in</t>
  </si>
  <si>
    <t>which the equity method</t>
  </si>
  <si>
    <t xml:space="preserve">Separate </t>
  </si>
  <si>
    <t xml:space="preserve"> is applied</t>
  </si>
  <si>
    <t>financial statements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</si>
  <si>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</si>
  <si>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</si>
  <si>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</si>
  <si>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</si>
  <si>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</si>
  <si>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</si>
  <si>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</si>
  <si>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Current investments</t>
  </si>
  <si>
    <t>Current portion of receivables</t>
  </si>
  <si>
    <t xml:space="preserve">  under debt restructuring</t>
  </si>
  <si>
    <t>Inventories</t>
  </si>
  <si>
    <t>Other current assets</t>
  </si>
  <si>
    <t>Total current assets</t>
  </si>
  <si>
    <t>Non-current assets</t>
  </si>
  <si>
    <t>Investment in an associate</t>
  </si>
  <si>
    <t>Receivables under debt restructuring</t>
  </si>
  <si>
    <t>Property, plant and equipment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</si>
  <si>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</si>
  <si>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</si>
  <si>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</si>
  <si>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</si>
  <si>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</si>
  <si>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</si>
  <si>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</si>
  <si>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</si>
  <si>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>Non-current liabilities</t>
  </si>
  <si>
    <t>Total non-current liabilities</t>
  </si>
  <si>
    <t>Total liabilities</t>
  </si>
  <si>
    <t>Equity</t>
  </si>
  <si>
    <t xml:space="preserve">Retained earnings </t>
  </si>
  <si>
    <t>Total equity</t>
  </si>
  <si>
    <t>Total liabilities and equity</t>
  </si>
  <si>
    <t>Statement of comprehensive income (Unaudited)</t>
  </si>
  <si>
    <t xml:space="preserve">Financial statements in </t>
  </si>
  <si>
    <t xml:space="preserve">which the equity method  </t>
  </si>
  <si>
    <t>Separate</t>
  </si>
  <si>
    <t xml:space="preserve">Three-month period ended </t>
  </si>
  <si>
    <t>Revenue</t>
  </si>
  <si>
    <t>Other income</t>
  </si>
  <si>
    <t>Total revenue</t>
  </si>
  <si>
    <t>Expenses</t>
  </si>
  <si>
    <t>Cost of sales of goods and rendering of services</t>
  </si>
  <si>
    <t>Administrative expenses</t>
  </si>
  <si>
    <t>Finance costs</t>
  </si>
  <si>
    <t>Total expenses</t>
  </si>
  <si>
    <t>Other comprehensive income</t>
  </si>
  <si>
    <t xml:space="preserve">   as available for sale, net of income tax</t>
  </si>
  <si>
    <t>Statement of changes in equity (Unaudited)</t>
  </si>
  <si>
    <t>Financial statements in which the equity method is applied</t>
  </si>
  <si>
    <t>Retained earnings</t>
  </si>
  <si>
    <t>equity</t>
  </si>
  <si>
    <t>Issued and</t>
  </si>
  <si>
    <t>Share</t>
  </si>
  <si>
    <t>Legal</t>
  </si>
  <si>
    <t>share capital</t>
  </si>
  <si>
    <t>premium</t>
  </si>
  <si>
    <t>reserve</t>
  </si>
  <si>
    <t>Unappropriated</t>
  </si>
  <si>
    <t>Comprehensive income for the period</t>
  </si>
  <si>
    <t>Separate financial statements</t>
  </si>
  <si>
    <t>Statement of cash flows (Unaudited)</t>
  </si>
  <si>
    <t>Cash flows from operating activities</t>
  </si>
  <si>
    <t>Depreciation and amortisation</t>
  </si>
  <si>
    <t>Gains on disposals of current investments</t>
  </si>
  <si>
    <t>Interest income</t>
  </si>
  <si>
    <t>Changes in operating assets and liabilities</t>
  </si>
  <si>
    <t>Advance payment for purchase raw material</t>
  </si>
  <si>
    <t xml:space="preserve">Other current assets </t>
  </si>
  <si>
    <t xml:space="preserve">Other non-current assets </t>
  </si>
  <si>
    <t>Cash flows from investing activities</t>
  </si>
  <si>
    <t xml:space="preserve">Acquisition of property, plant and equipment  </t>
  </si>
  <si>
    <t xml:space="preserve">and equipment </t>
  </si>
  <si>
    <t xml:space="preserve">Interest received  </t>
  </si>
  <si>
    <t>Cash flows from financing activities</t>
  </si>
  <si>
    <t>Dividends paid to owners of the Company</t>
  </si>
  <si>
    <t>Finance cost paid</t>
  </si>
  <si>
    <t>Net cash used in financing activities</t>
  </si>
  <si>
    <t>before effect of exchange rate</t>
  </si>
  <si>
    <t xml:space="preserve"> </t>
  </si>
  <si>
    <t>Effect of exchange rate changes on cash</t>
  </si>
  <si>
    <t>and cash equivalents</t>
  </si>
  <si>
    <t>Non-cash transactions</t>
  </si>
  <si>
    <t>Unpaid liabilities from purchase of property, plant</t>
  </si>
  <si>
    <t>Dividends payable</t>
  </si>
  <si>
    <t>Tax penalty and surcharges</t>
  </si>
  <si>
    <t>Deferred tax assets</t>
  </si>
  <si>
    <t>Provisions for employee benefits</t>
  </si>
  <si>
    <t>Short-term loans to related parties</t>
  </si>
  <si>
    <t>Deferred tax liabilities</t>
  </si>
  <si>
    <t>Net foreign exchange loss</t>
  </si>
  <si>
    <t>Loss on disposals of intangible assets</t>
  </si>
  <si>
    <t xml:space="preserve">Provisions for employee benefits paid </t>
  </si>
  <si>
    <t>Proceeds from sale of property, plant and equipment</t>
  </si>
  <si>
    <t>Acquisition of intangible assets</t>
  </si>
  <si>
    <t>Reversal of impairment losses on assets</t>
  </si>
  <si>
    <t>Distribution costs</t>
  </si>
  <si>
    <t xml:space="preserve">Items that will be reclassified </t>
  </si>
  <si>
    <t xml:space="preserve">   subsequently to profit or loss</t>
  </si>
  <si>
    <t xml:space="preserve">Net change in fair value of available-for-sale </t>
  </si>
  <si>
    <t>investments transferred to profit or loss</t>
  </si>
  <si>
    <t>Income tax relating to items that will be reclassified</t>
  </si>
  <si>
    <t>Total items that will be reclassified</t>
  </si>
  <si>
    <t>subsequently to profit or loss</t>
  </si>
  <si>
    <t>Fair value loss on derivative</t>
  </si>
  <si>
    <t>investments</t>
  </si>
  <si>
    <t>Acquisition of available for sale securities</t>
  </si>
  <si>
    <t>Proceeds from sale of available for sale securities</t>
  </si>
  <si>
    <t>net of tax</t>
  </si>
  <si>
    <t>Cash and cash equivalents at 1 January</t>
  </si>
  <si>
    <t>Adjustments to reconcile profit to cash receipts (payment)</t>
  </si>
  <si>
    <t>Other comprehensive income for the period,</t>
  </si>
  <si>
    <t>(Increase) decrease in short-term loans to related parties</t>
  </si>
  <si>
    <t>(Reversal of) provisions for employment termination cases</t>
  </si>
  <si>
    <t>Total comprehensive income (expense) for the period</t>
  </si>
  <si>
    <t>Total</t>
  </si>
  <si>
    <t>Available-for-sale</t>
  </si>
  <si>
    <t xml:space="preserve">paid-up </t>
  </si>
  <si>
    <t>of equity</t>
  </si>
  <si>
    <t>Other component</t>
  </si>
  <si>
    <t>Other components</t>
  </si>
  <si>
    <t>Other non-current liabilities</t>
  </si>
  <si>
    <t>Right-of-use assets</t>
  </si>
  <si>
    <t>Lease liabilities</t>
  </si>
  <si>
    <t>Current portion of lease liabilities</t>
  </si>
  <si>
    <t>Current income tax payable</t>
  </si>
  <si>
    <t>(7,795,709,100 ordinary shares,</t>
  </si>
  <si>
    <t xml:space="preserve">Issued and paid-up share capital </t>
  </si>
  <si>
    <t xml:space="preserve">Authorised share capital </t>
  </si>
  <si>
    <t>Impact of changes in accounting policies</t>
  </si>
  <si>
    <t>Payment of lease liabilities</t>
  </si>
  <si>
    <t>Unrealised gain on exchange rates</t>
  </si>
  <si>
    <t>Decrease in short-term deposits at financial institutions</t>
  </si>
  <si>
    <t xml:space="preserve">Proceeds from mutual funds closing </t>
  </si>
  <si>
    <t>accounted for using equity method</t>
  </si>
  <si>
    <t>Acquisition of current investments</t>
  </si>
  <si>
    <t>Proceeds from sale of current investments</t>
  </si>
  <si>
    <t>Share capital :</t>
  </si>
  <si>
    <t>Share premium on ordinary shares</t>
  </si>
  <si>
    <t>Appropriated - legal reserve</t>
  </si>
  <si>
    <t>Balance at 31 December 2020 - as reported</t>
  </si>
  <si>
    <t>Balance at 1 January 2021</t>
  </si>
  <si>
    <t>Profit</t>
  </si>
  <si>
    <t xml:space="preserve">    par value at Baht 1 per share)</t>
  </si>
  <si>
    <t>Total comprehensive income for the period</t>
  </si>
  <si>
    <t>5, 10</t>
  </si>
  <si>
    <t>Reversal of expected credit loss</t>
  </si>
  <si>
    <t>Revenue from sale of goods and rendering of services</t>
  </si>
  <si>
    <t>Trade receivables</t>
  </si>
  <si>
    <t>Other receivables</t>
  </si>
  <si>
    <t>Trade payables</t>
  </si>
  <si>
    <t>Other payables</t>
  </si>
  <si>
    <t>Balance at 1 January 2022</t>
  </si>
  <si>
    <t>ส่วนของหนี้สินตามสัญญาเช่าที่ถึงกำหนด</t>
  </si>
  <si>
    <t>Tax expense</t>
  </si>
  <si>
    <t>Profit before tax expense</t>
  </si>
  <si>
    <t xml:space="preserve">Share of profit of an associate </t>
  </si>
  <si>
    <t>Profit from operating activities</t>
  </si>
  <si>
    <t>Basic earnings per share</t>
  </si>
  <si>
    <t>Loss from write-off of intangible asset</t>
  </si>
  <si>
    <t xml:space="preserve">Profit for the period </t>
  </si>
  <si>
    <t>Gain on fair value adjustment of current investments</t>
  </si>
  <si>
    <t>Share of profit of investment in an associate</t>
  </si>
  <si>
    <t>Gain on disposals of property, plant and equipment</t>
  </si>
  <si>
    <t>Net cash used in investing activities</t>
  </si>
  <si>
    <t>Provision (reversal of) for goods returned</t>
  </si>
  <si>
    <t>Net cash generated from (used in) operating activities</t>
  </si>
  <si>
    <t>3, 4</t>
  </si>
  <si>
    <t>3, 9</t>
  </si>
  <si>
    <t>30 June</t>
  </si>
  <si>
    <t xml:space="preserve">Six-month period ended </t>
  </si>
  <si>
    <t>Taxes paid</t>
  </si>
  <si>
    <t>Six-month period ended 30 June 2022</t>
  </si>
  <si>
    <t>Balance at 30 June 2022</t>
  </si>
  <si>
    <t>Six-month period ended 30 June 2021</t>
  </si>
  <si>
    <t>Balance at 30 June 2021</t>
  </si>
  <si>
    <t>Cash and cash equivalents at 30 June</t>
  </si>
  <si>
    <t>Transactions  with owners, recorded directly in equity</t>
  </si>
  <si>
    <t xml:space="preserve">Net decrease in cash and cash equivalents </t>
  </si>
  <si>
    <t xml:space="preserve">  Dividends to owners of the company</t>
  </si>
  <si>
    <t>Net foreign exchange gain (loss)</t>
  </si>
  <si>
    <t>Profit for the period</t>
  </si>
  <si>
    <t>Loss from write-off factory supplies and spare parts</t>
  </si>
  <si>
    <t>(Reversal of) loss on inventories devaluation</t>
  </si>
  <si>
    <t xml:space="preserve">  Distributions to owners</t>
  </si>
  <si>
    <t xml:space="preserve">  Total distributions to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</si>
</sst>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;\(#,##0\)"/>
    <numFmt numFmtId="167" formatCode="#,##0\ ;\(#,##0\)"/>
    <numFmt numFmtId="168" formatCode="#,##0.00;\(#,##0.00\)"/>
    <numFmt numFmtId="169" formatCode="#,##0.00;\(#,##0.00\);\-"/>
    <numFmt numFmtId="170" formatCode="_(* #,##0.0000_);_(* \(#,##0.0000\);_(* &quot;-&quot;??_);_(@_)"/>
    <numFmt numFmtId="171" formatCode="_-* #,##0.00_-;\-* #,##0.00_-;_-* &quot;-&quot;??_-;_-@_-"/>
    <numFmt numFmtId="172" formatCode="#,##0.00000;\(#,##0.00000\);\-"/>
  </numFmts>
  <fonts count="24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4"/>
      <name val="Cordia New"/>
      <family val="2"/>
    </font>
    <font>
      <b/>
      <sz val="14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</cellStyleXfs>
  <cellXfs count="268">
    <xf numFmtId="0" fontId="0" fillId="0" borderId="0" xfId="0"/>
    <xf numFmtId="0" fontId="2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3" fillId="0" borderId="2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vertical="center"/>
    </xf>
    <xf numFmtId="166" fontId="10" fillId="0" borderId="0" xfId="3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3" applyFont="1" applyFill="1"/>
    <xf numFmtId="0" fontId="2" fillId="0" borderId="0" xfId="0" applyFont="1" applyFill="1" applyBorder="1" applyAlignment="1"/>
    <xf numFmtId="49" fontId="2" fillId="0" borderId="0" xfId="0" applyNumberFormat="1" applyFont="1" applyFill="1" applyAlignment="1">
      <alignment horizontal="center" vertical="center" wrapText="1"/>
    </xf>
    <xf numFmtId="166" fontId="5" fillId="0" borderId="0" xfId="3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6" fillId="0" borderId="0" xfId="3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7" fontId="6" fillId="0" borderId="0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8" fontId="6" fillId="0" borderId="0" xfId="3" applyNumberFormat="1" applyFont="1" applyFill="1" applyAlignment="1">
      <alignment vertical="center"/>
    </xf>
    <xf numFmtId="168" fontId="3" fillId="0" borderId="0" xfId="3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6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164" fontId="6" fillId="0" borderId="3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6" fontId="5" fillId="0" borderId="0" xfId="3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6" fontId="1" fillId="0" borderId="0" xfId="3" applyNumberFormat="1" applyFont="1" applyFill="1" applyBorder="1" applyAlignment="1">
      <alignment vertical="center"/>
    </xf>
    <xf numFmtId="166" fontId="2" fillId="0" borderId="0" xfId="3" applyNumberFormat="1" applyFont="1" applyFill="1" applyBorder="1" applyAlignment="1">
      <alignment vertical="center"/>
    </xf>
    <xf numFmtId="166" fontId="6" fillId="0" borderId="0" xfId="3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horizontal="right" vertical="center"/>
    </xf>
    <xf numFmtId="164" fontId="1" fillId="0" borderId="0" xfId="2" applyNumberFormat="1" applyFont="1" applyFill="1" applyBorder="1" applyAlignment="1">
      <alignment horizontal="right" vertical="center"/>
    </xf>
    <xf numFmtId="166" fontId="8" fillId="0" borderId="0" xfId="3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/>
    <xf numFmtId="166" fontId="2" fillId="0" borderId="0" xfId="3" applyNumberFormat="1" applyFont="1" applyFill="1" applyBorder="1" applyAlignment="1"/>
    <xf numFmtId="168" fontId="1" fillId="0" borderId="0" xfId="3" applyNumberFormat="1" applyFont="1" applyFill="1" applyBorder="1" applyAlignment="1">
      <alignment vertical="center"/>
    </xf>
    <xf numFmtId="164" fontId="1" fillId="0" borderId="2" xfId="1" applyNumberFormat="1" applyFont="1" applyFill="1" applyBorder="1" applyAlignment="1">
      <alignment horizontal="right" vertical="center"/>
    </xf>
    <xf numFmtId="164" fontId="1" fillId="0" borderId="0" xfId="2" applyNumberFormat="1" applyFont="1" applyFill="1" applyBorder="1" applyAlignment="1">
      <alignment vertical="center"/>
    </xf>
    <xf numFmtId="0" fontId="6" fillId="0" borderId="0" xfId="3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horizontal="right" vertical="center"/>
    </xf>
    <xf numFmtId="166" fontId="6" fillId="0" borderId="0" xfId="3" applyNumberFormat="1" applyFont="1" applyFill="1" applyBorder="1" applyAlignment="1">
      <alignment horizontal="right" vertical="center"/>
    </xf>
    <xf numFmtId="43" fontId="6" fillId="0" borderId="0" xfId="2" applyFont="1" applyFill="1" applyBorder="1" applyAlignment="1">
      <alignment horizontal="right" vertical="center"/>
    </xf>
    <xf numFmtId="43" fontId="6" fillId="0" borderId="0" xfId="2" applyFont="1" applyFill="1" applyBorder="1" applyAlignment="1">
      <alignment vertical="center"/>
    </xf>
    <xf numFmtId="43" fontId="6" fillId="0" borderId="0" xfId="2" applyNumberFormat="1" applyFont="1" applyFill="1" applyBorder="1" applyAlignment="1">
      <alignment horizontal="right" vertical="center"/>
    </xf>
    <xf numFmtId="169" fontId="6" fillId="0" borderId="0" xfId="3" applyNumberFormat="1" applyFont="1" applyFill="1" applyBorder="1" applyAlignment="1">
      <alignment horizontal="right" vertical="center"/>
    </xf>
    <xf numFmtId="0" fontId="6" fillId="0" borderId="0" xfId="3" applyFont="1" applyFill="1" applyBorder="1" applyAlignment="1">
      <alignment horizontal="right" vertical="center"/>
    </xf>
    <xf numFmtId="41" fontId="6" fillId="0" borderId="0" xfId="3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vertical="center"/>
    </xf>
    <xf numFmtId="3" fontId="6" fillId="0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8" fontId="6" fillId="0" borderId="0" xfId="3" applyNumberFormat="1" applyFont="1" applyFill="1" applyBorder="1" applyAlignment="1">
      <alignment vertical="center"/>
    </xf>
    <xf numFmtId="169" fontId="3" fillId="0" borderId="0" xfId="3" applyNumberFormat="1" applyFont="1" applyFill="1" applyBorder="1" applyAlignment="1">
      <alignment horizontal="right" vertical="center"/>
    </xf>
    <xf numFmtId="3" fontId="6" fillId="0" borderId="0" xfId="3" applyNumberFormat="1" applyFont="1" applyFill="1" applyAlignment="1">
      <alignment horizontal="right" wrapText="1"/>
    </xf>
    <xf numFmtId="0" fontId="6" fillId="0" borderId="0" xfId="3" applyFont="1" applyFill="1" applyAlignment="1">
      <alignment horizontal="right" wrapText="1"/>
    </xf>
    <xf numFmtId="3" fontId="6" fillId="0" borderId="0" xfId="3" applyNumberFormat="1" applyFont="1" applyFill="1" applyBorder="1" applyAlignment="1">
      <alignment horizontal="right" wrapText="1"/>
    </xf>
    <xf numFmtId="0" fontId="6" fillId="0" borderId="0" xfId="3" applyFont="1" applyFill="1" applyBorder="1" applyAlignment="1">
      <alignment horizontal="right" wrapText="1"/>
    </xf>
    <xf numFmtId="0" fontId="6" fillId="0" borderId="0" xfId="3" applyFont="1" applyFill="1" applyAlignment="1">
      <alignment horizontal="right" vertical="top" wrapText="1"/>
    </xf>
    <xf numFmtId="3" fontId="6" fillId="0" borderId="0" xfId="3" applyNumberFormat="1" applyFont="1" applyFill="1" applyAlignment="1">
      <alignment horizontal="right" vertical="top" wrapText="1"/>
    </xf>
    <xf numFmtId="0" fontId="6" fillId="0" borderId="0" xfId="3" applyFont="1" applyFill="1" applyBorder="1" applyAlignment="1">
      <alignment horizontal="right" vertical="top" wrapText="1"/>
    </xf>
    <xf numFmtId="3" fontId="6" fillId="0" borderId="0" xfId="3" applyNumberFormat="1" applyFont="1" applyFill="1" applyBorder="1" applyAlignment="1">
      <alignment horizontal="right" vertical="top" wrapText="1"/>
    </xf>
    <xf numFmtId="0" fontId="17" fillId="0" borderId="0" xfId="0" applyFont="1"/>
    <xf numFmtId="164" fontId="17" fillId="0" borderId="0" xfId="2" applyNumberFormat="1" applyFont="1" applyFill="1" applyBorder="1" applyAlignment="1">
      <alignment horizontal="right" vertical="center"/>
    </xf>
    <xf numFmtId="0" fontId="18" fillId="0" borderId="0" xfId="0" applyFont="1"/>
    <xf numFmtId="164" fontId="2" fillId="0" borderId="0" xfId="1" applyNumberFormat="1" applyFont="1" applyFill="1" applyAlignment="1">
      <alignment horizontal="center"/>
    </xf>
    <xf numFmtId="164" fontId="6" fillId="0" borderId="3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0" fontId="3" fillId="0" borderId="0" xfId="0" applyFont="1" applyFill="1" applyAlignment="1"/>
    <xf numFmtId="164" fontId="3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164" fontId="6" fillId="0" borderId="0" xfId="0" applyNumberFormat="1" applyFont="1"/>
    <xf numFmtId="9" fontId="2" fillId="0" borderId="0" xfId="5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6" fillId="0" borderId="0" xfId="0" applyFont="1"/>
    <xf numFmtId="164" fontId="6" fillId="0" borderId="3" xfId="2" applyNumberFormat="1" applyFont="1" applyFill="1" applyBorder="1" applyAlignment="1">
      <alignment vertical="center"/>
    </xf>
    <xf numFmtId="164" fontId="6" fillId="0" borderId="3" xfId="2" applyNumberFormat="1" applyFont="1" applyFill="1" applyBorder="1" applyAlignment="1">
      <alignment horizontal="right" vertical="center"/>
    </xf>
    <xf numFmtId="172" fontId="6" fillId="0" borderId="0" xfId="3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/>
    <xf numFmtId="0" fontId="6" fillId="0" borderId="0" xfId="0" applyFont="1" applyAlignment="1"/>
    <xf numFmtId="166" fontId="10" fillId="0" borderId="0" xfId="0" applyNumberFormat="1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Alignment="1"/>
    <xf numFmtId="49" fontId="2" fillId="0" borderId="0" xfId="0" applyNumberFormat="1" applyFont="1" applyFill="1" applyAlignment="1">
      <alignment horizontal="center" wrapText="1"/>
    </xf>
    <xf numFmtId="49" fontId="17" fillId="0" borderId="0" xfId="0" applyNumberFormat="1" applyFont="1" applyFill="1" applyAlignment="1">
      <alignment horizontal="center" wrapText="1"/>
    </xf>
    <xf numFmtId="166" fontId="3" fillId="0" borderId="0" xfId="0" applyNumberFormat="1" applyFont="1" applyFill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17" fillId="0" borderId="0" xfId="0" applyFont="1" applyFill="1" applyAlignment="1"/>
    <xf numFmtId="0" fontId="6" fillId="0" borderId="0" xfId="0" applyFont="1" applyFill="1" applyBorder="1" applyAlignment="1"/>
    <xf numFmtId="0" fontId="4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6" fillId="0" borderId="0" xfId="0" applyFont="1" applyFill="1" applyAlignment="1"/>
    <xf numFmtId="43" fontId="17" fillId="0" borderId="0" xfId="1" applyFont="1" applyFill="1" applyAlignment="1"/>
    <xf numFmtId="171" fontId="17" fillId="0" borderId="0" xfId="0" applyNumberFormat="1" applyFont="1" applyFill="1" applyAlignment="1"/>
    <xf numFmtId="166" fontId="3" fillId="0" borderId="0" xfId="0" applyNumberFormat="1" applyFont="1" applyFill="1" applyBorder="1" applyAlignment="1"/>
    <xf numFmtId="166" fontId="3" fillId="0" borderId="0" xfId="0" applyNumberFormat="1" applyFont="1" applyFill="1" applyBorder="1" applyAlignment="1">
      <alignment horizontal="right"/>
    </xf>
    <xf numFmtId="164" fontId="6" fillId="0" borderId="0" xfId="0" applyNumberFormat="1" applyFont="1" applyAlignment="1"/>
    <xf numFmtId="0" fontId="5" fillId="0" borderId="0" xfId="0" applyFont="1" applyFill="1" applyAlignment="1"/>
    <xf numFmtId="164" fontId="6" fillId="0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center"/>
    </xf>
    <xf numFmtId="166" fontId="5" fillId="0" borderId="0" xfId="0" applyNumberFormat="1" applyFont="1" applyFill="1" applyAlignment="1"/>
    <xf numFmtId="164" fontId="7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Alignment="1"/>
    <xf numFmtId="164" fontId="17" fillId="0" borderId="0" xfId="0" applyNumberFormat="1" applyFont="1" applyFill="1" applyAlignment="1"/>
    <xf numFmtId="0" fontId="3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164" fontId="1" fillId="0" borderId="2" xfId="1" applyNumberFormat="1" applyFont="1" applyBorder="1" applyAlignment="1">
      <alignment horizontal="right" vertical="center"/>
    </xf>
    <xf numFmtId="15" fontId="3" fillId="0" borderId="0" xfId="0" quotePrefix="1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1" applyNumberFormat="1" applyFont="1" applyAlignment="1">
      <alignment horizontal="right" vertical="center"/>
    </xf>
    <xf numFmtId="164" fontId="1" fillId="0" borderId="0" xfId="1" applyNumberFormat="1" applyFont="1" applyAlignment="1">
      <alignment horizontal="center" vertical="center"/>
    </xf>
    <xf numFmtId="164" fontId="1" fillId="0" borderId="1" xfId="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6" fontId="6" fillId="0" borderId="3" xfId="0" applyNumberFormat="1" applyFont="1" applyBorder="1" applyAlignment="1">
      <alignment vertical="center"/>
    </xf>
    <xf numFmtId="166" fontId="6" fillId="0" borderId="3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3" fontId="20" fillId="0" borderId="0" xfId="0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0" fontId="17" fillId="2" borderId="0" xfId="0" applyFont="1" applyFill="1"/>
    <xf numFmtId="168" fontId="1" fillId="2" borderId="0" xfId="3" applyNumberFormat="1" applyFont="1" applyFill="1" applyBorder="1" applyAlignment="1">
      <alignment vertical="center"/>
    </xf>
    <xf numFmtId="164" fontId="1" fillId="2" borderId="3" xfId="1" applyNumberFormat="1" applyFont="1" applyFill="1" applyBorder="1" applyAlignment="1">
      <alignment horizontal="right" vertical="center"/>
    </xf>
    <xf numFmtId="164" fontId="1" fillId="2" borderId="0" xfId="1" applyNumberFormat="1" applyFont="1" applyFill="1" applyBorder="1" applyAlignment="1">
      <alignment vertical="center"/>
    </xf>
    <xf numFmtId="166" fontId="2" fillId="2" borderId="0" xfId="3" applyNumberFormat="1" applyFont="1" applyFill="1" applyBorder="1" applyAlignment="1">
      <alignment vertical="center"/>
    </xf>
    <xf numFmtId="164" fontId="2" fillId="2" borderId="0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Border="1" applyAlignment="1">
      <alignment vertical="center"/>
    </xf>
    <xf numFmtId="164" fontId="1" fillId="2" borderId="0" xfId="2" applyNumberFormat="1" applyFont="1" applyFill="1" applyBorder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 indent="1"/>
    </xf>
    <xf numFmtId="0" fontId="6" fillId="0" borderId="0" xfId="0" applyFont="1" applyAlignment="1">
      <alignment horizontal="left" indent="1"/>
    </xf>
    <xf numFmtId="0" fontId="1" fillId="0" borderId="0" xfId="0" applyFont="1" applyFill="1"/>
    <xf numFmtId="0" fontId="3" fillId="0" borderId="0" xfId="0" applyFont="1"/>
    <xf numFmtId="170" fontId="3" fillId="0" borderId="2" xfId="1" applyNumberFormat="1" applyFont="1" applyFill="1" applyBorder="1" applyAlignment="1">
      <alignment vertical="center"/>
    </xf>
    <xf numFmtId="0" fontId="6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5" fillId="0" borderId="0" xfId="0" applyFont="1"/>
    <xf numFmtId="167" fontId="3" fillId="0" borderId="0" xfId="0" applyNumberFormat="1" applyFont="1"/>
    <xf numFmtId="164" fontId="6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0" fillId="0" borderId="0" xfId="0" applyNumberFormat="1"/>
    <xf numFmtId="164" fontId="6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/>
    <xf numFmtId="164" fontId="3" fillId="0" borderId="4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6" fillId="0" borderId="0" xfId="1" applyNumberFormat="1" applyFont="1" applyFill="1" applyBorder="1" applyAlignment="1"/>
    <xf numFmtId="0" fontId="15" fillId="0" borderId="0" xfId="0" applyFont="1"/>
    <xf numFmtId="164" fontId="3" fillId="0" borderId="3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6" fillId="0" borderId="3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/>
    <xf numFmtId="166" fontId="15" fillId="0" borderId="0" xfId="0" applyNumberFormat="1" applyFont="1"/>
    <xf numFmtId="0" fontId="19" fillId="0" borderId="0" xfId="0" applyFont="1"/>
    <xf numFmtId="49" fontId="2" fillId="0" borderId="0" xfId="0" applyNumberFormat="1" applyFont="1" applyAlignment="1">
      <alignment horizontal="center" wrapText="1"/>
    </xf>
    <xf numFmtId="43" fontId="0" fillId="0" borderId="0" xfId="1" applyFont="1"/>
    <xf numFmtId="43" fontId="6" fillId="0" borderId="0" xfId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Alignment="1">
      <alignment vertical="center"/>
    </xf>
    <xf numFmtId="164" fontId="17" fillId="0" borderId="0" xfId="0" applyNumberFormat="1" applyFont="1" applyAlignment="1">
      <alignment vertical="center"/>
    </xf>
    <xf numFmtId="164" fontId="1" fillId="0" borderId="0" xfId="1" applyNumberFormat="1" applyFont="1" applyBorder="1" applyAlignment="1">
      <alignment horizontal="right" vertical="center"/>
    </xf>
    <xf numFmtId="164" fontId="1" fillId="0" borderId="0" xfId="1" applyNumberFormat="1" applyFont="1" applyBorder="1" applyAlignment="1">
      <alignment horizontal="center" vertical="center"/>
    </xf>
    <xf numFmtId="43" fontId="17" fillId="0" borderId="0" xfId="0" applyNumberFormat="1" applyFont="1" applyAlignment="1">
      <alignment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6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6" fontId="7" fillId="0" borderId="0" xfId="3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166" fontId="7" fillId="0" borderId="0" xfId="3" applyNumberFormat="1" applyFont="1" applyFill="1" applyBorder="1" applyAlignment="1">
      <alignment vertical="center"/>
    </xf>
    <xf numFmtId="0" fontId="23" fillId="2" borderId="0" xfId="0" applyFont="1" applyFill="1" applyAlignment="1">
      <alignment horizontal="left" vertical="center"/>
    </xf>
    <xf numFmtId="0" fontId="0" fillId="0" borderId="0" xfId="0" applyFill="1" applyAlignment="1"/>
    <xf numFmtId="0" fontId="6" fillId="0" borderId="0" xfId="0" applyFont="1"/>
    <xf numFmtId="0" fontId="7" fillId="0" borderId="0" xfId="0" applyFont="1" applyFill="1" applyBorder="1" applyAlignment="1">
      <alignment horizontal="center"/>
    </xf>
    <xf numFmtId="0" fontId="6" fillId="0" borderId="0" xfId="0" applyFont="1" applyFill="1"/>
    <xf numFmtId="164" fontId="1" fillId="0" borderId="3" xfId="1" applyNumberFormat="1" applyFont="1" applyFill="1" applyBorder="1" applyAlignment="1">
      <alignment horizontal="right" vertical="center"/>
    </xf>
    <xf numFmtId="164" fontId="6" fillId="0" borderId="0" xfId="0" applyNumberFormat="1" applyFont="1" applyFill="1"/>
    <xf numFmtId="164" fontId="1" fillId="0" borderId="0" xfId="1" applyNumberFormat="1" applyFont="1" applyFill="1" applyBorder="1" applyAlignment="1">
      <alignment horizontal="right" vertical="center"/>
    </xf>
    <xf numFmtId="0" fontId="3" fillId="0" borderId="0" xfId="0" applyFont="1" applyFill="1"/>
    <xf numFmtId="164" fontId="2" fillId="0" borderId="0" xfId="1" quotePrefix="1" applyNumberFormat="1" applyFont="1" applyFill="1" applyAlignment="1">
      <alignment horizontal="center"/>
    </xf>
    <xf numFmtId="164" fontId="2" fillId="0" borderId="0" xfId="1" applyNumberFormat="1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Fill="1" applyBorder="1" applyAlignment="1">
      <alignment horizontal="center"/>
    </xf>
    <xf numFmtId="165" fontId="3" fillId="0" borderId="0" xfId="0" applyNumberFormat="1" applyFont="1"/>
    <xf numFmtId="165" fontId="6" fillId="0" borderId="0" xfId="0" applyNumberFormat="1" applyFont="1"/>
    <xf numFmtId="0" fontId="20" fillId="0" borderId="0" xfId="0" applyFont="1"/>
    <xf numFmtId="165" fontId="20" fillId="0" borderId="0" xfId="0" applyNumberFormat="1" applyFont="1"/>
    <xf numFmtId="0" fontId="17" fillId="0" borderId="0" xfId="0" applyFont="1" applyAlignment="1"/>
    <xf numFmtId="0" fontId="7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7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</cellXfs>
  <cellStyles count="8">
    <cellStyle name="Comma" xfId="1" builtinId="3"/>
    <cellStyle name="Comma 19 3" xfId="7"/>
    <cellStyle name="Comma 2" xfId="2"/>
    <cellStyle name="Normal" xfId="0" builtinId="0"/>
    <cellStyle name="Normal 2" xfId="3"/>
    <cellStyle name="Normal 2 2" xfId="4"/>
    <cellStyle name="Normal 8" xfId="6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80"/>
  <sheetViews>
    <sheetView view="pageBreakPreview" topLeftCell="A42" zoomScale="80" zoomScaleNormal="100" zoomScaleSheetLayoutView="80" workbookViewId="0">
      <selection activeCell="E12" sqref="E12"/>
    </sheetView>
  </sheetViews>
  <sheetFormatPr defaultColWidth="9.140625" defaultRowHeight="15" x14ac:dyDescent="0.25"/>
  <cols>
    <col min="1" max="1" width="34.140625" style="204" customWidth="1"/>
    <col min="2" max="2" width="7.42578125" style="222" customWidth="1"/>
    <col min="3" max="3" width="17.140625" style="241" bestFit="1" customWidth="1"/>
    <col min="4" max="4" width="1.42578125" style="244" customWidth="1"/>
    <col min="5" max="5" width="17.140625" style="241" bestFit="1" customWidth="1"/>
    <col min="6" max="6" width="1.42578125" style="244" customWidth="1"/>
    <col min="7" max="7" width="16.85546875" style="241" bestFit="1" customWidth="1"/>
    <col min="8" max="8" width="1.42578125" style="244" customWidth="1"/>
    <col min="9" max="9" width="16.85546875" style="241" bestFit="1" customWidth="1"/>
    <col min="10" max="10" width="11" bestFit="1" customWidth="1"/>
    <col min="11" max="11" width="20.140625" customWidth="1"/>
    <col min="13" max="13" width="17.140625" bestFit="1" customWidth="1"/>
    <col min="14" max="14" width="11.5703125" bestFit="1" customWidth="1"/>
  </cols>
  <sheetData>
    <row r="1" spans="1:13" ht="20.25" customHeight="1" x14ac:dyDescent="0.3">
      <c r="A1" s="184" t="s">
        <v>0</v>
      </c>
      <c r="C1" s="181"/>
      <c r="D1" s="243"/>
      <c r="E1" s="181"/>
      <c r="F1" s="243"/>
      <c r="G1" s="181"/>
      <c r="H1" s="243"/>
      <c r="I1" s="181"/>
    </row>
    <row r="2" spans="1:13" ht="20.25" customHeight="1" x14ac:dyDescent="0.25">
      <c r="A2" s="186" t="s">
        <v>1</v>
      </c>
      <c r="C2" s="181"/>
      <c r="D2" s="243"/>
      <c r="E2" s="181"/>
      <c r="F2" s="243"/>
      <c r="G2" s="181"/>
      <c r="H2" s="243"/>
      <c r="I2" s="181"/>
    </row>
    <row r="3" spans="1:13" ht="19.350000000000001" customHeight="1" x14ac:dyDescent="0.25">
      <c r="A3" s="187"/>
      <c r="B3" s="188"/>
      <c r="C3" s="188"/>
      <c r="D3" s="188"/>
      <c r="E3" s="188"/>
      <c r="F3" s="188"/>
      <c r="G3" s="188"/>
      <c r="H3" s="188"/>
      <c r="I3" s="188"/>
    </row>
    <row r="4" spans="1:13" ht="19.350000000000001" customHeight="1" x14ac:dyDescent="0.25">
      <c r="A4" s="187"/>
      <c r="B4" s="188"/>
      <c r="C4" s="254" t="s">
        <v>2</v>
      </c>
      <c r="D4" s="254"/>
      <c r="E4" s="254"/>
      <c r="F4" s="188"/>
      <c r="G4" s="188"/>
      <c r="H4" s="188"/>
      <c r="I4" s="188"/>
    </row>
    <row r="5" spans="1:13" ht="19.5" customHeight="1" x14ac:dyDescent="0.25">
      <c r="A5" s="188"/>
      <c r="B5" s="187"/>
      <c r="C5" s="254" t="s">
        <v>3</v>
      </c>
      <c r="D5" s="254"/>
      <c r="E5" s="254"/>
      <c r="F5" s="189"/>
      <c r="G5" s="254" t="s">
        <v>4</v>
      </c>
      <c r="H5" s="254"/>
      <c r="I5" s="254"/>
    </row>
    <row r="6" spans="1:13" ht="19.5" customHeight="1" x14ac:dyDescent="0.25">
      <c r="A6" s="188"/>
      <c r="B6" s="223"/>
      <c r="C6" s="255" t="s">
        <v>5</v>
      </c>
      <c r="D6" s="255"/>
      <c r="E6" s="255"/>
      <c r="F6" s="190"/>
      <c r="G6" s="255" t="s">
        <v>6</v>
      </c>
      <c r="H6" s="255"/>
      <c r="I6" s="255"/>
    </row>
    <row r="7" spans="1:13" ht="19.5" customHeight="1" x14ac:dyDescent="0.25">
      <c r="A7" s="188"/>
      <c r="B7" s="223"/>
      <c r="C7" s="212" t="s">
        <v>175</v>
      </c>
      <c r="D7" s="212"/>
      <c r="E7" s="212" t="s">
        <v>7</v>
      </c>
      <c r="F7" s="240"/>
      <c r="G7" s="212" t="s">
        <v>175</v>
      </c>
      <c r="H7" s="212"/>
      <c r="I7" s="212" t="s">
        <v>7</v>
      </c>
    </row>
    <row r="8" spans="1:13" ht="19.5" customHeight="1" x14ac:dyDescent="0.25">
      <c r="A8" s="181" t="s">
        <v>8</v>
      </c>
      <c r="B8" s="222" t="s">
        <v>9</v>
      </c>
      <c r="C8" s="191">
        <v>2022</v>
      </c>
      <c r="D8" s="191"/>
      <c r="E8" s="191">
        <v>2021</v>
      </c>
      <c r="F8" s="191"/>
      <c r="G8" s="191">
        <v>2022</v>
      </c>
      <c r="H8" s="191"/>
      <c r="I8" s="191">
        <v>2021</v>
      </c>
    </row>
    <row r="9" spans="1:13" ht="19.5" customHeight="1" x14ac:dyDescent="0.25">
      <c r="A9" s="181"/>
      <c r="C9" s="191" t="s">
        <v>10</v>
      </c>
      <c r="D9" s="191"/>
      <c r="E9" s="191"/>
      <c r="F9" s="191"/>
      <c r="G9" s="191" t="s">
        <v>10</v>
      </c>
      <c r="H9" s="191"/>
      <c r="I9" s="191"/>
    </row>
    <row r="10" spans="1:13" ht="19.350000000000001" customHeight="1" x14ac:dyDescent="0.25">
      <c r="A10" s="185"/>
      <c r="C10" s="256" t="s">
        <v>11</v>
      </c>
      <c r="D10" s="256"/>
      <c r="E10" s="256"/>
      <c r="F10" s="256"/>
      <c r="G10" s="256"/>
      <c r="H10" s="256"/>
      <c r="I10" s="256"/>
    </row>
    <row r="11" spans="1:13" ht="19.5" customHeight="1" x14ac:dyDescent="0.25">
      <c r="A11" s="192" t="s">
        <v>12</v>
      </c>
      <c r="C11" s="193"/>
      <c r="D11" s="193"/>
      <c r="E11" s="193"/>
      <c r="F11" s="193"/>
      <c r="G11" s="193"/>
      <c r="H11" s="193"/>
      <c r="I11" s="193"/>
    </row>
    <row r="12" spans="1:13" ht="19.5" customHeight="1" x14ac:dyDescent="0.25">
      <c r="A12" s="183" t="s">
        <v>13</v>
      </c>
      <c r="C12" s="135">
        <v>1107015265</v>
      </c>
      <c r="D12" s="194"/>
      <c r="E12" s="135">
        <v>2693419894</v>
      </c>
      <c r="F12" s="194"/>
      <c r="G12" s="195">
        <v>1107015265</v>
      </c>
      <c r="H12" s="194"/>
      <c r="I12" s="195">
        <v>2693419894</v>
      </c>
      <c r="K12" s="196"/>
      <c r="M12" s="213"/>
    </row>
    <row r="13" spans="1:13" ht="19.5" hidden="1" customHeight="1" x14ac:dyDescent="0.25">
      <c r="A13" s="183" t="s">
        <v>14</v>
      </c>
      <c r="B13" s="222">
        <v>10</v>
      </c>
      <c r="C13" s="135"/>
      <c r="D13" s="194"/>
      <c r="E13" s="135">
        <v>0</v>
      </c>
      <c r="F13" s="194"/>
      <c r="G13" s="195"/>
      <c r="H13" s="194"/>
      <c r="I13" s="195">
        <v>0</v>
      </c>
      <c r="K13" s="196"/>
      <c r="M13" s="213"/>
    </row>
    <row r="14" spans="1:13" ht="19.5" customHeight="1" x14ac:dyDescent="0.25">
      <c r="A14" s="183" t="s">
        <v>154</v>
      </c>
      <c r="B14" s="222" t="s">
        <v>173</v>
      </c>
      <c r="C14" s="135">
        <v>4536316703</v>
      </c>
      <c r="D14" s="194"/>
      <c r="E14" s="135">
        <v>3299968353</v>
      </c>
      <c r="F14" s="97"/>
      <c r="G14" s="195">
        <v>4536316703</v>
      </c>
      <c r="H14" s="194"/>
      <c r="I14" s="195">
        <v>3299968353</v>
      </c>
      <c r="K14" s="196"/>
      <c r="M14" s="213"/>
    </row>
    <row r="15" spans="1:13" ht="19.5" customHeight="1" x14ac:dyDescent="0.25">
      <c r="A15" s="183" t="s">
        <v>15</v>
      </c>
      <c r="C15" s="135"/>
      <c r="D15" s="194"/>
      <c r="E15" s="135"/>
      <c r="F15" s="97"/>
      <c r="G15" s="195"/>
      <c r="H15" s="194"/>
      <c r="I15" s="195"/>
      <c r="K15" s="196"/>
      <c r="M15" s="213"/>
    </row>
    <row r="16" spans="1:13" ht="19.5" customHeight="1" x14ac:dyDescent="0.25">
      <c r="A16" s="183" t="s">
        <v>16</v>
      </c>
      <c r="B16" s="222">
        <v>5</v>
      </c>
      <c r="C16" s="135">
        <v>2799568</v>
      </c>
      <c r="D16" s="194"/>
      <c r="E16" s="135">
        <v>3738420</v>
      </c>
      <c r="F16" s="97"/>
      <c r="G16" s="195">
        <v>2799568</v>
      </c>
      <c r="H16" s="194"/>
      <c r="I16" s="195">
        <v>3738420</v>
      </c>
      <c r="K16" s="196"/>
      <c r="M16" s="213"/>
    </row>
    <row r="17" spans="1:13" ht="19.5" hidden="1" customHeight="1" x14ac:dyDescent="0.25">
      <c r="A17" s="183" t="s">
        <v>94</v>
      </c>
      <c r="B17" s="222">
        <v>4</v>
      </c>
      <c r="C17" s="135">
        <v>0</v>
      </c>
      <c r="D17" s="194"/>
      <c r="E17" s="135">
        <v>0</v>
      </c>
      <c r="F17" s="97"/>
      <c r="G17" s="195">
        <v>0</v>
      </c>
      <c r="H17" s="194"/>
      <c r="I17" s="195">
        <v>0</v>
      </c>
      <c r="K17" s="196"/>
      <c r="M17" s="213"/>
    </row>
    <row r="18" spans="1:13" ht="19.5" customHeight="1" x14ac:dyDescent="0.25">
      <c r="A18" s="183" t="s">
        <v>155</v>
      </c>
      <c r="B18" s="222">
        <v>3</v>
      </c>
      <c r="C18" s="135">
        <v>116827155</v>
      </c>
      <c r="D18" s="194"/>
      <c r="E18" s="135">
        <v>11557448</v>
      </c>
      <c r="F18" s="97"/>
      <c r="G18" s="195">
        <v>116827155</v>
      </c>
      <c r="H18" s="194"/>
      <c r="I18" s="195">
        <v>11557448</v>
      </c>
      <c r="K18" s="196"/>
      <c r="L18" s="196"/>
      <c r="M18" s="213"/>
    </row>
    <row r="19" spans="1:13" ht="19.5" customHeight="1" x14ac:dyDescent="0.25">
      <c r="A19" s="183" t="s">
        <v>17</v>
      </c>
      <c r="B19" s="222">
        <v>6</v>
      </c>
      <c r="C19" s="135">
        <v>6895762171</v>
      </c>
      <c r="D19" s="194"/>
      <c r="E19" s="135">
        <v>4499941774</v>
      </c>
      <c r="F19" s="97"/>
      <c r="G19" s="195">
        <v>6895762171</v>
      </c>
      <c r="H19" s="194"/>
      <c r="I19" s="195">
        <v>4499941774</v>
      </c>
      <c r="K19" s="196"/>
      <c r="M19" s="213"/>
    </row>
    <row r="20" spans="1:13" ht="19.5" customHeight="1" x14ac:dyDescent="0.25">
      <c r="A20" s="183" t="s">
        <v>18</v>
      </c>
      <c r="C20" s="135">
        <v>403413269</v>
      </c>
      <c r="D20" s="194"/>
      <c r="E20" s="135">
        <v>170790805</v>
      </c>
      <c r="F20" s="194"/>
      <c r="G20" s="195">
        <v>403413269</v>
      </c>
      <c r="H20" s="194"/>
      <c r="I20" s="195">
        <v>170790805</v>
      </c>
      <c r="K20" s="196"/>
      <c r="L20" s="196"/>
      <c r="M20" s="213"/>
    </row>
    <row r="21" spans="1:13" ht="19.5" customHeight="1" x14ac:dyDescent="0.25">
      <c r="A21" s="181" t="s">
        <v>19</v>
      </c>
      <c r="C21" s="126">
        <f>SUM(C12:C20)</f>
        <v>13062134131</v>
      </c>
      <c r="D21" s="125"/>
      <c r="E21" s="126">
        <f>SUM(E12:E20)</f>
        <v>10679416694</v>
      </c>
      <c r="F21" s="125"/>
      <c r="G21" s="126">
        <f>SUM(G12:G20)</f>
        <v>13062134131</v>
      </c>
      <c r="H21" s="125"/>
      <c r="I21" s="126">
        <f>SUM(I12:I20)</f>
        <v>10679416694</v>
      </c>
      <c r="K21" s="196"/>
    </row>
    <row r="22" spans="1:13" ht="19.350000000000001" customHeight="1" x14ac:dyDescent="0.25">
      <c r="A22" s="183"/>
      <c r="C22" s="135"/>
      <c r="D22" s="135"/>
      <c r="E22" s="135"/>
      <c r="F22" s="135"/>
      <c r="G22" s="135"/>
      <c r="H22" s="135"/>
      <c r="I22" s="135"/>
    </row>
    <row r="23" spans="1:13" ht="19.5" customHeight="1" x14ac:dyDescent="0.25">
      <c r="A23" s="192" t="s">
        <v>20</v>
      </c>
      <c r="C23" s="135"/>
      <c r="D23" s="135"/>
      <c r="E23" s="135"/>
      <c r="F23" s="135"/>
      <c r="G23" s="135"/>
      <c r="H23" s="135"/>
      <c r="I23" s="135"/>
    </row>
    <row r="24" spans="1:13" ht="19.5" customHeight="1" x14ac:dyDescent="0.25">
      <c r="A24" s="183" t="s">
        <v>21</v>
      </c>
      <c r="B24" s="222">
        <v>7</v>
      </c>
      <c r="C24" s="135">
        <v>52785471</v>
      </c>
      <c r="D24" s="123"/>
      <c r="E24" s="135">
        <v>51732898</v>
      </c>
      <c r="F24" s="197"/>
      <c r="G24" s="139">
        <v>4900000</v>
      </c>
      <c r="H24" s="194"/>
      <c r="I24" s="139">
        <v>4900000</v>
      </c>
      <c r="K24" s="196"/>
    </row>
    <row r="25" spans="1:13" ht="19.5" hidden="1" customHeight="1" x14ac:dyDescent="0.25">
      <c r="A25" s="183" t="s">
        <v>22</v>
      </c>
      <c r="B25" s="222" t="s">
        <v>151</v>
      </c>
      <c r="C25" s="135"/>
      <c r="D25" s="123"/>
      <c r="E25" s="135">
        <v>0</v>
      </c>
      <c r="F25" s="197"/>
      <c r="G25" s="195"/>
      <c r="H25" s="194"/>
      <c r="I25" s="195">
        <v>0</v>
      </c>
      <c r="K25" s="196"/>
    </row>
    <row r="26" spans="1:13" ht="19.5" customHeight="1" x14ac:dyDescent="0.25">
      <c r="A26" s="183" t="s">
        <v>23</v>
      </c>
      <c r="C26" s="135">
        <v>2856822676</v>
      </c>
      <c r="D26" s="123"/>
      <c r="E26" s="135">
        <v>2978034444</v>
      </c>
      <c r="F26" s="197"/>
      <c r="G26" s="195">
        <v>2856822676</v>
      </c>
      <c r="H26" s="194"/>
      <c r="I26" s="195">
        <v>2978034444</v>
      </c>
      <c r="K26" s="196"/>
    </row>
    <row r="27" spans="1:13" ht="19.5" customHeight="1" x14ac:dyDescent="0.25">
      <c r="A27" s="183" t="s">
        <v>128</v>
      </c>
      <c r="C27" s="135">
        <v>23092134</v>
      </c>
      <c r="D27" s="123"/>
      <c r="E27" s="135">
        <v>22596137</v>
      </c>
      <c r="F27" s="197"/>
      <c r="G27" s="195">
        <v>23092134</v>
      </c>
      <c r="H27" s="194"/>
      <c r="I27" s="97">
        <v>22596137</v>
      </c>
      <c r="K27" s="196"/>
    </row>
    <row r="28" spans="1:13" ht="19.5" customHeight="1" x14ac:dyDescent="0.25">
      <c r="A28" s="183" t="s">
        <v>24</v>
      </c>
      <c r="C28" s="195">
        <v>6874470</v>
      </c>
      <c r="D28" s="194"/>
      <c r="E28" s="135">
        <v>8290376</v>
      </c>
      <c r="F28" s="135">
        <v>800929</v>
      </c>
      <c r="G28" s="195">
        <v>6874470</v>
      </c>
      <c r="H28" s="194"/>
      <c r="I28" s="195">
        <v>8290376</v>
      </c>
      <c r="K28" s="196"/>
    </row>
    <row r="29" spans="1:13" ht="19.5" customHeight="1" x14ac:dyDescent="0.25">
      <c r="A29" s="183" t="s">
        <v>92</v>
      </c>
      <c r="B29" s="222">
        <v>8</v>
      </c>
      <c r="C29" s="135">
        <v>41923446</v>
      </c>
      <c r="D29" s="194"/>
      <c r="E29" s="135">
        <v>35205518</v>
      </c>
      <c r="F29" s="135"/>
      <c r="G29" s="195">
        <v>41923446</v>
      </c>
      <c r="H29" s="194"/>
      <c r="I29" s="195">
        <v>35205518</v>
      </c>
      <c r="K29" s="196"/>
    </row>
    <row r="30" spans="1:13" ht="19.5" customHeight="1" x14ac:dyDescent="0.25">
      <c r="A30" s="183" t="s">
        <v>25</v>
      </c>
      <c r="C30" s="135">
        <v>70008050</v>
      </c>
      <c r="D30" s="194"/>
      <c r="E30" s="135">
        <v>66837636</v>
      </c>
      <c r="F30" s="135"/>
      <c r="G30" s="195">
        <v>70008050</v>
      </c>
      <c r="H30" s="194"/>
      <c r="I30" s="195">
        <v>66837636</v>
      </c>
      <c r="J30" s="196"/>
      <c r="K30" s="196"/>
      <c r="L30" s="196"/>
    </row>
    <row r="31" spans="1:13" ht="19.5" customHeight="1" x14ac:dyDescent="0.25">
      <c r="A31" s="190" t="s">
        <v>26</v>
      </c>
      <c r="C31" s="126">
        <f>SUM(C24:C30)</f>
        <v>3051506247</v>
      </c>
      <c r="D31" s="198"/>
      <c r="E31" s="126">
        <f>SUM(E24:E30)</f>
        <v>3162697009</v>
      </c>
      <c r="F31" s="198"/>
      <c r="G31" s="126">
        <f>SUM(G24:G30)</f>
        <v>3003620776</v>
      </c>
      <c r="H31" s="198"/>
      <c r="I31" s="126">
        <f>SUM(I24:I30)</f>
        <v>3115864111</v>
      </c>
    </row>
    <row r="32" spans="1:13" ht="19.350000000000001" customHeight="1" x14ac:dyDescent="0.25">
      <c r="A32" s="190"/>
      <c r="C32" s="199"/>
      <c r="D32" s="198"/>
      <c r="E32" s="199"/>
      <c r="F32" s="198"/>
      <c r="G32" s="199"/>
      <c r="H32" s="198"/>
      <c r="I32" s="199"/>
    </row>
    <row r="33" spans="1:13" ht="19.5" customHeight="1" thickBot="1" x14ac:dyDescent="0.3">
      <c r="A33" s="189" t="s">
        <v>27</v>
      </c>
      <c r="C33" s="200">
        <f>C21+C31</f>
        <v>16113640378</v>
      </c>
      <c r="D33" s="198"/>
      <c r="E33" s="200">
        <f>E21+E31</f>
        <v>13842113703</v>
      </c>
      <c r="F33" s="198"/>
      <c r="G33" s="200">
        <f>G21+G31</f>
        <v>16065754907</v>
      </c>
      <c r="H33" s="198"/>
      <c r="I33" s="200">
        <f>I21+I31</f>
        <v>13795280805</v>
      </c>
    </row>
    <row r="34" spans="1:13" ht="19.5" customHeight="1" thickTop="1" x14ac:dyDescent="0.25">
      <c r="A34" s="189"/>
      <c r="C34" s="125"/>
      <c r="D34" s="198"/>
      <c r="E34" s="125"/>
      <c r="F34" s="198"/>
      <c r="G34" s="125"/>
      <c r="H34" s="198"/>
      <c r="I34" s="125"/>
    </row>
    <row r="35" spans="1:13" ht="19.5" customHeight="1" x14ac:dyDescent="0.3">
      <c r="A35" s="184" t="s">
        <v>0</v>
      </c>
      <c r="C35" s="181"/>
      <c r="D35" s="243"/>
      <c r="E35" s="181"/>
      <c r="F35" s="243"/>
      <c r="G35" s="181"/>
      <c r="H35" s="243"/>
      <c r="I35" s="181"/>
    </row>
    <row r="36" spans="1:13" ht="19.5" customHeight="1" x14ac:dyDescent="0.25">
      <c r="A36" s="186" t="s">
        <v>1</v>
      </c>
      <c r="C36" s="181"/>
      <c r="D36" s="243"/>
      <c r="E36" s="181"/>
      <c r="F36" s="243"/>
      <c r="G36" s="181"/>
      <c r="H36" s="243"/>
      <c r="I36" s="181"/>
    </row>
    <row r="37" spans="1:13" ht="19.5" customHeight="1" x14ac:dyDescent="0.25">
      <c r="A37" s="186"/>
      <c r="C37" s="181"/>
      <c r="D37" s="243"/>
      <c r="E37" s="181"/>
      <c r="F37" s="243"/>
      <c r="G37" s="181"/>
      <c r="H37" s="243"/>
      <c r="I37" s="181"/>
    </row>
    <row r="38" spans="1:13" ht="19.5" customHeight="1" x14ac:dyDescent="0.25">
      <c r="A38" s="185"/>
      <c r="C38" s="254" t="s">
        <v>2</v>
      </c>
      <c r="D38" s="254"/>
      <c r="E38" s="254"/>
      <c r="F38" s="188"/>
      <c r="G38" s="188"/>
      <c r="H38" s="188"/>
      <c r="I38" s="188"/>
    </row>
    <row r="39" spans="1:13" s="202" customFormat="1" ht="19.5" customHeight="1" x14ac:dyDescent="0.25">
      <c r="A39" s="201"/>
      <c r="B39" s="222"/>
      <c r="C39" s="254" t="s">
        <v>3</v>
      </c>
      <c r="D39" s="254"/>
      <c r="E39" s="254"/>
      <c r="F39" s="189"/>
      <c r="G39" s="254" t="s">
        <v>4</v>
      </c>
      <c r="H39" s="254"/>
      <c r="I39" s="254"/>
    </row>
    <row r="40" spans="1:13" s="202" customFormat="1" ht="19.5" customHeight="1" x14ac:dyDescent="0.25">
      <c r="A40" s="201"/>
      <c r="B40" s="222"/>
      <c r="C40" s="255" t="s">
        <v>5</v>
      </c>
      <c r="D40" s="255"/>
      <c r="E40" s="255"/>
      <c r="F40" s="190"/>
      <c r="G40" s="255" t="s">
        <v>6</v>
      </c>
      <c r="H40" s="255"/>
      <c r="I40" s="255"/>
    </row>
    <row r="41" spans="1:13" ht="19.5" customHeight="1" x14ac:dyDescent="0.25">
      <c r="A41" s="188"/>
      <c r="B41" s="223"/>
      <c r="C41" s="212" t="s">
        <v>175</v>
      </c>
      <c r="D41" s="212"/>
      <c r="E41" s="212" t="s">
        <v>7</v>
      </c>
      <c r="F41" s="240"/>
      <c r="G41" s="212" t="s">
        <v>175</v>
      </c>
      <c r="H41" s="212"/>
      <c r="I41" s="212" t="s">
        <v>7</v>
      </c>
    </row>
    <row r="42" spans="1:13" ht="19.5" customHeight="1" x14ac:dyDescent="0.25">
      <c r="A42" s="181" t="s">
        <v>28</v>
      </c>
      <c r="B42" s="222" t="s">
        <v>9</v>
      </c>
      <c r="C42" s="191">
        <v>2022</v>
      </c>
      <c r="D42" s="191"/>
      <c r="E42" s="191">
        <v>2021</v>
      </c>
      <c r="F42" s="191"/>
      <c r="G42" s="191">
        <v>2022</v>
      </c>
      <c r="H42" s="191"/>
      <c r="I42" s="191">
        <v>2021</v>
      </c>
    </row>
    <row r="43" spans="1:13" ht="19.5" customHeight="1" x14ac:dyDescent="0.25">
      <c r="A43" s="181"/>
      <c r="C43" s="191" t="s">
        <v>10</v>
      </c>
      <c r="D43" s="191"/>
      <c r="E43" s="191"/>
      <c r="F43" s="191"/>
      <c r="G43" s="191" t="s">
        <v>10</v>
      </c>
      <c r="H43" s="191"/>
      <c r="I43" s="191"/>
    </row>
    <row r="44" spans="1:13" ht="19.350000000000001" customHeight="1" x14ac:dyDescent="0.25">
      <c r="A44" s="185"/>
      <c r="C44" s="256" t="s">
        <v>11</v>
      </c>
      <c r="D44" s="256"/>
      <c r="E44" s="256"/>
      <c r="F44" s="256"/>
      <c r="G44" s="256"/>
      <c r="H44" s="256"/>
      <c r="I44" s="256"/>
    </row>
    <row r="45" spans="1:13" ht="19.5" customHeight="1" x14ac:dyDescent="0.25">
      <c r="A45" s="192" t="s">
        <v>29</v>
      </c>
      <c r="C45" s="193"/>
      <c r="D45" s="193"/>
      <c r="E45" s="193"/>
      <c r="F45" s="193"/>
      <c r="G45" s="193"/>
      <c r="H45" s="193"/>
      <c r="I45" s="193"/>
    </row>
    <row r="46" spans="1:13" ht="19.5" customHeight="1" x14ac:dyDescent="0.25">
      <c r="A46" s="183" t="s">
        <v>156</v>
      </c>
      <c r="B46" s="222">
        <v>3</v>
      </c>
      <c r="C46" s="197">
        <v>5586068069</v>
      </c>
      <c r="D46" s="203"/>
      <c r="E46" s="135">
        <v>3383380443</v>
      </c>
      <c r="F46" s="197"/>
      <c r="G46" s="197">
        <v>5586068069</v>
      </c>
      <c r="H46" s="194"/>
      <c r="I46" s="197">
        <v>3383380443</v>
      </c>
      <c r="K46" s="213"/>
    </row>
    <row r="47" spans="1:13" ht="19.5" customHeight="1" x14ac:dyDescent="0.25">
      <c r="A47" s="183" t="s">
        <v>157</v>
      </c>
      <c r="B47" s="222">
        <v>3</v>
      </c>
      <c r="C47" s="135">
        <v>298936648</v>
      </c>
      <c r="D47" s="203"/>
      <c r="E47" s="135">
        <v>290872788</v>
      </c>
      <c r="F47" s="197"/>
      <c r="G47" s="197">
        <v>298936648</v>
      </c>
      <c r="H47" s="194"/>
      <c r="I47" s="135">
        <v>290872788</v>
      </c>
      <c r="K47" s="213"/>
      <c r="M47" s="196"/>
    </row>
    <row r="48" spans="1:13" ht="19.5" hidden="1" customHeight="1" x14ac:dyDescent="0.25">
      <c r="A48" s="229" t="s">
        <v>159</v>
      </c>
      <c r="C48" s="135"/>
      <c r="D48" s="203"/>
      <c r="E48" s="135"/>
      <c r="F48" s="197"/>
      <c r="G48" s="197"/>
      <c r="H48" s="194"/>
      <c r="I48" s="135"/>
      <c r="K48" s="213"/>
      <c r="M48" s="196"/>
    </row>
    <row r="49" spans="1:13" ht="19.5" customHeight="1" x14ac:dyDescent="0.25">
      <c r="A49" s="183" t="s">
        <v>130</v>
      </c>
      <c r="C49" s="135">
        <v>19470564</v>
      </c>
      <c r="D49" s="203"/>
      <c r="E49" s="135">
        <v>16360625</v>
      </c>
      <c r="F49" s="197"/>
      <c r="G49" s="197">
        <v>19470564</v>
      </c>
      <c r="H49" s="194"/>
      <c r="I49" s="197">
        <v>16360625</v>
      </c>
      <c r="K49" s="213"/>
      <c r="M49" s="196"/>
    </row>
    <row r="50" spans="1:13" ht="19.5" customHeight="1" x14ac:dyDescent="0.25">
      <c r="A50" s="183" t="s">
        <v>131</v>
      </c>
      <c r="C50" s="135">
        <v>214009493</v>
      </c>
      <c r="D50" s="203"/>
      <c r="E50" s="135">
        <v>133721492</v>
      </c>
      <c r="F50" s="197"/>
      <c r="G50" s="197">
        <v>214009493</v>
      </c>
      <c r="H50" s="194"/>
      <c r="I50" s="197">
        <v>133721492</v>
      </c>
      <c r="K50" s="213"/>
      <c r="M50" s="196"/>
    </row>
    <row r="51" spans="1:13" ht="19.5" hidden="1" customHeight="1" x14ac:dyDescent="0.25">
      <c r="A51" s="183" t="s">
        <v>30</v>
      </c>
      <c r="C51" s="135"/>
      <c r="D51" s="97"/>
      <c r="E51" s="135"/>
      <c r="F51" s="97"/>
      <c r="G51" s="197"/>
      <c r="H51" s="194"/>
      <c r="I51" s="197"/>
      <c r="K51" s="213"/>
    </row>
    <row r="52" spans="1:13" ht="19.5" customHeight="1" x14ac:dyDescent="0.25">
      <c r="A52" s="190" t="s">
        <v>31</v>
      </c>
      <c r="C52" s="126">
        <f>SUM(C46:C51)</f>
        <v>6118484774</v>
      </c>
      <c r="D52" s="198"/>
      <c r="E52" s="126">
        <f>SUM(E46:E51)</f>
        <v>3824335348</v>
      </c>
      <c r="F52" s="198"/>
      <c r="G52" s="126">
        <f>SUM(G46:G51)</f>
        <v>6118484774</v>
      </c>
      <c r="H52" s="198"/>
      <c r="I52" s="126">
        <f>SUM(I46:I51)</f>
        <v>3824335348</v>
      </c>
      <c r="K52" s="213"/>
    </row>
    <row r="53" spans="1:13" ht="19.5" customHeight="1" x14ac:dyDescent="0.25">
      <c r="C53" s="135"/>
      <c r="D53" s="135"/>
      <c r="E53" s="135"/>
      <c r="F53" s="135"/>
      <c r="G53" s="135"/>
      <c r="H53" s="135"/>
      <c r="I53" s="135"/>
    </row>
    <row r="54" spans="1:13" ht="19.5" customHeight="1" x14ac:dyDescent="0.25">
      <c r="A54" s="192" t="s">
        <v>32</v>
      </c>
      <c r="C54" s="135"/>
      <c r="D54" s="135"/>
      <c r="E54" s="135"/>
      <c r="F54" s="135"/>
      <c r="G54" s="135"/>
      <c r="H54" s="135"/>
      <c r="I54" s="135"/>
    </row>
    <row r="55" spans="1:13" ht="19.5" customHeight="1" x14ac:dyDescent="0.25">
      <c r="A55" s="183" t="s">
        <v>129</v>
      </c>
      <c r="C55" s="135">
        <v>3865209</v>
      </c>
      <c r="D55" s="135"/>
      <c r="E55" s="135">
        <v>6494085</v>
      </c>
      <c r="F55" s="135"/>
      <c r="G55" s="135">
        <v>3865209</v>
      </c>
      <c r="H55" s="135"/>
      <c r="I55" s="135">
        <v>6494085</v>
      </c>
    </row>
    <row r="56" spans="1:13" ht="19.5" customHeight="1" x14ac:dyDescent="0.25">
      <c r="A56" s="183" t="s">
        <v>93</v>
      </c>
      <c r="C56" s="135">
        <v>181031307</v>
      </c>
      <c r="D56" s="194"/>
      <c r="E56" s="135">
        <v>185766457</v>
      </c>
      <c r="F56" s="194"/>
      <c r="G56" s="197">
        <v>181031307</v>
      </c>
      <c r="H56" s="194"/>
      <c r="I56" s="197">
        <v>185766457</v>
      </c>
    </row>
    <row r="57" spans="1:13" ht="19.5" hidden="1" customHeight="1" x14ac:dyDescent="0.25">
      <c r="A57" s="183" t="s">
        <v>95</v>
      </c>
      <c r="C57" s="135"/>
      <c r="D57" s="194"/>
      <c r="E57" s="135"/>
      <c r="F57" s="194"/>
      <c r="G57" s="197"/>
      <c r="H57" s="194"/>
      <c r="I57" s="197"/>
    </row>
    <row r="58" spans="1:13" ht="19.5" customHeight="1" x14ac:dyDescent="0.25">
      <c r="A58" s="190" t="s">
        <v>33</v>
      </c>
      <c r="C58" s="126">
        <f>SUM(C55:C57)</f>
        <v>184896516</v>
      </c>
      <c r="D58" s="125"/>
      <c r="E58" s="126">
        <f>SUM(E55:E57)</f>
        <v>192260542</v>
      </c>
      <c r="F58" s="125"/>
      <c r="G58" s="126">
        <f>SUM(G55:G57)</f>
        <v>184896516</v>
      </c>
      <c r="H58" s="125"/>
      <c r="I58" s="126">
        <f>SUM(I55:I57)</f>
        <v>192260542</v>
      </c>
    </row>
    <row r="59" spans="1:13" ht="19.5" customHeight="1" x14ac:dyDescent="0.25">
      <c r="A59" s="190"/>
      <c r="C59" s="199"/>
      <c r="D59" s="125"/>
      <c r="E59" s="199"/>
      <c r="F59" s="125"/>
      <c r="G59" s="199"/>
      <c r="H59" s="125"/>
      <c r="I59" s="199"/>
    </row>
    <row r="60" spans="1:13" ht="19.5" customHeight="1" x14ac:dyDescent="0.25">
      <c r="A60" s="189" t="s">
        <v>34</v>
      </c>
      <c r="C60" s="205">
        <f>C58+C52</f>
        <v>6303381290</v>
      </c>
      <c r="D60" s="125"/>
      <c r="E60" s="205">
        <f>E58+E52</f>
        <v>4016595890</v>
      </c>
      <c r="F60" s="125"/>
      <c r="G60" s="205">
        <f>G58+G52</f>
        <v>6303381290</v>
      </c>
      <c r="H60" s="125"/>
      <c r="I60" s="205">
        <f>I58+I52</f>
        <v>4016595890</v>
      </c>
    </row>
    <row r="61" spans="1:13" ht="19.5" customHeight="1" x14ac:dyDescent="0.25">
      <c r="A61" s="189"/>
      <c r="C61" s="125"/>
      <c r="D61" s="125"/>
      <c r="E61" s="125"/>
      <c r="F61" s="125"/>
      <c r="G61" s="125"/>
      <c r="H61" s="125"/>
      <c r="I61" s="125"/>
    </row>
    <row r="62" spans="1:13" ht="19.5" customHeight="1" x14ac:dyDescent="0.25">
      <c r="A62" s="192" t="s">
        <v>35</v>
      </c>
      <c r="B62" s="224"/>
      <c r="C62" s="203"/>
      <c r="D62" s="203"/>
      <c r="E62" s="203"/>
      <c r="F62" s="203"/>
      <c r="G62" s="203"/>
      <c r="H62" s="203"/>
      <c r="I62" s="203"/>
    </row>
    <row r="63" spans="1:13" ht="19.5" customHeight="1" x14ac:dyDescent="0.25">
      <c r="A63" s="183" t="s">
        <v>143</v>
      </c>
      <c r="C63" s="203"/>
      <c r="D63" s="203"/>
      <c r="E63" s="203"/>
      <c r="F63" s="203"/>
      <c r="G63" s="203"/>
      <c r="H63" s="203"/>
      <c r="I63" s="203"/>
    </row>
    <row r="64" spans="1:13" ht="18.95" customHeight="1" x14ac:dyDescent="0.25">
      <c r="A64" s="179" t="s">
        <v>134</v>
      </c>
      <c r="C64" s="88"/>
      <c r="D64" s="88"/>
      <c r="E64" s="88"/>
      <c r="F64" s="88"/>
      <c r="G64" s="88"/>
      <c r="H64" s="88"/>
      <c r="I64" s="88"/>
    </row>
    <row r="65" spans="1:11" ht="18.95" customHeight="1" x14ac:dyDescent="0.25">
      <c r="A65" s="178" t="s">
        <v>132</v>
      </c>
      <c r="C65" s="88"/>
      <c r="D65" s="88"/>
      <c r="E65" s="88"/>
      <c r="F65" s="88"/>
      <c r="G65" s="88"/>
      <c r="H65" s="88"/>
      <c r="I65" s="88"/>
    </row>
    <row r="66" spans="1:11" ht="19.5" customHeight="1" thickBot="1" x14ac:dyDescent="0.3">
      <c r="A66" s="178" t="s">
        <v>149</v>
      </c>
      <c r="C66" s="206">
        <v>7795709100</v>
      </c>
      <c r="D66" s="195"/>
      <c r="E66" s="206">
        <v>7795709100</v>
      </c>
      <c r="F66" s="195"/>
      <c r="G66" s="206">
        <v>7795709100</v>
      </c>
      <c r="H66" s="195"/>
      <c r="I66" s="206">
        <v>7795709100</v>
      </c>
    </row>
    <row r="67" spans="1:11" ht="19.5" customHeight="1" thickTop="1" x14ac:dyDescent="0.25">
      <c r="A67" s="179" t="s">
        <v>133</v>
      </c>
      <c r="C67" s="88"/>
      <c r="D67" s="88"/>
      <c r="E67" s="88"/>
      <c r="F67" s="88"/>
      <c r="G67" s="88"/>
      <c r="H67" s="88"/>
      <c r="I67" s="88"/>
    </row>
    <row r="68" spans="1:11" ht="19.5" customHeight="1" x14ac:dyDescent="0.25">
      <c r="A68" s="178" t="s">
        <v>132</v>
      </c>
      <c r="C68" s="88"/>
      <c r="D68" s="88"/>
      <c r="E68" s="88"/>
      <c r="F68" s="88"/>
      <c r="G68" s="88"/>
      <c r="H68" s="88"/>
      <c r="I68" s="88"/>
    </row>
    <row r="69" spans="1:11" ht="19.5" customHeight="1" x14ac:dyDescent="0.25">
      <c r="A69" s="178" t="s">
        <v>149</v>
      </c>
      <c r="C69" s="194">
        <v>7795709100</v>
      </c>
      <c r="D69" s="207"/>
      <c r="E69" s="194">
        <v>7795709100</v>
      </c>
      <c r="F69" s="194"/>
      <c r="G69" s="194">
        <v>7795709100</v>
      </c>
      <c r="H69" s="207"/>
      <c r="I69" s="194">
        <v>7795709100</v>
      </c>
      <c r="K69" s="196"/>
    </row>
    <row r="70" spans="1:11" ht="19.5" customHeight="1" x14ac:dyDescent="0.25">
      <c r="A70" s="183" t="s">
        <v>144</v>
      </c>
      <c r="C70" s="195">
        <v>332131264</v>
      </c>
      <c r="D70" s="194"/>
      <c r="E70" s="195">
        <v>332131264</v>
      </c>
      <c r="F70" s="194"/>
      <c r="G70" s="195">
        <v>332131264</v>
      </c>
      <c r="H70" s="194"/>
      <c r="I70" s="195">
        <v>332131264</v>
      </c>
      <c r="K70" s="196"/>
    </row>
    <row r="71" spans="1:11" ht="19.5" customHeight="1" x14ac:dyDescent="0.25">
      <c r="A71" s="183" t="s">
        <v>36</v>
      </c>
      <c r="C71" s="135"/>
      <c r="D71" s="135"/>
      <c r="E71" s="135"/>
      <c r="F71" s="135"/>
      <c r="G71" s="135"/>
      <c r="H71" s="135"/>
      <c r="I71" s="135"/>
      <c r="K71" s="196"/>
    </row>
    <row r="72" spans="1:11" ht="19.5" customHeight="1" x14ac:dyDescent="0.25">
      <c r="A72" s="179" t="s">
        <v>145</v>
      </c>
      <c r="C72" s="135">
        <v>561690546</v>
      </c>
      <c r="D72" s="194"/>
      <c r="E72" s="135">
        <v>561690546</v>
      </c>
      <c r="F72" s="194"/>
      <c r="G72" s="135">
        <v>561690546</v>
      </c>
      <c r="H72" s="194"/>
      <c r="I72" s="135">
        <v>561690546</v>
      </c>
      <c r="K72" s="196"/>
    </row>
    <row r="73" spans="1:11" ht="19.5" customHeight="1" x14ac:dyDescent="0.25">
      <c r="A73" s="179" t="s">
        <v>64</v>
      </c>
      <c r="C73" s="208">
        <v>1120728178</v>
      </c>
      <c r="D73" s="194"/>
      <c r="E73" s="208">
        <v>1135986903</v>
      </c>
      <c r="F73" s="194"/>
      <c r="G73" s="208">
        <v>1072842707</v>
      </c>
      <c r="H73" s="194"/>
      <c r="I73" s="208">
        <v>1089154005</v>
      </c>
      <c r="K73" s="196"/>
    </row>
    <row r="74" spans="1:11" ht="19.5" customHeight="1" x14ac:dyDescent="0.25">
      <c r="A74" s="181" t="s">
        <v>37</v>
      </c>
      <c r="B74" s="224"/>
      <c r="C74" s="205">
        <f>SUM(C69:C73)</f>
        <v>9810259088</v>
      </c>
      <c r="D74" s="198"/>
      <c r="E74" s="205">
        <f>SUM(E69:E73)</f>
        <v>9825517813</v>
      </c>
      <c r="F74" s="198"/>
      <c r="G74" s="205">
        <f>SUM(G69:G73)</f>
        <v>9762373617</v>
      </c>
      <c r="H74" s="209"/>
      <c r="I74" s="205">
        <f>SUM(I69:I73)</f>
        <v>9778684915</v>
      </c>
      <c r="K74" s="196"/>
    </row>
    <row r="75" spans="1:11" ht="19.5" customHeight="1" x14ac:dyDescent="0.25">
      <c r="A75" s="181"/>
      <c r="B75" s="224"/>
      <c r="C75" s="199"/>
      <c r="D75" s="198"/>
      <c r="E75" s="199"/>
      <c r="F75" s="198"/>
      <c r="G75" s="199"/>
      <c r="H75" s="209"/>
      <c r="I75" s="199"/>
      <c r="K75" s="196"/>
    </row>
    <row r="76" spans="1:11" ht="19.5" customHeight="1" thickBot="1" x14ac:dyDescent="0.3">
      <c r="A76" s="181" t="s">
        <v>38</v>
      </c>
      <c r="B76" s="224"/>
      <c r="C76" s="200">
        <f>C74+C60</f>
        <v>16113640378</v>
      </c>
      <c r="D76" s="198"/>
      <c r="E76" s="200">
        <f>E74+E60</f>
        <v>13842113703</v>
      </c>
      <c r="F76" s="198"/>
      <c r="G76" s="200">
        <f>G74+G60</f>
        <v>16065754907</v>
      </c>
      <c r="H76" s="198"/>
      <c r="I76" s="200">
        <f>I74+I60</f>
        <v>13795280805</v>
      </c>
      <c r="K76" s="196"/>
    </row>
    <row r="77" spans="1:11" ht="15.75" thickTop="1" x14ac:dyDescent="0.25">
      <c r="A77" s="210"/>
      <c r="B77" s="224"/>
      <c r="C77" s="125"/>
      <c r="D77" s="125"/>
      <c r="E77" s="125"/>
      <c r="F77" s="125"/>
      <c r="G77" s="125"/>
      <c r="H77" s="125"/>
      <c r="I77" s="125"/>
    </row>
    <row r="78" spans="1:11" x14ac:dyDescent="0.25">
      <c r="C78" s="100"/>
      <c r="E78" s="100"/>
      <c r="G78" s="100"/>
      <c r="I78" s="100"/>
    </row>
    <row r="80" spans="1:11" x14ac:dyDescent="0.25">
      <c r="A80" s="211"/>
      <c r="B80" s="225"/>
      <c r="C80" s="245"/>
      <c r="D80" s="246"/>
      <c r="E80" s="245"/>
    </row>
  </sheetData>
  <mergeCells count="12">
    <mergeCell ref="C39:E39"/>
    <mergeCell ref="G39:I39"/>
    <mergeCell ref="G40:I40"/>
    <mergeCell ref="C44:I44"/>
    <mergeCell ref="C4:E4"/>
    <mergeCell ref="C5:E5"/>
    <mergeCell ref="G5:I5"/>
    <mergeCell ref="C6:E6"/>
    <mergeCell ref="G6:I6"/>
    <mergeCell ref="C40:E40"/>
    <mergeCell ref="C10:I10"/>
    <mergeCell ref="C38:E38"/>
  </mergeCells>
  <pageMargins left="0.7" right="0.7" top="0.48" bottom="0.5" header="0.5" footer="0.5"/>
  <pageSetup paperSize="9" scale="76" firstPageNumber="2" fitToHeight="0" orientation="portrait" useFirstPageNumber="1" r:id="rId1"/>
  <headerFooter>
    <oddFooter>&amp;L&amp;"Times New Roman,Regular"The accompanying notes form an integral part of these interim financial statements.&amp;"-,Regular"
&amp;C&amp;"Times New Roman,Regular"&amp;P</oddFooter>
  </headerFooter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42"/>
  <sheetViews>
    <sheetView view="pageBreakPreview" zoomScale="80" zoomScaleNormal="91" zoomScaleSheetLayoutView="80" workbookViewId="0">
      <selection activeCell="P25" sqref="P25"/>
    </sheetView>
  </sheetViews>
  <sheetFormatPr defaultColWidth="9.140625" defaultRowHeight="15" x14ac:dyDescent="0.25"/>
  <cols>
    <col min="1" max="1" width="1.42578125" style="32" customWidth="1"/>
    <col min="2" max="2" width="45.5703125" style="32" customWidth="1"/>
    <col min="3" max="3" width="11.140625" style="228" customWidth="1"/>
    <col min="4" max="4" width="15.140625" style="32" customWidth="1"/>
    <col min="5" max="5" width="1.42578125" style="32" customWidth="1"/>
    <col min="6" max="6" width="15.140625" style="32" customWidth="1"/>
    <col min="7" max="7" width="1.42578125" style="32" customWidth="1"/>
    <col min="8" max="8" width="15.140625" style="32" customWidth="1"/>
    <col min="9" max="9" width="1.42578125" style="32" customWidth="1"/>
    <col min="10" max="10" width="15.140625" style="32" customWidth="1"/>
    <col min="11" max="11" width="1.42578125" style="32" customWidth="1"/>
    <col min="12" max="13" width="34.42578125" style="32" customWidth="1"/>
    <col min="14" max="14" width="5.42578125" style="34" customWidth="1"/>
    <col min="15" max="15" width="0.85546875" style="32" customWidth="1"/>
    <col min="16" max="16" width="16.140625" style="54" customWidth="1"/>
    <col min="17" max="17" width="0.85546875" style="54" customWidth="1"/>
    <col min="18" max="18" width="15.42578125" style="54" customWidth="1"/>
    <col min="19" max="19" width="15.42578125" style="24" customWidth="1"/>
    <col min="20" max="20" width="0.85546875" style="54" customWidth="1"/>
    <col min="21" max="21" width="15.42578125" style="54" customWidth="1"/>
    <col min="22" max="22" width="0.85546875" style="54" customWidth="1"/>
    <col min="23" max="23" width="15.42578125" style="54" customWidth="1"/>
    <col min="24" max="24" width="15.42578125" style="24" customWidth="1"/>
    <col min="25" max="16384" width="9.140625" style="6"/>
  </cols>
  <sheetData>
    <row r="1" spans="1:24" ht="20.25" customHeight="1" x14ac:dyDescent="0.25">
      <c r="A1" s="10" t="s">
        <v>0</v>
      </c>
      <c r="B1" s="20"/>
      <c r="C1" s="226"/>
      <c r="D1" s="22"/>
      <c r="E1" s="20"/>
      <c r="F1" s="22"/>
      <c r="G1" s="20"/>
      <c r="H1" s="22"/>
      <c r="I1" s="20"/>
      <c r="J1" s="22"/>
      <c r="K1" s="10"/>
      <c r="L1" s="20"/>
      <c r="M1" s="20"/>
      <c r="N1" s="21"/>
      <c r="O1" s="20"/>
      <c r="P1" s="23"/>
      <c r="Q1" s="24"/>
      <c r="R1" s="23"/>
      <c r="S1" s="23"/>
      <c r="T1" s="24"/>
      <c r="U1" s="23"/>
      <c r="V1" s="24"/>
      <c r="W1" s="23"/>
      <c r="X1" s="23"/>
    </row>
    <row r="2" spans="1:24" ht="20.25" customHeight="1" x14ac:dyDescent="0.25">
      <c r="A2" s="25" t="s">
        <v>39</v>
      </c>
      <c r="B2" s="20"/>
      <c r="C2" s="226"/>
      <c r="D2" s="22"/>
      <c r="E2" s="20"/>
      <c r="F2" s="22"/>
      <c r="G2" s="20"/>
      <c r="H2" s="22"/>
      <c r="I2" s="20"/>
      <c r="J2" s="22"/>
      <c r="K2" s="25"/>
      <c r="L2" s="20"/>
      <c r="M2" s="20"/>
      <c r="N2" s="21"/>
      <c r="O2" s="20"/>
      <c r="P2" s="23"/>
      <c r="Q2" s="24"/>
      <c r="R2" s="23"/>
      <c r="S2" s="23"/>
      <c r="T2" s="24"/>
      <c r="U2" s="23"/>
      <c r="V2" s="24"/>
      <c r="W2" s="23"/>
      <c r="X2" s="23"/>
    </row>
    <row r="3" spans="1:24" ht="20.25" customHeight="1" x14ac:dyDescent="0.25">
      <c r="A3" s="20"/>
      <c r="B3" s="20"/>
      <c r="C3" s="226"/>
      <c r="D3" s="22"/>
      <c r="E3" s="20"/>
      <c r="F3" s="22"/>
      <c r="G3" s="20"/>
      <c r="H3" s="22"/>
      <c r="I3" s="20"/>
      <c r="J3" s="22"/>
      <c r="K3" s="11"/>
      <c r="L3" s="20"/>
      <c r="M3" s="20"/>
      <c r="N3" s="21"/>
      <c r="O3" s="20"/>
      <c r="P3" s="23"/>
      <c r="Q3" s="24"/>
      <c r="R3" s="23"/>
      <c r="S3" s="23"/>
      <c r="T3" s="24"/>
      <c r="U3" s="23"/>
      <c r="V3" s="24"/>
      <c r="W3" s="23"/>
      <c r="X3" s="23"/>
    </row>
    <row r="4" spans="1:24" ht="20.25" customHeight="1" x14ac:dyDescent="0.25">
      <c r="A4" s="20"/>
      <c r="B4" s="20"/>
      <c r="C4" s="226"/>
      <c r="D4" s="261" t="s">
        <v>40</v>
      </c>
      <c r="E4" s="261"/>
      <c r="F4" s="261"/>
      <c r="G4" s="26"/>
      <c r="H4" s="261"/>
      <c r="I4" s="261"/>
      <c r="J4" s="261"/>
      <c r="K4" s="20"/>
      <c r="L4" s="20"/>
      <c r="M4" s="20"/>
      <c r="N4" s="21"/>
      <c r="O4" s="20"/>
      <c r="P4" s="23"/>
      <c r="Q4" s="24"/>
      <c r="R4" s="23"/>
      <c r="S4" s="23"/>
      <c r="T4" s="24"/>
      <c r="U4" s="23"/>
      <c r="V4" s="24"/>
      <c r="W4" s="23"/>
      <c r="X4" s="23"/>
    </row>
    <row r="5" spans="1:24" ht="20.25" customHeight="1" x14ac:dyDescent="0.25">
      <c r="A5" s="20"/>
      <c r="B5" s="20"/>
      <c r="C5" s="226"/>
      <c r="D5" s="261" t="s">
        <v>41</v>
      </c>
      <c r="E5" s="261"/>
      <c r="F5" s="261"/>
      <c r="G5" s="26"/>
      <c r="H5" s="261" t="s">
        <v>42</v>
      </c>
      <c r="I5" s="261"/>
      <c r="J5" s="261"/>
      <c r="K5" s="20"/>
      <c r="L5" s="20"/>
      <c r="M5" s="20"/>
      <c r="N5" s="21"/>
      <c r="O5" s="20"/>
      <c r="P5" s="23"/>
      <c r="Q5" s="24"/>
      <c r="R5" s="23"/>
      <c r="S5" s="23"/>
      <c r="T5" s="24"/>
      <c r="U5" s="23"/>
      <c r="V5" s="24"/>
      <c r="W5" s="23"/>
      <c r="X5" s="23"/>
    </row>
    <row r="6" spans="1:24" ht="20.25" customHeight="1" x14ac:dyDescent="0.25">
      <c r="A6" s="20"/>
      <c r="B6" s="27"/>
      <c r="C6" s="226"/>
      <c r="D6" s="261" t="s">
        <v>5</v>
      </c>
      <c r="E6" s="261"/>
      <c r="F6" s="261"/>
      <c r="G6" s="26"/>
      <c r="H6" s="261" t="s">
        <v>6</v>
      </c>
      <c r="I6" s="261"/>
      <c r="J6" s="261"/>
      <c r="K6" s="20"/>
      <c r="L6" s="20"/>
      <c r="M6" s="20"/>
      <c r="N6" s="21"/>
      <c r="O6" s="20"/>
      <c r="P6" s="258"/>
      <c r="Q6" s="258"/>
      <c r="R6" s="258"/>
      <c r="S6" s="26"/>
      <c r="T6" s="28"/>
      <c r="U6" s="258"/>
      <c r="V6" s="258"/>
      <c r="W6" s="258"/>
      <c r="X6" s="26"/>
    </row>
    <row r="7" spans="1:24" ht="20.25" customHeight="1" x14ac:dyDescent="0.25">
      <c r="A7" s="1"/>
      <c r="B7" s="3"/>
      <c r="C7" s="227"/>
      <c r="D7" s="259" t="s">
        <v>43</v>
      </c>
      <c r="E7" s="259"/>
      <c r="F7" s="259"/>
      <c r="G7" s="29"/>
      <c r="H7" s="259" t="s">
        <v>43</v>
      </c>
      <c r="I7" s="259"/>
      <c r="J7" s="259"/>
      <c r="K7" s="20"/>
      <c r="L7" s="20"/>
      <c r="M7" s="20"/>
      <c r="N7" s="5"/>
      <c r="O7" s="20"/>
      <c r="P7" s="6"/>
      <c r="Q7" s="6"/>
      <c r="R7" s="6"/>
      <c r="S7" s="26"/>
      <c r="T7" s="28"/>
      <c r="U7" s="6"/>
      <c r="V7" s="6"/>
      <c r="W7" s="6"/>
      <c r="X7" s="26"/>
    </row>
    <row r="8" spans="1:24" ht="20.25" customHeight="1" x14ac:dyDescent="0.25">
      <c r="A8" s="1"/>
      <c r="B8" s="3"/>
      <c r="C8" s="227"/>
      <c r="D8" s="260" t="s">
        <v>175</v>
      </c>
      <c r="E8" s="260"/>
      <c r="F8" s="260"/>
      <c r="G8" s="29"/>
      <c r="H8" s="260" t="s">
        <v>175</v>
      </c>
      <c r="I8" s="260"/>
      <c r="J8" s="260"/>
      <c r="K8" s="20"/>
      <c r="L8" s="20"/>
      <c r="M8" s="20"/>
      <c r="N8" s="5"/>
      <c r="O8" s="20"/>
      <c r="P8" s="6"/>
      <c r="Q8" s="6"/>
      <c r="R8" s="6"/>
      <c r="S8" s="26"/>
      <c r="T8" s="28"/>
      <c r="U8" s="6"/>
      <c r="V8" s="6"/>
      <c r="W8" s="6"/>
      <c r="X8" s="26"/>
    </row>
    <row r="9" spans="1:24" ht="20.25" customHeight="1" x14ac:dyDescent="0.25">
      <c r="A9" s="1"/>
      <c r="B9" s="3"/>
      <c r="C9" s="221" t="s">
        <v>9</v>
      </c>
      <c r="D9" s="191">
        <v>2022</v>
      </c>
      <c r="E9" s="191"/>
      <c r="F9" s="191">
        <v>2021</v>
      </c>
      <c r="G9" s="191"/>
      <c r="H9" s="191">
        <v>2022</v>
      </c>
      <c r="I9" s="191"/>
      <c r="J9" s="191">
        <v>2021</v>
      </c>
      <c r="K9" s="20"/>
      <c r="L9" s="20"/>
      <c r="M9" s="20"/>
      <c r="N9" s="5"/>
      <c r="O9" s="20"/>
      <c r="P9" s="6"/>
      <c r="Q9" s="6"/>
      <c r="R9" s="6"/>
      <c r="S9" s="26"/>
      <c r="T9" s="28"/>
      <c r="U9" s="6"/>
      <c r="V9" s="6"/>
      <c r="W9" s="6"/>
      <c r="X9" s="26"/>
    </row>
    <row r="10" spans="1:24" ht="20.25" customHeight="1" x14ac:dyDescent="0.25">
      <c r="A10" s="20"/>
      <c r="B10" s="20"/>
      <c r="C10" s="226"/>
      <c r="D10" s="257" t="s">
        <v>11</v>
      </c>
      <c r="E10" s="257"/>
      <c r="F10" s="257"/>
      <c r="G10" s="257"/>
      <c r="H10" s="257"/>
      <c r="I10" s="257"/>
      <c r="J10" s="257"/>
      <c r="K10" s="20"/>
      <c r="L10" s="20"/>
      <c r="M10" s="20"/>
      <c r="N10" s="21"/>
      <c r="O10" s="20"/>
      <c r="P10" s="258"/>
      <c r="Q10" s="258"/>
      <c r="R10" s="258"/>
      <c r="S10" s="258"/>
      <c r="T10" s="258"/>
      <c r="U10" s="258"/>
      <c r="V10" s="258"/>
      <c r="W10" s="258"/>
    </row>
    <row r="11" spans="1:24" ht="20.25" customHeight="1" x14ac:dyDescent="0.25">
      <c r="A11" s="30" t="s">
        <v>44</v>
      </c>
      <c r="B11" s="20"/>
      <c r="C11" s="226"/>
      <c r="D11" s="100"/>
      <c r="E11" s="6"/>
      <c r="F11" s="235"/>
      <c r="G11" s="233"/>
      <c r="H11" s="233"/>
      <c r="I11" s="233"/>
      <c r="J11" s="233"/>
      <c r="K11" s="30"/>
      <c r="L11" s="20"/>
      <c r="M11" s="20"/>
      <c r="N11" s="21"/>
      <c r="O11" s="20"/>
      <c r="P11" s="6"/>
      <c r="Q11" s="6"/>
      <c r="R11" s="6"/>
      <c r="S11" s="31"/>
      <c r="T11" s="6"/>
      <c r="U11" s="6"/>
      <c r="V11" s="6"/>
      <c r="W11" s="6"/>
      <c r="X11" s="31"/>
    </row>
    <row r="12" spans="1:24" ht="20.25" customHeight="1" x14ac:dyDescent="0.25">
      <c r="A12" s="32" t="s">
        <v>153</v>
      </c>
      <c r="C12" s="226" t="s">
        <v>174</v>
      </c>
      <c r="D12" s="14">
        <v>7121780253</v>
      </c>
      <c r="E12" s="105"/>
      <c r="F12" s="14">
        <v>4409587568</v>
      </c>
      <c r="G12" s="233"/>
      <c r="H12" s="45">
        <v>7121780253</v>
      </c>
      <c r="I12" s="233"/>
      <c r="J12" s="45">
        <f>F12</f>
        <v>4409587568</v>
      </c>
      <c r="L12" s="216"/>
      <c r="M12" s="20"/>
      <c r="P12" s="35"/>
      <c r="Q12" s="35"/>
      <c r="R12" s="35"/>
      <c r="S12" s="36"/>
      <c r="T12" s="35"/>
      <c r="U12" s="35"/>
      <c r="V12" s="35"/>
      <c r="W12" s="35"/>
      <c r="X12" s="36"/>
    </row>
    <row r="13" spans="1:24" ht="20.25" customHeight="1" x14ac:dyDescent="0.25">
      <c r="A13" s="37" t="s">
        <v>186</v>
      </c>
      <c r="B13" s="30"/>
      <c r="C13" s="226"/>
      <c r="D13" s="14">
        <v>-41967233</v>
      </c>
      <c r="E13" s="105"/>
      <c r="F13" s="14">
        <v>29541893</v>
      </c>
      <c r="G13" s="233"/>
      <c r="H13" s="45">
        <v>-41967233</v>
      </c>
      <c r="I13" s="233"/>
      <c r="J13" s="45">
        <f t="shared" ref="J13:J14" si="0">F13</f>
        <v>29541893</v>
      </c>
      <c r="L13" s="216"/>
      <c r="M13" s="20"/>
      <c r="P13" s="35"/>
      <c r="Q13" s="35"/>
      <c r="R13" s="35"/>
      <c r="S13" s="36"/>
      <c r="T13" s="35"/>
      <c r="U13" s="35"/>
      <c r="V13" s="35"/>
      <c r="W13" s="35"/>
      <c r="X13" s="36"/>
    </row>
    <row r="14" spans="1:24" ht="20.25" customHeight="1" x14ac:dyDescent="0.25">
      <c r="A14" s="37" t="s">
        <v>45</v>
      </c>
      <c r="B14" s="30"/>
      <c r="C14" s="226">
        <v>3</v>
      </c>
      <c r="D14" s="14">
        <v>4188945</v>
      </c>
      <c r="E14" s="33"/>
      <c r="F14" s="14">
        <v>3846103</v>
      </c>
      <c r="G14" s="33"/>
      <c r="H14" s="45">
        <v>4188945</v>
      </c>
      <c r="I14" s="233"/>
      <c r="J14" s="45">
        <f t="shared" si="0"/>
        <v>3846103</v>
      </c>
      <c r="L14" s="216"/>
      <c r="M14" s="20"/>
      <c r="P14" s="35"/>
      <c r="Q14" s="35"/>
      <c r="R14" s="35"/>
      <c r="S14" s="36"/>
      <c r="T14" s="35"/>
      <c r="U14" s="35"/>
      <c r="V14" s="35"/>
      <c r="W14" s="35"/>
      <c r="X14" s="36"/>
    </row>
    <row r="15" spans="1:24" ht="20.25" customHeight="1" x14ac:dyDescent="0.25">
      <c r="A15" s="38" t="s">
        <v>46</v>
      </c>
      <c r="C15" s="226"/>
      <c r="D15" s="15">
        <f>SUM(D12:D14)</f>
        <v>7084001965</v>
      </c>
      <c r="E15" s="105"/>
      <c r="F15" s="15">
        <f>SUM(F12:F14)</f>
        <v>4442975564</v>
      </c>
      <c r="G15" s="18"/>
      <c r="H15" s="15">
        <f>SUM(H12:H14)</f>
        <v>7084001965</v>
      </c>
      <c r="I15" s="18"/>
      <c r="J15" s="39">
        <f>SUM(J12:J14)</f>
        <v>4442975564</v>
      </c>
      <c r="K15" s="38"/>
      <c r="M15" s="20"/>
      <c r="N15" s="21"/>
      <c r="P15" s="40"/>
      <c r="Q15" s="41"/>
      <c r="R15" s="40"/>
      <c r="S15" s="40"/>
      <c r="T15" s="40"/>
      <c r="U15" s="42"/>
      <c r="V15" s="42"/>
      <c r="W15" s="42"/>
      <c r="X15" s="40"/>
    </row>
    <row r="16" spans="1:24" ht="20.25" customHeight="1" x14ac:dyDescent="0.25">
      <c r="A16" s="37"/>
      <c r="C16" s="226"/>
      <c r="D16" s="33"/>
      <c r="E16" s="33"/>
      <c r="F16" s="33"/>
      <c r="G16" s="33"/>
      <c r="H16" s="233"/>
      <c r="I16" s="233"/>
      <c r="J16" s="233"/>
      <c r="K16" s="37"/>
      <c r="M16" s="20"/>
      <c r="P16" s="43"/>
      <c r="Q16" s="43"/>
      <c r="R16" s="43"/>
      <c r="S16" s="40"/>
      <c r="T16" s="43"/>
      <c r="U16" s="43"/>
      <c r="V16" s="43"/>
      <c r="W16" s="43"/>
      <c r="X16" s="40"/>
    </row>
    <row r="17" spans="1:24" ht="20.25" customHeight="1" x14ac:dyDescent="0.25">
      <c r="A17" s="30" t="s">
        <v>47</v>
      </c>
      <c r="C17" s="226">
        <v>3</v>
      </c>
      <c r="D17" s="33"/>
      <c r="E17" s="33"/>
      <c r="F17" s="33"/>
      <c r="G17" s="33"/>
      <c r="H17" s="233"/>
      <c r="I17" s="233"/>
      <c r="J17" s="233"/>
      <c r="K17" s="37"/>
      <c r="M17" s="20"/>
      <c r="P17" s="43"/>
      <c r="Q17" s="43"/>
      <c r="R17" s="43"/>
      <c r="S17" s="40"/>
      <c r="T17" s="43"/>
      <c r="U17" s="43"/>
      <c r="V17" s="43"/>
      <c r="W17" s="43"/>
      <c r="X17" s="40"/>
    </row>
    <row r="18" spans="1:24" ht="20.25" customHeight="1" x14ac:dyDescent="0.25">
      <c r="A18" s="37" t="s">
        <v>48</v>
      </c>
      <c r="C18" s="226">
        <v>6</v>
      </c>
      <c r="D18" s="33">
        <v>6370033267</v>
      </c>
      <c r="E18" s="33"/>
      <c r="F18" s="33">
        <v>4062527426</v>
      </c>
      <c r="G18" s="33"/>
      <c r="H18" s="45">
        <v>6370033267</v>
      </c>
      <c r="I18" s="233"/>
      <c r="J18" s="45">
        <f>F18</f>
        <v>4062527426</v>
      </c>
      <c r="K18" s="37"/>
      <c r="L18" s="214"/>
      <c r="M18" s="20"/>
      <c r="P18" s="43"/>
      <c r="Q18" s="43"/>
      <c r="R18" s="43"/>
      <c r="S18" s="40"/>
      <c r="T18" s="43"/>
      <c r="U18" s="43"/>
      <c r="V18" s="43"/>
      <c r="W18" s="43"/>
      <c r="X18" s="40"/>
    </row>
    <row r="19" spans="1:24" ht="20.25" customHeight="1" x14ac:dyDescent="0.25">
      <c r="A19" s="37" t="s">
        <v>102</v>
      </c>
      <c r="C19" s="226"/>
      <c r="D19" s="33">
        <v>42541654</v>
      </c>
      <c r="E19" s="33"/>
      <c r="F19" s="33">
        <v>33508372</v>
      </c>
      <c r="G19" s="33"/>
      <c r="H19" s="45">
        <v>42541654</v>
      </c>
      <c r="I19" s="233"/>
      <c r="J19" s="45">
        <f>F19</f>
        <v>33508372</v>
      </c>
      <c r="K19" s="37"/>
      <c r="L19" s="214"/>
      <c r="M19" s="20"/>
      <c r="P19" s="44"/>
      <c r="Q19" s="43"/>
      <c r="R19" s="44"/>
      <c r="S19" s="40"/>
      <c r="T19" s="43"/>
      <c r="U19" s="45"/>
      <c r="V19" s="43"/>
      <c r="W19" s="45"/>
      <c r="X19" s="40"/>
    </row>
    <row r="20" spans="1:24" ht="20.25" customHeight="1" x14ac:dyDescent="0.25">
      <c r="A20" s="37" t="s">
        <v>49</v>
      </c>
      <c r="C20" s="226"/>
      <c r="D20" s="33">
        <v>93145364</v>
      </c>
      <c r="E20" s="12"/>
      <c r="F20" s="33">
        <v>85791612</v>
      </c>
      <c r="G20" s="13"/>
      <c r="H20" s="45">
        <v>93145364</v>
      </c>
      <c r="I20" s="233"/>
      <c r="J20" s="45">
        <f>F20</f>
        <v>85791612</v>
      </c>
      <c r="K20" s="38"/>
      <c r="L20" s="214"/>
      <c r="M20" s="20"/>
      <c r="P20" s="44"/>
      <c r="Q20" s="43"/>
      <c r="R20" s="44"/>
      <c r="S20" s="40"/>
      <c r="T20" s="43"/>
      <c r="U20" s="45"/>
      <c r="V20" s="43"/>
      <c r="W20" s="45"/>
      <c r="X20" s="40"/>
    </row>
    <row r="21" spans="1:24" ht="20.25" hidden="1" customHeight="1" x14ac:dyDescent="0.25">
      <c r="A21" s="37" t="s">
        <v>91</v>
      </c>
      <c r="C21" s="226"/>
      <c r="D21" s="33"/>
      <c r="E21" s="12"/>
      <c r="F21" s="33">
        <v>0</v>
      </c>
      <c r="G21" s="13"/>
      <c r="H21" s="14"/>
      <c r="I21" s="233"/>
      <c r="J21" s="14">
        <v>0</v>
      </c>
      <c r="K21" s="38"/>
      <c r="L21" s="214"/>
      <c r="M21" s="20"/>
      <c r="P21" s="44"/>
      <c r="Q21" s="43"/>
      <c r="R21" s="44"/>
      <c r="S21" s="40"/>
      <c r="T21" s="43"/>
      <c r="U21" s="45"/>
      <c r="V21" s="43"/>
      <c r="W21" s="45"/>
      <c r="X21" s="40"/>
    </row>
    <row r="22" spans="1:24" ht="20.25" hidden="1" customHeight="1" x14ac:dyDescent="0.25">
      <c r="A22" s="37" t="s">
        <v>96</v>
      </c>
      <c r="C22" s="226"/>
      <c r="D22" s="33"/>
      <c r="E22" s="12"/>
      <c r="F22" s="33">
        <v>0</v>
      </c>
      <c r="G22" s="13"/>
      <c r="H22" s="14"/>
      <c r="I22" s="233"/>
      <c r="J22" s="14">
        <v>0</v>
      </c>
      <c r="K22" s="38"/>
      <c r="L22" s="214"/>
      <c r="M22" s="20"/>
      <c r="P22" s="44"/>
      <c r="Q22" s="43"/>
      <c r="R22" s="44"/>
      <c r="S22" s="40"/>
      <c r="T22" s="43"/>
      <c r="U22" s="45"/>
      <c r="V22" s="43"/>
      <c r="W22" s="45"/>
      <c r="X22" s="40"/>
    </row>
    <row r="23" spans="1:24" ht="20.25" customHeight="1" x14ac:dyDescent="0.25">
      <c r="A23" s="38" t="s">
        <v>51</v>
      </c>
      <c r="C23" s="226"/>
      <c r="D23" s="15">
        <f>SUM(D18:D22)</f>
        <v>6505720285</v>
      </c>
      <c r="E23" s="105"/>
      <c r="F23" s="15">
        <f>SUM(F18:F22)</f>
        <v>4181827410</v>
      </c>
      <c r="G23" s="18"/>
      <c r="H23" s="15">
        <f>SUM(H18:H22)</f>
        <v>6505720285</v>
      </c>
      <c r="I23" s="18"/>
      <c r="J23" s="15">
        <f>SUM(J18:J22)</f>
        <v>4181827410</v>
      </c>
      <c r="K23" s="38"/>
      <c r="L23" s="214"/>
      <c r="M23" s="20"/>
      <c r="N23" s="21"/>
      <c r="P23" s="40"/>
      <c r="Q23" s="41"/>
      <c r="R23" s="40"/>
      <c r="S23" s="40"/>
      <c r="T23" s="40"/>
      <c r="U23" s="42"/>
      <c r="V23" s="42"/>
      <c r="W23" s="42"/>
      <c r="X23" s="40"/>
    </row>
    <row r="24" spans="1:24" s="176" customFormat="1" ht="20.25" customHeight="1" x14ac:dyDescent="0.25">
      <c r="A24" s="38"/>
      <c r="B24" s="32"/>
      <c r="C24" s="226"/>
      <c r="D24" s="18"/>
      <c r="F24" s="18"/>
      <c r="G24" s="18"/>
      <c r="H24" s="18"/>
      <c r="I24" s="18"/>
      <c r="J24" s="18"/>
      <c r="K24" s="38"/>
      <c r="L24" s="214"/>
      <c r="M24" s="20"/>
      <c r="N24" s="21"/>
      <c r="O24" s="32"/>
      <c r="P24" s="40"/>
      <c r="Q24" s="41"/>
      <c r="R24" s="40"/>
      <c r="S24" s="40"/>
      <c r="T24" s="40"/>
      <c r="U24" s="42"/>
      <c r="V24" s="42"/>
      <c r="W24" s="42"/>
      <c r="X24" s="40"/>
    </row>
    <row r="25" spans="1:24" ht="20.25" customHeight="1" x14ac:dyDescent="0.25">
      <c r="A25" s="180" t="s">
        <v>163</v>
      </c>
      <c r="C25" s="226"/>
      <c r="D25" s="18">
        <f>D15-D23</f>
        <v>578281680</v>
      </c>
      <c r="E25" s="104"/>
      <c r="F25" s="18">
        <f>F15-F23</f>
        <v>261148154</v>
      </c>
      <c r="G25" s="104"/>
      <c r="H25" s="18">
        <f>H15-H23</f>
        <v>578281680</v>
      </c>
      <c r="I25" s="104"/>
      <c r="J25" s="18">
        <f>J15-J23</f>
        <v>261148154</v>
      </c>
      <c r="K25" s="38"/>
      <c r="L25" s="214"/>
      <c r="M25" s="20"/>
      <c r="P25" s="44"/>
      <c r="Q25" s="43"/>
      <c r="R25" s="44"/>
      <c r="S25" s="40"/>
      <c r="T25" s="43"/>
      <c r="U25" s="44"/>
      <c r="V25" s="43"/>
      <c r="W25" s="44"/>
      <c r="X25" s="40"/>
    </row>
    <row r="26" spans="1:24" s="176" customFormat="1" ht="20.25" customHeight="1" x14ac:dyDescent="0.25">
      <c r="A26" s="37" t="s">
        <v>50</v>
      </c>
      <c r="B26" s="32"/>
      <c r="C26" s="226"/>
      <c r="D26" s="33">
        <v>-962785</v>
      </c>
      <c r="E26" s="12"/>
      <c r="F26" s="33">
        <v>-576397</v>
      </c>
      <c r="G26" s="13"/>
      <c r="H26" s="45">
        <v>-962785</v>
      </c>
      <c r="I26" s="233"/>
      <c r="J26" s="45">
        <f>F26</f>
        <v>-576397</v>
      </c>
      <c r="K26" s="38"/>
      <c r="L26" s="214"/>
      <c r="M26" s="20"/>
      <c r="N26" s="34"/>
      <c r="O26" s="32"/>
      <c r="P26" s="44"/>
      <c r="Q26" s="43"/>
      <c r="R26" s="44"/>
      <c r="S26" s="40"/>
      <c r="T26" s="43"/>
      <c r="U26" s="45"/>
      <c r="V26" s="43"/>
      <c r="W26" s="45"/>
      <c r="X26" s="40"/>
    </row>
    <row r="27" spans="1:24" s="88" customFormat="1" ht="20.25" customHeight="1" x14ac:dyDescent="0.25">
      <c r="A27" s="46" t="s">
        <v>162</v>
      </c>
      <c r="B27" s="46"/>
      <c r="C27" s="226"/>
      <c r="D27" s="43"/>
      <c r="E27" s="12"/>
      <c r="F27" s="43"/>
      <c r="G27" s="12"/>
      <c r="H27" s="14"/>
      <c r="I27" s="48"/>
      <c r="J27" s="14"/>
      <c r="K27" s="37"/>
      <c r="L27" s="214"/>
      <c r="M27" s="20"/>
      <c r="N27" s="34"/>
      <c r="O27" s="32"/>
      <c r="P27" s="44"/>
      <c r="Q27" s="43"/>
      <c r="R27" s="44"/>
      <c r="S27" s="40"/>
      <c r="T27" s="43"/>
      <c r="U27" s="45"/>
      <c r="V27" s="43"/>
      <c r="W27" s="45"/>
      <c r="X27" s="40"/>
    </row>
    <row r="28" spans="1:24" s="88" customFormat="1" ht="20.25" customHeight="1" x14ac:dyDescent="0.25">
      <c r="A28" s="46"/>
      <c r="B28" s="46" t="s">
        <v>140</v>
      </c>
      <c r="C28" s="226"/>
      <c r="D28" s="106">
        <v>615055</v>
      </c>
      <c r="E28" s="33"/>
      <c r="F28" s="106">
        <v>712114</v>
      </c>
      <c r="G28" s="33"/>
      <c r="H28" s="47">
        <v>0</v>
      </c>
      <c r="I28" s="48"/>
      <c r="J28" s="47">
        <v>0</v>
      </c>
      <c r="K28" s="37"/>
      <c r="L28" s="214"/>
      <c r="M28" s="20"/>
      <c r="N28" s="34"/>
      <c r="O28" s="32"/>
      <c r="P28" s="44"/>
      <c r="Q28" s="43"/>
      <c r="R28" s="44"/>
      <c r="S28" s="40"/>
      <c r="T28" s="43"/>
      <c r="U28" s="45"/>
      <c r="V28" s="43"/>
      <c r="W28" s="45"/>
      <c r="X28" s="40"/>
    </row>
    <row r="29" spans="1:24" ht="20.25" customHeight="1" x14ac:dyDescent="0.25">
      <c r="A29" s="141" t="s">
        <v>161</v>
      </c>
      <c r="B29" s="20"/>
      <c r="C29" s="188"/>
      <c r="D29" s="18">
        <f>SUM(D25:D28)</f>
        <v>577933950</v>
      </c>
      <c r="E29" s="105"/>
      <c r="F29" s="18">
        <f>SUM(F25:F28)</f>
        <v>261283871</v>
      </c>
      <c r="G29" s="18"/>
      <c r="H29" s="18">
        <f>SUM(H25:H28)</f>
        <v>577318895</v>
      </c>
      <c r="I29" s="233"/>
      <c r="J29" s="18">
        <f>SUM(J25:J28)</f>
        <v>260571757</v>
      </c>
      <c r="K29" s="38"/>
      <c r="L29" s="215"/>
      <c r="M29" s="20"/>
      <c r="N29" s="49"/>
      <c r="O29" s="20"/>
      <c r="P29" s="40"/>
      <c r="Q29" s="41"/>
      <c r="R29" s="40"/>
      <c r="S29" s="40"/>
      <c r="T29" s="40"/>
      <c r="U29" s="42"/>
      <c r="V29" s="42"/>
      <c r="W29" s="42"/>
      <c r="X29" s="40"/>
    </row>
    <row r="30" spans="1:24" s="88" customFormat="1" ht="20.25" customHeight="1" x14ac:dyDescent="0.25">
      <c r="A30" s="142" t="s">
        <v>160</v>
      </c>
      <c r="B30" s="32"/>
      <c r="C30" s="226"/>
      <c r="D30" s="19">
        <v>117198370</v>
      </c>
      <c r="E30" s="13"/>
      <c r="F30" s="19">
        <v>52943132</v>
      </c>
      <c r="G30" s="13"/>
      <c r="H30" s="107">
        <v>117198370</v>
      </c>
      <c r="I30" s="50"/>
      <c r="J30" s="107">
        <f>F30</f>
        <v>52943132</v>
      </c>
      <c r="K30" s="37"/>
      <c r="L30" s="214"/>
      <c r="M30" s="20"/>
      <c r="N30" s="21"/>
      <c r="O30" s="32"/>
      <c r="P30" s="44"/>
      <c r="Q30" s="43"/>
      <c r="R30" s="44"/>
      <c r="S30" s="40"/>
      <c r="T30" s="44"/>
      <c r="U30" s="89"/>
      <c r="V30" s="44"/>
      <c r="W30" s="44"/>
      <c r="X30" s="40"/>
    </row>
    <row r="31" spans="1:24" s="88" customFormat="1" ht="20.25" customHeight="1" thickBot="1" x14ac:dyDescent="0.3">
      <c r="A31" s="141" t="s">
        <v>187</v>
      </c>
      <c r="B31" s="32"/>
      <c r="C31" s="226"/>
      <c r="D31" s="9">
        <f>D29-D30</f>
        <v>460735580</v>
      </c>
      <c r="E31" s="51"/>
      <c r="F31" s="9">
        <f>F29-F30</f>
        <v>208340739</v>
      </c>
      <c r="G31" s="18"/>
      <c r="H31" s="9">
        <f>H29-H30</f>
        <v>460120525</v>
      </c>
      <c r="I31" s="18"/>
      <c r="J31" s="9">
        <f>J29-J30</f>
        <v>207628625</v>
      </c>
      <c r="K31" s="38"/>
      <c r="L31" s="214"/>
      <c r="M31" s="20"/>
      <c r="N31" s="34"/>
      <c r="O31" s="32"/>
      <c r="P31" s="40"/>
      <c r="Q31" s="41"/>
      <c r="R31" s="40"/>
      <c r="S31" s="40"/>
      <c r="T31" s="40"/>
      <c r="U31" s="40"/>
      <c r="V31" s="40"/>
      <c r="W31" s="40"/>
      <c r="X31" s="40"/>
    </row>
    <row r="32" spans="1:24" ht="20.25" customHeight="1" thickTop="1" x14ac:dyDescent="0.25">
      <c r="A32" s="38"/>
      <c r="C32" s="226"/>
      <c r="D32" s="13"/>
      <c r="E32" s="33"/>
      <c r="F32" s="13"/>
      <c r="G32" s="16"/>
      <c r="H32" s="13"/>
      <c r="I32" s="13"/>
      <c r="J32" s="13"/>
      <c r="K32" s="38"/>
      <c r="L32" s="214"/>
      <c r="M32" s="20"/>
      <c r="P32" s="44"/>
      <c r="Q32" s="43"/>
      <c r="R32" s="44"/>
      <c r="S32" s="40"/>
      <c r="T32" s="44"/>
      <c r="U32" s="44"/>
      <c r="V32" s="44"/>
      <c r="W32" s="44"/>
      <c r="X32" s="40"/>
    </row>
    <row r="33" spans="1:24" ht="20.25" hidden="1" customHeight="1" x14ac:dyDescent="0.25">
      <c r="A33" s="52" t="s">
        <v>52</v>
      </c>
      <c r="B33" s="53"/>
      <c r="C33" s="188"/>
      <c r="D33" s="101"/>
      <c r="E33" s="17"/>
      <c r="F33" s="101"/>
      <c r="G33" s="17"/>
      <c r="H33" s="101"/>
      <c r="I33" s="17"/>
      <c r="J33" s="101"/>
      <c r="K33" s="54"/>
      <c r="L33" s="53"/>
      <c r="M33" s="55"/>
      <c r="N33" s="56"/>
      <c r="O33" s="57"/>
      <c r="P33" s="58"/>
      <c r="Q33" s="56"/>
      <c r="R33" s="6"/>
      <c r="S33" s="56"/>
      <c r="T33" s="6"/>
      <c r="U33" s="53"/>
      <c r="V33" s="6"/>
      <c r="W33" s="6"/>
      <c r="X33" s="6"/>
    </row>
    <row r="34" spans="1:24" ht="20.25" hidden="1" customHeight="1" x14ac:dyDescent="0.25">
      <c r="A34" s="59" t="s">
        <v>103</v>
      </c>
      <c r="B34" s="59"/>
      <c r="C34" s="188"/>
      <c r="D34" s="33"/>
      <c r="E34" s="33"/>
      <c r="F34" s="33"/>
      <c r="G34" s="33"/>
      <c r="H34" s="33"/>
      <c r="I34" s="33"/>
      <c r="J34" s="33"/>
      <c r="K34" s="54"/>
      <c r="L34" s="53"/>
      <c r="M34" s="57"/>
      <c r="N34" s="56"/>
      <c r="O34" s="57"/>
      <c r="P34" s="58"/>
      <c r="Q34" s="56"/>
      <c r="R34" s="6"/>
      <c r="S34" s="56"/>
      <c r="T34" s="6"/>
      <c r="U34" s="53"/>
      <c r="V34" s="6"/>
      <c r="W34" s="6"/>
      <c r="X34" s="6"/>
    </row>
    <row r="35" spans="1:24" ht="20.25" hidden="1" customHeight="1" x14ac:dyDescent="0.25">
      <c r="A35" s="59" t="s">
        <v>104</v>
      </c>
      <c r="B35" s="59"/>
      <c r="C35" s="188"/>
      <c r="D35" s="33"/>
      <c r="E35" s="33"/>
      <c r="F35" s="33"/>
      <c r="G35" s="33"/>
      <c r="H35" s="33"/>
      <c r="I35" s="33"/>
      <c r="J35" s="33"/>
      <c r="K35" s="54"/>
      <c r="L35" s="53"/>
      <c r="M35" s="57"/>
      <c r="N35" s="56"/>
      <c r="O35" s="57"/>
      <c r="P35" s="58"/>
      <c r="Q35" s="56"/>
      <c r="R35" s="6"/>
      <c r="S35" s="56"/>
      <c r="T35" s="6"/>
      <c r="U35" s="53"/>
      <c r="V35" s="6"/>
      <c r="W35" s="6"/>
      <c r="X35" s="6"/>
    </row>
    <row r="36" spans="1:24" ht="20.25" hidden="1" customHeight="1" x14ac:dyDescent="0.25">
      <c r="A36" s="54" t="s">
        <v>105</v>
      </c>
      <c r="B36" s="54"/>
      <c r="C36" s="53"/>
      <c r="D36" s="33"/>
      <c r="E36" s="33"/>
      <c r="F36" s="33"/>
      <c r="G36" s="33"/>
      <c r="H36" s="33"/>
      <c r="I36" s="33"/>
      <c r="J36" s="33"/>
      <c r="K36" s="6"/>
      <c r="L36" s="53"/>
      <c r="M36" s="55"/>
      <c r="N36" s="60"/>
      <c r="O36" s="55"/>
      <c r="P36" s="60"/>
      <c r="Q36" s="6"/>
      <c r="R36" s="6"/>
      <c r="S36" s="6"/>
      <c r="T36" s="61"/>
      <c r="U36" s="61"/>
      <c r="V36" s="6"/>
      <c r="W36" s="6"/>
      <c r="X36" s="6"/>
    </row>
    <row r="37" spans="1:24" ht="20.25" hidden="1" customHeight="1" x14ac:dyDescent="0.25">
      <c r="A37" s="54" t="s">
        <v>53</v>
      </c>
      <c r="B37" s="54" t="s">
        <v>106</v>
      </c>
      <c r="C37" s="226">
        <v>4</v>
      </c>
      <c r="D37" s="33"/>
      <c r="E37" s="33"/>
      <c r="F37" s="33"/>
      <c r="G37" s="33"/>
      <c r="H37" s="33"/>
      <c r="I37" s="33"/>
      <c r="J37" s="33"/>
      <c r="K37" s="6"/>
      <c r="L37" s="53"/>
      <c r="M37" s="55"/>
      <c r="N37" s="60"/>
      <c r="O37" s="55"/>
      <c r="P37" s="60"/>
      <c r="Q37" s="6"/>
      <c r="R37" s="6"/>
      <c r="S37" s="6"/>
      <c r="T37" s="61"/>
      <c r="U37" s="61"/>
      <c r="V37" s="6"/>
      <c r="W37" s="6"/>
      <c r="X37" s="6"/>
    </row>
    <row r="38" spans="1:24" ht="20.25" hidden="1" customHeight="1" x14ac:dyDescent="0.25">
      <c r="A38" s="54" t="s">
        <v>107</v>
      </c>
      <c r="B38" s="54"/>
      <c r="C38" s="53"/>
      <c r="D38" s="102"/>
      <c r="E38" s="33"/>
      <c r="F38" s="102"/>
      <c r="G38" s="33"/>
      <c r="H38" s="102"/>
      <c r="I38" s="33"/>
      <c r="J38" s="102"/>
      <c r="K38" s="6"/>
      <c r="L38" s="53"/>
      <c r="M38" s="55"/>
      <c r="N38" s="60"/>
      <c r="O38" s="55"/>
      <c r="P38" s="60"/>
      <c r="Q38" s="6"/>
      <c r="R38" s="6"/>
      <c r="S38" s="6"/>
      <c r="T38" s="61"/>
      <c r="U38" s="61"/>
      <c r="V38" s="6"/>
      <c r="W38" s="6"/>
      <c r="X38" s="6"/>
    </row>
    <row r="39" spans="1:24" ht="8.85" hidden="1" customHeight="1" x14ac:dyDescent="0.25">
      <c r="A39" s="54"/>
      <c r="B39" s="54"/>
      <c r="C39" s="53"/>
      <c r="D39" s="33"/>
      <c r="E39" s="33"/>
      <c r="F39" s="33"/>
      <c r="G39" s="33"/>
      <c r="H39" s="33"/>
      <c r="I39" s="33"/>
      <c r="J39" s="33"/>
      <c r="K39" s="6"/>
      <c r="L39" s="53"/>
      <c r="M39" s="55"/>
      <c r="N39" s="60"/>
      <c r="O39" s="55"/>
      <c r="P39" s="60"/>
      <c r="Q39" s="6"/>
      <c r="R39" s="6"/>
      <c r="S39" s="6"/>
      <c r="T39" s="61"/>
      <c r="U39" s="61"/>
      <c r="V39" s="6"/>
      <c r="W39" s="6"/>
      <c r="X39" s="6"/>
    </row>
    <row r="40" spans="1:24" ht="20.25" hidden="1" customHeight="1" x14ac:dyDescent="0.25">
      <c r="A40" s="24" t="s">
        <v>108</v>
      </c>
      <c r="B40" s="24"/>
      <c r="C40" s="53"/>
      <c r="D40" s="33"/>
      <c r="E40" s="33"/>
      <c r="F40" s="33"/>
      <c r="G40" s="33"/>
      <c r="H40" s="33"/>
      <c r="I40" s="33"/>
      <c r="J40" s="33"/>
      <c r="K40" s="6"/>
      <c r="L40" s="53"/>
      <c r="M40" s="55"/>
      <c r="N40" s="60"/>
      <c r="O40" s="55"/>
      <c r="P40" s="60"/>
      <c r="Q40" s="6"/>
      <c r="R40" s="6"/>
      <c r="S40" s="6"/>
      <c r="T40" s="61"/>
      <c r="U40" s="61"/>
      <c r="V40" s="6"/>
      <c r="W40" s="6"/>
      <c r="X40" s="6"/>
    </row>
    <row r="41" spans="1:24" ht="20.25" hidden="1" customHeight="1" x14ac:dyDescent="0.25">
      <c r="A41" s="24"/>
      <c r="B41" s="24" t="s">
        <v>109</v>
      </c>
      <c r="C41" s="53"/>
      <c r="D41" s="103"/>
      <c r="E41" s="104"/>
      <c r="F41" s="103">
        <f>SUM(F37:F38)</f>
        <v>0</v>
      </c>
      <c r="G41" s="104"/>
      <c r="H41" s="103"/>
      <c r="I41" s="104"/>
      <c r="J41" s="103">
        <f>SUM(J37:J38)</f>
        <v>0</v>
      </c>
      <c r="K41" s="6"/>
      <c r="L41" s="53"/>
      <c r="M41" s="55"/>
      <c r="N41" s="60"/>
      <c r="O41" s="55"/>
      <c r="P41" s="60"/>
      <c r="Q41" s="6"/>
      <c r="R41" s="6"/>
      <c r="S41" s="6"/>
      <c r="T41" s="61"/>
      <c r="U41" s="61"/>
      <c r="V41" s="6"/>
      <c r="W41" s="6"/>
      <c r="X41" s="6"/>
    </row>
    <row r="42" spans="1:24" s="88" customFormat="1" ht="6.6" hidden="1" customHeight="1" x14ac:dyDescent="0.25">
      <c r="A42" s="46"/>
      <c r="B42" s="32"/>
      <c r="C42" s="226"/>
      <c r="D42" s="13"/>
      <c r="E42" s="13"/>
      <c r="F42" s="13"/>
      <c r="G42" s="13"/>
      <c r="H42" s="13"/>
      <c r="I42" s="50"/>
      <c r="J42" s="13"/>
      <c r="K42" s="37"/>
      <c r="L42" s="32"/>
      <c r="M42" s="20"/>
      <c r="N42" s="21"/>
      <c r="O42" s="32"/>
      <c r="P42" s="44"/>
      <c r="Q42" s="43"/>
      <c r="R42" s="44"/>
      <c r="S42" s="40"/>
      <c r="T42" s="44"/>
      <c r="U42" s="89"/>
      <c r="V42" s="44"/>
      <c r="W42" s="44"/>
      <c r="X42" s="40"/>
    </row>
    <row r="43" spans="1:24" ht="20.25" hidden="1" customHeight="1" x14ac:dyDescent="0.25">
      <c r="A43" s="62" t="s">
        <v>117</v>
      </c>
      <c r="B43" s="62"/>
      <c r="C43" s="62"/>
      <c r="D43" s="33"/>
      <c r="E43" s="33"/>
      <c r="F43" s="33"/>
      <c r="G43" s="33"/>
      <c r="H43" s="33"/>
      <c r="I43" s="33"/>
      <c r="J43" s="33"/>
      <c r="K43" s="53"/>
      <c r="L43" s="53"/>
      <c r="M43" s="57"/>
      <c r="N43" s="56"/>
      <c r="O43" s="57"/>
      <c r="P43" s="58"/>
      <c r="Q43" s="56"/>
      <c r="R43" s="57"/>
      <c r="S43" s="56"/>
      <c r="T43" s="57"/>
      <c r="U43" s="53"/>
      <c r="V43" s="6"/>
      <c r="W43" s="6"/>
      <c r="X43" s="6"/>
    </row>
    <row r="44" spans="1:24" s="168" customFormat="1" ht="20.25" hidden="1" customHeight="1" x14ac:dyDescent="0.25">
      <c r="B44" s="169" t="s">
        <v>114</v>
      </c>
      <c r="C44" s="169"/>
      <c r="D44" s="170"/>
      <c r="E44" s="171"/>
      <c r="F44" s="234">
        <f>F41</f>
        <v>0</v>
      </c>
      <c r="G44" s="236"/>
      <c r="H44" s="234"/>
      <c r="I44" s="236"/>
      <c r="J44" s="234">
        <f>J41</f>
        <v>0</v>
      </c>
      <c r="K44" s="172"/>
      <c r="L44" s="172"/>
      <c r="M44" s="173"/>
      <c r="N44" s="174"/>
      <c r="O44" s="173"/>
      <c r="P44" s="175"/>
      <c r="Q44" s="174"/>
      <c r="R44" s="173"/>
      <c r="S44" s="174"/>
      <c r="T44" s="173"/>
      <c r="U44" s="172"/>
    </row>
    <row r="45" spans="1:24" ht="20.25" hidden="1" customHeight="1" thickBot="1" x14ac:dyDescent="0.3">
      <c r="A45" s="62" t="s">
        <v>120</v>
      </c>
      <c r="B45" s="62"/>
      <c r="C45" s="226"/>
      <c r="D45" s="63"/>
      <c r="E45" s="105"/>
      <c r="F45" s="63">
        <f>F31+F44</f>
        <v>208340739</v>
      </c>
      <c r="G45" s="233"/>
      <c r="H45" s="63"/>
      <c r="I45" s="233"/>
      <c r="J45" s="63">
        <f>J31+J44</f>
        <v>207628625</v>
      </c>
      <c r="K45" s="62"/>
      <c r="L45" s="53"/>
      <c r="M45" s="58"/>
      <c r="N45" s="58"/>
      <c r="O45" s="58"/>
      <c r="P45" s="58"/>
      <c r="Q45" s="64"/>
      <c r="R45" s="58"/>
      <c r="S45" s="64"/>
      <c r="T45" s="58"/>
      <c r="U45" s="53"/>
      <c r="V45" s="6"/>
      <c r="W45" s="6"/>
      <c r="X45" s="6"/>
    </row>
    <row r="46" spans="1:24" ht="20.25" hidden="1" customHeight="1" thickTop="1" x14ac:dyDescent="0.25">
      <c r="A46" s="46"/>
      <c r="C46" s="226"/>
      <c r="D46" s="13"/>
      <c r="E46" s="12"/>
      <c r="F46" s="13"/>
      <c r="G46" s="13"/>
      <c r="H46" s="14"/>
      <c r="I46" s="13"/>
      <c r="J46" s="14"/>
      <c r="K46" s="37"/>
      <c r="M46" s="20"/>
      <c r="N46" s="21"/>
      <c r="P46" s="44"/>
      <c r="Q46" s="43"/>
      <c r="R46" s="44"/>
      <c r="S46" s="40"/>
      <c r="T46" s="44"/>
      <c r="U46" s="44"/>
      <c r="V46" s="44"/>
      <c r="W46" s="44"/>
      <c r="X46" s="40"/>
    </row>
    <row r="47" spans="1:24" s="90" customFormat="1" ht="20.25" customHeight="1" thickBot="1" x14ac:dyDescent="0.25">
      <c r="A47" s="20" t="s">
        <v>164</v>
      </c>
      <c r="B47" s="20"/>
      <c r="C47" s="226"/>
      <c r="D47" s="182">
        <f>D31/'BS-2-3'!C66</f>
        <v>5.9101176569043602E-2</v>
      </c>
      <c r="E47" s="51"/>
      <c r="F47" s="182">
        <f>(F31/'BS-2-3'!E66)+0.0001</f>
        <v>2.6825053016665282E-2</v>
      </c>
      <c r="G47" s="18"/>
      <c r="H47" s="182">
        <f>'eng4'!H31/'BS-2-3'!G66</f>
        <v>5.9022279961677894E-2</v>
      </c>
      <c r="I47" s="237"/>
      <c r="J47" s="182">
        <f>(J31/'BS-2-3'!I66)+0.0001</f>
        <v>2.6733706098653682E-2</v>
      </c>
      <c r="K47" s="20"/>
      <c r="L47" s="20"/>
      <c r="M47" s="20"/>
      <c r="N47" s="49"/>
      <c r="O47" s="20"/>
      <c r="P47" s="24"/>
      <c r="Q47" s="24"/>
      <c r="R47" s="24"/>
      <c r="S47" s="40"/>
      <c r="T47" s="24"/>
      <c r="U47" s="24"/>
      <c r="V47" s="24"/>
      <c r="W47" s="24"/>
      <c r="X47" s="40"/>
    </row>
    <row r="48" spans="1:24" ht="20.25" customHeight="1" thickTop="1" x14ac:dyDescent="0.25">
      <c r="A48" s="65"/>
      <c r="B48" s="65"/>
      <c r="C48" s="226"/>
      <c r="D48" s="66"/>
      <c r="E48" s="67"/>
      <c r="F48" s="66"/>
      <c r="G48" s="54"/>
      <c r="H48" s="66"/>
      <c r="I48" s="54"/>
      <c r="J48" s="66"/>
      <c r="M48" s="20"/>
      <c r="N48" s="21"/>
      <c r="P48" s="68"/>
      <c r="Q48" s="69"/>
      <c r="R48" s="70"/>
      <c r="S48" s="40"/>
      <c r="T48" s="69"/>
      <c r="U48" s="68"/>
      <c r="V48" s="69"/>
      <c r="W48" s="71"/>
      <c r="X48" s="40"/>
    </row>
    <row r="49" spans="1:24" ht="20.25" customHeight="1" x14ac:dyDescent="0.25">
      <c r="A49" s="65"/>
      <c r="B49" s="65"/>
      <c r="D49" s="66"/>
      <c r="E49" s="72"/>
      <c r="F49" s="108"/>
      <c r="G49" s="73"/>
      <c r="H49" s="66"/>
      <c r="I49" s="73"/>
      <c r="J49" s="66"/>
      <c r="K49" s="65"/>
      <c r="L49" s="65"/>
      <c r="M49" s="20"/>
      <c r="O49" s="54"/>
      <c r="P49" s="68"/>
      <c r="Q49" s="73"/>
      <c r="R49" s="70"/>
      <c r="S49" s="73"/>
      <c r="T49" s="68"/>
      <c r="U49" s="68"/>
      <c r="V49" s="45"/>
      <c r="W49" s="71"/>
      <c r="X49" s="54"/>
    </row>
    <row r="50" spans="1:24" ht="20.25" customHeight="1" x14ac:dyDescent="0.25">
      <c r="A50" s="74"/>
      <c r="B50" s="65"/>
      <c r="D50" s="6"/>
      <c r="E50" s="75"/>
      <c r="F50" s="6"/>
      <c r="G50" s="73"/>
      <c r="H50" s="233"/>
      <c r="I50" s="73"/>
      <c r="J50" s="6"/>
      <c r="K50" s="65"/>
      <c r="L50" s="65"/>
      <c r="M50" s="65"/>
      <c r="N50" s="21"/>
      <c r="O50" s="54"/>
      <c r="P50" s="66"/>
      <c r="Q50" s="67"/>
      <c r="R50" s="66"/>
      <c r="S50" s="23"/>
      <c r="U50" s="66"/>
      <c r="W50" s="66"/>
      <c r="X50" s="23"/>
    </row>
    <row r="51" spans="1:24" ht="20.25" customHeight="1" x14ac:dyDescent="0.25">
      <c r="A51" s="54"/>
      <c r="B51" s="54"/>
      <c r="D51" s="54"/>
      <c r="E51" s="54"/>
      <c r="F51" s="54"/>
      <c r="G51" s="54"/>
      <c r="H51" s="54"/>
      <c r="I51" s="54"/>
      <c r="J51" s="54"/>
      <c r="K51" s="65"/>
      <c r="L51" s="65"/>
      <c r="M51" s="65"/>
      <c r="O51" s="54"/>
      <c r="P51" s="66"/>
      <c r="Q51" s="72"/>
      <c r="R51" s="66"/>
      <c r="S51" s="23"/>
      <c r="T51" s="73"/>
      <c r="U51" s="66"/>
      <c r="V51" s="73"/>
      <c r="W51" s="66"/>
      <c r="X51" s="23"/>
    </row>
    <row r="52" spans="1:24" ht="20.25" customHeight="1" x14ac:dyDescent="0.25">
      <c r="A52" s="24"/>
      <c r="B52" s="54"/>
      <c r="D52" s="54"/>
      <c r="E52" s="54"/>
      <c r="F52" s="54"/>
      <c r="G52" s="54"/>
      <c r="H52" s="54"/>
      <c r="I52" s="54"/>
      <c r="J52" s="54"/>
      <c r="K52" s="74"/>
      <c r="L52" s="65"/>
      <c r="M52" s="65"/>
      <c r="O52" s="54"/>
      <c r="P52" s="66"/>
      <c r="Q52" s="75"/>
      <c r="R52" s="66"/>
      <c r="S52" s="23"/>
      <c r="T52" s="73"/>
      <c r="U52" s="66"/>
      <c r="V52" s="73"/>
      <c r="W52" s="66"/>
      <c r="X52" s="23"/>
    </row>
    <row r="53" spans="1:24" ht="20.25" customHeight="1" x14ac:dyDescent="0.25">
      <c r="A53" s="54"/>
      <c r="B53" s="65"/>
      <c r="D53" s="76"/>
      <c r="E53" s="54"/>
      <c r="F53" s="76"/>
      <c r="G53" s="54"/>
      <c r="H53" s="76"/>
      <c r="I53" s="54"/>
      <c r="J53" s="76"/>
      <c r="K53" s="54"/>
      <c r="L53" s="54"/>
      <c r="M53" s="54"/>
      <c r="O53" s="54"/>
    </row>
    <row r="54" spans="1:24" ht="20.25" customHeight="1" x14ac:dyDescent="0.25">
      <c r="A54" s="54"/>
      <c r="B54" s="54"/>
      <c r="D54" s="66"/>
      <c r="E54" s="54"/>
      <c r="F54" s="66"/>
      <c r="G54" s="54"/>
      <c r="H54" s="66"/>
      <c r="I54" s="54"/>
      <c r="J54" s="66"/>
      <c r="K54" s="24"/>
      <c r="L54" s="54"/>
      <c r="M54" s="54"/>
      <c r="O54" s="54"/>
    </row>
    <row r="55" spans="1:24" ht="20.25" customHeight="1" x14ac:dyDescent="0.25">
      <c r="A55" s="54"/>
      <c r="B55" s="54"/>
      <c r="D55" s="54"/>
      <c r="E55" s="54"/>
      <c r="F55" s="54"/>
      <c r="G55" s="54"/>
      <c r="H55" s="54"/>
      <c r="I55" s="54"/>
      <c r="J55" s="54"/>
      <c r="K55" s="54"/>
      <c r="L55" s="65"/>
      <c r="M55" s="65"/>
      <c r="O55" s="54"/>
      <c r="P55" s="76"/>
      <c r="R55" s="76"/>
      <c r="S55" s="77"/>
      <c r="U55" s="76"/>
      <c r="W55" s="76"/>
      <c r="X55" s="77"/>
    </row>
    <row r="56" spans="1:24" ht="20.25" customHeight="1" x14ac:dyDescent="0.25">
      <c r="A56" s="24"/>
      <c r="B56" s="54"/>
      <c r="D56" s="66"/>
      <c r="E56" s="54"/>
      <c r="F56" s="66"/>
      <c r="G56" s="54"/>
      <c r="H56" s="66"/>
      <c r="I56" s="54"/>
      <c r="J56" s="66"/>
      <c r="K56" s="54"/>
      <c r="L56" s="54"/>
      <c r="M56" s="54"/>
      <c r="O56" s="54"/>
      <c r="P56" s="66"/>
      <c r="R56" s="66"/>
      <c r="S56" s="23"/>
      <c r="U56" s="66"/>
      <c r="W56" s="66"/>
      <c r="X56" s="23"/>
    </row>
    <row r="57" spans="1:24" ht="20.25" customHeight="1" x14ac:dyDescent="0.25">
      <c r="A57" s="54"/>
      <c r="B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O57" s="54"/>
    </row>
    <row r="58" spans="1:24" ht="20.25" customHeight="1" x14ac:dyDescent="0.25">
      <c r="A58" s="24"/>
      <c r="B58" s="54"/>
      <c r="D58" s="54"/>
      <c r="E58" s="54"/>
      <c r="F58" s="54"/>
      <c r="G58" s="54"/>
      <c r="H58" s="54"/>
      <c r="I58" s="54"/>
      <c r="J58" s="54"/>
      <c r="K58" s="24"/>
      <c r="L58" s="54"/>
      <c r="M58" s="54"/>
      <c r="O58" s="54"/>
      <c r="P58" s="66"/>
      <c r="R58" s="66"/>
      <c r="S58" s="23"/>
      <c r="U58" s="66"/>
      <c r="W58" s="66"/>
      <c r="X58" s="23"/>
    </row>
    <row r="59" spans="1:24" ht="20.25" customHeight="1" x14ac:dyDescent="0.25">
      <c r="A59" s="24"/>
      <c r="B59" s="24"/>
      <c r="D59" s="54"/>
      <c r="E59" s="54"/>
      <c r="F59" s="54"/>
      <c r="G59" s="54"/>
      <c r="H59" s="54"/>
      <c r="I59" s="54"/>
      <c r="J59" s="54"/>
      <c r="K59" s="54"/>
      <c r="L59" s="54"/>
      <c r="M59" s="54"/>
      <c r="O59" s="54"/>
    </row>
    <row r="60" spans="1:24" ht="20.25" customHeight="1" x14ac:dyDescent="0.25">
      <c r="A60" s="24"/>
      <c r="B60" s="24"/>
      <c r="D60" s="23"/>
      <c r="E60" s="24"/>
      <c r="F60" s="23"/>
      <c r="G60" s="24"/>
      <c r="H60" s="23"/>
      <c r="I60" s="24"/>
      <c r="J60" s="23"/>
      <c r="K60" s="24"/>
      <c r="L60" s="54"/>
      <c r="M60" s="54"/>
      <c r="O60" s="54"/>
    </row>
    <row r="61" spans="1:24" ht="20.25" customHeight="1" x14ac:dyDescent="0.25">
      <c r="A61" s="24"/>
      <c r="B61" s="24"/>
      <c r="D61" s="54"/>
      <c r="E61" s="54"/>
      <c r="F61" s="54"/>
      <c r="G61" s="54"/>
      <c r="H61" s="54"/>
      <c r="I61" s="54"/>
      <c r="J61" s="54"/>
      <c r="K61" s="24"/>
      <c r="L61" s="24"/>
      <c r="M61" s="24"/>
      <c r="O61" s="54"/>
    </row>
    <row r="62" spans="1:24" ht="20.25" customHeight="1" x14ac:dyDescent="0.25">
      <c r="A62" s="54"/>
      <c r="B62" s="54"/>
      <c r="C62" s="226"/>
      <c r="D62" s="71"/>
      <c r="E62" s="54"/>
      <c r="F62" s="71"/>
      <c r="G62" s="78"/>
      <c r="H62" s="71"/>
      <c r="I62" s="54"/>
      <c r="J62" s="71"/>
      <c r="K62" s="24"/>
      <c r="L62" s="24"/>
      <c r="M62" s="24"/>
      <c r="O62" s="54"/>
      <c r="P62" s="23"/>
      <c r="Q62" s="24"/>
      <c r="R62" s="23"/>
      <c r="S62" s="23"/>
      <c r="T62" s="24"/>
      <c r="U62" s="23"/>
      <c r="V62" s="24"/>
      <c r="W62" s="23"/>
      <c r="X62" s="23"/>
    </row>
    <row r="63" spans="1:24" ht="20.25" customHeight="1" x14ac:dyDescent="0.25">
      <c r="A63" s="54"/>
      <c r="B63" s="54"/>
      <c r="D63" s="71"/>
      <c r="E63" s="54"/>
      <c r="F63" s="71"/>
      <c r="G63" s="78"/>
      <c r="H63" s="71"/>
      <c r="I63" s="54"/>
      <c r="J63" s="71"/>
      <c r="K63" s="24"/>
      <c r="L63" s="24"/>
      <c r="M63" s="24"/>
      <c r="O63" s="54"/>
    </row>
    <row r="64" spans="1:24" ht="20.25" customHeight="1" x14ac:dyDescent="0.25">
      <c r="A64" s="54"/>
      <c r="B64" s="54"/>
      <c r="D64" s="71"/>
      <c r="E64" s="54"/>
      <c r="F64" s="71"/>
      <c r="G64" s="78"/>
      <c r="H64" s="71"/>
      <c r="I64" s="54"/>
      <c r="J64" s="71"/>
      <c r="K64" s="54"/>
      <c r="L64" s="54"/>
      <c r="M64" s="54"/>
      <c r="N64" s="21"/>
      <c r="O64" s="54"/>
      <c r="P64" s="71"/>
      <c r="R64" s="71"/>
      <c r="S64" s="79"/>
      <c r="T64" s="78"/>
      <c r="U64" s="71"/>
      <c r="W64" s="71"/>
      <c r="X64" s="79"/>
    </row>
    <row r="65" spans="1:24" ht="20.25" customHeight="1" x14ac:dyDescent="0.25">
      <c r="A65" s="54"/>
      <c r="B65" s="54"/>
      <c r="D65" s="71"/>
      <c r="E65" s="54"/>
      <c r="F65" s="71"/>
      <c r="G65" s="78"/>
      <c r="H65" s="71"/>
      <c r="I65" s="54"/>
      <c r="J65" s="71"/>
      <c r="K65" s="54"/>
      <c r="L65" s="54"/>
      <c r="M65" s="54"/>
      <c r="O65" s="54"/>
      <c r="P65" s="71"/>
      <c r="R65" s="71"/>
      <c r="S65" s="79"/>
      <c r="T65" s="78"/>
      <c r="U65" s="71"/>
      <c r="W65" s="71"/>
      <c r="X65" s="79"/>
    </row>
    <row r="66" spans="1:24" ht="20.25" customHeight="1" x14ac:dyDescent="0.25">
      <c r="A66" s="54"/>
      <c r="B66" s="54"/>
      <c r="C66" s="226"/>
      <c r="D66" s="66"/>
      <c r="E66" s="54"/>
      <c r="F66" s="66"/>
      <c r="G66" s="54"/>
      <c r="H66" s="66"/>
      <c r="I66" s="54"/>
      <c r="J66" s="66"/>
      <c r="K66" s="54"/>
      <c r="L66" s="54"/>
      <c r="M66" s="54"/>
      <c r="O66" s="54"/>
      <c r="P66" s="71"/>
      <c r="R66" s="71"/>
      <c r="S66" s="79"/>
      <c r="T66" s="78"/>
      <c r="U66" s="71"/>
      <c r="W66" s="71"/>
      <c r="X66" s="79"/>
    </row>
    <row r="67" spans="1:24" ht="20.25" customHeight="1" x14ac:dyDescent="0.25">
      <c r="K67" s="54"/>
      <c r="L67" s="54"/>
      <c r="M67" s="54"/>
      <c r="O67" s="54"/>
      <c r="P67" s="71"/>
      <c r="R67" s="71"/>
      <c r="S67" s="79"/>
      <c r="T67" s="78"/>
      <c r="U67" s="71"/>
      <c r="W67" s="71"/>
      <c r="X67" s="79"/>
    </row>
    <row r="68" spans="1:24" ht="20.25" customHeight="1" x14ac:dyDescent="0.25">
      <c r="H68" s="80"/>
      <c r="J68" s="80"/>
      <c r="K68" s="54"/>
      <c r="L68" s="54"/>
      <c r="M68" s="54"/>
      <c r="N68" s="21"/>
      <c r="O68" s="54"/>
      <c r="P68" s="66"/>
      <c r="R68" s="66"/>
      <c r="S68" s="23"/>
      <c r="U68" s="66"/>
      <c r="W68" s="66"/>
      <c r="X68" s="23"/>
    </row>
    <row r="69" spans="1:24" ht="20.25" customHeight="1" x14ac:dyDescent="0.25">
      <c r="H69" s="81"/>
      <c r="J69" s="81"/>
    </row>
    <row r="70" spans="1:24" ht="20.25" customHeight="1" x14ac:dyDescent="0.25">
      <c r="H70" s="80"/>
      <c r="J70" s="80"/>
      <c r="U70" s="82"/>
      <c r="W70" s="82"/>
    </row>
    <row r="71" spans="1:24" ht="20.25" customHeight="1" x14ac:dyDescent="0.25">
      <c r="A71" s="6"/>
      <c r="B71" s="6"/>
      <c r="C71" s="188"/>
      <c r="H71" s="81"/>
      <c r="J71" s="81"/>
      <c r="U71" s="83"/>
      <c r="W71" s="83"/>
      <c r="X71" s="6"/>
    </row>
    <row r="72" spans="1:24" ht="20.25" customHeight="1" x14ac:dyDescent="0.25">
      <c r="A72" s="6"/>
      <c r="B72" s="6"/>
      <c r="C72" s="188"/>
      <c r="H72" s="80"/>
      <c r="J72" s="80"/>
      <c r="U72" s="82"/>
      <c r="W72" s="82"/>
      <c r="X72" s="6"/>
    </row>
    <row r="73" spans="1:24" ht="20.25" customHeight="1" x14ac:dyDescent="0.25">
      <c r="A73" s="6"/>
      <c r="B73" s="6"/>
      <c r="C73" s="188"/>
      <c r="H73" s="80"/>
      <c r="J73" s="80"/>
      <c r="U73" s="83"/>
      <c r="W73" s="83"/>
      <c r="X73" s="6"/>
    </row>
    <row r="74" spans="1:24" ht="20.25" customHeight="1" x14ac:dyDescent="0.25">
      <c r="A74" s="6"/>
      <c r="B74" s="6"/>
      <c r="C74" s="188"/>
      <c r="H74" s="81"/>
      <c r="J74" s="81"/>
      <c r="U74" s="82"/>
      <c r="W74" s="82"/>
      <c r="X74" s="6"/>
    </row>
    <row r="75" spans="1:24" ht="20.25" customHeight="1" x14ac:dyDescent="0.25">
      <c r="A75" s="6"/>
      <c r="B75" s="6"/>
      <c r="C75" s="188"/>
      <c r="H75" s="81"/>
      <c r="J75" s="81"/>
      <c r="U75" s="82"/>
      <c r="W75" s="82"/>
      <c r="X75" s="6"/>
    </row>
    <row r="76" spans="1:24" ht="20.25" customHeight="1" x14ac:dyDescent="0.25">
      <c r="A76" s="6"/>
      <c r="B76" s="6"/>
      <c r="C76" s="188"/>
      <c r="H76" s="80"/>
      <c r="J76" s="80"/>
      <c r="U76" s="83"/>
      <c r="W76" s="83"/>
      <c r="X76" s="6"/>
    </row>
    <row r="77" spans="1:24" ht="20.25" customHeight="1" x14ac:dyDescent="0.25">
      <c r="A77" s="6"/>
      <c r="B77" s="6"/>
      <c r="C77" s="188"/>
      <c r="H77" s="80"/>
      <c r="J77" s="80"/>
      <c r="U77" s="83"/>
      <c r="W77" s="83"/>
      <c r="X77" s="6"/>
    </row>
    <row r="78" spans="1:24" ht="20.25" customHeight="1" x14ac:dyDescent="0.25">
      <c r="A78" s="6"/>
      <c r="B78" s="6"/>
      <c r="C78" s="188"/>
      <c r="H78" s="81"/>
      <c r="J78" s="81"/>
      <c r="U78" s="82"/>
      <c r="W78" s="82"/>
      <c r="X78" s="6"/>
    </row>
    <row r="79" spans="1:24" ht="20.25" customHeight="1" x14ac:dyDescent="0.25">
      <c r="A79" s="6"/>
      <c r="B79" s="6"/>
      <c r="C79" s="188"/>
      <c r="H79" s="81"/>
      <c r="J79" s="81"/>
      <c r="U79" s="82"/>
      <c r="W79" s="82"/>
      <c r="X79" s="6"/>
    </row>
    <row r="80" spans="1:24" ht="20.25" customHeight="1" x14ac:dyDescent="0.25">
      <c r="A80" s="6"/>
      <c r="B80" s="6"/>
      <c r="C80" s="188"/>
      <c r="H80" s="81"/>
      <c r="J80" s="81"/>
      <c r="U80" s="83"/>
      <c r="W80" s="83"/>
      <c r="X80" s="6"/>
    </row>
    <row r="81" spans="1:24" ht="20.25" customHeight="1" x14ac:dyDescent="0.25">
      <c r="A81" s="6"/>
      <c r="B81" s="6"/>
      <c r="C81" s="188"/>
      <c r="H81" s="81"/>
      <c r="J81" s="81"/>
      <c r="U81" s="83"/>
      <c r="W81" s="83"/>
      <c r="X81" s="6"/>
    </row>
    <row r="82" spans="1:24" ht="20.25" customHeight="1" x14ac:dyDescent="0.25">
      <c r="A82" s="6"/>
      <c r="B82" s="6"/>
      <c r="C82" s="188"/>
      <c r="H82" s="81"/>
      <c r="J82" s="81"/>
      <c r="U82" s="83"/>
      <c r="W82" s="83"/>
      <c r="X82" s="6"/>
    </row>
    <row r="83" spans="1:24" ht="20.25" customHeight="1" x14ac:dyDescent="0.25">
      <c r="A83" s="6"/>
      <c r="B83" s="6"/>
      <c r="C83" s="188"/>
      <c r="H83" s="80"/>
      <c r="J83" s="80"/>
      <c r="U83" s="83"/>
      <c r="W83" s="83"/>
      <c r="X83" s="6"/>
    </row>
    <row r="84" spans="1:24" ht="20.25" customHeight="1" x14ac:dyDescent="0.25">
      <c r="A84" s="6"/>
      <c r="B84" s="6"/>
      <c r="C84" s="188"/>
      <c r="H84" s="81"/>
      <c r="J84" s="81"/>
      <c r="U84" s="83"/>
      <c r="W84" s="83"/>
      <c r="X84" s="6"/>
    </row>
    <row r="85" spans="1:24" ht="20.25" customHeight="1" x14ac:dyDescent="0.25">
      <c r="A85" s="6"/>
      <c r="B85" s="6"/>
      <c r="C85" s="188"/>
      <c r="H85" s="80"/>
      <c r="J85" s="80"/>
      <c r="U85" s="82"/>
      <c r="W85" s="82"/>
      <c r="X85" s="6"/>
    </row>
    <row r="86" spans="1:24" ht="20.25" customHeight="1" x14ac:dyDescent="0.25">
      <c r="A86" s="6"/>
      <c r="B86" s="6"/>
      <c r="C86" s="188"/>
      <c r="H86" s="81"/>
      <c r="J86" s="81"/>
      <c r="U86" s="83"/>
      <c r="W86" s="83"/>
      <c r="X86" s="6"/>
    </row>
    <row r="87" spans="1:24" ht="20.25" customHeight="1" x14ac:dyDescent="0.25">
      <c r="A87" s="6"/>
      <c r="B87" s="6"/>
      <c r="C87" s="188"/>
      <c r="H87" s="80"/>
      <c r="J87" s="80"/>
      <c r="U87" s="82"/>
      <c r="W87" s="82"/>
      <c r="X87" s="6"/>
    </row>
    <row r="88" spans="1:24" ht="20.25" customHeight="1" x14ac:dyDescent="0.25">
      <c r="A88" s="6"/>
      <c r="B88" s="6"/>
      <c r="C88" s="188"/>
      <c r="H88" s="81"/>
      <c r="J88" s="81"/>
      <c r="U88" s="83"/>
      <c r="W88" s="83"/>
      <c r="X88" s="6"/>
    </row>
    <row r="89" spans="1:24" ht="20.25" customHeight="1" x14ac:dyDescent="0.25">
      <c r="A89" s="6"/>
      <c r="B89" s="6"/>
      <c r="C89" s="188"/>
      <c r="H89" s="81"/>
      <c r="J89" s="81"/>
      <c r="U89" s="82"/>
      <c r="W89" s="82"/>
      <c r="X89" s="6"/>
    </row>
    <row r="90" spans="1:24" ht="20.25" customHeight="1" x14ac:dyDescent="0.25">
      <c r="A90" s="6"/>
      <c r="B90" s="6"/>
      <c r="C90" s="188"/>
      <c r="H90" s="81"/>
      <c r="J90" s="81"/>
      <c r="U90" s="83"/>
      <c r="W90" s="83"/>
      <c r="X90" s="6"/>
    </row>
    <row r="91" spans="1:24" ht="20.25" customHeight="1" x14ac:dyDescent="0.25">
      <c r="A91" s="6"/>
      <c r="B91" s="6"/>
      <c r="C91" s="188"/>
      <c r="H91" s="81"/>
      <c r="J91" s="81"/>
      <c r="U91" s="83"/>
      <c r="W91" s="83"/>
      <c r="X91" s="6"/>
    </row>
    <row r="92" spans="1:24" ht="20.25" customHeight="1" x14ac:dyDescent="0.25">
      <c r="A92" s="6"/>
      <c r="B92" s="6"/>
      <c r="C92" s="188"/>
      <c r="H92" s="81"/>
      <c r="J92" s="81"/>
      <c r="U92" s="83"/>
      <c r="W92" s="83"/>
      <c r="X92" s="6"/>
    </row>
    <row r="93" spans="1:24" ht="20.25" customHeight="1" x14ac:dyDescent="0.25">
      <c r="A93" s="6"/>
      <c r="B93" s="6"/>
      <c r="C93" s="188"/>
      <c r="H93" s="80"/>
      <c r="J93" s="80"/>
      <c r="U93" s="83"/>
      <c r="W93" s="83"/>
      <c r="X93" s="6"/>
    </row>
    <row r="94" spans="1:24" ht="20.25" customHeight="1" x14ac:dyDescent="0.25">
      <c r="A94" s="6"/>
      <c r="B94" s="6"/>
      <c r="C94" s="188"/>
      <c r="H94" s="81"/>
      <c r="J94" s="81"/>
      <c r="U94" s="83"/>
      <c r="W94" s="83"/>
      <c r="X94" s="6"/>
    </row>
    <row r="95" spans="1:24" ht="20.25" customHeight="1" x14ac:dyDescent="0.25">
      <c r="A95" s="6"/>
      <c r="B95" s="6"/>
      <c r="C95" s="188"/>
      <c r="H95" s="81"/>
      <c r="J95" s="81"/>
      <c r="U95" s="82"/>
      <c r="W95" s="82"/>
      <c r="X95" s="6"/>
    </row>
    <row r="96" spans="1:24" ht="20.25" customHeight="1" x14ac:dyDescent="0.25">
      <c r="A96" s="6"/>
      <c r="B96" s="6"/>
      <c r="C96" s="188"/>
      <c r="H96" s="81"/>
      <c r="J96" s="81"/>
      <c r="U96" s="83"/>
      <c r="W96" s="83"/>
      <c r="X96" s="6"/>
    </row>
    <row r="97" spans="1:24" ht="20.25" customHeight="1" x14ac:dyDescent="0.25">
      <c r="A97" s="6"/>
      <c r="B97" s="6"/>
      <c r="C97" s="188"/>
      <c r="H97" s="81"/>
      <c r="J97" s="81"/>
      <c r="U97" s="83"/>
      <c r="W97" s="83"/>
      <c r="X97" s="6"/>
    </row>
    <row r="98" spans="1:24" ht="20.25" customHeight="1" x14ac:dyDescent="0.25">
      <c r="A98" s="6"/>
      <c r="B98" s="6"/>
      <c r="C98" s="188"/>
      <c r="H98" s="81"/>
      <c r="J98" s="81"/>
      <c r="U98" s="83"/>
      <c r="W98" s="83"/>
      <c r="X98" s="6"/>
    </row>
    <row r="99" spans="1:24" ht="20.25" customHeight="1" x14ac:dyDescent="0.25">
      <c r="A99" s="6"/>
      <c r="B99" s="6"/>
      <c r="C99" s="188"/>
      <c r="H99" s="81"/>
      <c r="J99" s="81"/>
      <c r="U99" s="83"/>
      <c r="W99" s="83"/>
      <c r="X99" s="6"/>
    </row>
    <row r="100" spans="1:24" ht="20.25" customHeight="1" x14ac:dyDescent="0.25">
      <c r="A100" s="6"/>
      <c r="B100" s="6"/>
      <c r="C100" s="188"/>
      <c r="H100" s="80"/>
      <c r="J100" s="80"/>
      <c r="U100" s="83"/>
      <c r="W100" s="83"/>
      <c r="X100" s="6"/>
    </row>
    <row r="101" spans="1:24" ht="20.25" customHeight="1" x14ac:dyDescent="0.25">
      <c r="A101" s="6"/>
      <c r="B101" s="6"/>
      <c r="C101" s="188"/>
      <c r="H101" s="81"/>
      <c r="J101" s="81"/>
      <c r="U101" s="83"/>
      <c r="W101" s="83"/>
      <c r="X101" s="6"/>
    </row>
    <row r="102" spans="1:24" ht="20.25" customHeight="1" x14ac:dyDescent="0.25">
      <c r="A102" s="6"/>
      <c r="B102" s="6"/>
      <c r="C102" s="188"/>
      <c r="H102" s="80"/>
      <c r="J102" s="80"/>
      <c r="U102" s="82"/>
      <c r="W102" s="82"/>
      <c r="X102" s="6"/>
    </row>
    <row r="103" spans="1:24" ht="20.25" customHeight="1" x14ac:dyDescent="0.25">
      <c r="A103" s="6"/>
      <c r="B103" s="6"/>
      <c r="C103" s="188"/>
      <c r="D103" s="6"/>
      <c r="E103" s="6"/>
      <c r="F103" s="6"/>
      <c r="G103" s="6"/>
      <c r="H103" s="81"/>
      <c r="J103" s="81"/>
      <c r="U103" s="83"/>
      <c r="W103" s="83"/>
      <c r="X103" s="6"/>
    </row>
    <row r="104" spans="1:24" ht="20.25" customHeight="1" x14ac:dyDescent="0.25">
      <c r="A104" s="6"/>
      <c r="B104" s="6"/>
      <c r="C104" s="188"/>
      <c r="D104" s="6"/>
      <c r="E104" s="6"/>
      <c r="F104" s="6"/>
      <c r="G104" s="6"/>
      <c r="H104" s="80"/>
      <c r="J104" s="80"/>
      <c r="U104" s="82"/>
      <c r="W104" s="82"/>
      <c r="X104" s="6"/>
    </row>
    <row r="105" spans="1:24" ht="20.25" customHeight="1" x14ac:dyDescent="0.25">
      <c r="A105" s="6"/>
      <c r="B105" s="6"/>
      <c r="C105" s="188"/>
      <c r="D105" s="6"/>
      <c r="E105" s="6"/>
      <c r="F105" s="6"/>
      <c r="G105" s="6"/>
      <c r="H105" s="81"/>
      <c r="J105" s="81"/>
      <c r="U105" s="83"/>
      <c r="W105" s="83"/>
      <c r="X105" s="6"/>
    </row>
    <row r="106" spans="1:24" ht="20.25" customHeight="1" x14ac:dyDescent="0.25">
      <c r="A106" s="6"/>
      <c r="B106" s="6"/>
      <c r="C106" s="188"/>
      <c r="D106" s="6"/>
      <c r="E106" s="6"/>
      <c r="F106" s="6"/>
      <c r="G106" s="6"/>
      <c r="H106" s="80"/>
      <c r="J106" s="80"/>
      <c r="U106" s="82"/>
      <c r="W106" s="82"/>
      <c r="X106" s="6"/>
    </row>
    <row r="107" spans="1:24" ht="20.25" customHeight="1" x14ac:dyDescent="0.25">
      <c r="A107" s="6"/>
      <c r="B107" s="6"/>
      <c r="C107" s="188"/>
      <c r="D107" s="6"/>
      <c r="E107" s="6"/>
      <c r="F107" s="6"/>
      <c r="G107" s="6"/>
      <c r="H107" s="80"/>
      <c r="J107" s="80"/>
      <c r="U107" s="83"/>
      <c r="W107" s="83"/>
      <c r="X107" s="6"/>
    </row>
    <row r="108" spans="1:24" ht="20.25" customHeight="1" x14ac:dyDescent="0.25">
      <c r="A108" s="6"/>
      <c r="B108" s="6"/>
      <c r="C108" s="188"/>
      <c r="D108" s="6"/>
      <c r="E108" s="6"/>
      <c r="F108" s="6"/>
      <c r="G108" s="6"/>
      <c r="H108" s="81"/>
      <c r="J108" s="81"/>
      <c r="U108" s="82"/>
      <c r="W108" s="82"/>
      <c r="X108" s="6"/>
    </row>
    <row r="109" spans="1:24" ht="20.25" customHeight="1" x14ac:dyDescent="0.25">
      <c r="A109" s="6"/>
      <c r="B109" s="6"/>
      <c r="C109" s="188"/>
      <c r="D109" s="6"/>
      <c r="E109" s="6"/>
      <c r="F109" s="6"/>
      <c r="G109" s="6"/>
      <c r="H109" s="81"/>
      <c r="J109" s="81"/>
      <c r="U109" s="82"/>
      <c r="W109" s="82"/>
      <c r="X109" s="6"/>
    </row>
    <row r="110" spans="1:24" ht="20.25" customHeight="1" x14ac:dyDescent="0.25">
      <c r="A110" s="6"/>
      <c r="B110" s="6"/>
      <c r="C110" s="188"/>
      <c r="D110" s="6"/>
      <c r="E110" s="6"/>
      <c r="F110" s="6"/>
      <c r="G110" s="6"/>
      <c r="H110" s="80"/>
      <c r="J110" s="80"/>
      <c r="U110" s="83"/>
      <c r="W110" s="83"/>
      <c r="X110" s="6"/>
    </row>
    <row r="111" spans="1:24" ht="20.25" customHeight="1" x14ac:dyDescent="0.25">
      <c r="A111" s="6"/>
      <c r="B111" s="6"/>
      <c r="C111" s="188"/>
      <c r="D111" s="6"/>
      <c r="E111" s="6"/>
      <c r="F111" s="6"/>
      <c r="G111" s="6"/>
      <c r="H111" s="81"/>
      <c r="J111" s="81"/>
      <c r="U111" s="83"/>
      <c r="W111" s="83"/>
      <c r="X111" s="6"/>
    </row>
    <row r="112" spans="1:24" ht="20.25" customHeight="1" x14ac:dyDescent="0.25">
      <c r="A112" s="6"/>
      <c r="B112" s="6"/>
      <c r="C112" s="188"/>
      <c r="D112" s="6"/>
      <c r="E112" s="6"/>
      <c r="F112" s="6"/>
      <c r="G112" s="6"/>
      <c r="H112" s="81"/>
      <c r="J112" s="81"/>
      <c r="U112" s="82"/>
      <c r="W112" s="82"/>
      <c r="X112" s="6"/>
    </row>
    <row r="113" spans="1:24" ht="20.25" customHeight="1" x14ac:dyDescent="0.25">
      <c r="A113" s="6"/>
      <c r="B113" s="6"/>
      <c r="C113" s="188"/>
      <c r="D113" s="6"/>
      <c r="E113" s="6"/>
      <c r="F113" s="6"/>
      <c r="G113" s="6"/>
      <c r="H113" s="80"/>
      <c r="J113" s="80"/>
      <c r="U113" s="83"/>
      <c r="W113" s="83"/>
      <c r="X113" s="6"/>
    </row>
    <row r="114" spans="1:24" ht="20.25" customHeight="1" x14ac:dyDescent="0.25">
      <c r="A114" s="6"/>
      <c r="B114" s="6"/>
      <c r="C114" s="188"/>
      <c r="D114" s="6"/>
      <c r="E114" s="6"/>
      <c r="F114" s="6"/>
      <c r="G114" s="6"/>
      <c r="H114" s="80"/>
      <c r="J114" s="80"/>
      <c r="U114" s="83"/>
      <c r="W114" s="83"/>
      <c r="X114" s="6"/>
    </row>
    <row r="115" spans="1:24" ht="20.25" customHeight="1" x14ac:dyDescent="0.25">
      <c r="A115" s="6"/>
      <c r="B115" s="6"/>
      <c r="C115" s="188"/>
      <c r="D115" s="6"/>
      <c r="E115" s="6"/>
      <c r="F115" s="6"/>
      <c r="G115" s="6"/>
      <c r="H115" s="80"/>
      <c r="J115" s="80"/>
      <c r="U115" s="82"/>
      <c r="W115" s="82"/>
      <c r="X115" s="6"/>
    </row>
    <row r="116" spans="1:24" ht="20.25" customHeight="1" x14ac:dyDescent="0.25">
      <c r="A116" s="6"/>
      <c r="B116" s="6"/>
      <c r="C116" s="188"/>
      <c r="D116" s="6"/>
      <c r="E116" s="6"/>
      <c r="F116" s="6"/>
      <c r="G116" s="6"/>
      <c r="H116" s="80"/>
      <c r="J116" s="80"/>
      <c r="U116" s="82"/>
      <c r="W116" s="82"/>
      <c r="X116" s="6"/>
    </row>
    <row r="117" spans="1:24" ht="20.25" customHeight="1" x14ac:dyDescent="0.25">
      <c r="A117" s="6"/>
      <c r="B117" s="6"/>
      <c r="C117" s="188"/>
      <c r="D117" s="6"/>
      <c r="E117" s="6"/>
      <c r="F117" s="6"/>
      <c r="G117" s="6"/>
      <c r="H117" s="80"/>
      <c r="J117" s="80"/>
      <c r="U117" s="82"/>
      <c r="W117" s="82"/>
      <c r="X117" s="6"/>
    </row>
    <row r="118" spans="1:24" ht="20.25" customHeight="1" x14ac:dyDescent="0.25">
      <c r="A118" s="6"/>
      <c r="B118" s="6"/>
      <c r="C118" s="188"/>
      <c r="D118" s="6"/>
      <c r="E118" s="6"/>
      <c r="F118" s="6"/>
      <c r="G118" s="6"/>
      <c r="H118" s="80"/>
      <c r="J118" s="80"/>
      <c r="U118" s="82"/>
      <c r="W118" s="82"/>
      <c r="X118" s="6"/>
    </row>
    <row r="119" spans="1:24" ht="20.25" customHeight="1" x14ac:dyDescent="0.25">
      <c r="A119" s="6"/>
      <c r="B119" s="6"/>
      <c r="C119" s="188"/>
      <c r="D119" s="6"/>
      <c r="E119" s="6"/>
      <c r="F119" s="6"/>
      <c r="G119" s="6"/>
      <c r="H119" s="80"/>
      <c r="J119" s="80"/>
      <c r="U119" s="82"/>
      <c r="W119" s="82"/>
      <c r="X119" s="6"/>
    </row>
    <row r="120" spans="1:24" ht="20.25" customHeight="1" x14ac:dyDescent="0.25">
      <c r="A120" s="6"/>
      <c r="B120" s="6"/>
      <c r="C120" s="188"/>
      <c r="D120" s="6"/>
      <c r="E120" s="6"/>
      <c r="F120" s="6"/>
      <c r="G120" s="6"/>
      <c r="H120" s="80"/>
      <c r="J120" s="80"/>
      <c r="U120" s="82"/>
      <c r="W120" s="82"/>
      <c r="X120" s="6"/>
    </row>
    <row r="121" spans="1:24" ht="20.25" customHeight="1" x14ac:dyDescent="0.25">
      <c r="A121" s="6"/>
      <c r="B121" s="6"/>
      <c r="C121" s="188"/>
      <c r="D121" s="6"/>
      <c r="E121" s="6"/>
      <c r="F121" s="6"/>
      <c r="G121" s="6"/>
      <c r="H121" s="80"/>
      <c r="J121" s="80"/>
      <c r="U121" s="82"/>
      <c r="W121" s="82"/>
      <c r="X121" s="6"/>
    </row>
    <row r="122" spans="1:24" ht="20.25" customHeight="1" x14ac:dyDescent="0.25">
      <c r="A122" s="6"/>
      <c r="B122" s="6"/>
      <c r="C122" s="188"/>
      <c r="D122" s="6"/>
      <c r="E122" s="6"/>
      <c r="F122" s="6"/>
      <c r="G122" s="6"/>
      <c r="H122" s="80"/>
      <c r="J122" s="80"/>
      <c r="U122" s="82"/>
      <c r="W122" s="82"/>
      <c r="X122" s="6"/>
    </row>
    <row r="123" spans="1:24" ht="20.25" customHeight="1" x14ac:dyDescent="0.25">
      <c r="A123" s="6"/>
      <c r="B123" s="6"/>
      <c r="C123" s="188"/>
      <c r="D123" s="6"/>
      <c r="E123" s="6"/>
      <c r="F123" s="6"/>
      <c r="G123" s="6"/>
      <c r="H123" s="80"/>
      <c r="J123" s="80"/>
      <c r="U123" s="82"/>
      <c r="W123" s="82"/>
      <c r="X123" s="6"/>
    </row>
    <row r="124" spans="1:24" ht="20.25" customHeight="1" x14ac:dyDescent="0.25">
      <c r="A124" s="6"/>
      <c r="B124" s="6"/>
      <c r="C124" s="188"/>
      <c r="D124" s="6"/>
      <c r="E124" s="6"/>
      <c r="F124" s="6"/>
      <c r="G124" s="6"/>
      <c r="H124" s="80"/>
      <c r="J124" s="80"/>
      <c r="U124" s="82"/>
      <c r="W124" s="82"/>
      <c r="X124" s="6"/>
    </row>
    <row r="125" spans="1:24" ht="20.25" customHeight="1" x14ac:dyDescent="0.25">
      <c r="A125" s="6"/>
      <c r="B125" s="6"/>
      <c r="C125" s="188"/>
      <c r="D125" s="6"/>
      <c r="E125" s="6"/>
      <c r="F125" s="6"/>
      <c r="G125" s="6"/>
      <c r="H125" s="81"/>
      <c r="J125" s="81"/>
      <c r="U125" s="82"/>
      <c r="W125" s="82"/>
      <c r="X125" s="6"/>
    </row>
    <row r="126" spans="1:24" ht="20.25" customHeight="1" x14ac:dyDescent="0.25">
      <c r="A126" s="6"/>
      <c r="B126" s="6"/>
      <c r="C126" s="188"/>
      <c r="D126" s="6"/>
      <c r="E126" s="6"/>
      <c r="F126" s="6"/>
      <c r="G126" s="6"/>
      <c r="H126" s="80"/>
      <c r="J126" s="80"/>
      <c r="U126" s="82"/>
      <c r="W126" s="82"/>
      <c r="X126" s="6"/>
    </row>
    <row r="127" spans="1:24" ht="20.25" customHeight="1" x14ac:dyDescent="0.25">
      <c r="A127" s="6"/>
      <c r="B127" s="6"/>
      <c r="C127" s="188"/>
      <c r="D127" s="6"/>
      <c r="E127" s="6"/>
      <c r="F127" s="6"/>
      <c r="G127" s="6"/>
      <c r="H127" s="81"/>
      <c r="J127" s="81"/>
      <c r="U127" s="83"/>
      <c r="W127" s="83"/>
      <c r="X127" s="6"/>
    </row>
    <row r="128" spans="1:24" ht="20.25" customHeight="1" x14ac:dyDescent="0.25">
      <c r="A128" s="6"/>
      <c r="B128" s="6"/>
      <c r="C128" s="188"/>
      <c r="D128" s="6"/>
      <c r="E128" s="6"/>
      <c r="F128" s="6"/>
      <c r="G128" s="6"/>
      <c r="H128" s="80"/>
      <c r="J128" s="80"/>
      <c r="U128" s="82"/>
      <c r="W128" s="82"/>
      <c r="X128" s="6"/>
    </row>
    <row r="129" spans="1:24" ht="20.25" customHeight="1" x14ac:dyDescent="0.25">
      <c r="A129" s="6"/>
      <c r="B129" s="6"/>
      <c r="C129" s="188"/>
      <c r="D129" s="6"/>
      <c r="E129" s="6"/>
      <c r="F129" s="6"/>
      <c r="G129" s="6"/>
      <c r="H129" s="80"/>
      <c r="J129" s="80"/>
      <c r="U129" s="83"/>
      <c r="W129" s="83"/>
      <c r="X129" s="6"/>
    </row>
    <row r="130" spans="1:24" ht="20.25" customHeight="1" x14ac:dyDescent="0.25">
      <c r="A130" s="6"/>
      <c r="B130" s="6"/>
      <c r="C130" s="188"/>
      <c r="D130" s="6"/>
      <c r="E130" s="6"/>
      <c r="F130" s="6"/>
      <c r="G130" s="6"/>
      <c r="H130" s="81"/>
      <c r="J130" s="81"/>
      <c r="U130" s="82"/>
      <c r="W130" s="82"/>
      <c r="X130" s="6"/>
    </row>
    <row r="131" spans="1:24" ht="20.25" customHeight="1" x14ac:dyDescent="0.25">
      <c r="A131" s="6"/>
      <c r="B131" s="6"/>
      <c r="C131" s="188"/>
      <c r="D131" s="6"/>
      <c r="E131" s="6"/>
      <c r="F131" s="6"/>
      <c r="G131" s="6"/>
      <c r="H131" s="81"/>
      <c r="J131" s="81"/>
      <c r="U131" s="82"/>
      <c r="W131" s="82"/>
      <c r="X131" s="6"/>
    </row>
    <row r="132" spans="1:24" ht="20.25" customHeight="1" x14ac:dyDescent="0.25">
      <c r="A132" s="6"/>
      <c r="B132" s="6"/>
      <c r="C132" s="188"/>
      <c r="D132" s="6"/>
      <c r="E132" s="6"/>
      <c r="F132" s="6"/>
      <c r="G132" s="6"/>
      <c r="H132" s="80"/>
      <c r="J132" s="80"/>
      <c r="U132" s="83"/>
      <c r="W132" s="83"/>
      <c r="X132" s="6"/>
    </row>
    <row r="133" spans="1:24" ht="20.25" customHeight="1" x14ac:dyDescent="0.25">
      <c r="A133" s="6"/>
      <c r="B133" s="6"/>
      <c r="C133" s="188"/>
      <c r="D133" s="6"/>
      <c r="E133" s="6"/>
      <c r="F133" s="6"/>
      <c r="G133" s="6"/>
      <c r="H133" s="80"/>
      <c r="J133" s="80"/>
      <c r="U133" s="83"/>
      <c r="W133" s="83"/>
      <c r="X133" s="6"/>
    </row>
    <row r="134" spans="1:24" ht="20.25" customHeight="1" x14ac:dyDescent="0.25">
      <c r="A134" s="6"/>
      <c r="B134" s="6"/>
      <c r="C134" s="188"/>
      <c r="D134" s="6"/>
      <c r="E134" s="6"/>
      <c r="F134" s="6"/>
      <c r="G134" s="6"/>
      <c r="H134" s="81"/>
      <c r="J134" s="81"/>
      <c r="U134" s="82"/>
      <c r="W134" s="82"/>
      <c r="X134" s="6"/>
    </row>
    <row r="135" spans="1:24" ht="20.25" customHeight="1" x14ac:dyDescent="0.25">
      <c r="A135" s="6"/>
      <c r="B135" s="6"/>
      <c r="C135" s="188"/>
      <c r="D135" s="6"/>
      <c r="E135" s="6"/>
      <c r="F135" s="6"/>
      <c r="G135" s="6"/>
      <c r="H135" s="81"/>
      <c r="J135" s="81"/>
      <c r="U135" s="82"/>
      <c r="W135" s="82"/>
      <c r="X135" s="6"/>
    </row>
    <row r="136" spans="1:24" ht="20.25" customHeight="1" x14ac:dyDescent="0.25">
      <c r="A136" s="6"/>
      <c r="B136" s="6"/>
      <c r="C136" s="188"/>
      <c r="D136" s="6"/>
      <c r="E136" s="6"/>
      <c r="F136" s="6"/>
      <c r="G136" s="6"/>
      <c r="H136" s="81"/>
      <c r="J136" s="81"/>
      <c r="U136" s="83"/>
      <c r="W136" s="83"/>
      <c r="X136" s="6"/>
    </row>
    <row r="137" spans="1:24" ht="20.25" customHeight="1" x14ac:dyDescent="0.25">
      <c r="A137" s="6"/>
      <c r="B137" s="6"/>
      <c r="C137" s="188"/>
      <c r="D137" s="6"/>
      <c r="E137" s="6"/>
      <c r="F137" s="6"/>
      <c r="G137" s="6"/>
      <c r="H137" s="81"/>
      <c r="J137" s="81"/>
      <c r="U137" s="83"/>
      <c r="W137" s="83"/>
      <c r="X137" s="6"/>
    </row>
    <row r="138" spans="1:24" ht="20.25" customHeight="1" x14ac:dyDescent="0.25">
      <c r="A138" s="6"/>
      <c r="B138" s="6"/>
      <c r="C138" s="188"/>
      <c r="D138" s="6"/>
      <c r="E138" s="6"/>
      <c r="F138" s="6"/>
      <c r="G138" s="6"/>
      <c r="H138" s="81"/>
      <c r="J138" s="81"/>
      <c r="U138" s="83"/>
      <c r="W138" s="83"/>
      <c r="X138" s="6"/>
    </row>
    <row r="139" spans="1:24" ht="20.25" customHeight="1" x14ac:dyDescent="0.25">
      <c r="A139" s="6"/>
      <c r="B139" s="6"/>
      <c r="C139" s="188"/>
      <c r="D139" s="6"/>
      <c r="E139" s="6"/>
      <c r="F139" s="6"/>
      <c r="G139" s="6"/>
      <c r="H139" s="80"/>
      <c r="J139" s="80"/>
      <c r="U139" s="83"/>
      <c r="W139" s="83"/>
      <c r="X139" s="6"/>
    </row>
    <row r="140" spans="1:24" ht="20.25" customHeight="1" x14ac:dyDescent="0.25">
      <c r="A140" s="6"/>
      <c r="B140" s="6"/>
      <c r="C140" s="188"/>
      <c r="D140" s="6"/>
      <c r="E140" s="6"/>
      <c r="F140" s="6"/>
      <c r="G140" s="6"/>
      <c r="H140" s="81"/>
      <c r="J140" s="81"/>
      <c r="U140" s="83"/>
      <c r="W140" s="83"/>
      <c r="X140" s="6"/>
    </row>
    <row r="141" spans="1:24" ht="20.25" customHeight="1" x14ac:dyDescent="0.25">
      <c r="A141" s="6"/>
      <c r="B141" s="6"/>
      <c r="C141" s="188"/>
      <c r="D141" s="6"/>
      <c r="E141" s="6"/>
      <c r="F141" s="6"/>
      <c r="G141" s="6"/>
      <c r="H141" s="80"/>
      <c r="J141" s="80"/>
      <c r="U141" s="82"/>
      <c r="W141" s="82"/>
      <c r="X141" s="6"/>
    </row>
    <row r="142" spans="1:24" ht="20.25" customHeight="1" x14ac:dyDescent="0.25">
      <c r="A142" s="6"/>
      <c r="B142" s="6"/>
      <c r="C142" s="188"/>
      <c r="D142" s="6"/>
      <c r="E142" s="6"/>
      <c r="F142" s="6"/>
      <c r="G142" s="6"/>
      <c r="H142" s="81"/>
      <c r="J142" s="81"/>
      <c r="U142" s="83"/>
      <c r="W142" s="83"/>
      <c r="X142" s="6"/>
    </row>
    <row r="143" spans="1:24" ht="20.25" customHeight="1" x14ac:dyDescent="0.25">
      <c r="A143" s="6"/>
      <c r="B143" s="6"/>
      <c r="C143" s="188"/>
      <c r="D143" s="6"/>
      <c r="E143" s="6"/>
      <c r="F143" s="6"/>
      <c r="G143" s="6"/>
      <c r="H143" s="80"/>
      <c r="J143" s="80"/>
      <c r="U143" s="82"/>
      <c r="W143" s="82"/>
      <c r="X143" s="6"/>
    </row>
    <row r="144" spans="1:24" ht="20.25" customHeight="1" x14ac:dyDescent="0.25">
      <c r="A144" s="6"/>
      <c r="B144" s="6"/>
      <c r="C144" s="188"/>
      <c r="D144" s="6"/>
      <c r="E144" s="6"/>
      <c r="F144" s="6"/>
      <c r="G144" s="6"/>
      <c r="H144" s="81"/>
      <c r="J144" s="81"/>
      <c r="U144" s="83"/>
      <c r="W144" s="83"/>
      <c r="X144" s="6"/>
    </row>
    <row r="145" spans="1:24" ht="20.25" customHeight="1" x14ac:dyDescent="0.25">
      <c r="A145" s="6"/>
      <c r="B145" s="6"/>
      <c r="C145" s="188"/>
      <c r="D145" s="6"/>
      <c r="E145" s="6"/>
      <c r="F145" s="6"/>
      <c r="G145" s="6"/>
      <c r="H145" s="81"/>
      <c r="J145" s="81"/>
      <c r="U145" s="82"/>
      <c r="W145" s="82"/>
      <c r="X145" s="6"/>
    </row>
    <row r="146" spans="1:24" ht="20.25" customHeight="1" x14ac:dyDescent="0.25">
      <c r="A146" s="6"/>
      <c r="B146" s="6"/>
      <c r="C146" s="188"/>
      <c r="D146" s="6"/>
      <c r="E146" s="6"/>
      <c r="F146" s="6"/>
      <c r="G146" s="6"/>
      <c r="H146" s="81"/>
      <c r="J146" s="81"/>
      <c r="U146" s="83"/>
      <c r="W146" s="83"/>
      <c r="X146" s="6"/>
    </row>
    <row r="147" spans="1:24" ht="20.25" customHeight="1" x14ac:dyDescent="0.25">
      <c r="A147" s="6"/>
      <c r="B147" s="6"/>
      <c r="C147" s="188"/>
      <c r="D147" s="6"/>
      <c r="E147" s="6"/>
      <c r="F147" s="6"/>
      <c r="G147" s="6"/>
      <c r="H147" s="81"/>
      <c r="J147" s="81"/>
      <c r="U147" s="83"/>
      <c r="W147" s="83"/>
      <c r="X147" s="6"/>
    </row>
    <row r="148" spans="1:24" ht="20.25" customHeight="1" x14ac:dyDescent="0.25">
      <c r="A148" s="6"/>
      <c r="B148" s="6"/>
      <c r="C148" s="188"/>
      <c r="D148" s="6"/>
      <c r="E148" s="6"/>
      <c r="F148" s="6"/>
      <c r="G148" s="6"/>
      <c r="H148" s="81"/>
      <c r="J148" s="81"/>
      <c r="U148" s="83"/>
      <c r="W148" s="83"/>
      <c r="X148" s="6"/>
    </row>
    <row r="149" spans="1:24" ht="20.25" customHeight="1" x14ac:dyDescent="0.25">
      <c r="A149" s="6"/>
      <c r="B149" s="6"/>
      <c r="C149" s="188"/>
      <c r="D149" s="6"/>
      <c r="E149" s="6"/>
      <c r="F149" s="6"/>
      <c r="G149" s="6"/>
      <c r="H149" s="80"/>
      <c r="J149" s="80"/>
      <c r="U149" s="83"/>
      <c r="W149" s="83"/>
      <c r="X149" s="6"/>
    </row>
    <row r="150" spans="1:24" ht="20.25" customHeight="1" x14ac:dyDescent="0.25">
      <c r="A150" s="6"/>
      <c r="B150" s="6"/>
      <c r="C150" s="188"/>
      <c r="D150" s="6"/>
      <c r="E150" s="6"/>
      <c r="F150" s="6"/>
      <c r="G150" s="6"/>
      <c r="H150" s="81"/>
      <c r="J150" s="81"/>
      <c r="U150" s="83"/>
      <c r="W150" s="83"/>
      <c r="X150" s="6"/>
    </row>
    <row r="151" spans="1:24" ht="20.25" customHeight="1" x14ac:dyDescent="0.25">
      <c r="A151" s="6"/>
      <c r="B151" s="6"/>
      <c r="C151" s="188"/>
      <c r="D151" s="6"/>
      <c r="E151" s="6"/>
      <c r="F151" s="6"/>
      <c r="G151" s="6"/>
      <c r="H151" s="81"/>
      <c r="J151" s="81"/>
      <c r="U151" s="82"/>
      <c r="W151" s="82"/>
      <c r="X151" s="6"/>
    </row>
    <row r="152" spans="1:24" ht="20.25" customHeight="1" x14ac:dyDescent="0.25">
      <c r="A152" s="6"/>
      <c r="B152" s="6"/>
      <c r="C152" s="188"/>
      <c r="D152" s="6"/>
      <c r="E152" s="6"/>
      <c r="F152" s="6"/>
      <c r="G152" s="6"/>
      <c r="H152" s="81"/>
      <c r="J152" s="81"/>
      <c r="U152" s="83"/>
      <c r="W152" s="83"/>
      <c r="X152" s="6"/>
    </row>
    <row r="153" spans="1:24" ht="20.25" customHeight="1" x14ac:dyDescent="0.25">
      <c r="A153" s="6"/>
      <c r="B153" s="6"/>
      <c r="C153" s="188"/>
      <c r="D153" s="6"/>
      <c r="E153" s="6"/>
      <c r="F153" s="6"/>
      <c r="G153" s="6"/>
      <c r="H153" s="81"/>
      <c r="J153" s="81"/>
      <c r="U153" s="83"/>
      <c r="W153" s="83"/>
      <c r="X153" s="6"/>
    </row>
    <row r="154" spans="1:24" ht="20.25" customHeight="1" x14ac:dyDescent="0.25">
      <c r="A154" s="6"/>
      <c r="B154" s="6"/>
      <c r="C154" s="188"/>
      <c r="D154" s="6"/>
      <c r="E154" s="6"/>
      <c r="F154" s="6"/>
      <c r="G154" s="6"/>
      <c r="H154" s="81"/>
      <c r="J154" s="81"/>
      <c r="U154" s="83"/>
      <c r="W154" s="83"/>
      <c r="X154" s="6"/>
    </row>
    <row r="155" spans="1:24" ht="20.25" customHeight="1" x14ac:dyDescent="0.25">
      <c r="A155" s="6"/>
      <c r="B155" s="6"/>
      <c r="C155" s="188"/>
      <c r="D155" s="6"/>
      <c r="E155" s="6"/>
      <c r="F155" s="6"/>
      <c r="G155" s="6"/>
      <c r="H155" s="81"/>
      <c r="J155" s="81"/>
      <c r="U155" s="83"/>
      <c r="W155" s="83"/>
      <c r="X155" s="6"/>
    </row>
    <row r="156" spans="1:24" ht="20.25" customHeight="1" x14ac:dyDescent="0.25">
      <c r="A156" s="6"/>
      <c r="B156" s="6"/>
      <c r="C156" s="188"/>
      <c r="D156" s="6"/>
      <c r="E156" s="6"/>
      <c r="F156" s="6"/>
      <c r="G156" s="6"/>
      <c r="H156" s="80"/>
      <c r="J156" s="80"/>
      <c r="U156" s="83"/>
      <c r="W156" s="83"/>
      <c r="X156" s="6"/>
    </row>
    <row r="157" spans="1:24" ht="20.25" customHeight="1" x14ac:dyDescent="0.25">
      <c r="A157" s="6"/>
      <c r="B157" s="6"/>
      <c r="C157" s="188"/>
      <c r="D157" s="6"/>
      <c r="E157" s="6"/>
      <c r="F157" s="6"/>
      <c r="G157" s="6"/>
      <c r="H157" s="81"/>
      <c r="J157" s="81"/>
      <c r="U157" s="83"/>
      <c r="W157" s="83"/>
      <c r="X157" s="6"/>
    </row>
    <row r="158" spans="1:24" ht="20.25" customHeight="1" x14ac:dyDescent="0.25">
      <c r="A158" s="6"/>
      <c r="B158" s="6"/>
      <c r="C158" s="188"/>
      <c r="D158" s="6"/>
      <c r="E158" s="6"/>
      <c r="F158" s="6"/>
      <c r="G158" s="6"/>
      <c r="H158" s="80"/>
      <c r="J158" s="80"/>
      <c r="U158" s="82"/>
      <c r="W158" s="82"/>
      <c r="X158" s="6"/>
    </row>
    <row r="159" spans="1:24" ht="20.25" customHeight="1" x14ac:dyDescent="0.25">
      <c r="A159" s="6"/>
      <c r="B159" s="6"/>
      <c r="C159" s="188"/>
      <c r="D159" s="6"/>
      <c r="E159" s="6"/>
      <c r="F159" s="6"/>
      <c r="G159" s="6"/>
      <c r="H159" s="81"/>
      <c r="J159" s="81"/>
      <c r="U159" s="83"/>
      <c r="W159" s="83"/>
      <c r="X159" s="6"/>
    </row>
    <row r="160" spans="1:24" ht="20.25" customHeight="1" x14ac:dyDescent="0.25">
      <c r="A160" s="6"/>
      <c r="B160" s="6"/>
      <c r="C160" s="188"/>
      <c r="D160" s="6"/>
      <c r="E160" s="6"/>
      <c r="F160" s="6"/>
      <c r="G160" s="6"/>
      <c r="H160" s="80"/>
      <c r="J160" s="80"/>
      <c r="U160" s="82"/>
      <c r="W160" s="82"/>
      <c r="X160" s="6"/>
    </row>
    <row r="161" spans="1:24" ht="20.25" customHeight="1" x14ac:dyDescent="0.25">
      <c r="A161" s="6"/>
      <c r="B161" s="6"/>
      <c r="C161" s="188"/>
      <c r="D161" s="6"/>
      <c r="E161" s="6"/>
      <c r="F161" s="6"/>
      <c r="G161" s="6"/>
      <c r="H161" s="81"/>
      <c r="J161" s="81"/>
      <c r="U161" s="83"/>
      <c r="W161" s="83"/>
      <c r="X161" s="6"/>
    </row>
    <row r="162" spans="1:24" ht="20.25" customHeight="1" x14ac:dyDescent="0.25">
      <c r="A162" s="6"/>
      <c r="B162" s="6"/>
      <c r="C162" s="188"/>
      <c r="D162" s="6"/>
      <c r="E162" s="6"/>
      <c r="F162" s="6"/>
      <c r="G162" s="6"/>
      <c r="H162" s="80"/>
      <c r="J162" s="80"/>
      <c r="U162" s="82"/>
      <c r="W162" s="82"/>
      <c r="X162" s="6"/>
    </row>
    <row r="163" spans="1:24" ht="20.25" customHeight="1" x14ac:dyDescent="0.25">
      <c r="A163" s="6"/>
      <c r="B163" s="6"/>
      <c r="C163" s="188"/>
      <c r="D163" s="6"/>
      <c r="E163" s="6"/>
      <c r="F163" s="6"/>
      <c r="G163" s="6"/>
      <c r="H163" s="80"/>
      <c r="J163" s="80"/>
      <c r="U163" s="83"/>
      <c r="W163" s="83"/>
      <c r="X163" s="6"/>
    </row>
    <row r="164" spans="1:24" ht="20.25" customHeight="1" x14ac:dyDescent="0.25">
      <c r="A164" s="6"/>
      <c r="B164" s="6"/>
      <c r="C164" s="188"/>
      <c r="D164" s="6"/>
      <c r="E164" s="6"/>
      <c r="F164" s="6"/>
      <c r="G164" s="6"/>
      <c r="H164" s="81"/>
      <c r="J164" s="81"/>
      <c r="U164" s="82"/>
      <c r="W164" s="82"/>
      <c r="X164" s="6"/>
    </row>
    <row r="165" spans="1:24" ht="20.25" customHeight="1" x14ac:dyDescent="0.25">
      <c r="A165" s="6"/>
      <c r="B165" s="6"/>
      <c r="C165" s="188"/>
      <c r="D165" s="6"/>
      <c r="E165" s="6"/>
      <c r="F165" s="6"/>
      <c r="G165" s="6"/>
      <c r="H165" s="81"/>
      <c r="J165" s="81"/>
      <c r="U165" s="82"/>
      <c r="W165" s="82"/>
      <c r="X165" s="6"/>
    </row>
    <row r="166" spans="1:24" ht="20.25" customHeight="1" x14ac:dyDescent="0.25">
      <c r="A166" s="6"/>
      <c r="B166" s="6"/>
      <c r="C166" s="188"/>
      <c r="D166" s="6"/>
      <c r="E166" s="6"/>
      <c r="F166" s="6"/>
      <c r="G166" s="6"/>
      <c r="H166" s="80"/>
      <c r="J166" s="80"/>
      <c r="U166" s="83"/>
      <c r="W166" s="83"/>
      <c r="X166" s="6"/>
    </row>
    <row r="167" spans="1:24" ht="20.25" customHeight="1" x14ac:dyDescent="0.25">
      <c r="A167" s="6"/>
      <c r="B167" s="6"/>
      <c r="C167" s="188"/>
      <c r="D167" s="6"/>
      <c r="E167" s="6"/>
      <c r="F167" s="6"/>
      <c r="G167" s="6"/>
      <c r="H167" s="81"/>
      <c r="J167" s="81"/>
      <c r="U167" s="83"/>
      <c r="W167" s="83"/>
      <c r="X167" s="6"/>
    </row>
    <row r="168" spans="1:24" ht="20.25" customHeight="1" x14ac:dyDescent="0.25">
      <c r="A168" s="6"/>
      <c r="B168" s="6"/>
      <c r="C168" s="188"/>
      <c r="D168" s="6"/>
      <c r="E168" s="6"/>
      <c r="F168" s="6"/>
      <c r="G168" s="6"/>
      <c r="H168" s="81"/>
      <c r="J168" s="81"/>
      <c r="U168" s="82"/>
      <c r="W168" s="82"/>
      <c r="X168" s="6"/>
    </row>
    <row r="169" spans="1:24" ht="20.25" customHeight="1" x14ac:dyDescent="0.25">
      <c r="A169" s="6"/>
      <c r="B169" s="6"/>
      <c r="C169" s="188"/>
      <c r="D169" s="6"/>
      <c r="E169" s="6"/>
      <c r="F169" s="6"/>
      <c r="G169" s="6"/>
      <c r="H169" s="80"/>
      <c r="J169" s="80"/>
      <c r="U169" s="83"/>
      <c r="W169" s="83"/>
      <c r="X169" s="6"/>
    </row>
    <row r="170" spans="1:24" ht="20.25" customHeight="1" x14ac:dyDescent="0.25">
      <c r="A170" s="6"/>
      <c r="B170" s="6"/>
      <c r="C170" s="188"/>
      <c r="D170" s="6"/>
      <c r="E170" s="6"/>
      <c r="F170" s="6"/>
      <c r="G170" s="6"/>
      <c r="H170" s="80"/>
      <c r="J170" s="80"/>
      <c r="U170" s="83"/>
      <c r="W170" s="83"/>
      <c r="X170" s="6"/>
    </row>
    <row r="171" spans="1:24" ht="20.25" customHeight="1" x14ac:dyDescent="0.25">
      <c r="A171" s="6"/>
      <c r="B171" s="6"/>
      <c r="C171" s="188"/>
      <c r="D171" s="6"/>
      <c r="E171" s="6"/>
      <c r="F171" s="6"/>
      <c r="G171" s="6"/>
      <c r="H171" s="80"/>
      <c r="J171" s="80"/>
      <c r="U171" s="82"/>
      <c r="W171" s="82"/>
      <c r="X171" s="6"/>
    </row>
    <row r="172" spans="1:24" ht="20.25" customHeight="1" x14ac:dyDescent="0.25">
      <c r="A172" s="6"/>
      <c r="B172" s="6"/>
      <c r="C172" s="188"/>
      <c r="D172" s="6"/>
      <c r="E172" s="6"/>
      <c r="F172" s="6"/>
      <c r="G172" s="6"/>
      <c r="H172" s="80"/>
      <c r="J172" s="80"/>
      <c r="U172" s="82"/>
      <c r="W172" s="82"/>
      <c r="X172" s="6"/>
    </row>
    <row r="173" spans="1:24" ht="20.25" customHeight="1" x14ac:dyDescent="0.25">
      <c r="A173" s="6"/>
      <c r="B173" s="6"/>
      <c r="C173" s="188"/>
      <c r="D173" s="6"/>
      <c r="E173" s="6"/>
      <c r="F173" s="6"/>
      <c r="G173" s="6"/>
      <c r="H173" s="80"/>
      <c r="J173" s="80"/>
      <c r="U173" s="82"/>
      <c r="W173" s="82"/>
      <c r="X173" s="6"/>
    </row>
    <row r="174" spans="1:24" ht="20.25" customHeight="1" x14ac:dyDescent="0.25">
      <c r="A174" s="6"/>
      <c r="B174" s="6"/>
      <c r="C174" s="188"/>
      <c r="D174" s="6"/>
      <c r="E174" s="6"/>
      <c r="F174" s="6"/>
      <c r="G174" s="6"/>
      <c r="H174" s="80"/>
      <c r="J174" s="80"/>
      <c r="U174" s="82"/>
      <c r="W174" s="82"/>
      <c r="X174" s="6"/>
    </row>
    <row r="175" spans="1:24" ht="20.25" customHeight="1" x14ac:dyDescent="0.25">
      <c r="A175" s="6"/>
      <c r="B175" s="6"/>
      <c r="C175" s="188"/>
      <c r="D175" s="6"/>
      <c r="E175" s="6"/>
      <c r="F175" s="6"/>
      <c r="G175" s="6"/>
      <c r="H175" s="80"/>
      <c r="J175" s="80"/>
      <c r="U175" s="82"/>
      <c r="W175" s="82"/>
      <c r="X175" s="6"/>
    </row>
    <row r="176" spans="1:24" ht="20.25" customHeight="1" x14ac:dyDescent="0.25">
      <c r="A176" s="6"/>
      <c r="B176" s="6"/>
      <c r="C176" s="188"/>
      <c r="D176" s="6"/>
      <c r="E176" s="6"/>
      <c r="F176" s="6"/>
      <c r="G176" s="6"/>
      <c r="H176" s="80"/>
      <c r="J176" s="80"/>
      <c r="U176" s="82"/>
      <c r="W176" s="82"/>
      <c r="X176" s="6"/>
    </row>
    <row r="177" spans="1:24" ht="20.25" customHeight="1" x14ac:dyDescent="0.25">
      <c r="A177" s="6"/>
      <c r="B177" s="6"/>
      <c r="C177" s="188"/>
      <c r="D177" s="6"/>
      <c r="E177" s="6"/>
      <c r="F177" s="6"/>
      <c r="G177" s="6"/>
      <c r="H177" s="80"/>
      <c r="J177" s="80"/>
      <c r="U177" s="82"/>
      <c r="W177" s="82"/>
      <c r="X177" s="6"/>
    </row>
    <row r="178" spans="1:24" ht="20.25" customHeight="1" x14ac:dyDescent="0.25">
      <c r="A178" s="6"/>
      <c r="B178" s="6"/>
      <c r="C178" s="188"/>
      <c r="D178" s="6"/>
      <c r="E178" s="6"/>
      <c r="F178" s="6"/>
      <c r="G178" s="6"/>
      <c r="H178" s="80"/>
      <c r="J178" s="80"/>
      <c r="U178" s="82"/>
      <c r="W178" s="82"/>
      <c r="X178" s="6"/>
    </row>
    <row r="179" spans="1:24" ht="20.25" customHeight="1" x14ac:dyDescent="0.25">
      <c r="A179" s="6"/>
      <c r="B179" s="6"/>
      <c r="C179" s="188"/>
      <c r="D179" s="6"/>
      <c r="E179" s="6"/>
      <c r="F179" s="6"/>
      <c r="G179" s="6"/>
      <c r="H179" s="80"/>
      <c r="J179" s="80"/>
      <c r="U179" s="82"/>
      <c r="W179" s="82"/>
      <c r="X179" s="6"/>
    </row>
    <row r="180" spans="1:24" ht="20.25" customHeight="1" x14ac:dyDescent="0.25">
      <c r="A180" s="6"/>
      <c r="B180" s="6"/>
      <c r="C180" s="188"/>
      <c r="D180" s="6"/>
      <c r="E180" s="6"/>
      <c r="F180" s="6"/>
      <c r="G180" s="6"/>
      <c r="H180" s="80"/>
      <c r="J180" s="80"/>
      <c r="U180" s="82"/>
      <c r="W180" s="82"/>
      <c r="X180" s="6"/>
    </row>
    <row r="181" spans="1:24" ht="20.25" customHeight="1" x14ac:dyDescent="0.25">
      <c r="A181" s="6"/>
      <c r="B181" s="6"/>
      <c r="C181" s="188"/>
      <c r="D181" s="6"/>
      <c r="E181" s="6"/>
      <c r="F181" s="6"/>
      <c r="G181" s="6"/>
      <c r="H181" s="80"/>
      <c r="J181" s="80"/>
      <c r="U181" s="82"/>
      <c r="W181" s="82"/>
      <c r="X181" s="6"/>
    </row>
    <row r="182" spans="1:24" ht="20.25" customHeight="1" x14ac:dyDescent="0.25">
      <c r="A182" s="6"/>
      <c r="B182" s="6"/>
      <c r="C182" s="188"/>
      <c r="D182" s="6"/>
      <c r="E182" s="6"/>
      <c r="F182" s="6"/>
      <c r="G182" s="6"/>
      <c r="H182" s="80"/>
      <c r="J182" s="80"/>
      <c r="U182" s="82"/>
      <c r="W182" s="82"/>
      <c r="X182" s="6"/>
    </row>
    <row r="183" spans="1:24" ht="20.25" customHeight="1" x14ac:dyDescent="0.25">
      <c r="A183" s="6"/>
      <c r="B183" s="6"/>
      <c r="C183" s="188"/>
      <c r="D183" s="6"/>
      <c r="E183" s="6"/>
      <c r="F183" s="6"/>
      <c r="G183" s="6"/>
      <c r="H183" s="84"/>
      <c r="J183" s="84"/>
      <c r="U183" s="82"/>
      <c r="W183" s="82"/>
      <c r="X183" s="6"/>
    </row>
    <row r="184" spans="1:24" ht="20.25" customHeight="1" x14ac:dyDescent="0.25">
      <c r="A184" s="6"/>
      <c r="B184" s="6"/>
      <c r="C184" s="188"/>
      <c r="D184" s="6"/>
      <c r="E184" s="6"/>
      <c r="F184" s="6"/>
      <c r="G184" s="6"/>
      <c r="H184" s="85"/>
      <c r="J184" s="85"/>
      <c r="U184" s="82"/>
      <c r="W184" s="82"/>
      <c r="X184" s="6"/>
    </row>
    <row r="185" spans="1:24" ht="20.25" customHeight="1" x14ac:dyDescent="0.25">
      <c r="A185" s="6"/>
      <c r="B185" s="6"/>
      <c r="C185" s="188"/>
      <c r="D185" s="6"/>
      <c r="E185" s="6"/>
      <c r="F185" s="6"/>
      <c r="G185" s="6"/>
      <c r="H185" s="81"/>
      <c r="J185" s="81"/>
      <c r="U185" s="86"/>
      <c r="W185" s="86"/>
      <c r="X185" s="6"/>
    </row>
    <row r="186" spans="1:24" ht="20.25" customHeight="1" x14ac:dyDescent="0.25">
      <c r="A186" s="6"/>
      <c r="B186" s="6"/>
      <c r="C186" s="188"/>
      <c r="D186" s="6"/>
      <c r="E186" s="6"/>
      <c r="F186" s="6"/>
      <c r="G186" s="6"/>
      <c r="H186" s="81"/>
      <c r="J186" s="81"/>
      <c r="U186" s="87"/>
      <c r="W186" s="87"/>
      <c r="X186" s="6"/>
    </row>
    <row r="187" spans="1:24" ht="20.25" customHeight="1" x14ac:dyDescent="0.25">
      <c r="A187" s="6"/>
      <c r="B187" s="6"/>
      <c r="C187" s="188"/>
      <c r="D187" s="6"/>
      <c r="E187" s="6"/>
      <c r="F187" s="6"/>
      <c r="G187" s="6"/>
      <c r="H187" s="81"/>
      <c r="J187" s="81"/>
      <c r="U187" s="83"/>
      <c r="W187" s="83"/>
      <c r="X187" s="6"/>
    </row>
    <row r="188" spans="1:24" ht="20.25" customHeight="1" x14ac:dyDescent="0.25">
      <c r="A188" s="6"/>
      <c r="B188" s="6"/>
      <c r="C188" s="188"/>
      <c r="D188" s="6"/>
      <c r="E188" s="6"/>
      <c r="F188" s="6"/>
      <c r="G188" s="6"/>
      <c r="H188" s="81"/>
      <c r="J188" s="81"/>
      <c r="U188" s="83"/>
      <c r="W188" s="83"/>
      <c r="X188" s="6"/>
    </row>
    <row r="189" spans="1:24" ht="20.25" customHeight="1" x14ac:dyDescent="0.25">
      <c r="A189" s="6"/>
      <c r="B189" s="6"/>
      <c r="C189" s="188"/>
      <c r="D189" s="6"/>
      <c r="E189" s="6"/>
      <c r="F189" s="6"/>
      <c r="G189" s="6"/>
      <c r="H189" s="81"/>
      <c r="J189" s="81"/>
      <c r="U189" s="83"/>
      <c r="W189" s="83"/>
      <c r="X189" s="6"/>
    </row>
    <row r="190" spans="1:24" ht="20.25" customHeight="1" x14ac:dyDescent="0.25">
      <c r="A190" s="6"/>
      <c r="B190" s="6"/>
      <c r="C190" s="188"/>
      <c r="D190" s="6"/>
      <c r="E190" s="6"/>
      <c r="F190" s="6"/>
      <c r="G190" s="6"/>
      <c r="H190" s="81"/>
      <c r="J190" s="81"/>
      <c r="U190" s="83"/>
      <c r="W190" s="83"/>
      <c r="X190" s="6"/>
    </row>
    <row r="191" spans="1:24" ht="20.25" customHeight="1" x14ac:dyDescent="0.25">
      <c r="A191" s="6"/>
      <c r="B191" s="6"/>
      <c r="C191" s="188"/>
      <c r="D191" s="6"/>
      <c r="E191" s="6"/>
      <c r="F191" s="6"/>
      <c r="G191" s="6"/>
      <c r="H191" s="80"/>
      <c r="J191" s="80"/>
      <c r="U191" s="83"/>
      <c r="W191" s="83"/>
      <c r="X191" s="6"/>
    </row>
    <row r="192" spans="1:24" ht="20.25" customHeight="1" x14ac:dyDescent="0.25">
      <c r="A192" s="6"/>
      <c r="B192" s="6"/>
      <c r="C192" s="188"/>
      <c r="D192" s="6"/>
      <c r="E192" s="6"/>
      <c r="F192" s="6"/>
      <c r="G192" s="6"/>
      <c r="H192" s="81"/>
      <c r="J192" s="81"/>
      <c r="U192" s="83"/>
      <c r="W192" s="83"/>
      <c r="X192" s="6"/>
    </row>
    <row r="193" spans="1:24" ht="20.25" customHeight="1" x14ac:dyDescent="0.25">
      <c r="A193" s="6"/>
      <c r="B193" s="6"/>
      <c r="C193" s="188"/>
      <c r="D193" s="6"/>
      <c r="E193" s="6"/>
      <c r="F193" s="6"/>
      <c r="G193" s="6"/>
      <c r="H193" s="81"/>
      <c r="J193" s="81"/>
      <c r="U193" s="82"/>
      <c r="W193" s="82"/>
      <c r="X193" s="6"/>
    </row>
    <row r="194" spans="1:24" ht="20.25" customHeight="1" x14ac:dyDescent="0.25">
      <c r="A194" s="6"/>
      <c r="B194" s="6"/>
      <c r="C194" s="188"/>
      <c r="D194" s="6"/>
      <c r="E194" s="6"/>
      <c r="F194" s="6"/>
      <c r="G194" s="6"/>
      <c r="H194" s="81"/>
      <c r="J194" s="81"/>
      <c r="U194" s="83"/>
      <c r="W194" s="83"/>
      <c r="X194" s="6"/>
    </row>
    <row r="195" spans="1:24" ht="20.25" customHeight="1" x14ac:dyDescent="0.25">
      <c r="A195" s="6"/>
      <c r="B195" s="6"/>
      <c r="C195" s="188"/>
      <c r="D195" s="6"/>
      <c r="E195" s="6"/>
      <c r="F195" s="6"/>
      <c r="G195" s="6"/>
      <c r="H195" s="81"/>
      <c r="J195" s="81"/>
      <c r="U195" s="83"/>
      <c r="W195" s="83"/>
      <c r="X195" s="6"/>
    </row>
    <row r="196" spans="1:24" ht="20.25" customHeight="1" x14ac:dyDescent="0.25">
      <c r="A196" s="6"/>
      <c r="B196" s="6"/>
      <c r="C196" s="188"/>
      <c r="D196" s="6"/>
      <c r="E196" s="6"/>
      <c r="F196" s="6"/>
      <c r="G196" s="6"/>
      <c r="H196" s="81"/>
      <c r="J196" s="81"/>
      <c r="U196" s="83"/>
      <c r="W196" s="83"/>
      <c r="X196" s="6"/>
    </row>
    <row r="197" spans="1:24" ht="20.25" customHeight="1" x14ac:dyDescent="0.25">
      <c r="A197" s="6"/>
      <c r="B197" s="6"/>
      <c r="C197" s="188"/>
      <c r="D197" s="6"/>
      <c r="E197" s="6"/>
      <c r="F197" s="6"/>
      <c r="G197" s="6"/>
      <c r="H197" s="81"/>
      <c r="J197" s="81"/>
      <c r="U197" s="83"/>
      <c r="W197" s="83"/>
      <c r="X197" s="6"/>
    </row>
    <row r="198" spans="1:24" ht="20.25" customHeight="1" x14ac:dyDescent="0.25">
      <c r="A198" s="6"/>
      <c r="B198" s="6"/>
      <c r="C198" s="188"/>
      <c r="D198" s="6"/>
      <c r="E198" s="6"/>
      <c r="F198" s="6"/>
      <c r="G198" s="6"/>
      <c r="H198" s="81"/>
      <c r="J198" s="81"/>
      <c r="U198" s="83"/>
      <c r="W198" s="83"/>
      <c r="X198" s="6"/>
    </row>
    <row r="199" spans="1:24" ht="20.25" customHeight="1" x14ac:dyDescent="0.25">
      <c r="A199" s="6"/>
      <c r="B199" s="6"/>
      <c r="C199" s="188"/>
      <c r="D199" s="6"/>
      <c r="E199" s="6"/>
      <c r="F199" s="6"/>
      <c r="G199" s="6"/>
      <c r="H199" s="80"/>
      <c r="J199" s="80"/>
      <c r="U199" s="83"/>
      <c r="W199" s="83"/>
      <c r="X199" s="6"/>
    </row>
    <row r="200" spans="1:24" ht="20.25" customHeight="1" x14ac:dyDescent="0.25">
      <c r="A200" s="6"/>
      <c r="B200" s="6"/>
      <c r="C200" s="188"/>
      <c r="D200" s="6"/>
      <c r="E200" s="6"/>
      <c r="F200" s="6"/>
      <c r="G200" s="6"/>
      <c r="H200" s="81"/>
      <c r="J200" s="81"/>
      <c r="U200" s="83"/>
      <c r="W200" s="83"/>
      <c r="X200" s="6"/>
    </row>
    <row r="201" spans="1:24" ht="20.25" customHeight="1" x14ac:dyDescent="0.25">
      <c r="A201" s="6"/>
      <c r="B201" s="6"/>
      <c r="C201" s="188"/>
      <c r="D201" s="6"/>
      <c r="E201" s="6"/>
      <c r="F201" s="6"/>
      <c r="G201" s="6"/>
      <c r="H201" s="80"/>
      <c r="J201" s="80"/>
      <c r="U201" s="82"/>
      <c r="W201" s="82"/>
      <c r="X201" s="6"/>
    </row>
    <row r="202" spans="1:24" ht="20.25" customHeight="1" x14ac:dyDescent="0.25">
      <c r="A202" s="6"/>
      <c r="B202" s="6"/>
      <c r="C202" s="188"/>
      <c r="D202" s="6"/>
      <c r="E202" s="6"/>
      <c r="F202" s="6"/>
      <c r="G202" s="6"/>
      <c r="H202" s="81"/>
      <c r="J202" s="81"/>
      <c r="U202" s="83"/>
      <c r="W202" s="83"/>
      <c r="X202" s="6"/>
    </row>
    <row r="203" spans="1:24" ht="20.25" customHeight="1" x14ac:dyDescent="0.25">
      <c r="A203" s="6"/>
      <c r="B203" s="6"/>
      <c r="C203" s="188"/>
      <c r="D203" s="6"/>
      <c r="E203" s="6"/>
      <c r="F203" s="6"/>
      <c r="G203" s="6"/>
      <c r="H203" s="81"/>
      <c r="J203" s="81"/>
      <c r="U203" s="82"/>
      <c r="W203" s="82"/>
      <c r="X203" s="6"/>
    </row>
    <row r="204" spans="1:24" ht="20.25" customHeight="1" x14ac:dyDescent="0.25">
      <c r="A204" s="6"/>
      <c r="B204" s="6"/>
      <c r="C204" s="188"/>
      <c r="D204" s="6"/>
      <c r="E204" s="6"/>
      <c r="F204" s="6"/>
      <c r="G204" s="6"/>
      <c r="H204" s="81"/>
      <c r="J204" s="81"/>
      <c r="U204" s="83"/>
      <c r="W204" s="83"/>
      <c r="X204" s="6"/>
    </row>
    <row r="205" spans="1:24" ht="20.25" customHeight="1" x14ac:dyDescent="0.25">
      <c r="A205" s="6"/>
      <c r="B205" s="6"/>
      <c r="C205" s="188"/>
      <c r="D205" s="6"/>
      <c r="E205" s="6"/>
      <c r="F205" s="6"/>
      <c r="G205" s="6"/>
      <c r="H205" s="81"/>
      <c r="J205" s="81"/>
      <c r="U205" s="83"/>
      <c r="W205" s="83"/>
      <c r="X205" s="6"/>
    </row>
    <row r="206" spans="1:24" ht="20.25" customHeight="1" x14ac:dyDescent="0.25">
      <c r="A206" s="6"/>
      <c r="B206" s="6"/>
      <c r="C206" s="188"/>
      <c r="D206" s="6"/>
      <c r="E206" s="6"/>
      <c r="F206" s="6"/>
      <c r="G206" s="6"/>
      <c r="H206" s="81"/>
      <c r="J206" s="81"/>
      <c r="U206" s="83"/>
      <c r="W206" s="83"/>
      <c r="X206" s="6"/>
    </row>
    <row r="207" spans="1:24" ht="20.25" customHeight="1" x14ac:dyDescent="0.25">
      <c r="A207" s="6"/>
      <c r="B207" s="6"/>
      <c r="C207" s="188"/>
      <c r="D207" s="6"/>
      <c r="E207" s="6"/>
      <c r="F207" s="6"/>
      <c r="G207" s="6"/>
      <c r="H207" s="80"/>
      <c r="J207" s="80"/>
      <c r="U207" s="83"/>
      <c r="W207" s="83"/>
      <c r="X207" s="6"/>
    </row>
    <row r="208" spans="1:24" ht="20.25" customHeight="1" x14ac:dyDescent="0.25">
      <c r="A208" s="6"/>
      <c r="B208" s="6"/>
      <c r="C208" s="188"/>
      <c r="D208" s="6"/>
      <c r="E208" s="6"/>
      <c r="F208" s="6"/>
      <c r="G208" s="6"/>
      <c r="H208" s="80"/>
      <c r="J208" s="80"/>
      <c r="U208" s="83"/>
      <c r="W208" s="83"/>
      <c r="X208" s="6"/>
    </row>
    <row r="209" spans="1:24" ht="20.25" customHeight="1" x14ac:dyDescent="0.25">
      <c r="A209" s="6"/>
      <c r="B209" s="6"/>
      <c r="C209" s="188"/>
      <c r="D209" s="6"/>
      <c r="E209" s="6"/>
      <c r="F209" s="6"/>
      <c r="G209" s="6"/>
      <c r="H209" s="80"/>
      <c r="J209" s="80"/>
      <c r="U209" s="82"/>
      <c r="W209" s="82"/>
      <c r="X209" s="6"/>
    </row>
    <row r="210" spans="1:24" ht="20.25" customHeight="1" x14ac:dyDescent="0.25">
      <c r="A210" s="6"/>
      <c r="B210" s="6"/>
      <c r="C210" s="188"/>
      <c r="D210" s="6"/>
      <c r="E210" s="6"/>
      <c r="F210" s="6"/>
      <c r="G210" s="6"/>
      <c r="H210" s="81"/>
      <c r="J210" s="81"/>
      <c r="U210" s="82"/>
      <c r="W210" s="82"/>
      <c r="X210" s="6"/>
    </row>
    <row r="211" spans="1:24" ht="20.25" customHeight="1" x14ac:dyDescent="0.25">
      <c r="A211" s="6"/>
      <c r="B211" s="6"/>
      <c r="C211" s="188"/>
      <c r="D211" s="6"/>
      <c r="E211" s="6"/>
      <c r="F211" s="6"/>
      <c r="G211" s="6"/>
      <c r="H211" s="81"/>
      <c r="J211" s="81"/>
      <c r="U211" s="82"/>
      <c r="W211" s="82"/>
      <c r="X211" s="6"/>
    </row>
    <row r="212" spans="1:24" ht="20.25" customHeight="1" x14ac:dyDescent="0.25">
      <c r="A212" s="6"/>
      <c r="B212" s="6"/>
      <c r="C212" s="188"/>
      <c r="D212" s="6"/>
      <c r="E212" s="6"/>
      <c r="F212" s="6"/>
      <c r="G212" s="6"/>
      <c r="H212" s="81"/>
      <c r="J212" s="81"/>
      <c r="U212" s="83"/>
      <c r="W212" s="83"/>
      <c r="X212" s="6"/>
    </row>
    <row r="213" spans="1:24" ht="20.25" customHeight="1" x14ac:dyDescent="0.25">
      <c r="A213" s="6"/>
      <c r="B213" s="6"/>
      <c r="C213" s="188"/>
      <c r="D213" s="6"/>
      <c r="E213" s="6"/>
      <c r="F213" s="6"/>
      <c r="G213" s="6"/>
      <c r="H213" s="81"/>
      <c r="J213" s="81"/>
      <c r="U213" s="83"/>
      <c r="W213" s="83"/>
      <c r="X213" s="6"/>
    </row>
    <row r="214" spans="1:24" ht="20.25" customHeight="1" x14ac:dyDescent="0.25">
      <c r="A214" s="6"/>
      <c r="B214" s="6"/>
      <c r="C214" s="188"/>
      <c r="D214" s="6"/>
      <c r="E214" s="6"/>
      <c r="F214" s="6"/>
      <c r="G214" s="6"/>
      <c r="H214" s="80"/>
      <c r="J214" s="80"/>
      <c r="U214" s="83"/>
      <c r="W214" s="83"/>
      <c r="X214" s="6"/>
    </row>
    <row r="215" spans="1:24" ht="20.25" customHeight="1" x14ac:dyDescent="0.25">
      <c r="A215" s="6"/>
      <c r="B215" s="6"/>
      <c r="C215" s="188"/>
      <c r="D215" s="6"/>
      <c r="E215" s="6"/>
      <c r="F215" s="6"/>
      <c r="G215" s="6"/>
      <c r="H215" s="81"/>
      <c r="J215" s="81"/>
      <c r="U215" s="83"/>
      <c r="W215" s="83"/>
      <c r="X215" s="6"/>
    </row>
    <row r="216" spans="1:24" ht="20.25" customHeight="1" x14ac:dyDescent="0.25">
      <c r="A216" s="6"/>
      <c r="B216" s="6"/>
      <c r="C216" s="188"/>
      <c r="D216" s="6"/>
      <c r="E216" s="6"/>
      <c r="F216" s="6"/>
      <c r="G216" s="6"/>
      <c r="H216" s="80"/>
      <c r="J216" s="80"/>
      <c r="U216" s="82"/>
      <c r="W216" s="82"/>
      <c r="X216" s="6"/>
    </row>
    <row r="217" spans="1:24" ht="20.25" customHeight="1" x14ac:dyDescent="0.25">
      <c r="A217" s="6"/>
      <c r="B217" s="6"/>
      <c r="C217" s="188"/>
      <c r="D217" s="6"/>
      <c r="E217" s="6"/>
      <c r="F217" s="6"/>
      <c r="G217" s="6"/>
      <c r="H217" s="84"/>
      <c r="J217" s="84"/>
      <c r="U217" s="83"/>
      <c r="W217" s="83"/>
      <c r="X217" s="6"/>
    </row>
    <row r="218" spans="1:24" ht="20.25" customHeight="1" x14ac:dyDescent="0.25">
      <c r="A218" s="6"/>
      <c r="B218" s="6"/>
      <c r="C218" s="188"/>
      <c r="D218" s="6"/>
      <c r="E218" s="6"/>
      <c r="F218" s="6"/>
      <c r="G218" s="6"/>
      <c r="H218" s="84"/>
      <c r="J218" s="84"/>
      <c r="U218" s="82"/>
      <c r="W218" s="82"/>
      <c r="X218" s="6"/>
    </row>
    <row r="219" spans="1:24" ht="20.25" customHeight="1" x14ac:dyDescent="0.25">
      <c r="A219" s="6"/>
      <c r="B219" s="6"/>
      <c r="C219" s="188"/>
      <c r="D219" s="6"/>
      <c r="E219" s="6"/>
      <c r="F219" s="6"/>
      <c r="G219" s="6"/>
      <c r="H219" s="84"/>
      <c r="J219" s="84"/>
      <c r="U219" s="86"/>
      <c r="W219" s="86"/>
      <c r="X219" s="6"/>
    </row>
    <row r="220" spans="1:24" ht="20.25" customHeight="1" x14ac:dyDescent="0.25">
      <c r="A220" s="6"/>
      <c r="B220" s="6"/>
      <c r="C220" s="188"/>
      <c r="D220" s="6"/>
      <c r="E220" s="6"/>
      <c r="F220" s="6"/>
      <c r="G220" s="6"/>
      <c r="H220" s="81"/>
      <c r="J220" s="81"/>
      <c r="U220" s="86"/>
      <c r="W220" s="86"/>
      <c r="X220" s="6"/>
    </row>
    <row r="221" spans="1:24" ht="20.25" customHeight="1" x14ac:dyDescent="0.25">
      <c r="A221" s="6"/>
      <c r="B221" s="6"/>
      <c r="C221" s="188"/>
      <c r="D221" s="6"/>
      <c r="E221" s="6"/>
      <c r="F221" s="6"/>
      <c r="G221" s="6"/>
      <c r="H221" s="80"/>
      <c r="J221" s="80"/>
      <c r="U221" s="86"/>
      <c r="W221" s="86"/>
      <c r="X221" s="6"/>
    </row>
    <row r="222" spans="1:24" ht="20.25" customHeight="1" x14ac:dyDescent="0.25">
      <c r="A222" s="6"/>
      <c r="B222" s="6"/>
      <c r="C222" s="188"/>
      <c r="D222" s="6"/>
      <c r="E222" s="6"/>
      <c r="F222" s="6"/>
      <c r="G222" s="6"/>
      <c r="H222" s="84"/>
      <c r="J222" s="84"/>
      <c r="U222" s="83"/>
      <c r="W222" s="83"/>
      <c r="X222" s="6"/>
    </row>
    <row r="223" spans="1:24" ht="20.25" customHeight="1" x14ac:dyDescent="0.25">
      <c r="A223" s="6"/>
      <c r="B223" s="6"/>
      <c r="C223" s="188"/>
      <c r="D223" s="6"/>
      <c r="E223" s="6"/>
      <c r="F223" s="6"/>
      <c r="G223" s="6"/>
      <c r="H223" s="84"/>
      <c r="J223" s="84"/>
      <c r="U223" s="82"/>
      <c r="W223" s="82"/>
      <c r="X223" s="6"/>
    </row>
    <row r="224" spans="1:24" ht="20.25" customHeight="1" x14ac:dyDescent="0.25">
      <c r="A224" s="6"/>
      <c r="B224" s="6"/>
      <c r="C224" s="188"/>
      <c r="D224" s="6"/>
      <c r="E224" s="6"/>
      <c r="F224" s="6"/>
      <c r="G224" s="6"/>
      <c r="H224" s="84"/>
      <c r="J224" s="84"/>
      <c r="U224" s="86"/>
      <c r="W224" s="86"/>
      <c r="X224" s="6"/>
    </row>
    <row r="225" spans="1:24" ht="20.25" customHeight="1" x14ac:dyDescent="0.25">
      <c r="A225" s="6"/>
      <c r="B225" s="6"/>
      <c r="C225" s="188"/>
      <c r="D225" s="6"/>
      <c r="E225" s="6"/>
      <c r="F225" s="6"/>
      <c r="G225" s="6"/>
      <c r="H225" s="80"/>
      <c r="J225" s="80"/>
      <c r="U225" s="86"/>
      <c r="W225" s="86"/>
      <c r="X225" s="6"/>
    </row>
    <row r="226" spans="1:24" ht="20.25" customHeight="1" x14ac:dyDescent="0.25">
      <c r="A226" s="6"/>
      <c r="B226" s="6"/>
      <c r="C226" s="188"/>
      <c r="D226" s="6"/>
      <c r="E226" s="6"/>
      <c r="F226" s="6"/>
      <c r="G226" s="6"/>
      <c r="H226" s="81"/>
      <c r="J226" s="81"/>
      <c r="U226" s="86"/>
      <c r="W226" s="86"/>
      <c r="X226" s="6"/>
    </row>
    <row r="227" spans="1:24" ht="20.25" customHeight="1" x14ac:dyDescent="0.25">
      <c r="A227" s="6"/>
      <c r="B227" s="6"/>
      <c r="C227" s="188"/>
      <c r="D227" s="6"/>
      <c r="E227" s="6"/>
      <c r="F227" s="6"/>
      <c r="G227" s="6"/>
      <c r="H227" s="81"/>
      <c r="J227" s="81"/>
      <c r="U227" s="82"/>
      <c r="W227" s="82"/>
      <c r="X227" s="6"/>
    </row>
    <row r="228" spans="1:24" ht="20.25" customHeight="1" x14ac:dyDescent="0.25">
      <c r="A228" s="6"/>
      <c r="B228" s="6"/>
      <c r="C228" s="188"/>
      <c r="D228" s="6"/>
      <c r="E228" s="6"/>
      <c r="F228" s="6"/>
      <c r="G228" s="6"/>
      <c r="H228" s="80"/>
      <c r="J228" s="80"/>
      <c r="U228" s="83"/>
      <c r="W228" s="83"/>
      <c r="X228" s="6"/>
    </row>
    <row r="229" spans="1:24" ht="20.25" customHeight="1" x14ac:dyDescent="0.25">
      <c r="A229" s="6"/>
      <c r="B229" s="6"/>
      <c r="C229" s="188"/>
      <c r="D229" s="6"/>
      <c r="E229" s="6"/>
      <c r="F229" s="6"/>
      <c r="G229" s="6"/>
      <c r="H229" s="81"/>
      <c r="J229" s="81"/>
      <c r="U229" s="83"/>
      <c r="W229" s="83"/>
      <c r="X229" s="6"/>
    </row>
    <row r="230" spans="1:24" ht="20.25" customHeight="1" x14ac:dyDescent="0.25">
      <c r="A230" s="6"/>
      <c r="B230" s="6"/>
      <c r="C230" s="188"/>
      <c r="D230" s="6"/>
      <c r="E230" s="6"/>
      <c r="F230" s="6"/>
      <c r="G230" s="6"/>
      <c r="H230" s="80"/>
      <c r="J230" s="80"/>
      <c r="U230" s="82"/>
      <c r="W230" s="82"/>
      <c r="X230" s="6"/>
    </row>
    <row r="231" spans="1:24" ht="20.25" customHeight="1" x14ac:dyDescent="0.25">
      <c r="A231" s="6"/>
      <c r="B231" s="6"/>
      <c r="C231" s="188"/>
      <c r="D231" s="6"/>
      <c r="E231" s="6"/>
      <c r="F231" s="6"/>
      <c r="G231" s="6"/>
      <c r="H231" s="80"/>
      <c r="J231" s="80"/>
      <c r="U231" s="83"/>
      <c r="W231" s="83"/>
      <c r="X231" s="6"/>
    </row>
    <row r="232" spans="1:24" ht="20.25" customHeight="1" x14ac:dyDescent="0.25">
      <c r="A232" s="6"/>
      <c r="B232" s="6"/>
      <c r="C232" s="188"/>
      <c r="D232" s="6"/>
      <c r="E232" s="6"/>
      <c r="F232" s="6"/>
      <c r="G232" s="6"/>
      <c r="H232" s="80"/>
      <c r="J232" s="80"/>
      <c r="U232" s="82"/>
      <c r="W232" s="82"/>
      <c r="X232" s="6"/>
    </row>
    <row r="233" spans="1:24" ht="20.25" customHeight="1" x14ac:dyDescent="0.25">
      <c r="A233" s="6"/>
      <c r="B233" s="6"/>
      <c r="C233" s="188"/>
      <c r="D233" s="6"/>
      <c r="E233" s="6"/>
      <c r="F233" s="6"/>
      <c r="G233" s="6"/>
      <c r="H233" s="81"/>
      <c r="J233" s="81"/>
      <c r="U233" s="82"/>
      <c r="W233" s="82"/>
      <c r="X233" s="6"/>
    </row>
    <row r="234" spans="1:24" ht="20.25" customHeight="1" x14ac:dyDescent="0.25">
      <c r="A234" s="6"/>
      <c r="B234" s="6"/>
      <c r="C234" s="188"/>
      <c r="D234" s="6"/>
      <c r="E234" s="6"/>
      <c r="F234" s="6"/>
      <c r="G234" s="6"/>
      <c r="H234" s="80"/>
      <c r="J234" s="80"/>
      <c r="U234" s="82"/>
      <c r="W234" s="82"/>
      <c r="X234" s="6"/>
    </row>
    <row r="235" spans="1:24" ht="20.25" customHeight="1" x14ac:dyDescent="0.25">
      <c r="A235" s="6"/>
      <c r="B235" s="6"/>
      <c r="C235" s="188"/>
      <c r="D235" s="6"/>
      <c r="E235" s="6"/>
      <c r="F235" s="6"/>
      <c r="G235" s="6"/>
      <c r="H235" s="81"/>
      <c r="J235" s="81"/>
      <c r="U235" s="83"/>
      <c r="W235" s="83"/>
      <c r="X235" s="6"/>
    </row>
    <row r="236" spans="1:24" ht="20.25" customHeight="1" x14ac:dyDescent="0.25">
      <c r="A236" s="6"/>
      <c r="B236" s="6"/>
      <c r="C236" s="188"/>
      <c r="D236" s="6"/>
      <c r="E236" s="6"/>
      <c r="F236" s="6"/>
      <c r="G236" s="6"/>
      <c r="H236" s="81"/>
      <c r="J236" s="81"/>
      <c r="U236" s="82"/>
      <c r="W236" s="82"/>
      <c r="X236" s="6"/>
    </row>
    <row r="237" spans="1:24" ht="20.25" customHeight="1" x14ac:dyDescent="0.25">
      <c r="A237" s="6"/>
      <c r="B237" s="6"/>
      <c r="C237" s="188"/>
      <c r="D237" s="6"/>
      <c r="E237" s="6"/>
      <c r="F237" s="6"/>
      <c r="G237" s="6"/>
      <c r="H237" s="81"/>
      <c r="J237" s="81"/>
      <c r="U237" s="83"/>
      <c r="W237" s="83"/>
      <c r="X237" s="6"/>
    </row>
    <row r="238" spans="1:24" ht="20.25" customHeight="1" x14ac:dyDescent="0.25">
      <c r="A238" s="6"/>
      <c r="B238" s="6"/>
      <c r="C238" s="188"/>
      <c r="D238" s="6"/>
      <c r="E238" s="6"/>
      <c r="F238" s="6"/>
      <c r="G238" s="6"/>
      <c r="U238" s="83"/>
      <c r="W238" s="83"/>
      <c r="X238" s="6"/>
    </row>
    <row r="239" spans="1:24" ht="20.25" customHeight="1" x14ac:dyDescent="0.25">
      <c r="A239" s="6"/>
      <c r="B239" s="6"/>
      <c r="C239" s="188"/>
      <c r="D239" s="6"/>
      <c r="E239" s="6"/>
      <c r="F239" s="6"/>
      <c r="G239" s="6"/>
      <c r="H239" s="80"/>
      <c r="J239" s="80"/>
      <c r="U239" s="83"/>
      <c r="W239" s="83"/>
      <c r="X239" s="6"/>
    </row>
    <row r="240" spans="1:24" ht="20.25" customHeight="1" x14ac:dyDescent="0.25">
      <c r="A240" s="6"/>
      <c r="B240" s="6"/>
      <c r="C240" s="188"/>
      <c r="D240" s="6"/>
      <c r="E240" s="6"/>
      <c r="F240" s="6"/>
      <c r="G240" s="6"/>
      <c r="H240" s="80"/>
      <c r="J240" s="80"/>
      <c r="X240" s="6"/>
    </row>
    <row r="241" spans="1:24" ht="20.25" customHeight="1" x14ac:dyDescent="0.25">
      <c r="A241" s="6"/>
      <c r="B241" s="6"/>
      <c r="C241" s="188"/>
      <c r="D241" s="6"/>
      <c r="E241" s="6"/>
      <c r="F241" s="6"/>
      <c r="G241" s="6"/>
      <c r="U241" s="82"/>
      <c r="W241" s="82"/>
      <c r="X241" s="6"/>
    </row>
    <row r="242" spans="1:24" ht="20.25" customHeight="1" x14ac:dyDescent="0.25">
      <c r="A242" s="6"/>
      <c r="B242" s="6"/>
      <c r="C242" s="188"/>
      <c r="D242" s="6"/>
      <c r="E242" s="6"/>
      <c r="F242" s="6"/>
      <c r="G242" s="6"/>
      <c r="U242" s="82"/>
      <c r="W242" s="82"/>
      <c r="X242" s="6"/>
    </row>
  </sheetData>
  <mergeCells count="14">
    <mergeCell ref="D4:F4"/>
    <mergeCell ref="H4:J4"/>
    <mergeCell ref="D5:F5"/>
    <mergeCell ref="H5:J5"/>
    <mergeCell ref="D6:F6"/>
    <mergeCell ref="H6:J6"/>
    <mergeCell ref="D10:J10"/>
    <mergeCell ref="P10:W10"/>
    <mergeCell ref="P6:R6"/>
    <mergeCell ref="U6:W6"/>
    <mergeCell ref="D7:F7"/>
    <mergeCell ref="H7:J7"/>
    <mergeCell ref="D8:F8"/>
    <mergeCell ref="H8:J8"/>
  </mergeCells>
  <pageMargins left="0.7" right="0.7" top="0.48" bottom="0.5" header="0.5" footer="0.5"/>
  <pageSetup paperSize="9" scale="71" firstPageNumber="4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rowBreaks count="1" manualBreakCount="1">
    <brk id="4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view="pageBreakPreview" zoomScale="80" zoomScaleNormal="91" zoomScaleSheetLayoutView="80" workbookViewId="0">
      <selection activeCell="B56" sqref="B56"/>
    </sheetView>
  </sheetViews>
  <sheetFormatPr defaultColWidth="9.140625" defaultRowHeight="15" x14ac:dyDescent="0.25"/>
  <cols>
    <col min="1" max="1" width="1.5703125" style="145" customWidth="1"/>
    <col min="2" max="2" width="44.85546875" style="145" customWidth="1"/>
    <col min="3" max="3" width="4.85546875" style="145" customWidth="1"/>
    <col min="4" max="4" width="15.140625" style="144" customWidth="1"/>
    <col min="5" max="5" width="1" style="144" customWidth="1"/>
    <col min="6" max="6" width="15.140625" style="144" customWidth="1"/>
    <col min="7" max="7" width="1" style="144" customWidth="1"/>
    <col min="8" max="8" width="15.140625" style="144" customWidth="1"/>
    <col min="9" max="9" width="1" style="144" customWidth="1"/>
    <col min="10" max="10" width="15.140625" style="144" customWidth="1"/>
    <col min="11" max="11" width="1" style="144" customWidth="1"/>
    <col min="12" max="12" width="15.85546875" style="144" hidden="1" customWidth="1"/>
    <col min="13" max="13" width="1" style="144" hidden="1" customWidth="1"/>
    <col min="14" max="14" width="15.140625" style="144" customWidth="1"/>
    <col min="15" max="15" width="14" style="143" bestFit="1" customWidth="1"/>
    <col min="16" max="16384" width="9.140625" style="143"/>
  </cols>
  <sheetData>
    <row r="1" spans="1:14" ht="18.75" x14ac:dyDescent="0.25">
      <c r="A1" s="165" t="s">
        <v>0</v>
      </c>
      <c r="B1" s="161"/>
      <c r="C1" s="161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1"/>
    </row>
    <row r="2" spans="1:14" ht="15.75" x14ac:dyDescent="0.25">
      <c r="A2" s="163" t="s">
        <v>54</v>
      </c>
      <c r="B2" s="163"/>
      <c r="C2" s="163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1"/>
    </row>
    <row r="3" spans="1:14" ht="15.75" x14ac:dyDescent="0.25">
      <c r="A3" s="164"/>
      <c r="B3" s="163"/>
      <c r="C3" s="163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1"/>
    </row>
    <row r="4" spans="1:14" x14ac:dyDescent="0.25">
      <c r="A4" s="161"/>
      <c r="B4" s="161"/>
      <c r="C4" s="161"/>
      <c r="D4" s="262" t="s">
        <v>55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</row>
    <row r="5" spans="1:14" x14ac:dyDescent="0.25">
      <c r="A5" s="161"/>
      <c r="B5" s="161"/>
      <c r="C5" s="161"/>
      <c r="D5" s="160"/>
      <c r="E5" s="160"/>
      <c r="F5" s="160"/>
      <c r="G5" s="160"/>
      <c r="H5" s="160"/>
      <c r="I5" s="160"/>
      <c r="J5" s="160"/>
      <c r="K5" s="160"/>
      <c r="L5" s="160" t="s">
        <v>125</v>
      </c>
      <c r="N5" s="160"/>
    </row>
    <row r="6" spans="1:14" x14ac:dyDescent="0.25">
      <c r="A6" s="150"/>
      <c r="B6" s="150"/>
      <c r="C6" s="150"/>
      <c r="D6" s="157"/>
      <c r="E6" s="157"/>
      <c r="F6" s="157"/>
      <c r="G6" s="157"/>
      <c r="H6" s="263" t="s">
        <v>56</v>
      </c>
      <c r="I6" s="263"/>
      <c r="J6" s="263"/>
      <c r="K6" s="157"/>
      <c r="L6" s="159" t="s">
        <v>124</v>
      </c>
      <c r="M6" s="158"/>
      <c r="N6" s="157"/>
    </row>
    <row r="7" spans="1:14" x14ac:dyDescent="0.25">
      <c r="A7" s="150"/>
      <c r="B7" s="150"/>
      <c r="C7" s="150"/>
      <c r="D7" s="157" t="s">
        <v>58</v>
      </c>
      <c r="E7" s="157"/>
      <c r="G7" s="157"/>
      <c r="K7" s="157"/>
      <c r="L7" s="157"/>
      <c r="M7" s="157"/>
      <c r="N7" s="150"/>
    </row>
    <row r="8" spans="1:14" x14ac:dyDescent="0.25">
      <c r="A8" s="150"/>
      <c r="B8" s="150"/>
      <c r="C8" s="150"/>
      <c r="D8" s="157" t="s">
        <v>123</v>
      </c>
      <c r="E8" s="157"/>
      <c r="F8" s="157" t="s">
        <v>59</v>
      </c>
      <c r="G8" s="157"/>
      <c r="H8" s="157" t="s">
        <v>60</v>
      </c>
      <c r="I8" s="157"/>
      <c r="J8" s="157"/>
      <c r="K8" s="157"/>
      <c r="L8" s="157" t="s">
        <v>122</v>
      </c>
      <c r="M8" s="157"/>
      <c r="N8" s="157" t="s">
        <v>121</v>
      </c>
    </row>
    <row r="9" spans="1:14" x14ac:dyDescent="0.25">
      <c r="A9" s="150"/>
      <c r="B9" s="150"/>
      <c r="C9" s="248" t="s">
        <v>9</v>
      </c>
      <c r="D9" s="157" t="s">
        <v>61</v>
      </c>
      <c r="E9" s="157"/>
      <c r="F9" s="157" t="s">
        <v>62</v>
      </c>
      <c r="G9" s="157"/>
      <c r="H9" s="157" t="s">
        <v>63</v>
      </c>
      <c r="I9" s="157"/>
      <c r="J9" s="157" t="s">
        <v>64</v>
      </c>
      <c r="K9" s="157"/>
      <c r="L9" s="157" t="s">
        <v>111</v>
      </c>
      <c r="M9" s="157"/>
      <c r="N9" s="157" t="s">
        <v>57</v>
      </c>
    </row>
    <row r="10" spans="1:14" x14ac:dyDescent="0.25">
      <c r="A10" s="150"/>
      <c r="B10" s="150"/>
      <c r="C10" s="150"/>
      <c r="D10" s="264" t="s">
        <v>11</v>
      </c>
      <c r="E10" s="264"/>
      <c r="F10" s="264"/>
      <c r="G10" s="264"/>
      <c r="H10" s="264"/>
      <c r="I10" s="264"/>
      <c r="J10" s="264"/>
      <c r="K10" s="264"/>
      <c r="L10" s="264"/>
      <c r="M10" s="264"/>
      <c r="N10" s="264"/>
    </row>
    <row r="11" spans="1:14" x14ac:dyDescent="0.25">
      <c r="A11" s="150" t="s">
        <v>180</v>
      </c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</row>
    <row r="12" spans="1:14" x14ac:dyDescent="0.25">
      <c r="A12" s="150" t="s">
        <v>147</v>
      </c>
      <c r="B12" s="150"/>
      <c r="C12" s="150"/>
      <c r="D12" s="219">
        <v>7795709100</v>
      </c>
      <c r="E12" s="152"/>
      <c r="F12" s="219">
        <v>332131264</v>
      </c>
      <c r="G12" s="152"/>
      <c r="H12" s="219">
        <v>514056069</v>
      </c>
      <c r="I12" s="152"/>
      <c r="J12" s="219">
        <v>284995478</v>
      </c>
      <c r="K12" s="152"/>
      <c r="L12" s="152"/>
      <c r="M12" s="152"/>
      <c r="N12" s="219">
        <v>8926891911</v>
      </c>
    </row>
    <row r="13" spans="1:14" x14ac:dyDescent="0.25">
      <c r="A13" s="150"/>
      <c r="B13" s="150"/>
      <c r="C13" s="150"/>
      <c r="D13" s="155"/>
      <c r="E13" s="155"/>
      <c r="F13" s="152"/>
      <c r="G13" s="155"/>
      <c r="H13" s="155"/>
      <c r="I13" s="155"/>
      <c r="J13" s="155"/>
      <c r="K13" s="155"/>
      <c r="L13" s="155"/>
      <c r="M13" s="155"/>
      <c r="N13" s="155"/>
    </row>
    <row r="14" spans="1:14" x14ac:dyDescent="0.25">
      <c r="A14" s="150" t="s">
        <v>65</v>
      </c>
      <c r="B14" s="143"/>
      <c r="C14" s="143"/>
      <c r="D14" s="152"/>
      <c r="E14" s="155"/>
      <c r="F14" s="152"/>
      <c r="G14" s="152"/>
      <c r="H14" s="152"/>
      <c r="I14" s="152"/>
      <c r="J14" s="152"/>
      <c r="K14" s="152"/>
      <c r="L14" s="152"/>
      <c r="M14" s="155"/>
      <c r="N14" s="152"/>
    </row>
    <row r="15" spans="1:14" x14ac:dyDescent="0.25">
      <c r="B15" s="145" t="s">
        <v>148</v>
      </c>
      <c r="D15" s="154">
        <v>0</v>
      </c>
      <c r="E15" s="154"/>
      <c r="F15" s="154">
        <v>0</v>
      </c>
      <c r="G15" s="154"/>
      <c r="H15" s="154">
        <v>0</v>
      </c>
      <c r="I15" s="154"/>
      <c r="J15" s="239">
        <f>'eng5'!F31</f>
        <v>370760071</v>
      </c>
      <c r="K15" s="239"/>
      <c r="L15" s="239">
        <v>0</v>
      </c>
      <c r="M15" s="239"/>
      <c r="N15" s="239">
        <v>370760071</v>
      </c>
    </row>
    <row r="16" spans="1:14" hidden="1" x14ac:dyDescent="0.25">
      <c r="B16" s="145" t="s">
        <v>52</v>
      </c>
      <c r="D16" s="154">
        <v>0</v>
      </c>
      <c r="E16" s="154"/>
      <c r="F16" s="154">
        <v>0</v>
      </c>
      <c r="G16" s="154"/>
      <c r="H16" s="154">
        <v>0</v>
      </c>
      <c r="I16" s="154"/>
      <c r="J16" s="154">
        <v>0</v>
      </c>
      <c r="K16" s="154"/>
      <c r="L16" s="154">
        <v>0</v>
      </c>
      <c r="M16" s="154"/>
      <c r="N16" s="154">
        <v>0</v>
      </c>
    </row>
    <row r="17" spans="1:15" x14ac:dyDescent="0.25">
      <c r="A17" s="150" t="s">
        <v>150</v>
      </c>
      <c r="D17" s="153">
        <f>SUM(D15:D16)</f>
        <v>0</v>
      </c>
      <c r="E17" s="147"/>
      <c r="F17" s="153">
        <f>SUM(F15:F16)</f>
        <v>0</v>
      </c>
      <c r="G17" s="147"/>
      <c r="H17" s="153">
        <f>SUM(H15:H16)</f>
        <v>0</v>
      </c>
      <c r="I17" s="147"/>
      <c r="J17" s="153">
        <f>SUM(J15:J16)</f>
        <v>370760071</v>
      </c>
      <c r="K17" s="147"/>
      <c r="L17" s="153">
        <f>SUM(L15:L16)</f>
        <v>0</v>
      </c>
      <c r="M17" s="147"/>
      <c r="N17" s="153">
        <f>SUM(D17:L17)</f>
        <v>370760071</v>
      </c>
    </row>
    <row r="18" spans="1:15" x14ac:dyDescent="0.25">
      <c r="A18" s="150"/>
      <c r="C18" s="252"/>
      <c r="D18" s="152"/>
      <c r="E18" s="147"/>
      <c r="F18" s="152"/>
      <c r="G18" s="251"/>
      <c r="H18" s="152"/>
      <c r="I18" s="147"/>
      <c r="J18" s="151"/>
      <c r="K18" s="147"/>
      <c r="L18" s="151"/>
      <c r="M18" s="147"/>
      <c r="N18" s="151"/>
    </row>
    <row r="19" spans="1:15" ht="15.75" thickBot="1" x14ac:dyDescent="0.3">
      <c r="A19" s="150" t="s">
        <v>181</v>
      </c>
      <c r="B19" s="149"/>
      <c r="C19" s="149"/>
      <c r="D19" s="148">
        <f>SUM(D12,D17)</f>
        <v>7795709100</v>
      </c>
      <c r="E19" s="147"/>
      <c r="F19" s="148">
        <f>SUM(F12,F17)</f>
        <v>332131264</v>
      </c>
      <c r="G19" s="147"/>
      <c r="H19" s="148">
        <f>SUM(H12,H17)</f>
        <v>514056069</v>
      </c>
      <c r="I19" s="147"/>
      <c r="J19" s="148">
        <f>SUM(J12,J17)</f>
        <v>655755549</v>
      </c>
      <c r="K19" s="147"/>
      <c r="L19" s="148">
        <f>SUM(,L17)</f>
        <v>0</v>
      </c>
      <c r="M19" s="147"/>
      <c r="N19" s="148">
        <f>SUM(D19:L19)</f>
        <v>9297651982</v>
      </c>
      <c r="O19" s="217"/>
    </row>
    <row r="20" spans="1:15" ht="15.75" thickTop="1" x14ac:dyDescent="0.25"/>
    <row r="21" spans="1:15" x14ac:dyDescent="0.25">
      <c r="A21" s="150" t="s">
        <v>178</v>
      </c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</row>
    <row r="22" spans="1:15" hidden="1" x14ac:dyDescent="0.25">
      <c r="A22" s="150" t="s">
        <v>146</v>
      </c>
      <c r="B22" s="150"/>
      <c r="C22" s="150"/>
      <c r="D22" s="152"/>
      <c r="E22" s="152"/>
      <c r="F22" s="152"/>
      <c r="G22" s="152"/>
      <c r="H22" s="152"/>
      <c r="I22" s="152"/>
      <c r="J22" s="152"/>
      <c r="K22" s="152"/>
      <c r="L22" s="152">
        <v>0</v>
      </c>
      <c r="M22" s="152"/>
      <c r="N22" s="152">
        <f>SUM(D22:L22)</f>
        <v>0</v>
      </c>
    </row>
    <row r="23" spans="1:15" hidden="1" x14ac:dyDescent="0.25">
      <c r="A23" s="145" t="s">
        <v>135</v>
      </c>
      <c r="C23" s="177">
        <v>3</v>
      </c>
      <c r="D23" s="154">
        <v>0</v>
      </c>
      <c r="E23" s="154"/>
      <c r="F23" s="154">
        <v>0</v>
      </c>
      <c r="G23" s="154"/>
      <c r="H23" s="154">
        <v>0</v>
      </c>
      <c r="I23" s="154"/>
      <c r="J23" s="154"/>
      <c r="K23" s="154"/>
      <c r="L23" s="154"/>
      <c r="M23" s="154"/>
      <c r="N23" s="154">
        <f>SUM(D23:L23)</f>
        <v>0</v>
      </c>
    </row>
    <row r="24" spans="1:15" x14ac:dyDescent="0.25">
      <c r="A24" s="150" t="s">
        <v>158</v>
      </c>
      <c r="B24" s="150"/>
      <c r="C24" s="150"/>
      <c r="D24" s="219">
        <v>7795709100</v>
      </c>
      <c r="E24" s="219"/>
      <c r="F24" s="219">
        <v>332131264</v>
      </c>
      <c r="G24" s="219"/>
      <c r="H24" s="219">
        <v>561690546</v>
      </c>
      <c r="I24" s="219"/>
      <c r="J24" s="219">
        <v>1135986903</v>
      </c>
      <c r="K24" s="219"/>
      <c r="L24" s="219"/>
      <c r="M24" s="219"/>
      <c r="N24" s="219">
        <v>9825517813</v>
      </c>
      <c r="O24" s="217"/>
    </row>
    <row r="25" spans="1:15" x14ac:dyDescent="0.25">
      <c r="A25" s="150"/>
      <c r="B25" s="150"/>
      <c r="C25" s="150"/>
      <c r="D25" s="219"/>
      <c r="E25" s="219"/>
      <c r="F25" s="219"/>
      <c r="G25" s="219"/>
      <c r="H25" s="219"/>
      <c r="I25" s="219"/>
      <c r="J25" s="219"/>
      <c r="K25" s="219"/>
      <c r="L25" s="219"/>
      <c r="M25" s="219"/>
      <c r="N25" s="219"/>
      <c r="O25" s="217"/>
    </row>
    <row r="26" spans="1:15" x14ac:dyDescent="0.25">
      <c r="A26" s="150" t="s">
        <v>183</v>
      </c>
      <c r="B26" s="150"/>
      <c r="C26" s="150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7"/>
    </row>
    <row r="27" spans="1:15" x14ac:dyDescent="0.25">
      <c r="A27" s="253" t="s">
        <v>190</v>
      </c>
      <c r="C27" s="150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7"/>
    </row>
    <row r="28" spans="1:15" x14ac:dyDescent="0.25">
      <c r="A28" s="145" t="s">
        <v>185</v>
      </c>
      <c r="C28" s="226">
        <v>10</v>
      </c>
      <c r="D28" s="155">
        <v>0</v>
      </c>
      <c r="E28" s="155"/>
      <c r="F28" s="154">
        <v>0</v>
      </c>
      <c r="G28" s="155"/>
      <c r="H28" s="155">
        <v>0</v>
      </c>
      <c r="I28" s="155"/>
      <c r="J28" s="154">
        <v>-834140874</v>
      </c>
      <c r="K28" s="155"/>
      <c r="L28" s="155"/>
      <c r="M28" s="155"/>
      <c r="N28" s="154">
        <f>SUM(D28:J28)</f>
        <v>-834140874</v>
      </c>
    </row>
    <row r="29" spans="1:15" x14ac:dyDescent="0.25">
      <c r="A29" s="253" t="s">
        <v>191</v>
      </c>
      <c r="C29" s="150"/>
      <c r="D29" s="153">
        <f>SUM(D28)</f>
        <v>0</v>
      </c>
      <c r="E29" s="155"/>
      <c r="F29" s="153">
        <f>SUM(F28)</f>
        <v>0</v>
      </c>
      <c r="G29" s="155"/>
      <c r="H29" s="153">
        <f>SUM(H28)</f>
        <v>0</v>
      </c>
      <c r="I29" s="155"/>
      <c r="J29" s="153">
        <f>SUM(J28)</f>
        <v>-834140874</v>
      </c>
      <c r="K29" s="155"/>
      <c r="L29" s="155"/>
      <c r="M29" s="155"/>
      <c r="N29" s="153">
        <f>SUM(N28)</f>
        <v>-834140874</v>
      </c>
    </row>
    <row r="30" spans="1:15" x14ac:dyDescent="0.25">
      <c r="A30" s="150"/>
      <c r="B30" s="150"/>
      <c r="C30" s="150"/>
      <c r="D30" s="155"/>
      <c r="E30" s="155"/>
      <c r="F30" s="152"/>
      <c r="G30" s="155"/>
      <c r="H30" s="155"/>
      <c r="I30" s="155"/>
      <c r="J30" s="155"/>
      <c r="K30" s="155"/>
      <c r="L30" s="155"/>
      <c r="M30" s="155"/>
      <c r="N30" s="155"/>
    </row>
    <row r="31" spans="1:15" x14ac:dyDescent="0.25">
      <c r="A31" s="150" t="s">
        <v>65</v>
      </c>
      <c r="B31" s="143"/>
      <c r="C31" s="143"/>
      <c r="D31" s="152"/>
      <c r="E31" s="155"/>
      <c r="F31" s="152"/>
      <c r="G31" s="152"/>
      <c r="H31" s="152"/>
      <c r="I31" s="152"/>
      <c r="J31" s="152"/>
      <c r="K31" s="152"/>
      <c r="L31" s="152"/>
      <c r="M31" s="155"/>
      <c r="N31" s="152"/>
    </row>
    <row r="32" spans="1:15" x14ac:dyDescent="0.25">
      <c r="B32" s="145" t="s">
        <v>148</v>
      </c>
      <c r="D32" s="154">
        <v>0</v>
      </c>
      <c r="E32" s="154"/>
      <c r="F32" s="154">
        <v>0</v>
      </c>
      <c r="G32" s="154"/>
      <c r="H32" s="154">
        <v>0</v>
      </c>
      <c r="I32" s="154"/>
      <c r="J32" s="154">
        <f>'eng5'!D31</f>
        <v>818882149</v>
      </c>
      <c r="K32" s="154"/>
      <c r="L32" s="154">
        <v>0</v>
      </c>
      <c r="M32" s="154"/>
      <c r="N32" s="154">
        <f>SUM(D32:L32)</f>
        <v>818882149</v>
      </c>
    </row>
    <row r="33" spans="1:17" hidden="1" x14ac:dyDescent="0.25">
      <c r="B33" s="145" t="s">
        <v>52</v>
      </c>
      <c r="D33" s="154">
        <v>0</v>
      </c>
      <c r="E33" s="154"/>
      <c r="F33" s="154">
        <v>0</v>
      </c>
      <c r="G33" s="154"/>
      <c r="H33" s="154">
        <v>0</v>
      </c>
      <c r="I33" s="154"/>
      <c r="J33" s="154">
        <v>0</v>
      </c>
      <c r="K33" s="154"/>
      <c r="L33" s="154">
        <v>0</v>
      </c>
      <c r="M33" s="154"/>
      <c r="N33" s="154">
        <v>0</v>
      </c>
    </row>
    <row r="34" spans="1:17" x14ac:dyDescent="0.25">
      <c r="A34" s="150" t="s">
        <v>150</v>
      </c>
      <c r="D34" s="153">
        <f>SUM(D32:D33)</f>
        <v>0</v>
      </c>
      <c r="E34" s="147"/>
      <c r="F34" s="153">
        <f>SUM(F32:F33)</f>
        <v>0</v>
      </c>
      <c r="G34" s="147"/>
      <c r="H34" s="153">
        <f>SUM(H32:H33)</f>
        <v>0</v>
      </c>
      <c r="I34" s="147"/>
      <c r="J34" s="153">
        <f>SUM(J32:J33)</f>
        <v>818882149</v>
      </c>
      <c r="K34" s="147"/>
      <c r="L34" s="153">
        <f>SUM(L32:L33)</f>
        <v>0</v>
      </c>
      <c r="M34" s="147"/>
      <c r="N34" s="153">
        <f>SUM(D34:L34)</f>
        <v>818882149</v>
      </c>
    </row>
    <row r="35" spans="1:17" x14ac:dyDescent="0.25">
      <c r="A35" s="150"/>
      <c r="D35" s="152"/>
      <c r="E35" s="147"/>
      <c r="F35" s="152"/>
      <c r="G35" s="147"/>
      <c r="H35" s="152"/>
      <c r="I35" s="147"/>
      <c r="J35" s="151"/>
      <c r="K35" s="147"/>
      <c r="L35" s="151"/>
      <c r="M35" s="147"/>
      <c r="N35" s="151"/>
    </row>
    <row r="36" spans="1:17" ht="15.75" thickBot="1" x14ac:dyDescent="0.3">
      <c r="A36" s="150" t="s">
        <v>179</v>
      </c>
      <c r="B36" s="149"/>
      <c r="C36" s="149"/>
      <c r="D36" s="148">
        <f>SUM(D24,D29,D34)</f>
        <v>7795709100</v>
      </c>
      <c r="E36" s="147"/>
      <c r="F36" s="148">
        <f>SUM(F24,F29,F34)</f>
        <v>332131264</v>
      </c>
      <c r="G36" s="147"/>
      <c r="H36" s="148">
        <f>SUM(H24,H29,H34)</f>
        <v>561690546</v>
      </c>
      <c r="I36" s="147"/>
      <c r="J36" s="148">
        <f>SUM(J24,J29,J34)</f>
        <v>1120728178</v>
      </c>
      <c r="K36" s="147"/>
      <c r="L36" s="148">
        <f>SUM(L22,L34)</f>
        <v>0</v>
      </c>
      <c r="M36" s="147"/>
      <c r="N36" s="148">
        <f>SUM(N24,N29,N34)</f>
        <v>9810259088</v>
      </c>
      <c r="O36" s="217"/>
    </row>
    <row r="37" spans="1:17" ht="15.75" thickTop="1" x14ac:dyDescent="0.25"/>
    <row r="38" spans="1:17" x14ac:dyDescent="0.25">
      <c r="D38" s="146"/>
      <c r="E38" s="146"/>
      <c r="F38" s="147"/>
      <c r="G38" s="147"/>
      <c r="H38" s="147"/>
      <c r="I38" s="146"/>
      <c r="J38" s="146"/>
      <c r="K38" s="146"/>
      <c r="O38" s="144"/>
      <c r="P38" s="144"/>
      <c r="Q38" s="144"/>
    </row>
  </sheetData>
  <mergeCells count="3">
    <mergeCell ref="D4:N4"/>
    <mergeCell ref="H6:J6"/>
    <mergeCell ref="D10:N10"/>
  </mergeCells>
  <pageMargins left="0.8" right="0.8" top="0.48" bottom="0.8" header="0.5" footer="0.5"/>
  <pageSetup paperSize="9" scale="98" firstPageNumber="6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view="pageBreakPreview" zoomScale="80" zoomScaleNormal="93" zoomScaleSheetLayoutView="80" workbookViewId="0">
      <selection activeCell="R28" sqref="R28"/>
    </sheetView>
  </sheetViews>
  <sheetFormatPr defaultColWidth="9.140625" defaultRowHeight="15" x14ac:dyDescent="0.25"/>
  <cols>
    <col min="1" max="1" width="1.85546875" style="145" customWidth="1"/>
    <col min="2" max="2" width="44.42578125" style="145" customWidth="1"/>
    <col min="3" max="3" width="5.28515625" style="145" customWidth="1"/>
    <col min="4" max="4" width="15.42578125" style="144" customWidth="1"/>
    <col min="5" max="5" width="1" style="144" customWidth="1"/>
    <col min="6" max="6" width="15.42578125" style="144" customWidth="1"/>
    <col min="7" max="7" width="1" style="144" customWidth="1"/>
    <col min="8" max="8" width="15.42578125" style="144" customWidth="1"/>
    <col min="9" max="9" width="1" style="144" customWidth="1"/>
    <col min="10" max="10" width="15.42578125" style="144" customWidth="1"/>
    <col min="11" max="11" width="1" style="144" customWidth="1"/>
    <col min="12" max="12" width="16.5703125" style="144" hidden="1" customWidth="1"/>
    <col min="13" max="13" width="1" style="144" hidden="1" customWidth="1"/>
    <col min="14" max="14" width="15.42578125" style="144" customWidth="1"/>
    <col min="15" max="15" width="18.5703125" style="143" bestFit="1" customWidth="1"/>
    <col min="16" max="16384" width="9.140625" style="143"/>
  </cols>
  <sheetData>
    <row r="1" spans="1:14" ht="18.75" x14ac:dyDescent="0.25">
      <c r="A1" s="165" t="s">
        <v>0</v>
      </c>
      <c r="B1" s="161"/>
      <c r="C1" s="161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1"/>
    </row>
    <row r="2" spans="1:14" ht="15.75" x14ac:dyDescent="0.25">
      <c r="A2" s="163" t="s">
        <v>54</v>
      </c>
      <c r="B2" s="163"/>
      <c r="C2" s="163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1"/>
    </row>
    <row r="3" spans="1:14" ht="15.75" x14ac:dyDescent="0.25">
      <c r="A3" s="164"/>
      <c r="B3" s="163"/>
      <c r="C3" s="163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1"/>
    </row>
    <row r="4" spans="1:14" x14ac:dyDescent="0.25">
      <c r="A4" s="161"/>
      <c r="B4" s="161"/>
      <c r="C4" s="161"/>
      <c r="D4" s="262" t="s">
        <v>66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</row>
    <row r="5" spans="1:14" x14ac:dyDescent="0.25">
      <c r="A5" s="150"/>
      <c r="B5" s="150"/>
      <c r="C5" s="161"/>
      <c r="D5" s="157"/>
      <c r="E5" s="157"/>
      <c r="F5" s="157"/>
      <c r="G5" s="157"/>
      <c r="H5" s="157"/>
      <c r="I5" s="157"/>
      <c r="J5" s="157"/>
      <c r="K5" s="157"/>
      <c r="L5" s="157" t="s">
        <v>126</v>
      </c>
      <c r="M5" s="157"/>
      <c r="N5" s="157"/>
    </row>
    <row r="6" spans="1:14" x14ac:dyDescent="0.25">
      <c r="A6" s="150"/>
      <c r="B6" s="150"/>
      <c r="C6" s="150"/>
      <c r="D6" s="157"/>
      <c r="E6" s="157"/>
      <c r="F6" s="157"/>
      <c r="G6" s="157"/>
      <c r="H6" s="263" t="s">
        <v>56</v>
      </c>
      <c r="I6" s="263"/>
      <c r="J6" s="263"/>
      <c r="K6" s="157"/>
      <c r="L6" s="159" t="s">
        <v>124</v>
      </c>
      <c r="M6" s="157"/>
      <c r="N6" s="157"/>
    </row>
    <row r="7" spans="1:14" x14ac:dyDescent="0.25">
      <c r="A7" s="150"/>
      <c r="B7" s="150"/>
      <c r="C7" s="150"/>
      <c r="D7" s="157" t="s">
        <v>58</v>
      </c>
      <c r="E7" s="157"/>
      <c r="G7" s="157"/>
      <c r="K7" s="157"/>
      <c r="L7" s="157"/>
      <c r="M7" s="157"/>
      <c r="N7" s="150"/>
    </row>
    <row r="8" spans="1:14" x14ac:dyDescent="0.25">
      <c r="A8" s="150"/>
      <c r="B8" s="150"/>
      <c r="C8" s="150"/>
      <c r="D8" s="157" t="s">
        <v>123</v>
      </c>
      <c r="E8" s="157"/>
      <c r="F8" s="157" t="s">
        <v>59</v>
      </c>
      <c r="G8" s="157"/>
      <c r="H8" s="157" t="s">
        <v>60</v>
      </c>
      <c r="I8" s="157"/>
      <c r="J8" s="157"/>
      <c r="K8" s="157"/>
      <c r="L8" s="157" t="s">
        <v>122</v>
      </c>
      <c r="M8" s="157"/>
      <c r="N8" s="157" t="s">
        <v>121</v>
      </c>
    </row>
    <row r="9" spans="1:14" x14ac:dyDescent="0.25">
      <c r="A9" s="150"/>
      <c r="B9" s="150"/>
      <c r="C9" s="250" t="s">
        <v>9</v>
      </c>
      <c r="D9" s="157" t="s">
        <v>61</v>
      </c>
      <c r="E9" s="157"/>
      <c r="F9" s="157" t="s">
        <v>62</v>
      </c>
      <c r="G9" s="157"/>
      <c r="H9" s="157" t="s">
        <v>63</v>
      </c>
      <c r="I9" s="157"/>
      <c r="J9" s="157" t="s">
        <v>64</v>
      </c>
      <c r="K9" s="157"/>
      <c r="L9" s="157" t="s">
        <v>111</v>
      </c>
      <c r="M9" s="157"/>
      <c r="N9" s="157" t="s">
        <v>57</v>
      </c>
    </row>
    <row r="10" spans="1:14" x14ac:dyDescent="0.25">
      <c r="B10" s="150"/>
      <c r="C10" s="150"/>
      <c r="D10" s="264" t="s">
        <v>11</v>
      </c>
      <c r="E10" s="264"/>
      <c r="F10" s="264"/>
      <c r="G10" s="264"/>
      <c r="H10" s="264"/>
      <c r="I10" s="264"/>
      <c r="J10" s="264"/>
      <c r="K10" s="264"/>
      <c r="L10" s="264"/>
      <c r="M10" s="264"/>
      <c r="N10" s="264"/>
    </row>
    <row r="11" spans="1:14" x14ac:dyDescent="0.25">
      <c r="A11" s="150" t="s">
        <v>180</v>
      </c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</row>
    <row r="12" spans="1:14" x14ac:dyDescent="0.25">
      <c r="A12" s="150" t="s">
        <v>147</v>
      </c>
      <c r="B12" s="150"/>
      <c r="C12" s="150"/>
      <c r="D12" s="218">
        <v>7795709100</v>
      </c>
      <c r="E12" s="218"/>
      <c r="F12" s="218">
        <v>332131264</v>
      </c>
      <c r="G12" s="218"/>
      <c r="H12" s="218">
        <v>514056069</v>
      </c>
      <c r="I12" s="218"/>
      <c r="J12" s="218">
        <v>241626943</v>
      </c>
      <c r="K12" s="218"/>
      <c r="L12" s="218"/>
      <c r="M12" s="218"/>
      <c r="N12" s="218">
        <v>8883523376</v>
      </c>
    </row>
    <row r="13" spans="1:14" x14ac:dyDescent="0.25">
      <c r="A13" s="150"/>
      <c r="B13" s="150"/>
      <c r="C13" s="150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</row>
    <row r="14" spans="1:14" x14ac:dyDescent="0.25">
      <c r="A14" s="150" t="s">
        <v>65</v>
      </c>
      <c r="B14" s="143"/>
      <c r="C14" s="143"/>
      <c r="D14" s="167"/>
      <c r="E14" s="167"/>
      <c r="F14" s="167"/>
      <c r="G14" s="167"/>
      <c r="H14" s="167"/>
      <c r="I14" s="167"/>
      <c r="J14" s="167"/>
      <c r="K14" s="167"/>
      <c r="L14" s="167"/>
      <c r="M14" s="156"/>
      <c r="N14" s="156"/>
    </row>
    <row r="15" spans="1:14" x14ac:dyDescent="0.25">
      <c r="B15" s="145" t="s">
        <v>148</v>
      </c>
      <c r="D15" s="146">
        <v>0</v>
      </c>
      <c r="E15" s="146"/>
      <c r="F15" s="146">
        <v>0</v>
      </c>
      <c r="G15" s="146"/>
      <c r="H15" s="146">
        <v>0</v>
      </c>
      <c r="I15" s="146"/>
      <c r="J15" s="146">
        <v>369326746</v>
      </c>
      <c r="K15" s="146"/>
      <c r="L15" s="146">
        <v>0</v>
      </c>
      <c r="M15" s="146"/>
      <c r="N15" s="147">
        <f>SUM(D15:J15)</f>
        <v>369326746</v>
      </c>
    </row>
    <row r="16" spans="1:14" hidden="1" x14ac:dyDescent="0.25">
      <c r="B16" s="145" t="s">
        <v>52</v>
      </c>
      <c r="D16" s="146">
        <v>0</v>
      </c>
      <c r="E16" s="146"/>
      <c r="F16" s="146">
        <v>0</v>
      </c>
      <c r="G16" s="146"/>
      <c r="I16" s="146"/>
      <c r="J16" s="146">
        <v>0</v>
      </c>
      <c r="K16" s="146"/>
      <c r="L16" s="146"/>
      <c r="M16" s="146"/>
      <c r="N16" s="146">
        <v>0</v>
      </c>
    </row>
    <row r="17" spans="1:15" x14ac:dyDescent="0.25">
      <c r="A17" s="150" t="s">
        <v>150</v>
      </c>
      <c r="D17" s="153">
        <v>0</v>
      </c>
      <c r="E17" s="147"/>
      <c r="F17" s="153">
        <v>0</v>
      </c>
      <c r="G17" s="147"/>
      <c r="H17" s="153">
        <v>0</v>
      </c>
      <c r="I17" s="147"/>
      <c r="J17" s="153">
        <f>SUM(J15:J16)</f>
        <v>369326746</v>
      </c>
      <c r="K17" s="147"/>
      <c r="L17" s="153">
        <f>SUM(L15:L15)</f>
        <v>0</v>
      </c>
      <c r="M17" s="147"/>
      <c r="N17" s="153">
        <f>SUM(D17:L17)</f>
        <v>369326746</v>
      </c>
    </row>
    <row r="18" spans="1:15" x14ac:dyDescent="0.25">
      <c r="A18" s="150"/>
      <c r="C18" s="252"/>
      <c r="D18" s="151"/>
      <c r="E18" s="147"/>
      <c r="F18" s="151"/>
      <c r="G18" s="251"/>
      <c r="H18" s="151"/>
      <c r="I18" s="147"/>
      <c r="J18" s="151"/>
      <c r="K18" s="147"/>
      <c r="L18" s="151"/>
      <c r="M18" s="147"/>
      <c r="N18" s="151"/>
    </row>
    <row r="19" spans="1:15" ht="15.75" thickBot="1" x14ac:dyDescent="0.3">
      <c r="A19" s="150" t="s">
        <v>181</v>
      </c>
      <c r="B19" s="149"/>
      <c r="C19" s="149"/>
      <c r="D19" s="148">
        <f>SUM(D12,D17)</f>
        <v>7795709100</v>
      </c>
      <c r="E19" s="147"/>
      <c r="F19" s="148">
        <f>SUM(F12,F17)</f>
        <v>332131264</v>
      </c>
      <c r="G19" s="147"/>
      <c r="H19" s="148">
        <f>SUM(H12,H17)</f>
        <v>514056069</v>
      </c>
      <c r="I19" s="147"/>
      <c r="J19" s="148">
        <f>SUM(J12,J17)</f>
        <v>610953689</v>
      </c>
      <c r="K19" s="147"/>
      <c r="L19" s="148">
        <f>SUM(L12,L17)</f>
        <v>0</v>
      </c>
      <c r="M19" s="147"/>
      <c r="N19" s="148">
        <f>SUM(N12,N17)</f>
        <v>9252850122</v>
      </c>
      <c r="O19" s="166"/>
    </row>
    <row r="20" spans="1:15" ht="15.75" thickTop="1" x14ac:dyDescent="0.25"/>
    <row r="21" spans="1:15" x14ac:dyDescent="0.25">
      <c r="A21" s="150" t="s">
        <v>178</v>
      </c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</row>
    <row r="22" spans="1:15" hidden="1" x14ac:dyDescent="0.25">
      <c r="A22" s="150" t="s">
        <v>146</v>
      </c>
      <c r="C22" s="150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>
        <f>SUM(D22:M22)</f>
        <v>0</v>
      </c>
    </row>
    <row r="23" spans="1:15" hidden="1" x14ac:dyDescent="0.25">
      <c r="A23" s="145" t="s">
        <v>135</v>
      </c>
      <c r="C23" s="249">
        <v>3</v>
      </c>
      <c r="D23" s="147">
        <v>0</v>
      </c>
      <c r="E23" s="151"/>
      <c r="F23" s="147">
        <v>0</v>
      </c>
      <c r="G23" s="151"/>
      <c r="H23" s="147">
        <v>0</v>
      </c>
      <c r="I23" s="151"/>
      <c r="J23" s="147"/>
      <c r="K23" s="151"/>
      <c r="L23" s="151"/>
      <c r="M23" s="151"/>
      <c r="N23" s="147">
        <f>SUM(D23:M23)</f>
        <v>0</v>
      </c>
    </row>
    <row r="24" spans="1:15" x14ac:dyDescent="0.25">
      <c r="A24" s="150" t="s">
        <v>158</v>
      </c>
      <c r="B24" s="150"/>
      <c r="C24" s="150"/>
      <c r="D24" s="218">
        <v>7795709100</v>
      </c>
      <c r="E24" s="218"/>
      <c r="F24" s="218">
        <v>332131264</v>
      </c>
      <c r="G24" s="218"/>
      <c r="H24" s="218">
        <v>561690546</v>
      </c>
      <c r="I24" s="218"/>
      <c r="J24" s="218">
        <v>1089154005</v>
      </c>
      <c r="K24" s="218"/>
      <c r="L24" s="218"/>
      <c r="M24" s="218"/>
      <c r="N24" s="218">
        <v>9778684915</v>
      </c>
      <c r="O24" s="217"/>
    </row>
    <row r="25" spans="1:15" x14ac:dyDescent="0.25">
      <c r="A25" s="150"/>
      <c r="B25" s="150"/>
      <c r="C25" s="150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</row>
    <row r="26" spans="1:15" x14ac:dyDescent="0.25">
      <c r="A26" s="150" t="s">
        <v>183</v>
      </c>
      <c r="B26" s="150"/>
      <c r="C26" s="150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7"/>
    </row>
    <row r="27" spans="1:15" x14ac:dyDescent="0.25">
      <c r="A27" s="253" t="s">
        <v>190</v>
      </c>
      <c r="B27" s="150"/>
      <c r="C27" s="150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7"/>
    </row>
    <row r="28" spans="1:15" x14ac:dyDescent="0.25">
      <c r="A28" s="145" t="s">
        <v>185</v>
      </c>
      <c r="C28" s="226">
        <v>10</v>
      </c>
      <c r="D28" s="155">
        <v>0</v>
      </c>
      <c r="E28" s="155"/>
      <c r="F28" s="154">
        <v>0</v>
      </c>
      <c r="G28" s="155"/>
      <c r="H28" s="155">
        <v>0</v>
      </c>
      <c r="I28" s="155"/>
      <c r="J28" s="154">
        <v>-834140874</v>
      </c>
      <c r="K28" s="155"/>
      <c r="L28" s="155"/>
      <c r="M28" s="155"/>
      <c r="N28" s="154">
        <f>SUM(D28:J28)</f>
        <v>-834140874</v>
      </c>
    </row>
    <row r="29" spans="1:15" x14ac:dyDescent="0.25">
      <c r="A29" s="253" t="s">
        <v>191</v>
      </c>
      <c r="B29" s="150"/>
      <c r="C29" s="150"/>
      <c r="D29" s="153">
        <f>SUM(D28)</f>
        <v>0</v>
      </c>
      <c r="E29" s="155"/>
      <c r="F29" s="153">
        <f>SUM(F28)</f>
        <v>0</v>
      </c>
      <c r="G29" s="155"/>
      <c r="H29" s="153">
        <f>SUM(H28)</f>
        <v>0</v>
      </c>
      <c r="I29" s="155"/>
      <c r="J29" s="153">
        <f>SUM(J28)</f>
        <v>-834140874</v>
      </c>
      <c r="K29" s="155"/>
      <c r="L29" s="155"/>
      <c r="M29" s="155"/>
      <c r="N29" s="153">
        <f>SUM(N28)</f>
        <v>-834140874</v>
      </c>
    </row>
    <row r="30" spans="1:15" x14ac:dyDescent="0.25">
      <c r="A30" s="150"/>
      <c r="B30" s="150"/>
      <c r="C30" s="150"/>
      <c r="D30" s="155"/>
      <c r="E30" s="155"/>
      <c r="F30" s="152"/>
      <c r="G30" s="155"/>
      <c r="H30" s="155"/>
      <c r="I30" s="155"/>
      <c r="J30" s="155"/>
      <c r="K30" s="155"/>
      <c r="L30" s="155"/>
      <c r="M30" s="155"/>
      <c r="N30" s="155"/>
    </row>
    <row r="31" spans="1:15" x14ac:dyDescent="0.25">
      <c r="A31" s="150" t="s">
        <v>65</v>
      </c>
      <c r="B31" s="143"/>
      <c r="C31" s="143"/>
      <c r="D31" s="167"/>
      <c r="E31" s="167"/>
      <c r="F31" s="167"/>
      <c r="G31" s="167"/>
      <c r="H31" s="167"/>
      <c r="I31" s="167"/>
      <c r="J31" s="167"/>
      <c r="K31" s="167"/>
      <c r="L31" s="167"/>
      <c r="M31" s="156"/>
      <c r="N31" s="156"/>
    </row>
    <row r="32" spans="1:15" x14ac:dyDescent="0.25">
      <c r="B32" s="145" t="s">
        <v>148</v>
      </c>
      <c r="D32" s="146">
        <v>0</v>
      </c>
      <c r="E32" s="146"/>
      <c r="F32" s="146">
        <v>0</v>
      </c>
      <c r="G32" s="146"/>
      <c r="H32" s="146">
        <v>0</v>
      </c>
      <c r="I32" s="146"/>
      <c r="J32" s="146">
        <f>'eng5'!H31</f>
        <v>817829576</v>
      </c>
      <c r="K32" s="146"/>
      <c r="L32" s="146">
        <v>0</v>
      </c>
      <c r="M32" s="146"/>
      <c r="N32" s="147">
        <f>SUM(D32:L32)</f>
        <v>817829576</v>
      </c>
    </row>
    <row r="33" spans="1:15" hidden="1" x14ac:dyDescent="0.25">
      <c r="B33" s="145" t="s">
        <v>52</v>
      </c>
      <c r="D33" s="146">
        <v>0</v>
      </c>
      <c r="E33" s="146"/>
      <c r="F33" s="146">
        <v>0</v>
      </c>
      <c r="G33" s="146"/>
      <c r="H33" s="146">
        <v>0</v>
      </c>
      <c r="I33" s="146"/>
      <c r="J33" s="146">
        <v>0</v>
      </c>
      <c r="K33" s="146"/>
      <c r="L33" s="146">
        <v>0</v>
      </c>
      <c r="M33" s="146"/>
      <c r="N33" s="147">
        <f>SUM(D33:L33)</f>
        <v>0</v>
      </c>
    </row>
    <row r="34" spans="1:15" x14ac:dyDescent="0.25">
      <c r="A34" s="150" t="s">
        <v>150</v>
      </c>
      <c r="D34" s="153">
        <v>0</v>
      </c>
      <c r="E34" s="147"/>
      <c r="F34" s="153">
        <v>0</v>
      </c>
      <c r="G34" s="147"/>
      <c r="H34" s="153">
        <v>0</v>
      </c>
      <c r="I34" s="147"/>
      <c r="J34" s="153">
        <f>SUM(J32:J33)</f>
        <v>817829576</v>
      </c>
      <c r="K34" s="147"/>
      <c r="L34" s="153">
        <f>SUM(L32:L32)</f>
        <v>0</v>
      </c>
      <c r="M34" s="147"/>
      <c r="N34" s="153">
        <f>SUM(D34:L34)</f>
        <v>817829576</v>
      </c>
    </row>
    <row r="35" spans="1:15" x14ac:dyDescent="0.25">
      <c r="A35" s="150"/>
      <c r="D35" s="151"/>
      <c r="E35" s="147"/>
      <c r="F35" s="151"/>
      <c r="G35" s="147"/>
      <c r="H35" s="151"/>
      <c r="I35" s="147"/>
      <c r="J35" s="151"/>
      <c r="K35" s="147"/>
      <c r="L35" s="151"/>
      <c r="M35" s="147"/>
      <c r="N35" s="151"/>
    </row>
    <row r="36" spans="1:15" ht="15.75" thickBot="1" x14ac:dyDescent="0.3">
      <c r="A36" s="150" t="s">
        <v>179</v>
      </c>
      <c r="B36" s="149"/>
      <c r="C36" s="149"/>
      <c r="D36" s="148">
        <f>SUM(D24,D29,D34)</f>
        <v>7795709100</v>
      </c>
      <c r="E36" s="147"/>
      <c r="F36" s="148">
        <f>SUM(F24,F29,F34)</f>
        <v>332131264</v>
      </c>
      <c r="G36" s="147"/>
      <c r="H36" s="148">
        <f>SUM(H24,H29,H34)</f>
        <v>561690546</v>
      </c>
      <c r="I36" s="147"/>
      <c r="J36" s="148">
        <f>SUM(J24,J29,J34)</f>
        <v>1072842707</v>
      </c>
      <c r="K36" s="147"/>
      <c r="L36" s="148">
        <f>SUM(L24,L34)</f>
        <v>0</v>
      </c>
      <c r="M36" s="147"/>
      <c r="N36" s="148">
        <f>SUM(N24,N29,N34)</f>
        <v>9762373617</v>
      </c>
      <c r="O36" s="220"/>
    </row>
    <row r="37" spans="1:15" ht="15.75" thickTop="1" x14ac:dyDescent="0.25"/>
  </sheetData>
  <mergeCells count="3">
    <mergeCell ref="D4:N4"/>
    <mergeCell ref="H6:J6"/>
    <mergeCell ref="D10:N10"/>
  </mergeCells>
  <pageMargins left="0.8" right="0.8" top="0.48" bottom="0.8" header="0.5" footer="0.5"/>
  <pageSetup paperSize="9" scale="96" firstPageNumber="7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42"/>
  <sheetViews>
    <sheetView view="pageBreakPreview" zoomScale="80" zoomScaleNormal="91" zoomScaleSheetLayoutView="80" workbookViewId="0">
      <selection activeCell="L16" sqref="L16"/>
    </sheetView>
  </sheetViews>
  <sheetFormatPr defaultColWidth="9.140625" defaultRowHeight="15" x14ac:dyDescent="0.25"/>
  <cols>
    <col min="1" max="1" width="1.42578125" style="32" customWidth="1"/>
    <col min="2" max="2" width="45.5703125" style="32" customWidth="1"/>
    <col min="3" max="3" width="11.140625" style="228" customWidth="1"/>
    <col min="4" max="4" width="16.85546875" style="32" bestFit="1" customWidth="1"/>
    <col min="5" max="5" width="1.42578125" style="32" customWidth="1"/>
    <col min="6" max="6" width="15.140625" style="32" customWidth="1"/>
    <col min="7" max="7" width="1.42578125" style="32" customWidth="1"/>
    <col min="8" max="8" width="16.85546875" style="32" bestFit="1" customWidth="1"/>
    <col min="9" max="9" width="1.42578125" style="32" customWidth="1"/>
    <col min="10" max="10" width="15.140625" style="32" customWidth="1"/>
    <col min="11" max="11" width="1.42578125" style="32" customWidth="1"/>
    <col min="12" max="13" width="34.42578125" style="32" customWidth="1"/>
    <col min="14" max="14" width="5.42578125" style="34" customWidth="1"/>
    <col min="15" max="15" width="0.85546875" style="32" customWidth="1"/>
    <col min="16" max="16" width="16.140625" style="54" customWidth="1"/>
    <col min="17" max="17" width="0.85546875" style="54" customWidth="1"/>
    <col min="18" max="18" width="15.42578125" style="54" customWidth="1"/>
    <col min="19" max="19" width="15.42578125" style="24" customWidth="1"/>
    <col min="20" max="20" width="0.85546875" style="54" customWidth="1"/>
    <col min="21" max="21" width="15.42578125" style="54" customWidth="1"/>
    <col min="22" max="22" width="0.85546875" style="54" customWidth="1"/>
    <col min="23" max="23" width="15.42578125" style="54" customWidth="1"/>
    <col min="24" max="24" width="15.42578125" style="24" customWidth="1"/>
    <col min="25" max="16384" width="9.140625" style="231"/>
  </cols>
  <sheetData>
    <row r="1" spans="1:24" ht="20.25" customHeight="1" x14ac:dyDescent="0.25">
      <c r="A1" s="10" t="s">
        <v>0</v>
      </c>
      <c r="B1" s="20"/>
      <c r="C1" s="226"/>
      <c r="D1" s="22"/>
      <c r="E1" s="20"/>
      <c r="F1" s="22"/>
      <c r="G1" s="20"/>
      <c r="H1" s="22"/>
      <c r="I1" s="20"/>
      <c r="J1" s="22"/>
      <c r="K1" s="10"/>
      <c r="L1" s="20"/>
      <c r="M1" s="20"/>
      <c r="N1" s="21"/>
      <c r="O1" s="20"/>
      <c r="P1" s="23"/>
      <c r="Q1" s="24"/>
      <c r="R1" s="23"/>
      <c r="S1" s="23"/>
      <c r="T1" s="24"/>
      <c r="U1" s="23"/>
      <c r="V1" s="24"/>
      <c r="W1" s="23"/>
      <c r="X1" s="23"/>
    </row>
    <row r="2" spans="1:24" ht="20.25" customHeight="1" x14ac:dyDescent="0.25">
      <c r="A2" s="25" t="s">
        <v>39</v>
      </c>
      <c r="B2" s="20"/>
      <c r="C2" s="226"/>
      <c r="D2" s="22"/>
      <c r="E2" s="20"/>
      <c r="F2" s="22"/>
      <c r="G2" s="20"/>
      <c r="H2" s="22"/>
      <c r="I2" s="20"/>
      <c r="J2" s="22"/>
      <c r="K2" s="25"/>
      <c r="L2" s="20"/>
      <c r="M2" s="20"/>
      <c r="N2" s="21"/>
      <c r="O2" s="20"/>
      <c r="P2" s="23"/>
      <c r="Q2" s="24"/>
      <c r="R2" s="23"/>
      <c r="S2" s="23"/>
      <c r="T2" s="24"/>
      <c r="U2" s="23"/>
      <c r="V2" s="24"/>
      <c r="W2" s="23"/>
      <c r="X2" s="23"/>
    </row>
    <row r="3" spans="1:24" ht="20.25" customHeight="1" x14ac:dyDescent="0.25">
      <c r="A3" s="20"/>
      <c r="B3" s="20"/>
      <c r="C3" s="226"/>
      <c r="D3" s="22"/>
      <c r="E3" s="20"/>
      <c r="F3" s="22"/>
      <c r="G3" s="20"/>
      <c r="H3" s="22"/>
      <c r="I3" s="20"/>
      <c r="J3" s="22"/>
      <c r="K3" s="11"/>
      <c r="L3" s="20"/>
      <c r="M3" s="20"/>
      <c r="N3" s="21"/>
      <c r="O3" s="20"/>
      <c r="P3" s="23"/>
      <c r="Q3" s="24"/>
      <c r="R3" s="23"/>
      <c r="S3" s="23"/>
      <c r="T3" s="24"/>
      <c r="U3" s="23"/>
      <c r="V3" s="24"/>
      <c r="W3" s="23"/>
      <c r="X3" s="23"/>
    </row>
    <row r="4" spans="1:24" ht="20.25" customHeight="1" x14ac:dyDescent="0.25">
      <c r="A4" s="20"/>
      <c r="B4" s="20"/>
      <c r="C4" s="226"/>
      <c r="D4" s="261" t="s">
        <v>40</v>
      </c>
      <c r="E4" s="261"/>
      <c r="F4" s="261"/>
      <c r="G4" s="26"/>
      <c r="H4" s="261"/>
      <c r="I4" s="261"/>
      <c r="J4" s="261"/>
      <c r="K4" s="20"/>
      <c r="L4" s="20"/>
      <c r="M4" s="20"/>
      <c r="N4" s="21"/>
      <c r="O4" s="20"/>
      <c r="P4" s="23"/>
      <c r="Q4" s="24"/>
      <c r="R4" s="23"/>
      <c r="S4" s="23"/>
      <c r="T4" s="24"/>
      <c r="U4" s="23"/>
      <c r="V4" s="24"/>
      <c r="W4" s="23"/>
      <c r="X4" s="23"/>
    </row>
    <row r="5" spans="1:24" ht="20.25" customHeight="1" x14ac:dyDescent="0.25">
      <c r="A5" s="20"/>
      <c r="B5" s="20"/>
      <c r="C5" s="226"/>
      <c r="D5" s="261" t="s">
        <v>41</v>
      </c>
      <c r="E5" s="261"/>
      <c r="F5" s="261"/>
      <c r="G5" s="26"/>
      <c r="H5" s="261" t="s">
        <v>42</v>
      </c>
      <c r="I5" s="261"/>
      <c r="J5" s="261"/>
      <c r="K5" s="20"/>
      <c r="L5" s="20"/>
      <c r="M5" s="20"/>
      <c r="N5" s="21"/>
      <c r="O5" s="20"/>
      <c r="P5" s="23"/>
      <c r="Q5" s="24"/>
      <c r="R5" s="23"/>
      <c r="S5" s="23"/>
      <c r="T5" s="24"/>
      <c r="U5" s="23"/>
      <c r="V5" s="24"/>
      <c r="W5" s="23"/>
      <c r="X5" s="23"/>
    </row>
    <row r="6" spans="1:24" ht="20.25" customHeight="1" x14ac:dyDescent="0.25">
      <c r="A6" s="20"/>
      <c r="B6" s="27"/>
      <c r="C6" s="226"/>
      <c r="D6" s="261" t="s">
        <v>5</v>
      </c>
      <c r="E6" s="261"/>
      <c r="F6" s="261"/>
      <c r="G6" s="26"/>
      <c r="H6" s="261" t="s">
        <v>6</v>
      </c>
      <c r="I6" s="261"/>
      <c r="J6" s="261"/>
      <c r="K6" s="20"/>
      <c r="L6" s="20"/>
      <c r="M6" s="20"/>
      <c r="N6" s="21"/>
      <c r="O6" s="20"/>
      <c r="P6" s="258"/>
      <c r="Q6" s="258"/>
      <c r="R6" s="258"/>
      <c r="S6" s="26"/>
      <c r="T6" s="28"/>
      <c r="U6" s="258"/>
      <c r="V6" s="258"/>
      <c r="W6" s="258"/>
      <c r="X6" s="26"/>
    </row>
    <row r="7" spans="1:24" ht="20.25" customHeight="1" x14ac:dyDescent="0.25">
      <c r="A7" s="1"/>
      <c r="B7" s="3"/>
      <c r="C7" s="227"/>
      <c r="D7" s="259" t="s">
        <v>176</v>
      </c>
      <c r="E7" s="259"/>
      <c r="F7" s="259"/>
      <c r="G7" s="29"/>
      <c r="H7" s="259" t="s">
        <v>176</v>
      </c>
      <c r="I7" s="259"/>
      <c r="J7" s="259"/>
      <c r="K7" s="20"/>
      <c r="L7" s="20"/>
      <c r="M7" s="20"/>
      <c r="N7" s="5"/>
      <c r="O7" s="20"/>
      <c r="P7" s="231"/>
      <c r="Q7" s="231"/>
      <c r="R7" s="231"/>
      <c r="S7" s="26"/>
      <c r="T7" s="28"/>
      <c r="U7" s="231"/>
      <c r="V7" s="231"/>
      <c r="W7" s="231"/>
      <c r="X7" s="26"/>
    </row>
    <row r="8" spans="1:24" ht="20.25" customHeight="1" x14ac:dyDescent="0.25">
      <c r="A8" s="1"/>
      <c r="B8" s="3"/>
      <c r="C8" s="227"/>
      <c r="D8" s="260" t="s">
        <v>175</v>
      </c>
      <c r="E8" s="260"/>
      <c r="F8" s="260"/>
      <c r="G8" s="29"/>
      <c r="H8" s="260" t="s">
        <v>175</v>
      </c>
      <c r="I8" s="260"/>
      <c r="J8" s="260"/>
      <c r="K8" s="20"/>
      <c r="L8" s="20"/>
      <c r="M8" s="20"/>
      <c r="N8" s="5"/>
      <c r="O8" s="20"/>
      <c r="P8" s="231"/>
      <c r="Q8" s="231"/>
      <c r="R8" s="231"/>
      <c r="S8" s="26"/>
      <c r="T8" s="28"/>
      <c r="U8" s="231"/>
      <c r="V8" s="231"/>
      <c r="W8" s="231"/>
      <c r="X8" s="26"/>
    </row>
    <row r="9" spans="1:24" ht="20.25" customHeight="1" x14ac:dyDescent="0.25">
      <c r="A9" s="1"/>
      <c r="B9" s="3"/>
      <c r="C9" s="232" t="s">
        <v>9</v>
      </c>
      <c r="D9" s="191">
        <v>2022</v>
      </c>
      <c r="E9" s="191"/>
      <c r="F9" s="191">
        <v>2021</v>
      </c>
      <c r="G9" s="191"/>
      <c r="H9" s="191">
        <v>2022</v>
      </c>
      <c r="I9" s="191"/>
      <c r="J9" s="191">
        <v>2021</v>
      </c>
      <c r="K9" s="20"/>
      <c r="L9" s="20"/>
      <c r="M9" s="20"/>
      <c r="N9" s="5"/>
      <c r="O9" s="20"/>
      <c r="P9" s="231"/>
      <c r="Q9" s="231"/>
      <c r="R9" s="231"/>
      <c r="S9" s="26"/>
      <c r="T9" s="28"/>
      <c r="U9" s="231"/>
      <c r="V9" s="231"/>
      <c r="W9" s="231"/>
      <c r="X9" s="26"/>
    </row>
    <row r="10" spans="1:24" ht="20.25" customHeight="1" x14ac:dyDescent="0.25">
      <c r="A10" s="20"/>
      <c r="B10" s="20"/>
      <c r="C10" s="226"/>
      <c r="D10" s="257" t="s">
        <v>11</v>
      </c>
      <c r="E10" s="257"/>
      <c r="F10" s="257"/>
      <c r="G10" s="257"/>
      <c r="H10" s="257"/>
      <c r="I10" s="257"/>
      <c r="J10" s="257"/>
      <c r="K10" s="20"/>
      <c r="L10" s="20"/>
      <c r="M10" s="20"/>
      <c r="N10" s="21"/>
      <c r="O10" s="20"/>
      <c r="P10" s="258"/>
      <c r="Q10" s="258"/>
      <c r="R10" s="258"/>
      <c r="S10" s="258"/>
      <c r="T10" s="258"/>
      <c r="U10" s="258"/>
      <c r="V10" s="258"/>
      <c r="W10" s="258"/>
    </row>
    <row r="11" spans="1:24" ht="20.25" customHeight="1" x14ac:dyDescent="0.25">
      <c r="A11" s="30" t="s">
        <v>44</v>
      </c>
      <c r="B11" s="20"/>
      <c r="C11" s="226"/>
      <c r="D11" s="100"/>
      <c r="E11" s="231"/>
      <c r="F11" s="235"/>
      <c r="G11" s="233"/>
      <c r="H11" s="233"/>
      <c r="I11" s="233"/>
      <c r="J11" s="233"/>
      <c r="K11" s="30"/>
      <c r="L11" s="20"/>
      <c r="M11" s="20"/>
      <c r="N11" s="21"/>
      <c r="O11" s="20"/>
      <c r="P11" s="231"/>
      <c r="Q11" s="231"/>
      <c r="R11" s="231"/>
      <c r="S11" s="31"/>
      <c r="T11" s="231"/>
      <c r="U11" s="231"/>
      <c r="V11" s="231"/>
      <c r="W11" s="231"/>
      <c r="X11" s="31"/>
    </row>
    <row r="12" spans="1:24" ht="20.25" customHeight="1" x14ac:dyDescent="0.25">
      <c r="A12" s="32" t="s">
        <v>153</v>
      </c>
      <c r="C12" s="226" t="s">
        <v>174</v>
      </c>
      <c r="D12" s="14">
        <v>13279604070</v>
      </c>
      <c r="E12" s="231"/>
      <c r="F12" s="14">
        <v>8304741037</v>
      </c>
      <c r="G12" s="233"/>
      <c r="H12" s="45">
        <v>13279604070</v>
      </c>
      <c r="I12" s="233"/>
      <c r="J12" s="45">
        <f>F12</f>
        <v>8304741037</v>
      </c>
      <c r="L12" s="216"/>
      <c r="M12" s="20"/>
      <c r="P12" s="35"/>
      <c r="Q12" s="35"/>
      <c r="R12" s="35"/>
      <c r="S12" s="36"/>
      <c r="T12" s="35"/>
      <c r="U12" s="35"/>
      <c r="V12" s="35"/>
      <c r="W12" s="35"/>
      <c r="X12" s="36"/>
    </row>
    <row r="13" spans="1:24" ht="20.25" customHeight="1" x14ac:dyDescent="0.25">
      <c r="A13" s="37" t="s">
        <v>186</v>
      </c>
      <c r="B13" s="30"/>
      <c r="C13" s="226"/>
      <c r="D13" s="14">
        <v>-28641929</v>
      </c>
      <c r="E13" s="231"/>
      <c r="F13" s="14">
        <v>62914510</v>
      </c>
      <c r="G13" s="233"/>
      <c r="H13" s="45">
        <v>-28641929</v>
      </c>
      <c r="I13" s="233"/>
      <c r="J13" s="45">
        <f t="shared" ref="J13:J14" si="0">F13</f>
        <v>62914510</v>
      </c>
      <c r="L13" s="216"/>
      <c r="M13" s="20"/>
      <c r="P13" s="35"/>
      <c r="Q13" s="35"/>
      <c r="R13" s="35"/>
      <c r="S13" s="36"/>
      <c r="T13" s="35"/>
      <c r="U13" s="35"/>
      <c r="V13" s="35"/>
      <c r="W13" s="35"/>
      <c r="X13" s="36"/>
    </row>
    <row r="14" spans="1:24" ht="20.25" customHeight="1" x14ac:dyDescent="0.25">
      <c r="A14" s="37" t="s">
        <v>45</v>
      </c>
      <c r="B14" s="30"/>
      <c r="C14" s="226">
        <v>3</v>
      </c>
      <c r="D14" s="14">
        <v>9111984</v>
      </c>
      <c r="E14" s="33"/>
      <c r="F14" s="14">
        <v>9371915</v>
      </c>
      <c r="G14" s="33"/>
      <c r="H14" s="45">
        <v>9111984</v>
      </c>
      <c r="I14" s="233"/>
      <c r="J14" s="45">
        <f t="shared" si="0"/>
        <v>9371915</v>
      </c>
      <c r="L14" s="216"/>
      <c r="M14" s="20"/>
      <c r="P14" s="35"/>
      <c r="Q14" s="35"/>
      <c r="R14" s="35"/>
      <c r="S14" s="36"/>
      <c r="T14" s="35"/>
      <c r="U14" s="35"/>
      <c r="V14" s="35"/>
      <c r="W14" s="35"/>
      <c r="X14" s="36"/>
    </row>
    <row r="15" spans="1:24" ht="20.25" customHeight="1" x14ac:dyDescent="0.25">
      <c r="A15" s="38" t="s">
        <v>46</v>
      </c>
      <c r="C15" s="226"/>
      <c r="D15" s="15">
        <f>SUM(D12:D14)</f>
        <v>13260074125</v>
      </c>
      <c r="E15" s="231"/>
      <c r="F15" s="15">
        <f>SUM(F12:F14)</f>
        <v>8377027462</v>
      </c>
      <c r="G15" s="18"/>
      <c r="H15" s="15">
        <f>SUM(H12:H14)</f>
        <v>13260074125</v>
      </c>
      <c r="I15" s="18"/>
      <c r="J15" s="39">
        <f>SUM(J12:J14)</f>
        <v>8377027462</v>
      </c>
      <c r="K15" s="38"/>
      <c r="M15" s="20"/>
      <c r="N15" s="21"/>
      <c r="P15" s="40"/>
      <c r="Q15" s="41"/>
      <c r="R15" s="40"/>
      <c r="S15" s="40"/>
      <c r="T15" s="40"/>
      <c r="U15" s="42"/>
      <c r="V15" s="42"/>
      <c r="W15" s="42"/>
      <c r="X15" s="40"/>
    </row>
    <row r="16" spans="1:24" ht="20.25" customHeight="1" x14ac:dyDescent="0.25">
      <c r="A16" s="37"/>
      <c r="C16" s="226"/>
      <c r="D16" s="33"/>
      <c r="E16" s="33"/>
      <c r="F16" s="33"/>
      <c r="G16" s="33"/>
      <c r="H16" s="233"/>
      <c r="I16" s="233"/>
      <c r="J16" s="233"/>
      <c r="K16" s="37"/>
      <c r="M16" s="20"/>
      <c r="P16" s="43"/>
      <c r="Q16" s="43"/>
      <c r="R16" s="43"/>
      <c r="S16" s="40"/>
      <c r="T16" s="43"/>
      <c r="U16" s="43"/>
      <c r="V16" s="43"/>
      <c r="W16" s="43"/>
      <c r="X16" s="40"/>
    </row>
    <row r="17" spans="1:24" ht="20.25" customHeight="1" x14ac:dyDescent="0.25">
      <c r="A17" s="30" t="s">
        <v>47</v>
      </c>
      <c r="C17" s="226">
        <v>3</v>
      </c>
      <c r="D17" s="33"/>
      <c r="E17" s="33"/>
      <c r="F17" s="33"/>
      <c r="G17" s="33"/>
      <c r="H17" s="233"/>
      <c r="I17" s="233"/>
      <c r="J17" s="233"/>
      <c r="K17" s="37"/>
      <c r="M17" s="20"/>
      <c r="P17" s="43"/>
      <c r="Q17" s="43"/>
      <c r="R17" s="43"/>
      <c r="S17" s="40"/>
      <c r="T17" s="43"/>
      <c r="U17" s="43"/>
      <c r="V17" s="43"/>
      <c r="W17" s="43"/>
      <c r="X17" s="40"/>
    </row>
    <row r="18" spans="1:24" ht="20.25" customHeight="1" x14ac:dyDescent="0.25">
      <c r="A18" s="37" t="s">
        <v>48</v>
      </c>
      <c r="C18" s="226">
        <v>6</v>
      </c>
      <c r="D18" s="33">
        <v>11960671519</v>
      </c>
      <c r="E18" s="33"/>
      <c r="F18" s="33">
        <v>7674776914</v>
      </c>
      <c r="G18" s="33"/>
      <c r="H18" s="45">
        <v>11960671519</v>
      </c>
      <c r="I18" s="233"/>
      <c r="J18" s="45">
        <f>F18</f>
        <v>7674776914</v>
      </c>
      <c r="K18" s="37"/>
      <c r="L18" s="214"/>
      <c r="M18" s="20"/>
      <c r="P18" s="43"/>
      <c r="Q18" s="43"/>
      <c r="R18" s="43"/>
      <c r="S18" s="40"/>
      <c r="T18" s="43"/>
      <c r="U18" s="43"/>
      <c r="V18" s="43"/>
      <c r="W18" s="43"/>
      <c r="X18" s="40"/>
    </row>
    <row r="19" spans="1:24" ht="20.25" customHeight="1" x14ac:dyDescent="0.25">
      <c r="A19" s="37" t="s">
        <v>102</v>
      </c>
      <c r="C19" s="226"/>
      <c r="D19" s="33">
        <v>74519238</v>
      </c>
      <c r="E19" s="33"/>
      <c r="F19" s="33">
        <v>66700847</v>
      </c>
      <c r="G19" s="33"/>
      <c r="H19" s="45">
        <v>74519238</v>
      </c>
      <c r="I19" s="233"/>
      <c r="J19" s="45">
        <f>F19</f>
        <v>66700847</v>
      </c>
      <c r="K19" s="37"/>
      <c r="L19" s="214"/>
      <c r="M19" s="20"/>
      <c r="P19" s="44"/>
      <c r="Q19" s="43"/>
      <c r="R19" s="44"/>
      <c r="S19" s="40"/>
      <c r="T19" s="43"/>
      <c r="U19" s="45"/>
      <c r="V19" s="43"/>
      <c r="W19" s="45"/>
      <c r="X19" s="40"/>
    </row>
    <row r="20" spans="1:24" ht="20.25" customHeight="1" x14ac:dyDescent="0.25">
      <c r="A20" s="37" t="s">
        <v>49</v>
      </c>
      <c r="C20" s="226"/>
      <c r="D20" s="33">
        <v>196678667</v>
      </c>
      <c r="E20" s="12"/>
      <c r="F20" s="33">
        <v>172316634</v>
      </c>
      <c r="G20" s="13"/>
      <c r="H20" s="45">
        <v>196678667</v>
      </c>
      <c r="I20" s="233"/>
      <c r="J20" s="45">
        <f>F20</f>
        <v>172316634</v>
      </c>
      <c r="K20" s="38"/>
      <c r="L20" s="214"/>
      <c r="M20" s="20"/>
      <c r="P20" s="44"/>
      <c r="Q20" s="43"/>
      <c r="R20" s="44"/>
      <c r="S20" s="40"/>
      <c r="T20" s="43"/>
      <c r="U20" s="45"/>
      <c r="V20" s="43"/>
      <c r="W20" s="45"/>
      <c r="X20" s="40"/>
    </row>
    <row r="21" spans="1:24" ht="20.25" hidden="1" customHeight="1" x14ac:dyDescent="0.25">
      <c r="A21" s="37" t="s">
        <v>91</v>
      </c>
      <c r="C21" s="226"/>
      <c r="D21" s="33"/>
      <c r="E21" s="12"/>
      <c r="F21" s="33">
        <v>0</v>
      </c>
      <c r="G21" s="13"/>
      <c r="H21" s="14"/>
      <c r="I21" s="233"/>
      <c r="J21" s="14">
        <v>0</v>
      </c>
      <c r="K21" s="38"/>
      <c r="L21" s="214"/>
      <c r="M21" s="20"/>
      <c r="P21" s="44"/>
      <c r="Q21" s="43"/>
      <c r="R21" s="44"/>
      <c r="S21" s="40"/>
      <c r="T21" s="43"/>
      <c r="U21" s="45"/>
      <c r="V21" s="43"/>
      <c r="W21" s="45"/>
      <c r="X21" s="40"/>
    </row>
    <row r="22" spans="1:24" ht="20.25" hidden="1" customHeight="1" x14ac:dyDescent="0.25">
      <c r="A22" s="37" t="s">
        <v>96</v>
      </c>
      <c r="C22" s="226"/>
      <c r="D22" s="33"/>
      <c r="E22" s="12"/>
      <c r="F22" s="33">
        <v>0</v>
      </c>
      <c r="G22" s="13"/>
      <c r="H22" s="14"/>
      <c r="I22" s="233"/>
      <c r="J22" s="14">
        <v>0</v>
      </c>
      <c r="K22" s="38"/>
      <c r="L22" s="214"/>
      <c r="M22" s="20"/>
      <c r="P22" s="44"/>
      <c r="Q22" s="43"/>
      <c r="R22" s="44"/>
      <c r="S22" s="40"/>
      <c r="T22" s="43"/>
      <c r="U22" s="45"/>
      <c r="V22" s="43"/>
      <c r="W22" s="45"/>
      <c r="X22" s="40"/>
    </row>
    <row r="23" spans="1:24" ht="20.25" customHeight="1" x14ac:dyDescent="0.25">
      <c r="A23" s="38" t="s">
        <v>51</v>
      </c>
      <c r="C23" s="226"/>
      <c r="D23" s="15">
        <f>SUM(D18:D22)</f>
        <v>12231869424</v>
      </c>
      <c r="E23" s="231"/>
      <c r="F23" s="15">
        <f>SUM(F18:F22)</f>
        <v>7913794395</v>
      </c>
      <c r="G23" s="18"/>
      <c r="H23" s="15">
        <f>SUM(H18:H22)</f>
        <v>12231869424</v>
      </c>
      <c r="I23" s="18"/>
      <c r="J23" s="15">
        <f>SUM(J18:J22)</f>
        <v>7913794395</v>
      </c>
      <c r="K23" s="38"/>
      <c r="L23" s="214"/>
      <c r="M23" s="20"/>
      <c r="N23" s="21"/>
      <c r="P23" s="40"/>
      <c r="Q23" s="41"/>
      <c r="R23" s="40"/>
      <c r="S23" s="40"/>
      <c r="T23" s="40"/>
      <c r="U23" s="42"/>
      <c r="V23" s="42"/>
      <c r="W23" s="42"/>
      <c r="X23" s="40"/>
    </row>
    <row r="24" spans="1:24" ht="20.25" customHeight="1" x14ac:dyDescent="0.25">
      <c r="A24" s="38"/>
      <c r="C24" s="226"/>
      <c r="D24" s="18"/>
      <c r="E24" s="231"/>
      <c r="F24" s="18"/>
      <c r="G24" s="18"/>
      <c r="H24" s="18"/>
      <c r="I24" s="18"/>
      <c r="J24" s="18"/>
      <c r="K24" s="38"/>
      <c r="L24" s="214"/>
      <c r="M24" s="20"/>
      <c r="N24" s="21"/>
      <c r="P24" s="40"/>
      <c r="Q24" s="41"/>
      <c r="R24" s="40"/>
      <c r="S24" s="40"/>
      <c r="T24" s="40"/>
      <c r="U24" s="42"/>
      <c r="V24" s="42"/>
      <c r="W24" s="42"/>
      <c r="X24" s="40"/>
    </row>
    <row r="25" spans="1:24" ht="20.25" customHeight="1" x14ac:dyDescent="0.25">
      <c r="A25" s="180" t="s">
        <v>163</v>
      </c>
      <c r="C25" s="226"/>
      <c r="D25" s="18">
        <f>D15-D23</f>
        <v>1028204701</v>
      </c>
      <c r="E25" s="104"/>
      <c r="F25" s="18">
        <f>F15-F23</f>
        <v>463233067</v>
      </c>
      <c r="G25" s="104"/>
      <c r="H25" s="18">
        <f>H15-H23</f>
        <v>1028204701</v>
      </c>
      <c r="I25" s="104"/>
      <c r="J25" s="18">
        <f>J15-J23</f>
        <v>463233067</v>
      </c>
      <c r="K25" s="38"/>
      <c r="L25" s="214"/>
      <c r="M25" s="20"/>
      <c r="P25" s="44"/>
      <c r="Q25" s="43"/>
      <c r="R25" s="44"/>
      <c r="S25" s="40"/>
      <c r="T25" s="43"/>
      <c r="U25" s="44"/>
      <c r="V25" s="43"/>
      <c r="W25" s="44"/>
      <c r="X25" s="40"/>
    </row>
    <row r="26" spans="1:24" ht="20.25" customHeight="1" x14ac:dyDescent="0.25">
      <c r="A26" s="37" t="s">
        <v>50</v>
      </c>
      <c r="C26" s="226"/>
      <c r="D26" s="33">
        <v>-1782858</v>
      </c>
      <c r="E26" s="12"/>
      <c r="F26" s="33">
        <v>-1018950</v>
      </c>
      <c r="G26" s="13"/>
      <c r="H26" s="45">
        <v>-1782858</v>
      </c>
      <c r="I26" s="233"/>
      <c r="J26" s="45">
        <f>F26</f>
        <v>-1018950</v>
      </c>
      <c r="K26" s="38"/>
      <c r="L26" s="214"/>
      <c r="M26" s="20"/>
      <c r="P26" s="44"/>
      <c r="Q26" s="43"/>
      <c r="R26" s="44"/>
      <c r="S26" s="40"/>
      <c r="T26" s="43"/>
      <c r="U26" s="45"/>
      <c r="V26" s="43"/>
      <c r="W26" s="45"/>
      <c r="X26" s="40"/>
    </row>
    <row r="27" spans="1:24" s="88" customFormat="1" ht="20.25" customHeight="1" x14ac:dyDescent="0.25">
      <c r="A27" s="46" t="s">
        <v>162</v>
      </c>
      <c r="B27" s="46"/>
      <c r="C27" s="226"/>
      <c r="D27" s="43"/>
      <c r="E27" s="12"/>
      <c r="F27" s="43"/>
      <c r="G27" s="12"/>
      <c r="H27" s="14"/>
      <c r="I27" s="48"/>
      <c r="J27" s="14"/>
      <c r="K27" s="37"/>
      <c r="L27" s="214"/>
      <c r="M27" s="20"/>
      <c r="N27" s="34"/>
      <c r="O27" s="32"/>
      <c r="P27" s="44"/>
      <c r="Q27" s="43"/>
      <c r="R27" s="44"/>
      <c r="S27" s="40"/>
      <c r="T27" s="43"/>
      <c r="U27" s="45"/>
      <c r="V27" s="43"/>
      <c r="W27" s="45"/>
      <c r="X27" s="40"/>
    </row>
    <row r="28" spans="1:24" s="88" customFormat="1" ht="20.25" customHeight="1" x14ac:dyDescent="0.25">
      <c r="A28" s="46"/>
      <c r="B28" s="46" t="s">
        <v>140</v>
      </c>
      <c r="C28" s="226"/>
      <c r="D28" s="106">
        <v>1052573</v>
      </c>
      <c r="E28" s="33"/>
      <c r="F28" s="106">
        <v>1433325</v>
      </c>
      <c r="G28" s="33"/>
      <c r="H28" s="47">
        <v>0</v>
      </c>
      <c r="I28" s="48"/>
      <c r="J28" s="47">
        <v>0</v>
      </c>
      <c r="K28" s="37"/>
      <c r="L28" s="214"/>
      <c r="M28" s="20"/>
      <c r="N28" s="34"/>
      <c r="O28" s="32"/>
      <c r="P28" s="44"/>
      <c r="Q28" s="43"/>
      <c r="R28" s="44"/>
      <c r="S28" s="40"/>
      <c r="T28" s="43"/>
      <c r="U28" s="45"/>
      <c r="V28" s="43"/>
      <c r="W28" s="45"/>
      <c r="X28" s="40"/>
    </row>
    <row r="29" spans="1:24" ht="20.25" customHeight="1" x14ac:dyDescent="0.25">
      <c r="A29" s="141" t="s">
        <v>161</v>
      </c>
      <c r="B29" s="20"/>
      <c r="C29" s="188"/>
      <c r="D29" s="18">
        <f>SUM(D25:D28)</f>
        <v>1027474416</v>
      </c>
      <c r="E29" s="231"/>
      <c r="F29" s="18">
        <f>SUM(F25:F28)</f>
        <v>463647442</v>
      </c>
      <c r="G29" s="18"/>
      <c r="H29" s="18">
        <f>SUM(H25:H28)</f>
        <v>1026421843</v>
      </c>
      <c r="I29" s="233"/>
      <c r="J29" s="18">
        <f>SUM(J25:J28)</f>
        <v>462214117</v>
      </c>
      <c r="K29" s="38"/>
      <c r="L29" s="215"/>
      <c r="M29" s="20"/>
      <c r="N29" s="49"/>
      <c r="O29" s="20"/>
      <c r="P29" s="40"/>
      <c r="Q29" s="41"/>
      <c r="R29" s="40"/>
      <c r="S29" s="40"/>
      <c r="T29" s="40"/>
      <c r="U29" s="42"/>
      <c r="V29" s="42"/>
      <c r="W29" s="42"/>
      <c r="X29" s="40"/>
    </row>
    <row r="30" spans="1:24" s="88" customFormat="1" ht="20.25" customHeight="1" x14ac:dyDescent="0.25">
      <c r="A30" s="142" t="s">
        <v>160</v>
      </c>
      <c r="B30" s="32"/>
      <c r="C30" s="226"/>
      <c r="D30" s="19">
        <v>208592267</v>
      </c>
      <c r="E30" s="13"/>
      <c r="F30" s="19">
        <v>92887371</v>
      </c>
      <c r="G30" s="13"/>
      <c r="H30" s="107">
        <v>208592267</v>
      </c>
      <c r="I30" s="50"/>
      <c r="J30" s="107">
        <f>F30</f>
        <v>92887371</v>
      </c>
      <c r="K30" s="37"/>
      <c r="L30" s="214"/>
      <c r="M30" s="20"/>
      <c r="N30" s="21"/>
      <c r="O30" s="32"/>
      <c r="P30" s="44"/>
      <c r="Q30" s="43"/>
      <c r="R30" s="44"/>
      <c r="S30" s="40"/>
      <c r="T30" s="44"/>
      <c r="U30" s="89"/>
      <c r="V30" s="44"/>
      <c r="W30" s="44"/>
      <c r="X30" s="40"/>
    </row>
    <row r="31" spans="1:24" s="88" customFormat="1" ht="20.25" customHeight="1" thickBot="1" x14ac:dyDescent="0.3">
      <c r="A31" s="141" t="s">
        <v>187</v>
      </c>
      <c r="B31" s="32"/>
      <c r="C31" s="226"/>
      <c r="D31" s="9">
        <f>D29-D30</f>
        <v>818882149</v>
      </c>
      <c r="E31" s="51"/>
      <c r="F31" s="9">
        <f>F29-F30</f>
        <v>370760071</v>
      </c>
      <c r="G31" s="18"/>
      <c r="H31" s="9">
        <f>H29-H30</f>
        <v>817829576</v>
      </c>
      <c r="I31" s="18"/>
      <c r="J31" s="9">
        <f>J29-J30</f>
        <v>369326746</v>
      </c>
      <c r="K31" s="38"/>
      <c r="L31" s="214"/>
      <c r="M31" s="20"/>
      <c r="N31" s="34"/>
      <c r="O31" s="32"/>
      <c r="P31" s="40"/>
      <c r="Q31" s="41"/>
      <c r="R31" s="40"/>
      <c r="S31" s="40"/>
      <c r="T31" s="40"/>
      <c r="U31" s="40"/>
      <c r="V31" s="40"/>
      <c r="W31" s="40"/>
      <c r="X31" s="40"/>
    </row>
    <row r="32" spans="1:24" ht="20.25" customHeight="1" thickTop="1" x14ac:dyDescent="0.25">
      <c r="A32" s="38"/>
      <c r="C32" s="226"/>
      <c r="D32" s="13"/>
      <c r="E32" s="33"/>
      <c r="F32" s="13"/>
      <c r="G32" s="16"/>
      <c r="H32" s="13"/>
      <c r="I32" s="13"/>
      <c r="J32" s="13"/>
      <c r="K32" s="38"/>
      <c r="L32" s="214"/>
      <c r="M32" s="20"/>
      <c r="P32" s="44"/>
      <c r="Q32" s="43"/>
      <c r="R32" s="44"/>
      <c r="S32" s="40"/>
      <c r="T32" s="44"/>
      <c r="U32" s="44"/>
      <c r="V32" s="44"/>
      <c r="W32" s="44"/>
      <c r="X32" s="40"/>
    </row>
    <row r="33" spans="1:24" ht="20.25" hidden="1" customHeight="1" x14ac:dyDescent="0.25">
      <c r="A33" s="52" t="s">
        <v>52</v>
      </c>
      <c r="B33" s="53"/>
      <c r="C33" s="188"/>
      <c r="D33" s="101"/>
      <c r="E33" s="17"/>
      <c r="F33" s="101"/>
      <c r="G33" s="17"/>
      <c r="H33" s="101"/>
      <c r="I33" s="17"/>
      <c r="J33" s="101"/>
      <c r="K33" s="54"/>
      <c r="L33" s="53"/>
      <c r="M33" s="55"/>
      <c r="N33" s="56"/>
      <c r="O33" s="57"/>
      <c r="P33" s="58"/>
      <c r="Q33" s="56"/>
      <c r="R33" s="231"/>
      <c r="S33" s="56"/>
      <c r="T33" s="231"/>
      <c r="U33" s="53"/>
      <c r="V33" s="231"/>
      <c r="W33" s="231"/>
      <c r="X33" s="231"/>
    </row>
    <row r="34" spans="1:24" ht="20.25" hidden="1" customHeight="1" x14ac:dyDescent="0.25">
      <c r="A34" s="59" t="s">
        <v>103</v>
      </c>
      <c r="B34" s="59"/>
      <c r="C34" s="188"/>
      <c r="D34" s="33"/>
      <c r="E34" s="33"/>
      <c r="F34" s="33"/>
      <c r="G34" s="33"/>
      <c r="H34" s="33"/>
      <c r="I34" s="33"/>
      <c r="J34" s="33"/>
      <c r="K34" s="54"/>
      <c r="L34" s="53"/>
      <c r="M34" s="57"/>
      <c r="N34" s="56"/>
      <c r="O34" s="57"/>
      <c r="P34" s="58"/>
      <c r="Q34" s="56"/>
      <c r="R34" s="231"/>
      <c r="S34" s="56"/>
      <c r="T34" s="231"/>
      <c r="U34" s="53"/>
      <c r="V34" s="231"/>
      <c r="W34" s="231"/>
      <c r="X34" s="231"/>
    </row>
    <row r="35" spans="1:24" ht="20.25" hidden="1" customHeight="1" x14ac:dyDescent="0.25">
      <c r="A35" s="59" t="s">
        <v>104</v>
      </c>
      <c r="B35" s="59"/>
      <c r="C35" s="188"/>
      <c r="D35" s="33"/>
      <c r="E35" s="33"/>
      <c r="F35" s="33"/>
      <c r="G35" s="33"/>
      <c r="H35" s="33"/>
      <c r="I35" s="33"/>
      <c r="J35" s="33"/>
      <c r="K35" s="54"/>
      <c r="L35" s="53"/>
      <c r="M35" s="57"/>
      <c r="N35" s="56"/>
      <c r="O35" s="57"/>
      <c r="P35" s="58"/>
      <c r="Q35" s="56"/>
      <c r="R35" s="231"/>
      <c r="S35" s="56"/>
      <c r="T35" s="231"/>
      <c r="U35" s="53"/>
      <c r="V35" s="231"/>
      <c r="W35" s="231"/>
      <c r="X35" s="231"/>
    </row>
    <row r="36" spans="1:24" ht="20.25" hidden="1" customHeight="1" x14ac:dyDescent="0.25">
      <c r="A36" s="54" t="s">
        <v>105</v>
      </c>
      <c r="B36" s="54"/>
      <c r="C36" s="53"/>
      <c r="D36" s="33"/>
      <c r="E36" s="33"/>
      <c r="F36" s="33"/>
      <c r="G36" s="33"/>
      <c r="H36" s="33"/>
      <c r="I36" s="33"/>
      <c r="J36" s="33"/>
      <c r="K36" s="231"/>
      <c r="L36" s="53"/>
      <c r="M36" s="55"/>
      <c r="N36" s="60"/>
      <c r="O36" s="55"/>
      <c r="P36" s="60"/>
      <c r="Q36" s="231"/>
      <c r="R36" s="231"/>
      <c r="S36" s="231"/>
      <c r="T36" s="61"/>
      <c r="U36" s="61"/>
      <c r="V36" s="231"/>
      <c r="W36" s="231"/>
      <c r="X36" s="231"/>
    </row>
    <row r="37" spans="1:24" ht="20.25" hidden="1" customHeight="1" x14ac:dyDescent="0.25">
      <c r="A37" s="54" t="s">
        <v>53</v>
      </c>
      <c r="B37" s="54" t="s">
        <v>106</v>
      </c>
      <c r="C37" s="226">
        <v>4</v>
      </c>
      <c r="D37" s="33"/>
      <c r="E37" s="33"/>
      <c r="F37" s="33"/>
      <c r="G37" s="33"/>
      <c r="H37" s="33"/>
      <c r="I37" s="33"/>
      <c r="J37" s="33"/>
      <c r="K37" s="231"/>
      <c r="L37" s="53"/>
      <c r="M37" s="55"/>
      <c r="N37" s="60"/>
      <c r="O37" s="55"/>
      <c r="P37" s="60"/>
      <c r="Q37" s="231"/>
      <c r="R37" s="231"/>
      <c r="S37" s="231"/>
      <c r="T37" s="61"/>
      <c r="U37" s="61"/>
      <c r="V37" s="231"/>
      <c r="W37" s="231"/>
      <c r="X37" s="231"/>
    </row>
    <row r="38" spans="1:24" ht="20.25" hidden="1" customHeight="1" x14ac:dyDescent="0.25">
      <c r="A38" s="54" t="s">
        <v>107</v>
      </c>
      <c r="B38" s="54"/>
      <c r="C38" s="53"/>
      <c r="D38" s="102"/>
      <c r="E38" s="33"/>
      <c r="F38" s="102"/>
      <c r="G38" s="33"/>
      <c r="H38" s="102"/>
      <c r="I38" s="33"/>
      <c r="J38" s="102"/>
      <c r="K38" s="231"/>
      <c r="L38" s="53"/>
      <c r="M38" s="55"/>
      <c r="N38" s="60"/>
      <c r="O38" s="55"/>
      <c r="P38" s="60"/>
      <c r="Q38" s="231"/>
      <c r="R38" s="231"/>
      <c r="S38" s="231"/>
      <c r="T38" s="61"/>
      <c r="U38" s="61"/>
      <c r="V38" s="231"/>
      <c r="W38" s="231"/>
      <c r="X38" s="231"/>
    </row>
    <row r="39" spans="1:24" ht="8.85" hidden="1" customHeight="1" x14ac:dyDescent="0.25">
      <c r="A39" s="54"/>
      <c r="B39" s="54"/>
      <c r="C39" s="53"/>
      <c r="D39" s="33"/>
      <c r="E39" s="33"/>
      <c r="F39" s="33"/>
      <c r="G39" s="33"/>
      <c r="H39" s="33"/>
      <c r="I39" s="33"/>
      <c r="J39" s="33"/>
      <c r="K39" s="231"/>
      <c r="L39" s="53"/>
      <c r="M39" s="55"/>
      <c r="N39" s="60"/>
      <c r="O39" s="55"/>
      <c r="P39" s="60"/>
      <c r="Q39" s="231"/>
      <c r="R39" s="231"/>
      <c r="S39" s="231"/>
      <c r="T39" s="61"/>
      <c r="U39" s="61"/>
      <c r="V39" s="231"/>
      <c r="W39" s="231"/>
      <c r="X39" s="231"/>
    </row>
    <row r="40" spans="1:24" ht="20.25" hidden="1" customHeight="1" x14ac:dyDescent="0.25">
      <c r="A40" s="24" t="s">
        <v>108</v>
      </c>
      <c r="B40" s="24"/>
      <c r="C40" s="53"/>
      <c r="D40" s="33"/>
      <c r="E40" s="33"/>
      <c r="F40" s="33"/>
      <c r="G40" s="33"/>
      <c r="H40" s="33"/>
      <c r="I40" s="33"/>
      <c r="J40" s="33"/>
      <c r="K40" s="231"/>
      <c r="L40" s="53"/>
      <c r="M40" s="55"/>
      <c r="N40" s="60"/>
      <c r="O40" s="55"/>
      <c r="P40" s="60"/>
      <c r="Q40" s="231"/>
      <c r="R40" s="231"/>
      <c r="S40" s="231"/>
      <c r="T40" s="61"/>
      <c r="U40" s="61"/>
      <c r="V40" s="231"/>
      <c r="W40" s="231"/>
      <c r="X40" s="231"/>
    </row>
    <row r="41" spans="1:24" ht="20.25" hidden="1" customHeight="1" x14ac:dyDescent="0.25">
      <c r="A41" s="24"/>
      <c r="B41" s="24" t="s">
        <v>109</v>
      </c>
      <c r="C41" s="53"/>
      <c r="D41" s="103"/>
      <c r="E41" s="104"/>
      <c r="F41" s="103">
        <f>SUM(F37:F38)</f>
        <v>0</v>
      </c>
      <c r="G41" s="104"/>
      <c r="H41" s="103"/>
      <c r="I41" s="104"/>
      <c r="J41" s="103">
        <f>SUM(J37:J38)</f>
        <v>0</v>
      </c>
      <c r="K41" s="231"/>
      <c r="L41" s="53"/>
      <c r="M41" s="55"/>
      <c r="N41" s="60"/>
      <c r="O41" s="55"/>
      <c r="P41" s="60"/>
      <c r="Q41" s="231"/>
      <c r="R41" s="231"/>
      <c r="S41" s="231"/>
      <c r="T41" s="61"/>
      <c r="U41" s="61"/>
      <c r="V41" s="231"/>
      <c r="W41" s="231"/>
      <c r="X41" s="231"/>
    </row>
    <row r="42" spans="1:24" s="88" customFormat="1" ht="6.6" hidden="1" customHeight="1" x14ac:dyDescent="0.25">
      <c r="A42" s="46"/>
      <c r="B42" s="32"/>
      <c r="C42" s="226"/>
      <c r="D42" s="13"/>
      <c r="E42" s="13"/>
      <c r="F42" s="13"/>
      <c r="G42" s="13"/>
      <c r="H42" s="13"/>
      <c r="I42" s="50"/>
      <c r="J42" s="13"/>
      <c r="K42" s="37"/>
      <c r="L42" s="32"/>
      <c r="M42" s="20"/>
      <c r="N42" s="21"/>
      <c r="O42" s="32"/>
      <c r="P42" s="44"/>
      <c r="Q42" s="43"/>
      <c r="R42" s="44"/>
      <c r="S42" s="40"/>
      <c r="T42" s="44"/>
      <c r="U42" s="89"/>
      <c r="V42" s="44"/>
      <c r="W42" s="44"/>
      <c r="X42" s="40"/>
    </row>
    <row r="43" spans="1:24" ht="20.25" hidden="1" customHeight="1" x14ac:dyDescent="0.25">
      <c r="A43" s="62" t="s">
        <v>117</v>
      </c>
      <c r="B43" s="62"/>
      <c r="C43" s="62"/>
      <c r="D43" s="33"/>
      <c r="E43" s="33"/>
      <c r="F43" s="33"/>
      <c r="G43" s="33"/>
      <c r="H43" s="33"/>
      <c r="I43" s="33"/>
      <c r="J43" s="33"/>
      <c r="K43" s="53"/>
      <c r="L43" s="53"/>
      <c r="M43" s="57"/>
      <c r="N43" s="56"/>
      <c r="O43" s="57"/>
      <c r="P43" s="58"/>
      <c r="Q43" s="56"/>
      <c r="R43" s="57"/>
      <c r="S43" s="56"/>
      <c r="T43" s="57"/>
      <c r="U43" s="53"/>
      <c r="V43" s="231"/>
      <c r="W43" s="231"/>
      <c r="X43" s="231"/>
    </row>
    <row r="44" spans="1:24" s="168" customFormat="1" ht="20.25" hidden="1" customHeight="1" x14ac:dyDescent="0.25">
      <c r="B44" s="169" t="s">
        <v>114</v>
      </c>
      <c r="C44" s="169"/>
      <c r="D44" s="170"/>
      <c r="E44" s="171"/>
      <c r="F44" s="234">
        <f>F41</f>
        <v>0</v>
      </c>
      <c r="G44" s="236"/>
      <c r="H44" s="234"/>
      <c r="I44" s="236"/>
      <c r="J44" s="234">
        <f>J41</f>
        <v>0</v>
      </c>
      <c r="K44" s="172"/>
      <c r="L44" s="172"/>
      <c r="M44" s="173"/>
      <c r="N44" s="174"/>
      <c r="O44" s="173"/>
      <c r="P44" s="175"/>
      <c r="Q44" s="174"/>
      <c r="R44" s="173"/>
      <c r="S44" s="174"/>
      <c r="T44" s="173"/>
      <c r="U44" s="172"/>
    </row>
    <row r="45" spans="1:24" ht="20.25" hidden="1" customHeight="1" thickBot="1" x14ac:dyDescent="0.3">
      <c r="A45" s="62" t="s">
        <v>120</v>
      </c>
      <c r="B45" s="62"/>
      <c r="C45" s="226"/>
      <c r="D45" s="63"/>
      <c r="E45" s="231"/>
      <c r="F45" s="63">
        <f>F31+F44</f>
        <v>370760071</v>
      </c>
      <c r="G45" s="233"/>
      <c r="H45" s="63"/>
      <c r="I45" s="233"/>
      <c r="J45" s="63">
        <f>J31+J44</f>
        <v>369326746</v>
      </c>
      <c r="K45" s="62"/>
      <c r="L45" s="53"/>
      <c r="M45" s="58"/>
      <c r="N45" s="58"/>
      <c r="O45" s="58"/>
      <c r="P45" s="58"/>
      <c r="Q45" s="64"/>
      <c r="R45" s="58"/>
      <c r="S45" s="64"/>
      <c r="T45" s="58"/>
      <c r="U45" s="53"/>
      <c r="V45" s="231"/>
      <c r="W45" s="231"/>
      <c r="X45" s="231"/>
    </row>
    <row r="46" spans="1:24" ht="20.25" hidden="1" customHeight="1" thickTop="1" x14ac:dyDescent="0.25">
      <c r="A46" s="46"/>
      <c r="C46" s="226"/>
      <c r="D46" s="13"/>
      <c r="E46" s="12"/>
      <c r="F46" s="13"/>
      <c r="G46" s="13"/>
      <c r="H46" s="14"/>
      <c r="I46" s="13"/>
      <c r="J46" s="14"/>
      <c r="K46" s="37"/>
      <c r="M46" s="20"/>
      <c r="N46" s="21"/>
      <c r="P46" s="44"/>
      <c r="Q46" s="43"/>
      <c r="R46" s="44"/>
      <c r="S46" s="40"/>
      <c r="T46" s="44"/>
      <c r="U46" s="44"/>
      <c r="V46" s="44"/>
      <c r="W46" s="44"/>
      <c r="X46" s="40"/>
    </row>
    <row r="47" spans="1:24" s="90" customFormat="1" ht="20.25" customHeight="1" thickBot="1" x14ac:dyDescent="0.25">
      <c r="A47" s="20" t="s">
        <v>164</v>
      </c>
      <c r="B47" s="20"/>
      <c r="C47" s="226"/>
      <c r="D47" s="182">
        <f>D31/'BS-2-3'!C66</f>
        <v>0.10504267648981412</v>
      </c>
      <c r="E47" s="51"/>
      <c r="F47" s="182">
        <f>F31/'BS-2-3'!E66</f>
        <v>4.7559505651641104E-2</v>
      </c>
      <c r="G47" s="18"/>
      <c r="H47" s="182">
        <f>H31/'BS-2-3'!G66</f>
        <v>0.10490765695708168</v>
      </c>
      <c r="I47" s="237"/>
      <c r="J47" s="182">
        <f>J31/'BS-2-3'!I66</f>
        <v>4.7375644891623776E-2</v>
      </c>
      <c r="K47" s="20"/>
      <c r="L47" s="20"/>
      <c r="M47" s="20"/>
      <c r="N47" s="49"/>
      <c r="O47" s="20"/>
      <c r="P47" s="24"/>
      <c r="Q47" s="24"/>
      <c r="R47" s="24"/>
      <c r="S47" s="40"/>
      <c r="T47" s="24"/>
      <c r="U47" s="24"/>
      <c r="V47" s="24"/>
      <c r="W47" s="24"/>
      <c r="X47" s="40"/>
    </row>
    <row r="48" spans="1:24" ht="20.25" customHeight="1" thickTop="1" x14ac:dyDescent="0.25">
      <c r="A48" s="65"/>
      <c r="B48" s="65"/>
      <c r="C48" s="226"/>
      <c r="D48" s="66"/>
      <c r="E48" s="67"/>
      <c r="F48" s="66"/>
      <c r="G48" s="54"/>
      <c r="H48" s="66"/>
      <c r="I48" s="54"/>
      <c r="J48" s="66"/>
      <c r="M48" s="20"/>
      <c r="N48" s="21"/>
      <c r="P48" s="68"/>
      <c r="Q48" s="69"/>
      <c r="R48" s="70"/>
      <c r="S48" s="40"/>
      <c r="T48" s="69"/>
      <c r="U48" s="68"/>
      <c r="V48" s="69"/>
      <c r="W48" s="71"/>
      <c r="X48" s="40"/>
    </row>
    <row r="49" spans="1:24" ht="20.25" customHeight="1" x14ac:dyDescent="0.25">
      <c r="A49" s="65"/>
      <c r="B49" s="65"/>
      <c r="D49" s="66"/>
      <c r="E49" s="72"/>
      <c r="F49" s="108"/>
      <c r="G49" s="73"/>
      <c r="H49" s="66"/>
      <c r="I49" s="73"/>
      <c r="J49" s="66"/>
      <c r="K49" s="65"/>
      <c r="L49" s="65"/>
      <c r="M49" s="20"/>
      <c r="O49" s="54"/>
      <c r="P49" s="68"/>
      <c r="Q49" s="73"/>
      <c r="R49" s="70"/>
      <c r="S49" s="73"/>
      <c r="T49" s="68"/>
      <c r="U49" s="68"/>
      <c r="V49" s="45"/>
      <c r="W49" s="71"/>
      <c r="X49" s="54"/>
    </row>
    <row r="50" spans="1:24" ht="20.25" customHeight="1" x14ac:dyDescent="0.25">
      <c r="A50" s="74"/>
      <c r="B50" s="65"/>
      <c r="D50" s="231"/>
      <c r="E50" s="75"/>
      <c r="F50" s="231"/>
      <c r="G50" s="73"/>
      <c r="H50" s="233"/>
      <c r="I50" s="73"/>
      <c r="J50" s="231"/>
      <c r="K50" s="65"/>
      <c r="L50" s="65"/>
      <c r="M50" s="65"/>
      <c r="N50" s="21"/>
      <c r="O50" s="54"/>
      <c r="P50" s="66"/>
      <c r="Q50" s="67"/>
      <c r="R50" s="66"/>
      <c r="S50" s="23"/>
      <c r="U50" s="66"/>
      <c r="W50" s="66"/>
      <c r="X50" s="23"/>
    </row>
    <row r="51" spans="1:24" ht="20.25" customHeight="1" x14ac:dyDescent="0.25">
      <c r="A51" s="54"/>
      <c r="B51" s="54"/>
      <c r="D51" s="54"/>
      <c r="E51" s="54"/>
      <c r="F51" s="54"/>
      <c r="G51" s="54"/>
      <c r="H51" s="54"/>
      <c r="I51" s="54"/>
      <c r="J51" s="54"/>
      <c r="K51" s="65"/>
      <c r="L51" s="65"/>
      <c r="M51" s="65"/>
      <c r="O51" s="54"/>
      <c r="P51" s="66"/>
      <c r="Q51" s="72"/>
      <c r="R51" s="66"/>
      <c r="S51" s="23"/>
      <c r="T51" s="73"/>
      <c r="U51" s="66"/>
      <c r="V51" s="73"/>
      <c r="W51" s="66"/>
      <c r="X51" s="23"/>
    </row>
    <row r="52" spans="1:24" ht="20.25" customHeight="1" x14ac:dyDescent="0.25">
      <c r="A52" s="24"/>
      <c r="B52" s="54"/>
      <c r="D52" s="54"/>
      <c r="E52" s="54"/>
      <c r="F52" s="54"/>
      <c r="G52" s="54"/>
      <c r="H52" s="54"/>
      <c r="I52" s="54"/>
      <c r="J52" s="54"/>
      <c r="K52" s="74"/>
      <c r="L52" s="65"/>
      <c r="M52" s="65"/>
      <c r="O52" s="54"/>
      <c r="P52" s="66"/>
      <c r="Q52" s="75"/>
      <c r="R52" s="66"/>
      <c r="S52" s="23"/>
      <c r="T52" s="73"/>
      <c r="U52" s="66"/>
      <c r="V52" s="73"/>
      <c r="W52" s="66"/>
      <c r="X52" s="23"/>
    </row>
    <row r="53" spans="1:24" ht="20.25" customHeight="1" x14ac:dyDescent="0.25">
      <c r="A53" s="54"/>
      <c r="B53" s="65"/>
      <c r="D53" s="76"/>
      <c r="E53" s="54"/>
      <c r="F53" s="76"/>
      <c r="G53" s="54"/>
      <c r="H53" s="76"/>
      <c r="I53" s="54"/>
      <c r="J53" s="76"/>
      <c r="K53" s="54"/>
      <c r="L53" s="54"/>
      <c r="M53" s="54"/>
      <c r="O53" s="54"/>
    </row>
    <row r="54" spans="1:24" ht="20.25" customHeight="1" x14ac:dyDescent="0.25">
      <c r="A54" s="54"/>
      <c r="B54" s="54"/>
      <c r="D54" s="66"/>
      <c r="E54" s="54"/>
      <c r="F54" s="66"/>
      <c r="G54" s="54"/>
      <c r="H54" s="66"/>
      <c r="I54" s="54"/>
      <c r="J54" s="66"/>
      <c r="K54" s="24"/>
      <c r="L54" s="54"/>
      <c r="M54" s="54"/>
      <c r="O54" s="54"/>
    </row>
    <row r="55" spans="1:24" ht="20.25" customHeight="1" x14ac:dyDescent="0.25">
      <c r="A55" s="54"/>
      <c r="B55" s="54"/>
      <c r="D55" s="54"/>
      <c r="E55" s="54"/>
      <c r="F55" s="54"/>
      <c r="G55" s="54"/>
      <c r="H55" s="54"/>
      <c r="I55" s="54"/>
      <c r="J55" s="54"/>
      <c r="K55" s="54"/>
      <c r="L55" s="65"/>
      <c r="M55" s="65"/>
      <c r="O55" s="54"/>
      <c r="P55" s="76"/>
      <c r="R55" s="76"/>
      <c r="S55" s="77"/>
      <c r="U55" s="76"/>
      <c r="W55" s="76"/>
      <c r="X55" s="77"/>
    </row>
    <row r="56" spans="1:24" ht="20.25" customHeight="1" x14ac:dyDescent="0.25">
      <c r="A56" s="24"/>
      <c r="B56" s="54"/>
      <c r="D56" s="66"/>
      <c r="E56" s="54"/>
      <c r="F56" s="66"/>
      <c r="G56" s="54"/>
      <c r="H56" s="66"/>
      <c r="I56" s="54"/>
      <c r="J56" s="66"/>
      <c r="K56" s="54"/>
      <c r="L56" s="54"/>
      <c r="M56" s="54"/>
      <c r="O56" s="54"/>
      <c r="P56" s="66"/>
      <c r="R56" s="66"/>
      <c r="S56" s="23"/>
      <c r="U56" s="66"/>
      <c r="W56" s="66"/>
      <c r="X56" s="23"/>
    </row>
    <row r="57" spans="1:24" ht="20.25" customHeight="1" x14ac:dyDescent="0.25">
      <c r="A57" s="54"/>
      <c r="B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O57" s="54"/>
    </row>
    <row r="58" spans="1:24" ht="20.25" customHeight="1" x14ac:dyDescent="0.25">
      <c r="A58" s="24"/>
      <c r="B58" s="54"/>
      <c r="D58" s="54"/>
      <c r="E58" s="54"/>
      <c r="F58" s="54"/>
      <c r="G58" s="54"/>
      <c r="H58" s="54"/>
      <c r="I58" s="54"/>
      <c r="J58" s="54"/>
      <c r="K58" s="24"/>
      <c r="L58" s="54"/>
      <c r="M58" s="54"/>
      <c r="O58" s="54"/>
      <c r="P58" s="66"/>
      <c r="R58" s="66"/>
      <c r="S58" s="23"/>
      <c r="U58" s="66"/>
      <c r="W58" s="66"/>
      <c r="X58" s="23"/>
    </row>
    <row r="59" spans="1:24" ht="20.25" customHeight="1" x14ac:dyDescent="0.25">
      <c r="A59" s="24"/>
      <c r="B59" s="24"/>
      <c r="D59" s="54"/>
      <c r="E59" s="54"/>
      <c r="F59" s="54"/>
      <c r="G59" s="54"/>
      <c r="H59" s="54"/>
      <c r="I59" s="54"/>
      <c r="J59" s="54"/>
      <c r="K59" s="54"/>
      <c r="L59" s="54"/>
      <c r="M59" s="54"/>
      <c r="O59" s="54"/>
    </row>
    <row r="60" spans="1:24" ht="20.25" customHeight="1" x14ac:dyDescent="0.25">
      <c r="A60" s="24"/>
      <c r="B60" s="24"/>
      <c r="D60" s="23"/>
      <c r="E60" s="24"/>
      <c r="F60" s="23"/>
      <c r="G60" s="24"/>
      <c r="H60" s="23"/>
      <c r="I60" s="24"/>
      <c r="J60" s="23"/>
      <c r="K60" s="24"/>
      <c r="L60" s="54"/>
      <c r="M60" s="54"/>
      <c r="O60" s="54"/>
    </row>
    <row r="61" spans="1:24" ht="20.25" customHeight="1" x14ac:dyDescent="0.25">
      <c r="A61" s="24"/>
      <c r="B61" s="24"/>
      <c r="D61" s="54"/>
      <c r="E61" s="54"/>
      <c r="F61" s="54"/>
      <c r="G61" s="54"/>
      <c r="H61" s="54"/>
      <c r="I61" s="54"/>
      <c r="J61" s="54"/>
      <c r="K61" s="24"/>
      <c r="L61" s="24"/>
      <c r="M61" s="24"/>
      <c r="O61" s="54"/>
    </row>
    <row r="62" spans="1:24" ht="20.25" customHeight="1" x14ac:dyDescent="0.25">
      <c r="A62" s="54"/>
      <c r="B62" s="54"/>
      <c r="C62" s="226"/>
      <c r="D62" s="71"/>
      <c r="E62" s="54"/>
      <c r="F62" s="71"/>
      <c r="G62" s="78"/>
      <c r="H62" s="71"/>
      <c r="I62" s="54"/>
      <c r="J62" s="71"/>
      <c r="K62" s="24"/>
      <c r="L62" s="24"/>
      <c r="M62" s="24"/>
      <c r="O62" s="54"/>
      <c r="P62" s="23"/>
      <c r="Q62" s="24"/>
      <c r="R62" s="23"/>
      <c r="S62" s="23"/>
      <c r="T62" s="24"/>
      <c r="U62" s="23"/>
      <c r="V62" s="24"/>
      <c r="W62" s="23"/>
      <c r="X62" s="23"/>
    </row>
    <row r="63" spans="1:24" ht="20.25" customHeight="1" x14ac:dyDescent="0.25">
      <c r="A63" s="54"/>
      <c r="B63" s="54"/>
      <c r="D63" s="71"/>
      <c r="E63" s="54"/>
      <c r="F63" s="71"/>
      <c r="G63" s="78"/>
      <c r="H63" s="71"/>
      <c r="I63" s="54"/>
      <c r="J63" s="71"/>
      <c r="K63" s="24"/>
      <c r="L63" s="24"/>
      <c r="M63" s="24"/>
      <c r="O63" s="54"/>
    </row>
    <row r="64" spans="1:24" ht="20.25" customHeight="1" x14ac:dyDescent="0.25">
      <c r="A64" s="54"/>
      <c r="B64" s="54"/>
      <c r="D64" s="71"/>
      <c r="E64" s="54"/>
      <c r="F64" s="71"/>
      <c r="G64" s="78"/>
      <c r="H64" s="71"/>
      <c r="I64" s="54"/>
      <c r="J64" s="71"/>
      <c r="K64" s="54"/>
      <c r="L64" s="54"/>
      <c r="M64" s="54"/>
      <c r="N64" s="21"/>
      <c r="O64" s="54"/>
      <c r="P64" s="71"/>
      <c r="R64" s="71"/>
      <c r="S64" s="79"/>
      <c r="T64" s="78"/>
      <c r="U64" s="71"/>
      <c r="W64" s="71"/>
      <c r="X64" s="79"/>
    </row>
    <row r="65" spans="1:24" ht="20.25" customHeight="1" x14ac:dyDescent="0.25">
      <c r="A65" s="54"/>
      <c r="B65" s="54"/>
      <c r="D65" s="71"/>
      <c r="E65" s="54"/>
      <c r="F65" s="71"/>
      <c r="G65" s="78"/>
      <c r="H65" s="71"/>
      <c r="I65" s="54"/>
      <c r="J65" s="71"/>
      <c r="K65" s="54"/>
      <c r="L65" s="54"/>
      <c r="M65" s="54"/>
      <c r="O65" s="54"/>
      <c r="P65" s="71"/>
      <c r="R65" s="71"/>
      <c r="S65" s="79"/>
      <c r="T65" s="78"/>
      <c r="U65" s="71"/>
      <c r="W65" s="71"/>
      <c r="X65" s="79"/>
    </row>
    <row r="66" spans="1:24" ht="20.25" customHeight="1" x14ac:dyDescent="0.25">
      <c r="A66" s="54"/>
      <c r="B66" s="54"/>
      <c r="C66" s="226"/>
      <c r="D66" s="66"/>
      <c r="E66" s="54"/>
      <c r="F66" s="66"/>
      <c r="G66" s="54"/>
      <c r="H66" s="66"/>
      <c r="I66" s="54"/>
      <c r="J66" s="66"/>
      <c r="K66" s="54"/>
      <c r="L66" s="54"/>
      <c r="M66" s="54"/>
      <c r="O66" s="54"/>
      <c r="P66" s="71"/>
      <c r="R66" s="71"/>
      <c r="S66" s="79"/>
      <c r="T66" s="78"/>
      <c r="U66" s="71"/>
      <c r="W66" s="71"/>
      <c r="X66" s="79"/>
    </row>
    <row r="67" spans="1:24" ht="20.25" customHeight="1" x14ac:dyDescent="0.25">
      <c r="K67" s="54"/>
      <c r="L67" s="54"/>
      <c r="M67" s="54"/>
      <c r="O67" s="54"/>
      <c r="P67" s="71"/>
      <c r="R67" s="71"/>
      <c r="S67" s="79"/>
      <c r="T67" s="78"/>
      <c r="U67" s="71"/>
      <c r="W67" s="71"/>
      <c r="X67" s="79"/>
    </row>
    <row r="68" spans="1:24" ht="20.25" customHeight="1" x14ac:dyDescent="0.25">
      <c r="H68" s="80"/>
      <c r="J68" s="80"/>
      <c r="K68" s="54"/>
      <c r="L68" s="54"/>
      <c r="M68" s="54"/>
      <c r="N68" s="21"/>
      <c r="O68" s="54"/>
      <c r="P68" s="66"/>
      <c r="R68" s="66"/>
      <c r="S68" s="23"/>
      <c r="U68" s="66"/>
      <c r="W68" s="66"/>
      <c r="X68" s="23"/>
    </row>
    <row r="69" spans="1:24" ht="20.25" customHeight="1" x14ac:dyDescent="0.25">
      <c r="H69" s="81"/>
      <c r="J69" s="81"/>
    </row>
    <row r="70" spans="1:24" ht="20.25" customHeight="1" x14ac:dyDescent="0.25">
      <c r="H70" s="80"/>
      <c r="J70" s="80"/>
      <c r="U70" s="82"/>
      <c r="W70" s="82"/>
    </row>
    <row r="71" spans="1:24" ht="20.25" customHeight="1" x14ac:dyDescent="0.25">
      <c r="A71" s="231"/>
      <c r="B71" s="231"/>
      <c r="C71" s="188"/>
      <c r="H71" s="81"/>
      <c r="J71" s="81"/>
      <c r="U71" s="83"/>
      <c r="W71" s="83"/>
      <c r="X71" s="231"/>
    </row>
    <row r="72" spans="1:24" ht="20.25" customHeight="1" x14ac:dyDescent="0.25">
      <c r="A72" s="231"/>
      <c r="B72" s="231"/>
      <c r="C72" s="188"/>
      <c r="H72" s="80"/>
      <c r="J72" s="80"/>
      <c r="U72" s="82"/>
      <c r="W72" s="82"/>
      <c r="X72" s="231"/>
    </row>
    <row r="73" spans="1:24" ht="20.25" customHeight="1" x14ac:dyDescent="0.25">
      <c r="A73" s="231"/>
      <c r="B73" s="231"/>
      <c r="C73" s="188"/>
      <c r="H73" s="80"/>
      <c r="J73" s="80"/>
      <c r="U73" s="83"/>
      <c r="W73" s="83"/>
      <c r="X73" s="231"/>
    </row>
    <row r="74" spans="1:24" ht="20.25" customHeight="1" x14ac:dyDescent="0.25">
      <c r="A74" s="231"/>
      <c r="B74" s="231"/>
      <c r="C74" s="188"/>
      <c r="H74" s="81"/>
      <c r="J74" s="81"/>
      <c r="U74" s="82"/>
      <c r="W74" s="82"/>
      <c r="X74" s="231"/>
    </row>
    <row r="75" spans="1:24" ht="20.25" customHeight="1" x14ac:dyDescent="0.25">
      <c r="A75" s="231"/>
      <c r="B75" s="231"/>
      <c r="C75" s="188"/>
      <c r="H75" s="81"/>
      <c r="J75" s="81"/>
      <c r="U75" s="82"/>
      <c r="W75" s="82"/>
      <c r="X75" s="231"/>
    </row>
    <row r="76" spans="1:24" ht="20.25" customHeight="1" x14ac:dyDescent="0.25">
      <c r="A76" s="231"/>
      <c r="B76" s="231"/>
      <c r="C76" s="188"/>
      <c r="H76" s="80"/>
      <c r="J76" s="80"/>
      <c r="U76" s="83"/>
      <c r="W76" s="83"/>
      <c r="X76" s="231"/>
    </row>
    <row r="77" spans="1:24" ht="20.25" customHeight="1" x14ac:dyDescent="0.25">
      <c r="A77" s="231"/>
      <c r="B77" s="231"/>
      <c r="C77" s="188"/>
      <c r="H77" s="80"/>
      <c r="J77" s="80"/>
      <c r="U77" s="83"/>
      <c r="W77" s="83"/>
      <c r="X77" s="231"/>
    </row>
    <row r="78" spans="1:24" ht="20.25" customHeight="1" x14ac:dyDescent="0.25">
      <c r="A78" s="231"/>
      <c r="B78" s="231"/>
      <c r="C78" s="188"/>
      <c r="H78" s="81"/>
      <c r="J78" s="81"/>
      <c r="U78" s="82"/>
      <c r="W78" s="82"/>
      <c r="X78" s="231"/>
    </row>
    <row r="79" spans="1:24" ht="20.25" customHeight="1" x14ac:dyDescent="0.25">
      <c r="A79" s="231"/>
      <c r="B79" s="231"/>
      <c r="C79" s="188"/>
      <c r="H79" s="81"/>
      <c r="J79" s="81"/>
      <c r="U79" s="82"/>
      <c r="W79" s="82"/>
      <c r="X79" s="231"/>
    </row>
    <row r="80" spans="1:24" ht="20.25" customHeight="1" x14ac:dyDescent="0.25">
      <c r="A80" s="231"/>
      <c r="B80" s="231"/>
      <c r="C80" s="188"/>
      <c r="H80" s="81"/>
      <c r="J80" s="81"/>
      <c r="U80" s="83"/>
      <c r="W80" s="83"/>
      <c r="X80" s="231"/>
    </row>
    <row r="81" spans="1:24" ht="20.25" customHeight="1" x14ac:dyDescent="0.25">
      <c r="A81" s="231"/>
      <c r="B81" s="231"/>
      <c r="C81" s="188"/>
      <c r="H81" s="81"/>
      <c r="J81" s="81"/>
      <c r="U81" s="83"/>
      <c r="W81" s="83"/>
      <c r="X81" s="231"/>
    </row>
    <row r="82" spans="1:24" ht="20.25" customHeight="1" x14ac:dyDescent="0.25">
      <c r="A82" s="231"/>
      <c r="B82" s="231"/>
      <c r="C82" s="188"/>
      <c r="H82" s="81"/>
      <c r="J82" s="81"/>
      <c r="U82" s="83"/>
      <c r="W82" s="83"/>
      <c r="X82" s="231"/>
    </row>
    <row r="83" spans="1:24" ht="20.25" customHeight="1" x14ac:dyDescent="0.25">
      <c r="A83" s="231"/>
      <c r="B83" s="231"/>
      <c r="C83" s="188"/>
      <c r="H83" s="80"/>
      <c r="J83" s="80"/>
      <c r="U83" s="83"/>
      <c r="W83" s="83"/>
      <c r="X83" s="231"/>
    </row>
    <row r="84" spans="1:24" ht="20.25" customHeight="1" x14ac:dyDescent="0.25">
      <c r="A84" s="231"/>
      <c r="B84" s="231"/>
      <c r="C84" s="188"/>
      <c r="H84" s="81"/>
      <c r="J84" s="81"/>
      <c r="U84" s="83"/>
      <c r="W84" s="83"/>
      <c r="X84" s="231"/>
    </row>
    <row r="85" spans="1:24" ht="20.25" customHeight="1" x14ac:dyDescent="0.25">
      <c r="A85" s="231"/>
      <c r="B85" s="231"/>
      <c r="C85" s="188"/>
      <c r="H85" s="80"/>
      <c r="J85" s="80"/>
      <c r="U85" s="82"/>
      <c r="W85" s="82"/>
      <c r="X85" s="231"/>
    </row>
    <row r="86" spans="1:24" ht="20.25" customHeight="1" x14ac:dyDescent="0.25">
      <c r="A86" s="231"/>
      <c r="B86" s="231"/>
      <c r="C86" s="188"/>
      <c r="H86" s="81"/>
      <c r="J86" s="81"/>
      <c r="U86" s="83"/>
      <c r="W86" s="83"/>
      <c r="X86" s="231"/>
    </row>
    <row r="87" spans="1:24" ht="20.25" customHeight="1" x14ac:dyDescent="0.25">
      <c r="A87" s="231"/>
      <c r="B87" s="231"/>
      <c r="C87" s="188"/>
      <c r="H87" s="80"/>
      <c r="J87" s="80"/>
      <c r="U87" s="82"/>
      <c r="W87" s="82"/>
      <c r="X87" s="231"/>
    </row>
    <row r="88" spans="1:24" ht="20.25" customHeight="1" x14ac:dyDescent="0.25">
      <c r="A88" s="231"/>
      <c r="B88" s="231"/>
      <c r="C88" s="188"/>
      <c r="H88" s="81"/>
      <c r="J88" s="81"/>
      <c r="U88" s="83"/>
      <c r="W88" s="83"/>
      <c r="X88" s="231"/>
    </row>
    <row r="89" spans="1:24" ht="20.25" customHeight="1" x14ac:dyDescent="0.25">
      <c r="A89" s="231"/>
      <c r="B89" s="231"/>
      <c r="C89" s="188"/>
      <c r="H89" s="81"/>
      <c r="J89" s="81"/>
      <c r="U89" s="82"/>
      <c r="W89" s="82"/>
      <c r="X89" s="231"/>
    </row>
    <row r="90" spans="1:24" ht="20.25" customHeight="1" x14ac:dyDescent="0.25">
      <c r="A90" s="231"/>
      <c r="B90" s="231"/>
      <c r="C90" s="188"/>
      <c r="H90" s="81"/>
      <c r="J90" s="81"/>
      <c r="U90" s="83"/>
      <c r="W90" s="83"/>
      <c r="X90" s="231"/>
    </row>
    <row r="91" spans="1:24" ht="20.25" customHeight="1" x14ac:dyDescent="0.25">
      <c r="A91" s="231"/>
      <c r="B91" s="231"/>
      <c r="C91" s="188"/>
      <c r="H91" s="81"/>
      <c r="J91" s="81"/>
      <c r="U91" s="83"/>
      <c r="W91" s="83"/>
      <c r="X91" s="231"/>
    </row>
    <row r="92" spans="1:24" ht="20.25" customHeight="1" x14ac:dyDescent="0.25">
      <c r="A92" s="231"/>
      <c r="B92" s="231"/>
      <c r="C92" s="188"/>
      <c r="H92" s="81"/>
      <c r="J92" s="81"/>
      <c r="U92" s="83"/>
      <c r="W92" s="83"/>
      <c r="X92" s="231"/>
    </row>
    <row r="93" spans="1:24" ht="20.25" customHeight="1" x14ac:dyDescent="0.25">
      <c r="A93" s="231"/>
      <c r="B93" s="231"/>
      <c r="C93" s="188"/>
      <c r="H93" s="80"/>
      <c r="J93" s="80"/>
      <c r="U93" s="83"/>
      <c r="W93" s="83"/>
      <c r="X93" s="231"/>
    </row>
    <row r="94" spans="1:24" ht="20.25" customHeight="1" x14ac:dyDescent="0.25">
      <c r="A94" s="231"/>
      <c r="B94" s="231"/>
      <c r="C94" s="188"/>
      <c r="H94" s="81"/>
      <c r="J94" s="81"/>
      <c r="U94" s="83"/>
      <c r="W94" s="83"/>
      <c r="X94" s="231"/>
    </row>
    <row r="95" spans="1:24" ht="20.25" customHeight="1" x14ac:dyDescent="0.25">
      <c r="A95" s="231"/>
      <c r="B95" s="231"/>
      <c r="C95" s="188"/>
      <c r="H95" s="81"/>
      <c r="J95" s="81"/>
      <c r="U95" s="82"/>
      <c r="W95" s="82"/>
      <c r="X95" s="231"/>
    </row>
    <row r="96" spans="1:24" ht="20.25" customHeight="1" x14ac:dyDescent="0.25">
      <c r="A96" s="231"/>
      <c r="B96" s="231"/>
      <c r="C96" s="188"/>
      <c r="H96" s="81"/>
      <c r="J96" s="81"/>
      <c r="U96" s="83"/>
      <c r="W96" s="83"/>
      <c r="X96" s="231"/>
    </row>
    <row r="97" spans="1:24" ht="20.25" customHeight="1" x14ac:dyDescent="0.25">
      <c r="A97" s="231"/>
      <c r="B97" s="231"/>
      <c r="C97" s="188"/>
      <c r="H97" s="81"/>
      <c r="J97" s="81"/>
      <c r="U97" s="83"/>
      <c r="W97" s="83"/>
      <c r="X97" s="231"/>
    </row>
    <row r="98" spans="1:24" ht="20.25" customHeight="1" x14ac:dyDescent="0.25">
      <c r="A98" s="231"/>
      <c r="B98" s="231"/>
      <c r="C98" s="188"/>
      <c r="H98" s="81"/>
      <c r="J98" s="81"/>
      <c r="U98" s="83"/>
      <c r="W98" s="83"/>
      <c r="X98" s="231"/>
    </row>
    <row r="99" spans="1:24" ht="20.25" customHeight="1" x14ac:dyDescent="0.25">
      <c r="A99" s="231"/>
      <c r="B99" s="231"/>
      <c r="C99" s="188"/>
      <c r="H99" s="81"/>
      <c r="J99" s="81"/>
      <c r="U99" s="83"/>
      <c r="W99" s="83"/>
      <c r="X99" s="231"/>
    </row>
    <row r="100" spans="1:24" ht="20.25" customHeight="1" x14ac:dyDescent="0.25">
      <c r="A100" s="231"/>
      <c r="B100" s="231"/>
      <c r="C100" s="188"/>
      <c r="H100" s="80"/>
      <c r="J100" s="80"/>
      <c r="U100" s="83"/>
      <c r="W100" s="83"/>
      <c r="X100" s="231"/>
    </row>
    <row r="101" spans="1:24" ht="20.25" customHeight="1" x14ac:dyDescent="0.25">
      <c r="A101" s="231"/>
      <c r="B101" s="231"/>
      <c r="C101" s="188"/>
      <c r="H101" s="81"/>
      <c r="J101" s="81"/>
      <c r="U101" s="83"/>
      <c r="W101" s="83"/>
      <c r="X101" s="231"/>
    </row>
    <row r="102" spans="1:24" ht="20.25" customHeight="1" x14ac:dyDescent="0.25">
      <c r="A102" s="231"/>
      <c r="B102" s="231"/>
      <c r="C102" s="188"/>
      <c r="H102" s="80"/>
      <c r="J102" s="80"/>
      <c r="U102" s="82"/>
      <c r="W102" s="82"/>
      <c r="X102" s="231"/>
    </row>
    <row r="103" spans="1:24" ht="20.25" customHeight="1" x14ac:dyDescent="0.25">
      <c r="A103" s="231"/>
      <c r="B103" s="231"/>
      <c r="C103" s="188"/>
      <c r="D103" s="231"/>
      <c r="E103" s="231"/>
      <c r="F103" s="231"/>
      <c r="G103" s="231"/>
      <c r="H103" s="81"/>
      <c r="J103" s="81"/>
      <c r="U103" s="83"/>
      <c r="W103" s="83"/>
      <c r="X103" s="231"/>
    </row>
    <row r="104" spans="1:24" ht="20.25" customHeight="1" x14ac:dyDescent="0.25">
      <c r="A104" s="231"/>
      <c r="B104" s="231"/>
      <c r="C104" s="188"/>
      <c r="D104" s="231"/>
      <c r="E104" s="231"/>
      <c r="F104" s="231"/>
      <c r="G104" s="231"/>
      <c r="H104" s="80"/>
      <c r="J104" s="80"/>
      <c r="U104" s="82"/>
      <c r="W104" s="82"/>
      <c r="X104" s="231"/>
    </row>
    <row r="105" spans="1:24" ht="20.25" customHeight="1" x14ac:dyDescent="0.25">
      <c r="A105" s="231"/>
      <c r="B105" s="231"/>
      <c r="C105" s="188"/>
      <c r="D105" s="231"/>
      <c r="E105" s="231"/>
      <c r="F105" s="231"/>
      <c r="G105" s="231"/>
      <c r="H105" s="81"/>
      <c r="J105" s="81"/>
      <c r="U105" s="83"/>
      <c r="W105" s="83"/>
      <c r="X105" s="231"/>
    </row>
    <row r="106" spans="1:24" ht="20.25" customHeight="1" x14ac:dyDescent="0.25">
      <c r="A106" s="231"/>
      <c r="B106" s="231"/>
      <c r="C106" s="188"/>
      <c r="D106" s="231"/>
      <c r="E106" s="231"/>
      <c r="F106" s="231"/>
      <c r="G106" s="231"/>
      <c r="H106" s="80"/>
      <c r="J106" s="80"/>
      <c r="U106" s="82"/>
      <c r="W106" s="82"/>
      <c r="X106" s="231"/>
    </row>
    <row r="107" spans="1:24" ht="20.25" customHeight="1" x14ac:dyDescent="0.25">
      <c r="A107" s="231"/>
      <c r="B107" s="231"/>
      <c r="C107" s="188"/>
      <c r="D107" s="231"/>
      <c r="E107" s="231"/>
      <c r="F107" s="231"/>
      <c r="G107" s="231"/>
      <c r="H107" s="80"/>
      <c r="J107" s="80"/>
      <c r="U107" s="83"/>
      <c r="W107" s="83"/>
      <c r="X107" s="231"/>
    </row>
    <row r="108" spans="1:24" ht="20.25" customHeight="1" x14ac:dyDescent="0.25">
      <c r="A108" s="231"/>
      <c r="B108" s="231"/>
      <c r="C108" s="188"/>
      <c r="D108" s="231"/>
      <c r="E108" s="231"/>
      <c r="F108" s="231"/>
      <c r="G108" s="231"/>
      <c r="H108" s="81"/>
      <c r="J108" s="81"/>
      <c r="U108" s="82"/>
      <c r="W108" s="82"/>
      <c r="X108" s="231"/>
    </row>
    <row r="109" spans="1:24" ht="20.25" customHeight="1" x14ac:dyDescent="0.25">
      <c r="A109" s="231"/>
      <c r="B109" s="231"/>
      <c r="C109" s="188"/>
      <c r="D109" s="231"/>
      <c r="E109" s="231"/>
      <c r="F109" s="231"/>
      <c r="G109" s="231"/>
      <c r="H109" s="81"/>
      <c r="J109" s="81"/>
      <c r="U109" s="82"/>
      <c r="W109" s="82"/>
      <c r="X109" s="231"/>
    </row>
    <row r="110" spans="1:24" ht="20.25" customHeight="1" x14ac:dyDescent="0.25">
      <c r="A110" s="231"/>
      <c r="B110" s="231"/>
      <c r="C110" s="188"/>
      <c r="D110" s="231"/>
      <c r="E110" s="231"/>
      <c r="F110" s="231"/>
      <c r="G110" s="231"/>
      <c r="H110" s="80"/>
      <c r="J110" s="80"/>
      <c r="U110" s="83"/>
      <c r="W110" s="83"/>
      <c r="X110" s="231"/>
    </row>
    <row r="111" spans="1:24" ht="20.25" customHeight="1" x14ac:dyDescent="0.25">
      <c r="A111" s="231"/>
      <c r="B111" s="231"/>
      <c r="C111" s="188"/>
      <c r="D111" s="231"/>
      <c r="E111" s="231"/>
      <c r="F111" s="231"/>
      <c r="G111" s="231"/>
      <c r="H111" s="81"/>
      <c r="J111" s="81"/>
      <c r="U111" s="83"/>
      <c r="W111" s="83"/>
      <c r="X111" s="231"/>
    </row>
    <row r="112" spans="1:24" ht="20.25" customHeight="1" x14ac:dyDescent="0.25">
      <c r="A112" s="231"/>
      <c r="B112" s="231"/>
      <c r="C112" s="188"/>
      <c r="D112" s="231"/>
      <c r="E112" s="231"/>
      <c r="F112" s="231"/>
      <c r="G112" s="231"/>
      <c r="H112" s="81"/>
      <c r="J112" s="81"/>
      <c r="U112" s="82"/>
      <c r="W112" s="82"/>
      <c r="X112" s="231"/>
    </row>
    <row r="113" spans="1:24" ht="20.25" customHeight="1" x14ac:dyDescent="0.25">
      <c r="A113" s="231"/>
      <c r="B113" s="231"/>
      <c r="C113" s="188"/>
      <c r="D113" s="231"/>
      <c r="E113" s="231"/>
      <c r="F113" s="231"/>
      <c r="G113" s="231"/>
      <c r="H113" s="80"/>
      <c r="J113" s="80"/>
      <c r="U113" s="83"/>
      <c r="W113" s="83"/>
      <c r="X113" s="231"/>
    </row>
    <row r="114" spans="1:24" ht="20.25" customHeight="1" x14ac:dyDescent="0.25">
      <c r="A114" s="231"/>
      <c r="B114" s="231"/>
      <c r="C114" s="188"/>
      <c r="D114" s="231"/>
      <c r="E114" s="231"/>
      <c r="F114" s="231"/>
      <c r="G114" s="231"/>
      <c r="H114" s="80"/>
      <c r="J114" s="80"/>
      <c r="U114" s="83"/>
      <c r="W114" s="83"/>
      <c r="X114" s="231"/>
    </row>
    <row r="115" spans="1:24" ht="20.25" customHeight="1" x14ac:dyDescent="0.25">
      <c r="A115" s="231"/>
      <c r="B115" s="231"/>
      <c r="C115" s="188"/>
      <c r="D115" s="231"/>
      <c r="E115" s="231"/>
      <c r="F115" s="231"/>
      <c r="G115" s="231"/>
      <c r="H115" s="80"/>
      <c r="J115" s="80"/>
      <c r="U115" s="82"/>
      <c r="W115" s="82"/>
      <c r="X115" s="231"/>
    </row>
    <row r="116" spans="1:24" ht="20.25" customHeight="1" x14ac:dyDescent="0.25">
      <c r="A116" s="231"/>
      <c r="B116" s="231"/>
      <c r="C116" s="188"/>
      <c r="D116" s="231"/>
      <c r="E116" s="231"/>
      <c r="F116" s="231"/>
      <c r="G116" s="231"/>
      <c r="H116" s="80"/>
      <c r="J116" s="80"/>
      <c r="U116" s="82"/>
      <c r="W116" s="82"/>
      <c r="X116" s="231"/>
    </row>
    <row r="117" spans="1:24" ht="20.25" customHeight="1" x14ac:dyDescent="0.25">
      <c r="A117" s="231"/>
      <c r="B117" s="231"/>
      <c r="C117" s="188"/>
      <c r="D117" s="231"/>
      <c r="E117" s="231"/>
      <c r="F117" s="231"/>
      <c r="G117" s="231"/>
      <c r="H117" s="80"/>
      <c r="J117" s="80"/>
      <c r="U117" s="82"/>
      <c r="W117" s="82"/>
      <c r="X117" s="231"/>
    </row>
    <row r="118" spans="1:24" ht="20.25" customHeight="1" x14ac:dyDescent="0.25">
      <c r="A118" s="231"/>
      <c r="B118" s="231"/>
      <c r="C118" s="188"/>
      <c r="D118" s="231"/>
      <c r="E118" s="231"/>
      <c r="F118" s="231"/>
      <c r="G118" s="231"/>
      <c r="H118" s="80"/>
      <c r="J118" s="80"/>
      <c r="U118" s="82"/>
      <c r="W118" s="82"/>
      <c r="X118" s="231"/>
    </row>
    <row r="119" spans="1:24" ht="20.25" customHeight="1" x14ac:dyDescent="0.25">
      <c r="A119" s="231"/>
      <c r="B119" s="231"/>
      <c r="C119" s="188"/>
      <c r="D119" s="231"/>
      <c r="E119" s="231"/>
      <c r="F119" s="231"/>
      <c r="G119" s="231"/>
      <c r="H119" s="80"/>
      <c r="J119" s="80"/>
      <c r="U119" s="82"/>
      <c r="W119" s="82"/>
      <c r="X119" s="231"/>
    </row>
    <row r="120" spans="1:24" ht="20.25" customHeight="1" x14ac:dyDescent="0.25">
      <c r="A120" s="231"/>
      <c r="B120" s="231"/>
      <c r="C120" s="188"/>
      <c r="D120" s="231"/>
      <c r="E120" s="231"/>
      <c r="F120" s="231"/>
      <c r="G120" s="231"/>
      <c r="H120" s="80"/>
      <c r="J120" s="80"/>
      <c r="U120" s="82"/>
      <c r="W120" s="82"/>
      <c r="X120" s="231"/>
    </row>
    <row r="121" spans="1:24" ht="20.25" customHeight="1" x14ac:dyDescent="0.25">
      <c r="A121" s="231"/>
      <c r="B121" s="231"/>
      <c r="C121" s="188"/>
      <c r="D121" s="231"/>
      <c r="E121" s="231"/>
      <c r="F121" s="231"/>
      <c r="G121" s="231"/>
      <c r="H121" s="80"/>
      <c r="J121" s="80"/>
      <c r="U121" s="82"/>
      <c r="W121" s="82"/>
      <c r="X121" s="231"/>
    </row>
    <row r="122" spans="1:24" ht="20.25" customHeight="1" x14ac:dyDescent="0.25">
      <c r="A122" s="231"/>
      <c r="B122" s="231"/>
      <c r="C122" s="188"/>
      <c r="D122" s="231"/>
      <c r="E122" s="231"/>
      <c r="F122" s="231"/>
      <c r="G122" s="231"/>
      <c r="H122" s="80"/>
      <c r="J122" s="80"/>
      <c r="U122" s="82"/>
      <c r="W122" s="82"/>
      <c r="X122" s="231"/>
    </row>
    <row r="123" spans="1:24" ht="20.25" customHeight="1" x14ac:dyDescent="0.25">
      <c r="A123" s="231"/>
      <c r="B123" s="231"/>
      <c r="C123" s="188"/>
      <c r="D123" s="231"/>
      <c r="E123" s="231"/>
      <c r="F123" s="231"/>
      <c r="G123" s="231"/>
      <c r="H123" s="80"/>
      <c r="J123" s="80"/>
      <c r="U123" s="82"/>
      <c r="W123" s="82"/>
      <c r="X123" s="231"/>
    </row>
    <row r="124" spans="1:24" ht="20.25" customHeight="1" x14ac:dyDescent="0.25">
      <c r="A124" s="231"/>
      <c r="B124" s="231"/>
      <c r="C124" s="188"/>
      <c r="D124" s="231"/>
      <c r="E124" s="231"/>
      <c r="F124" s="231"/>
      <c r="G124" s="231"/>
      <c r="H124" s="80"/>
      <c r="J124" s="80"/>
      <c r="U124" s="82"/>
      <c r="W124" s="82"/>
      <c r="X124" s="231"/>
    </row>
    <row r="125" spans="1:24" ht="20.25" customHeight="1" x14ac:dyDescent="0.25">
      <c r="A125" s="231"/>
      <c r="B125" s="231"/>
      <c r="C125" s="188"/>
      <c r="D125" s="231"/>
      <c r="E125" s="231"/>
      <c r="F125" s="231"/>
      <c r="G125" s="231"/>
      <c r="H125" s="81"/>
      <c r="J125" s="81"/>
      <c r="U125" s="82"/>
      <c r="W125" s="82"/>
      <c r="X125" s="231"/>
    </row>
    <row r="126" spans="1:24" ht="20.25" customHeight="1" x14ac:dyDescent="0.25">
      <c r="A126" s="231"/>
      <c r="B126" s="231"/>
      <c r="C126" s="188"/>
      <c r="D126" s="231"/>
      <c r="E126" s="231"/>
      <c r="F126" s="231"/>
      <c r="G126" s="231"/>
      <c r="H126" s="80"/>
      <c r="J126" s="80"/>
      <c r="U126" s="82"/>
      <c r="W126" s="82"/>
      <c r="X126" s="231"/>
    </row>
    <row r="127" spans="1:24" ht="20.25" customHeight="1" x14ac:dyDescent="0.25">
      <c r="A127" s="231"/>
      <c r="B127" s="231"/>
      <c r="C127" s="188"/>
      <c r="D127" s="231"/>
      <c r="E127" s="231"/>
      <c r="F127" s="231"/>
      <c r="G127" s="231"/>
      <c r="H127" s="81"/>
      <c r="J127" s="81"/>
      <c r="U127" s="83"/>
      <c r="W127" s="83"/>
      <c r="X127" s="231"/>
    </row>
    <row r="128" spans="1:24" ht="20.25" customHeight="1" x14ac:dyDescent="0.25">
      <c r="A128" s="231"/>
      <c r="B128" s="231"/>
      <c r="C128" s="188"/>
      <c r="D128" s="231"/>
      <c r="E128" s="231"/>
      <c r="F128" s="231"/>
      <c r="G128" s="231"/>
      <c r="H128" s="80"/>
      <c r="J128" s="80"/>
      <c r="U128" s="82"/>
      <c r="W128" s="82"/>
      <c r="X128" s="231"/>
    </row>
    <row r="129" spans="1:24" ht="20.25" customHeight="1" x14ac:dyDescent="0.25">
      <c r="A129" s="231"/>
      <c r="B129" s="231"/>
      <c r="C129" s="188"/>
      <c r="D129" s="231"/>
      <c r="E129" s="231"/>
      <c r="F129" s="231"/>
      <c r="G129" s="231"/>
      <c r="H129" s="80"/>
      <c r="J129" s="80"/>
      <c r="U129" s="83"/>
      <c r="W129" s="83"/>
      <c r="X129" s="231"/>
    </row>
    <row r="130" spans="1:24" ht="20.25" customHeight="1" x14ac:dyDescent="0.25">
      <c r="A130" s="231"/>
      <c r="B130" s="231"/>
      <c r="C130" s="188"/>
      <c r="D130" s="231"/>
      <c r="E130" s="231"/>
      <c r="F130" s="231"/>
      <c r="G130" s="231"/>
      <c r="H130" s="81"/>
      <c r="J130" s="81"/>
      <c r="U130" s="82"/>
      <c r="W130" s="82"/>
      <c r="X130" s="231"/>
    </row>
    <row r="131" spans="1:24" ht="20.25" customHeight="1" x14ac:dyDescent="0.25">
      <c r="A131" s="231"/>
      <c r="B131" s="231"/>
      <c r="C131" s="188"/>
      <c r="D131" s="231"/>
      <c r="E131" s="231"/>
      <c r="F131" s="231"/>
      <c r="G131" s="231"/>
      <c r="H131" s="81"/>
      <c r="J131" s="81"/>
      <c r="U131" s="82"/>
      <c r="W131" s="82"/>
      <c r="X131" s="231"/>
    </row>
    <row r="132" spans="1:24" ht="20.25" customHeight="1" x14ac:dyDescent="0.25">
      <c r="A132" s="231"/>
      <c r="B132" s="231"/>
      <c r="C132" s="188"/>
      <c r="D132" s="231"/>
      <c r="E132" s="231"/>
      <c r="F132" s="231"/>
      <c r="G132" s="231"/>
      <c r="H132" s="80"/>
      <c r="J132" s="80"/>
      <c r="U132" s="83"/>
      <c r="W132" s="83"/>
      <c r="X132" s="231"/>
    </row>
    <row r="133" spans="1:24" ht="20.25" customHeight="1" x14ac:dyDescent="0.25">
      <c r="A133" s="231"/>
      <c r="B133" s="231"/>
      <c r="C133" s="188"/>
      <c r="D133" s="231"/>
      <c r="E133" s="231"/>
      <c r="F133" s="231"/>
      <c r="G133" s="231"/>
      <c r="H133" s="80"/>
      <c r="J133" s="80"/>
      <c r="U133" s="83"/>
      <c r="W133" s="83"/>
      <c r="X133" s="231"/>
    </row>
    <row r="134" spans="1:24" ht="20.25" customHeight="1" x14ac:dyDescent="0.25">
      <c r="A134" s="231"/>
      <c r="B134" s="231"/>
      <c r="C134" s="188"/>
      <c r="D134" s="231"/>
      <c r="E134" s="231"/>
      <c r="F134" s="231"/>
      <c r="G134" s="231"/>
      <c r="H134" s="81"/>
      <c r="J134" s="81"/>
      <c r="U134" s="82"/>
      <c r="W134" s="82"/>
      <c r="X134" s="231"/>
    </row>
    <row r="135" spans="1:24" ht="20.25" customHeight="1" x14ac:dyDescent="0.25">
      <c r="A135" s="231"/>
      <c r="B135" s="231"/>
      <c r="C135" s="188"/>
      <c r="D135" s="231"/>
      <c r="E135" s="231"/>
      <c r="F135" s="231"/>
      <c r="G135" s="231"/>
      <c r="H135" s="81"/>
      <c r="J135" s="81"/>
      <c r="U135" s="82"/>
      <c r="W135" s="82"/>
      <c r="X135" s="231"/>
    </row>
    <row r="136" spans="1:24" ht="20.25" customHeight="1" x14ac:dyDescent="0.25">
      <c r="A136" s="231"/>
      <c r="B136" s="231"/>
      <c r="C136" s="188"/>
      <c r="D136" s="231"/>
      <c r="E136" s="231"/>
      <c r="F136" s="231"/>
      <c r="G136" s="231"/>
      <c r="H136" s="81"/>
      <c r="J136" s="81"/>
      <c r="U136" s="83"/>
      <c r="W136" s="83"/>
      <c r="X136" s="231"/>
    </row>
    <row r="137" spans="1:24" ht="20.25" customHeight="1" x14ac:dyDescent="0.25">
      <c r="A137" s="231"/>
      <c r="B137" s="231"/>
      <c r="C137" s="188"/>
      <c r="D137" s="231"/>
      <c r="E137" s="231"/>
      <c r="F137" s="231"/>
      <c r="G137" s="231"/>
      <c r="H137" s="81"/>
      <c r="J137" s="81"/>
      <c r="U137" s="83"/>
      <c r="W137" s="83"/>
      <c r="X137" s="231"/>
    </row>
    <row r="138" spans="1:24" ht="20.25" customHeight="1" x14ac:dyDescent="0.25">
      <c r="A138" s="231"/>
      <c r="B138" s="231"/>
      <c r="C138" s="188"/>
      <c r="D138" s="231"/>
      <c r="E138" s="231"/>
      <c r="F138" s="231"/>
      <c r="G138" s="231"/>
      <c r="H138" s="81"/>
      <c r="J138" s="81"/>
      <c r="U138" s="83"/>
      <c r="W138" s="83"/>
      <c r="X138" s="231"/>
    </row>
    <row r="139" spans="1:24" ht="20.25" customHeight="1" x14ac:dyDescent="0.25">
      <c r="A139" s="231"/>
      <c r="B139" s="231"/>
      <c r="C139" s="188"/>
      <c r="D139" s="231"/>
      <c r="E139" s="231"/>
      <c r="F139" s="231"/>
      <c r="G139" s="231"/>
      <c r="H139" s="80"/>
      <c r="J139" s="80"/>
      <c r="U139" s="83"/>
      <c r="W139" s="83"/>
      <c r="X139" s="231"/>
    </row>
    <row r="140" spans="1:24" ht="20.25" customHeight="1" x14ac:dyDescent="0.25">
      <c r="A140" s="231"/>
      <c r="B140" s="231"/>
      <c r="C140" s="188"/>
      <c r="D140" s="231"/>
      <c r="E140" s="231"/>
      <c r="F140" s="231"/>
      <c r="G140" s="231"/>
      <c r="H140" s="81"/>
      <c r="J140" s="81"/>
      <c r="U140" s="83"/>
      <c r="W140" s="83"/>
      <c r="X140" s="231"/>
    </row>
    <row r="141" spans="1:24" ht="20.25" customHeight="1" x14ac:dyDescent="0.25">
      <c r="A141" s="231"/>
      <c r="B141" s="231"/>
      <c r="C141" s="188"/>
      <c r="D141" s="231"/>
      <c r="E141" s="231"/>
      <c r="F141" s="231"/>
      <c r="G141" s="231"/>
      <c r="H141" s="80"/>
      <c r="J141" s="80"/>
      <c r="U141" s="82"/>
      <c r="W141" s="82"/>
      <c r="X141" s="231"/>
    </row>
    <row r="142" spans="1:24" ht="20.25" customHeight="1" x14ac:dyDescent="0.25">
      <c r="A142" s="231"/>
      <c r="B142" s="231"/>
      <c r="C142" s="188"/>
      <c r="D142" s="231"/>
      <c r="E142" s="231"/>
      <c r="F142" s="231"/>
      <c r="G142" s="231"/>
      <c r="H142" s="81"/>
      <c r="J142" s="81"/>
      <c r="U142" s="83"/>
      <c r="W142" s="83"/>
      <c r="X142" s="231"/>
    </row>
    <row r="143" spans="1:24" ht="20.25" customHeight="1" x14ac:dyDescent="0.25">
      <c r="A143" s="231"/>
      <c r="B143" s="231"/>
      <c r="C143" s="188"/>
      <c r="D143" s="231"/>
      <c r="E143" s="231"/>
      <c r="F143" s="231"/>
      <c r="G143" s="231"/>
      <c r="H143" s="80"/>
      <c r="J143" s="80"/>
      <c r="U143" s="82"/>
      <c r="W143" s="82"/>
      <c r="X143" s="231"/>
    </row>
    <row r="144" spans="1:24" ht="20.25" customHeight="1" x14ac:dyDescent="0.25">
      <c r="A144" s="231"/>
      <c r="B144" s="231"/>
      <c r="C144" s="188"/>
      <c r="D144" s="231"/>
      <c r="E144" s="231"/>
      <c r="F144" s="231"/>
      <c r="G144" s="231"/>
      <c r="H144" s="81"/>
      <c r="J144" s="81"/>
      <c r="U144" s="83"/>
      <c r="W144" s="83"/>
      <c r="X144" s="231"/>
    </row>
    <row r="145" spans="1:24" ht="20.25" customHeight="1" x14ac:dyDescent="0.25">
      <c r="A145" s="231"/>
      <c r="B145" s="231"/>
      <c r="C145" s="188"/>
      <c r="D145" s="231"/>
      <c r="E145" s="231"/>
      <c r="F145" s="231"/>
      <c r="G145" s="231"/>
      <c r="H145" s="81"/>
      <c r="J145" s="81"/>
      <c r="U145" s="82"/>
      <c r="W145" s="82"/>
      <c r="X145" s="231"/>
    </row>
    <row r="146" spans="1:24" ht="20.25" customHeight="1" x14ac:dyDescent="0.25">
      <c r="A146" s="231"/>
      <c r="B146" s="231"/>
      <c r="C146" s="188"/>
      <c r="D146" s="231"/>
      <c r="E146" s="231"/>
      <c r="F146" s="231"/>
      <c r="G146" s="231"/>
      <c r="H146" s="81"/>
      <c r="J146" s="81"/>
      <c r="U146" s="83"/>
      <c r="W146" s="83"/>
      <c r="X146" s="231"/>
    </row>
    <row r="147" spans="1:24" ht="20.25" customHeight="1" x14ac:dyDescent="0.25">
      <c r="A147" s="231"/>
      <c r="B147" s="231"/>
      <c r="C147" s="188"/>
      <c r="D147" s="231"/>
      <c r="E147" s="231"/>
      <c r="F147" s="231"/>
      <c r="G147" s="231"/>
      <c r="H147" s="81"/>
      <c r="J147" s="81"/>
      <c r="U147" s="83"/>
      <c r="W147" s="83"/>
      <c r="X147" s="231"/>
    </row>
    <row r="148" spans="1:24" ht="20.25" customHeight="1" x14ac:dyDescent="0.25">
      <c r="A148" s="231"/>
      <c r="B148" s="231"/>
      <c r="C148" s="188"/>
      <c r="D148" s="231"/>
      <c r="E148" s="231"/>
      <c r="F148" s="231"/>
      <c r="G148" s="231"/>
      <c r="H148" s="81"/>
      <c r="J148" s="81"/>
      <c r="U148" s="83"/>
      <c r="W148" s="83"/>
      <c r="X148" s="231"/>
    </row>
    <row r="149" spans="1:24" ht="20.25" customHeight="1" x14ac:dyDescent="0.25">
      <c r="A149" s="231"/>
      <c r="B149" s="231"/>
      <c r="C149" s="188"/>
      <c r="D149" s="231"/>
      <c r="E149" s="231"/>
      <c r="F149" s="231"/>
      <c r="G149" s="231"/>
      <c r="H149" s="80"/>
      <c r="J149" s="80"/>
      <c r="U149" s="83"/>
      <c r="W149" s="83"/>
      <c r="X149" s="231"/>
    </row>
    <row r="150" spans="1:24" ht="20.25" customHeight="1" x14ac:dyDescent="0.25">
      <c r="A150" s="231"/>
      <c r="B150" s="231"/>
      <c r="C150" s="188"/>
      <c r="D150" s="231"/>
      <c r="E150" s="231"/>
      <c r="F150" s="231"/>
      <c r="G150" s="231"/>
      <c r="H150" s="81"/>
      <c r="J150" s="81"/>
      <c r="U150" s="83"/>
      <c r="W150" s="83"/>
      <c r="X150" s="231"/>
    </row>
    <row r="151" spans="1:24" ht="20.25" customHeight="1" x14ac:dyDescent="0.25">
      <c r="A151" s="231"/>
      <c r="B151" s="231"/>
      <c r="C151" s="188"/>
      <c r="D151" s="231"/>
      <c r="E151" s="231"/>
      <c r="F151" s="231"/>
      <c r="G151" s="231"/>
      <c r="H151" s="81"/>
      <c r="J151" s="81"/>
      <c r="U151" s="82"/>
      <c r="W151" s="82"/>
      <c r="X151" s="231"/>
    </row>
    <row r="152" spans="1:24" ht="20.25" customHeight="1" x14ac:dyDescent="0.25">
      <c r="A152" s="231"/>
      <c r="B152" s="231"/>
      <c r="C152" s="188"/>
      <c r="D152" s="231"/>
      <c r="E152" s="231"/>
      <c r="F152" s="231"/>
      <c r="G152" s="231"/>
      <c r="H152" s="81"/>
      <c r="J152" s="81"/>
      <c r="U152" s="83"/>
      <c r="W152" s="83"/>
      <c r="X152" s="231"/>
    </row>
    <row r="153" spans="1:24" ht="20.25" customHeight="1" x14ac:dyDescent="0.25">
      <c r="A153" s="231"/>
      <c r="B153" s="231"/>
      <c r="C153" s="188"/>
      <c r="D153" s="231"/>
      <c r="E153" s="231"/>
      <c r="F153" s="231"/>
      <c r="G153" s="231"/>
      <c r="H153" s="81"/>
      <c r="J153" s="81"/>
      <c r="U153" s="83"/>
      <c r="W153" s="83"/>
      <c r="X153" s="231"/>
    </row>
    <row r="154" spans="1:24" ht="20.25" customHeight="1" x14ac:dyDescent="0.25">
      <c r="A154" s="231"/>
      <c r="B154" s="231"/>
      <c r="C154" s="188"/>
      <c r="D154" s="231"/>
      <c r="E154" s="231"/>
      <c r="F154" s="231"/>
      <c r="G154" s="231"/>
      <c r="H154" s="81"/>
      <c r="J154" s="81"/>
      <c r="U154" s="83"/>
      <c r="W154" s="83"/>
      <c r="X154" s="231"/>
    </row>
    <row r="155" spans="1:24" ht="20.25" customHeight="1" x14ac:dyDescent="0.25">
      <c r="A155" s="231"/>
      <c r="B155" s="231"/>
      <c r="C155" s="188"/>
      <c r="D155" s="231"/>
      <c r="E155" s="231"/>
      <c r="F155" s="231"/>
      <c r="G155" s="231"/>
      <c r="H155" s="81"/>
      <c r="J155" s="81"/>
      <c r="U155" s="83"/>
      <c r="W155" s="83"/>
      <c r="X155" s="231"/>
    </row>
    <row r="156" spans="1:24" ht="20.25" customHeight="1" x14ac:dyDescent="0.25">
      <c r="A156" s="231"/>
      <c r="B156" s="231"/>
      <c r="C156" s="188"/>
      <c r="D156" s="231"/>
      <c r="E156" s="231"/>
      <c r="F156" s="231"/>
      <c r="G156" s="231"/>
      <c r="H156" s="80"/>
      <c r="J156" s="80"/>
      <c r="U156" s="83"/>
      <c r="W156" s="83"/>
      <c r="X156" s="231"/>
    </row>
    <row r="157" spans="1:24" ht="20.25" customHeight="1" x14ac:dyDescent="0.25">
      <c r="A157" s="231"/>
      <c r="B157" s="231"/>
      <c r="C157" s="188"/>
      <c r="D157" s="231"/>
      <c r="E157" s="231"/>
      <c r="F157" s="231"/>
      <c r="G157" s="231"/>
      <c r="H157" s="81"/>
      <c r="J157" s="81"/>
      <c r="U157" s="83"/>
      <c r="W157" s="83"/>
      <c r="X157" s="231"/>
    </row>
    <row r="158" spans="1:24" ht="20.25" customHeight="1" x14ac:dyDescent="0.25">
      <c r="A158" s="231"/>
      <c r="B158" s="231"/>
      <c r="C158" s="188"/>
      <c r="D158" s="231"/>
      <c r="E158" s="231"/>
      <c r="F158" s="231"/>
      <c r="G158" s="231"/>
      <c r="H158" s="80"/>
      <c r="J158" s="80"/>
      <c r="U158" s="82"/>
      <c r="W158" s="82"/>
      <c r="X158" s="231"/>
    </row>
    <row r="159" spans="1:24" ht="20.25" customHeight="1" x14ac:dyDescent="0.25">
      <c r="A159" s="231"/>
      <c r="B159" s="231"/>
      <c r="C159" s="188"/>
      <c r="D159" s="231"/>
      <c r="E159" s="231"/>
      <c r="F159" s="231"/>
      <c r="G159" s="231"/>
      <c r="H159" s="81"/>
      <c r="J159" s="81"/>
      <c r="U159" s="83"/>
      <c r="W159" s="83"/>
      <c r="X159" s="231"/>
    </row>
    <row r="160" spans="1:24" ht="20.25" customHeight="1" x14ac:dyDescent="0.25">
      <c r="A160" s="231"/>
      <c r="B160" s="231"/>
      <c r="C160" s="188"/>
      <c r="D160" s="231"/>
      <c r="E160" s="231"/>
      <c r="F160" s="231"/>
      <c r="G160" s="231"/>
      <c r="H160" s="80"/>
      <c r="J160" s="80"/>
      <c r="U160" s="82"/>
      <c r="W160" s="82"/>
      <c r="X160" s="231"/>
    </row>
    <row r="161" spans="1:24" ht="20.25" customHeight="1" x14ac:dyDescent="0.25">
      <c r="A161" s="231"/>
      <c r="B161" s="231"/>
      <c r="C161" s="188"/>
      <c r="D161" s="231"/>
      <c r="E161" s="231"/>
      <c r="F161" s="231"/>
      <c r="G161" s="231"/>
      <c r="H161" s="81"/>
      <c r="J161" s="81"/>
      <c r="U161" s="83"/>
      <c r="W161" s="83"/>
      <c r="X161" s="231"/>
    </row>
    <row r="162" spans="1:24" ht="20.25" customHeight="1" x14ac:dyDescent="0.25">
      <c r="A162" s="231"/>
      <c r="B162" s="231"/>
      <c r="C162" s="188"/>
      <c r="D162" s="231"/>
      <c r="E162" s="231"/>
      <c r="F162" s="231"/>
      <c r="G162" s="231"/>
      <c r="H162" s="80"/>
      <c r="J162" s="80"/>
      <c r="U162" s="82"/>
      <c r="W162" s="82"/>
      <c r="X162" s="231"/>
    </row>
    <row r="163" spans="1:24" ht="20.25" customHeight="1" x14ac:dyDescent="0.25">
      <c r="A163" s="231"/>
      <c r="B163" s="231"/>
      <c r="C163" s="188"/>
      <c r="D163" s="231"/>
      <c r="E163" s="231"/>
      <c r="F163" s="231"/>
      <c r="G163" s="231"/>
      <c r="H163" s="80"/>
      <c r="J163" s="80"/>
      <c r="U163" s="83"/>
      <c r="W163" s="83"/>
      <c r="X163" s="231"/>
    </row>
    <row r="164" spans="1:24" ht="20.25" customHeight="1" x14ac:dyDescent="0.25">
      <c r="A164" s="231"/>
      <c r="B164" s="231"/>
      <c r="C164" s="188"/>
      <c r="D164" s="231"/>
      <c r="E164" s="231"/>
      <c r="F164" s="231"/>
      <c r="G164" s="231"/>
      <c r="H164" s="81"/>
      <c r="J164" s="81"/>
      <c r="U164" s="82"/>
      <c r="W164" s="82"/>
      <c r="X164" s="231"/>
    </row>
    <row r="165" spans="1:24" ht="20.25" customHeight="1" x14ac:dyDescent="0.25">
      <c r="A165" s="231"/>
      <c r="B165" s="231"/>
      <c r="C165" s="188"/>
      <c r="D165" s="231"/>
      <c r="E165" s="231"/>
      <c r="F165" s="231"/>
      <c r="G165" s="231"/>
      <c r="H165" s="81"/>
      <c r="J165" s="81"/>
      <c r="U165" s="82"/>
      <c r="W165" s="82"/>
      <c r="X165" s="231"/>
    </row>
    <row r="166" spans="1:24" ht="20.25" customHeight="1" x14ac:dyDescent="0.25">
      <c r="A166" s="231"/>
      <c r="B166" s="231"/>
      <c r="C166" s="188"/>
      <c r="D166" s="231"/>
      <c r="E166" s="231"/>
      <c r="F166" s="231"/>
      <c r="G166" s="231"/>
      <c r="H166" s="80"/>
      <c r="J166" s="80"/>
      <c r="U166" s="83"/>
      <c r="W166" s="83"/>
      <c r="X166" s="231"/>
    </row>
    <row r="167" spans="1:24" ht="20.25" customHeight="1" x14ac:dyDescent="0.25">
      <c r="A167" s="231"/>
      <c r="B167" s="231"/>
      <c r="C167" s="188"/>
      <c r="D167" s="231"/>
      <c r="E167" s="231"/>
      <c r="F167" s="231"/>
      <c r="G167" s="231"/>
      <c r="H167" s="81"/>
      <c r="J167" s="81"/>
      <c r="U167" s="83"/>
      <c r="W167" s="83"/>
      <c r="X167" s="231"/>
    </row>
    <row r="168" spans="1:24" ht="20.25" customHeight="1" x14ac:dyDescent="0.25">
      <c r="A168" s="231"/>
      <c r="B168" s="231"/>
      <c r="C168" s="188"/>
      <c r="D168" s="231"/>
      <c r="E168" s="231"/>
      <c r="F168" s="231"/>
      <c r="G168" s="231"/>
      <c r="H168" s="81"/>
      <c r="J168" s="81"/>
      <c r="U168" s="82"/>
      <c r="W168" s="82"/>
      <c r="X168" s="231"/>
    </row>
    <row r="169" spans="1:24" ht="20.25" customHeight="1" x14ac:dyDescent="0.25">
      <c r="A169" s="231"/>
      <c r="B169" s="231"/>
      <c r="C169" s="188"/>
      <c r="D169" s="231"/>
      <c r="E169" s="231"/>
      <c r="F169" s="231"/>
      <c r="G169" s="231"/>
      <c r="H169" s="80"/>
      <c r="J169" s="80"/>
      <c r="U169" s="83"/>
      <c r="W169" s="83"/>
      <c r="X169" s="231"/>
    </row>
    <row r="170" spans="1:24" ht="20.25" customHeight="1" x14ac:dyDescent="0.25">
      <c r="A170" s="231"/>
      <c r="B170" s="231"/>
      <c r="C170" s="188"/>
      <c r="D170" s="231"/>
      <c r="E170" s="231"/>
      <c r="F170" s="231"/>
      <c r="G170" s="231"/>
      <c r="H170" s="80"/>
      <c r="J170" s="80"/>
      <c r="U170" s="83"/>
      <c r="W170" s="83"/>
      <c r="X170" s="231"/>
    </row>
    <row r="171" spans="1:24" ht="20.25" customHeight="1" x14ac:dyDescent="0.25">
      <c r="A171" s="231"/>
      <c r="B171" s="231"/>
      <c r="C171" s="188"/>
      <c r="D171" s="231"/>
      <c r="E171" s="231"/>
      <c r="F171" s="231"/>
      <c r="G171" s="231"/>
      <c r="H171" s="80"/>
      <c r="J171" s="80"/>
      <c r="U171" s="82"/>
      <c r="W171" s="82"/>
      <c r="X171" s="231"/>
    </row>
    <row r="172" spans="1:24" ht="20.25" customHeight="1" x14ac:dyDescent="0.25">
      <c r="A172" s="231"/>
      <c r="B172" s="231"/>
      <c r="C172" s="188"/>
      <c r="D172" s="231"/>
      <c r="E172" s="231"/>
      <c r="F172" s="231"/>
      <c r="G172" s="231"/>
      <c r="H172" s="80"/>
      <c r="J172" s="80"/>
      <c r="U172" s="82"/>
      <c r="W172" s="82"/>
      <c r="X172" s="231"/>
    </row>
    <row r="173" spans="1:24" ht="20.25" customHeight="1" x14ac:dyDescent="0.25">
      <c r="A173" s="231"/>
      <c r="B173" s="231"/>
      <c r="C173" s="188"/>
      <c r="D173" s="231"/>
      <c r="E173" s="231"/>
      <c r="F173" s="231"/>
      <c r="G173" s="231"/>
      <c r="H173" s="80"/>
      <c r="J173" s="80"/>
      <c r="U173" s="82"/>
      <c r="W173" s="82"/>
      <c r="X173" s="231"/>
    </row>
    <row r="174" spans="1:24" ht="20.25" customHeight="1" x14ac:dyDescent="0.25">
      <c r="A174" s="231"/>
      <c r="B174" s="231"/>
      <c r="C174" s="188"/>
      <c r="D174" s="231"/>
      <c r="E174" s="231"/>
      <c r="F174" s="231"/>
      <c r="G174" s="231"/>
      <c r="H174" s="80"/>
      <c r="J174" s="80"/>
      <c r="U174" s="82"/>
      <c r="W174" s="82"/>
      <c r="X174" s="231"/>
    </row>
    <row r="175" spans="1:24" ht="20.25" customHeight="1" x14ac:dyDescent="0.25">
      <c r="A175" s="231"/>
      <c r="B175" s="231"/>
      <c r="C175" s="188"/>
      <c r="D175" s="231"/>
      <c r="E175" s="231"/>
      <c r="F175" s="231"/>
      <c r="G175" s="231"/>
      <c r="H175" s="80"/>
      <c r="J175" s="80"/>
      <c r="U175" s="82"/>
      <c r="W175" s="82"/>
      <c r="X175" s="231"/>
    </row>
    <row r="176" spans="1:24" ht="20.25" customHeight="1" x14ac:dyDescent="0.25">
      <c r="A176" s="231"/>
      <c r="B176" s="231"/>
      <c r="C176" s="188"/>
      <c r="D176" s="231"/>
      <c r="E176" s="231"/>
      <c r="F176" s="231"/>
      <c r="G176" s="231"/>
      <c r="H176" s="80"/>
      <c r="J176" s="80"/>
      <c r="U176" s="82"/>
      <c r="W176" s="82"/>
      <c r="X176" s="231"/>
    </row>
    <row r="177" spans="1:24" ht="20.25" customHeight="1" x14ac:dyDescent="0.25">
      <c r="A177" s="231"/>
      <c r="B177" s="231"/>
      <c r="C177" s="188"/>
      <c r="D177" s="231"/>
      <c r="E177" s="231"/>
      <c r="F177" s="231"/>
      <c r="G177" s="231"/>
      <c r="H177" s="80"/>
      <c r="J177" s="80"/>
      <c r="U177" s="82"/>
      <c r="W177" s="82"/>
      <c r="X177" s="231"/>
    </row>
    <row r="178" spans="1:24" ht="20.25" customHeight="1" x14ac:dyDescent="0.25">
      <c r="A178" s="231"/>
      <c r="B178" s="231"/>
      <c r="C178" s="188"/>
      <c r="D178" s="231"/>
      <c r="E178" s="231"/>
      <c r="F178" s="231"/>
      <c r="G178" s="231"/>
      <c r="H178" s="80"/>
      <c r="J178" s="80"/>
      <c r="U178" s="82"/>
      <c r="W178" s="82"/>
      <c r="X178" s="231"/>
    </row>
    <row r="179" spans="1:24" ht="20.25" customHeight="1" x14ac:dyDescent="0.25">
      <c r="A179" s="231"/>
      <c r="B179" s="231"/>
      <c r="C179" s="188"/>
      <c r="D179" s="231"/>
      <c r="E179" s="231"/>
      <c r="F179" s="231"/>
      <c r="G179" s="231"/>
      <c r="H179" s="80"/>
      <c r="J179" s="80"/>
      <c r="U179" s="82"/>
      <c r="W179" s="82"/>
      <c r="X179" s="231"/>
    </row>
    <row r="180" spans="1:24" ht="20.25" customHeight="1" x14ac:dyDescent="0.25">
      <c r="A180" s="231"/>
      <c r="B180" s="231"/>
      <c r="C180" s="188"/>
      <c r="D180" s="231"/>
      <c r="E180" s="231"/>
      <c r="F180" s="231"/>
      <c r="G180" s="231"/>
      <c r="H180" s="80"/>
      <c r="J180" s="80"/>
      <c r="U180" s="82"/>
      <c r="W180" s="82"/>
      <c r="X180" s="231"/>
    </row>
    <row r="181" spans="1:24" ht="20.25" customHeight="1" x14ac:dyDescent="0.25">
      <c r="A181" s="231"/>
      <c r="B181" s="231"/>
      <c r="C181" s="188"/>
      <c r="D181" s="231"/>
      <c r="E181" s="231"/>
      <c r="F181" s="231"/>
      <c r="G181" s="231"/>
      <c r="H181" s="80"/>
      <c r="J181" s="80"/>
      <c r="U181" s="82"/>
      <c r="W181" s="82"/>
      <c r="X181" s="231"/>
    </row>
    <row r="182" spans="1:24" ht="20.25" customHeight="1" x14ac:dyDescent="0.25">
      <c r="A182" s="231"/>
      <c r="B182" s="231"/>
      <c r="C182" s="188"/>
      <c r="D182" s="231"/>
      <c r="E182" s="231"/>
      <c r="F182" s="231"/>
      <c r="G182" s="231"/>
      <c r="H182" s="80"/>
      <c r="J182" s="80"/>
      <c r="U182" s="82"/>
      <c r="W182" s="82"/>
      <c r="X182" s="231"/>
    </row>
    <row r="183" spans="1:24" ht="20.25" customHeight="1" x14ac:dyDescent="0.25">
      <c r="A183" s="231"/>
      <c r="B183" s="231"/>
      <c r="C183" s="188"/>
      <c r="D183" s="231"/>
      <c r="E183" s="231"/>
      <c r="F183" s="231"/>
      <c r="G183" s="231"/>
      <c r="H183" s="84"/>
      <c r="J183" s="84"/>
      <c r="U183" s="82"/>
      <c r="W183" s="82"/>
      <c r="X183" s="231"/>
    </row>
    <row r="184" spans="1:24" ht="20.25" customHeight="1" x14ac:dyDescent="0.25">
      <c r="A184" s="231"/>
      <c r="B184" s="231"/>
      <c r="C184" s="188"/>
      <c r="D184" s="231"/>
      <c r="E184" s="231"/>
      <c r="F184" s="231"/>
      <c r="G184" s="231"/>
      <c r="H184" s="85"/>
      <c r="J184" s="85"/>
      <c r="U184" s="82"/>
      <c r="W184" s="82"/>
      <c r="X184" s="231"/>
    </row>
    <row r="185" spans="1:24" ht="20.25" customHeight="1" x14ac:dyDescent="0.25">
      <c r="A185" s="231"/>
      <c r="B185" s="231"/>
      <c r="C185" s="188"/>
      <c r="D185" s="231"/>
      <c r="E185" s="231"/>
      <c r="F185" s="231"/>
      <c r="G185" s="231"/>
      <c r="H185" s="81"/>
      <c r="J185" s="81"/>
      <c r="U185" s="86"/>
      <c r="W185" s="86"/>
      <c r="X185" s="231"/>
    </row>
    <row r="186" spans="1:24" ht="20.25" customHeight="1" x14ac:dyDescent="0.25">
      <c r="A186" s="231"/>
      <c r="B186" s="231"/>
      <c r="C186" s="188"/>
      <c r="D186" s="231"/>
      <c r="E186" s="231"/>
      <c r="F186" s="231"/>
      <c r="G186" s="231"/>
      <c r="H186" s="81"/>
      <c r="J186" s="81"/>
      <c r="U186" s="87"/>
      <c r="W186" s="87"/>
      <c r="X186" s="231"/>
    </row>
    <row r="187" spans="1:24" ht="20.25" customHeight="1" x14ac:dyDescent="0.25">
      <c r="A187" s="231"/>
      <c r="B187" s="231"/>
      <c r="C187" s="188"/>
      <c r="D187" s="231"/>
      <c r="E187" s="231"/>
      <c r="F187" s="231"/>
      <c r="G187" s="231"/>
      <c r="H187" s="81"/>
      <c r="J187" s="81"/>
      <c r="U187" s="83"/>
      <c r="W187" s="83"/>
      <c r="X187" s="231"/>
    </row>
    <row r="188" spans="1:24" ht="20.25" customHeight="1" x14ac:dyDescent="0.25">
      <c r="A188" s="231"/>
      <c r="B188" s="231"/>
      <c r="C188" s="188"/>
      <c r="D188" s="231"/>
      <c r="E188" s="231"/>
      <c r="F188" s="231"/>
      <c r="G188" s="231"/>
      <c r="H188" s="81"/>
      <c r="J188" s="81"/>
      <c r="U188" s="83"/>
      <c r="W188" s="83"/>
      <c r="X188" s="231"/>
    </row>
    <row r="189" spans="1:24" ht="20.25" customHeight="1" x14ac:dyDescent="0.25">
      <c r="A189" s="231"/>
      <c r="B189" s="231"/>
      <c r="C189" s="188"/>
      <c r="D189" s="231"/>
      <c r="E189" s="231"/>
      <c r="F189" s="231"/>
      <c r="G189" s="231"/>
      <c r="H189" s="81"/>
      <c r="J189" s="81"/>
      <c r="U189" s="83"/>
      <c r="W189" s="83"/>
      <c r="X189" s="231"/>
    </row>
    <row r="190" spans="1:24" ht="20.25" customHeight="1" x14ac:dyDescent="0.25">
      <c r="A190" s="231"/>
      <c r="B190" s="231"/>
      <c r="C190" s="188"/>
      <c r="D190" s="231"/>
      <c r="E190" s="231"/>
      <c r="F190" s="231"/>
      <c r="G190" s="231"/>
      <c r="H190" s="81"/>
      <c r="J190" s="81"/>
      <c r="U190" s="83"/>
      <c r="W190" s="83"/>
      <c r="X190" s="231"/>
    </row>
    <row r="191" spans="1:24" ht="20.25" customHeight="1" x14ac:dyDescent="0.25">
      <c r="A191" s="231"/>
      <c r="B191" s="231"/>
      <c r="C191" s="188"/>
      <c r="D191" s="231"/>
      <c r="E191" s="231"/>
      <c r="F191" s="231"/>
      <c r="G191" s="231"/>
      <c r="H191" s="80"/>
      <c r="J191" s="80"/>
      <c r="U191" s="83"/>
      <c r="W191" s="83"/>
      <c r="X191" s="231"/>
    </row>
    <row r="192" spans="1:24" ht="20.25" customHeight="1" x14ac:dyDescent="0.25">
      <c r="A192" s="231"/>
      <c r="B192" s="231"/>
      <c r="C192" s="188"/>
      <c r="D192" s="231"/>
      <c r="E192" s="231"/>
      <c r="F192" s="231"/>
      <c r="G192" s="231"/>
      <c r="H192" s="81"/>
      <c r="J192" s="81"/>
      <c r="U192" s="83"/>
      <c r="W192" s="83"/>
      <c r="X192" s="231"/>
    </row>
    <row r="193" spans="1:24" ht="20.25" customHeight="1" x14ac:dyDescent="0.25">
      <c r="A193" s="231"/>
      <c r="B193" s="231"/>
      <c r="C193" s="188"/>
      <c r="D193" s="231"/>
      <c r="E193" s="231"/>
      <c r="F193" s="231"/>
      <c r="G193" s="231"/>
      <c r="H193" s="81"/>
      <c r="J193" s="81"/>
      <c r="U193" s="82"/>
      <c r="W193" s="82"/>
      <c r="X193" s="231"/>
    </row>
    <row r="194" spans="1:24" ht="20.25" customHeight="1" x14ac:dyDescent="0.25">
      <c r="A194" s="231"/>
      <c r="B194" s="231"/>
      <c r="C194" s="188"/>
      <c r="D194" s="231"/>
      <c r="E194" s="231"/>
      <c r="F194" s="231"/>
      <c r="G194" s="231"/>
      <c r="H194" s="81"/>
      <c r="J194" s="81"/>
      <c r="U194" s="83"/>
      <c r="W194" s="83"/>
      <c r="X194" s="231"/>
    </row>
    <row r="195" spans="1:24" ht="20.25" customHeight="1" x14ac:dyDescent="0.25">
      <c r="A195" s="231"/>
      <c r="B195" s="231"/>
      <c r="C195" s="188"/>
      <c r="D195" s="231"/>
      <c r="E195" s="231"/>
      <c r="F195" s="231"/>
      <c r="G195" s="231"/>
      <c r="H195" s="81"/>
      <c r="J195" s="81"/>
      <c r="U195" s="83"/>
      <c r="W195" s="83"/>
      <c r="X195" s="231"/>
    </row>
    <row r="196" spans="1:24" ht="20.25" customHeight="1" x14ac:dyDescent="0.25">
      <c r="A196" s="231"/>
      <c r="B196" s="231"/>
      <c r="C196" s="188"/>
      <c r="D196" s="231"/>
      <c r="E196" s="231"/>
      <c r="F196" s="231"/>
      <c r="G196" s="231"/>
      <c r="H196" s="81"/>
      <c r="J196" s="81"/>
      <c r="U196" s="83"/>
      <c r="W196" s="83"/>
      <c r="X196" s="231"/>
    </row>
    <row r="197" spans="1:24" ht="20.25" customHeight="1" x14ac:dyDescent="0.25">
      <c r="A197" s="231"/>
      <c r="B197" s="231"/>
      <c r="C197" s="188"/>
      <c r="D197" s="231"/>
      <c r="E197" s="231"/>
      <c r="F197" s="231"/>
      <c r="G197" s="231"/>
      <c r="H197" s="81"/>
      <c r="J197" s="81"/>
      <c r="U197" s="83"/>
      <c r="W197" s="83"/>
      <c r="X197" s="231"/>
    </row>
    <row r="198" spans="1:24" ht="20.25" customHeight="1" x14ac:dyDescent="0.25">
      <c r="A198" s="231"/>
      <c r="B198" s="231"/>
      <c r="C198" s="188"/>
      <c r="D198" s="231"/>
      <c r="E198" s="231"/>
      <c r="F198" s="231"/>
      <c r="G198" s="231"/>
      <c r="H198" s="81"/>
      <c r="J198" s="81"/>
      <c r="U198" s="83"/>
      <c r="W198" s="83"/>
      <c r="X198" s="231"/>
    </row>
    <row r="199" spans="1:24" ht="20.25" customHeight="1" x14ac:dyDescent="0.25">
      <c r="A199" s="231"/>
      <c r="B199" s="231"/>
      <c r="C199" s="188"/>
      <c r="D199" s="231"/>
      <c r="E199" s="231"/>
      <c r="F199" s="231"/>
      <c r="G199" s="231"/>
      <c r="H199" s="80"/>
      <c r="J199" s="80"/>
      <c r="U199" s="83"/>
      <c r="W199" s="83"/>
      <c r="X199" s="231"/>
    </row>
    <row r="200" spans="1:24" ht="20.25" customHeight="1" x14ac:dyDescent="0.25">
      <c r="A200" s="231"/>
      <c r="B200" s="231"/>
      <c r="C200" s="188"/>
      <c r="D200" s="231"/>
      <c r="E200" s="231"/>
      <c r="F200" s="231"/>
      <c r="G200" s="231"/>
      <c r="H200" s="81"/>
      <c r="J200" s="81"/>
      <c r="U200" s="83"/>
      <c r="W200" s="83"/>
      <c r="X200" s="231"/>
    </row>
    <row r="201" spans="1:24" ht="20.25" customHeight="1" x14ac:dyDescent="0.25">
      <c r="A201" s="231"/>
      <c r="B201" s="231"/>
      <c r="C201" s="188"/>
      <c r="D201" s="231"/>
      <c r="E201" s="231"/>
      <c r="F201" s="231"/>
      <c r="G201" s="231"/>
      <c r="H201" s="80"/>
      <c r="J201" s="80"/>
      <c r="U201" s="82"/>
      <c r="W201" s="82"/>
      <c r="X201" s="231"/>
    </row>
    <row r="202" spans="1:24" ht="20.25" customHeight="1" x14ac:dyDescent="0.25">
      <c r="A202" s="231"/>
      <c r="B202" s="231"/>
      <c r="C202" s="188"/>
      <c r="D202" s="231"/>
      <c r="E202" s="231"/>
      <c r="F202" s="231"/>
      <c r="G202" s="231"/>
      <c r="H202" s="81"/>
      <c r="J202" s="81"/>
      <c r="U202" s="83"/>
      <c r="W202" s="83"/>
      <c r="X202" s="231"/>
    </row>
    <row r="203" spans="1:24" ht="20.25" customHeight="1" x14ac:dyDescent="0.25">
      <c r="A203" s="231"/>
      <c r="B203" s="231"/>
      <c r="C203" s="188"/>
      <c r="D203" s="231"/>
      <c r="E203" s="231"/>
      <c r="F203" s="231"/>
      <c r="G203" s="231"/>
      <c r="H203" s="81"/>
      <c r="J203" s="81"/>
      <c r="U203" s="82"/>
      <c r="W203" s="82"/>
      <c r="X203" s="231"/>
    </row>
    <row r="204" spans="1:24" ht="20.25" customHeight="1" x14ac:dyDescent="0.25">
      <c r="A204" s="231"/>
      <c r="B204" s="231"/>
      <c r="C204" s="188"/>
      <c r="D204" s="231"/>
      <c r="E204" s="231"/>
      <c r="F204" s="231"/>
      <c r="G204" s="231"/>
      <c r="H204" s="81"/>
      <c r="J204" s="81"/>
      <c r="U204" s="83"/>
      <c r="W204" s="83"/>
      <c r="X204" s="231"/>
    </row>
    <row r="205" spans="1:24" ht="20.25" customHeight="1" x14ac:dyDescent="0.25">
      <c r="A205" s="231"/>
      <c r="B205" s="231"/>
      <c r="C205" s="188"/>
      <c r="D205" s="231"/>
      <c r="E205" s="231"/>
      <c r="F205" s="231"/>
      <c r="G205" s="231"/>
      <c r="H205" s="81"/>
      <c r="J205" s="81"/>
      <c r="U205" s="83"/>
      <c r="W205" s="83"/>
      <c r="X205" s="231"/>
    </row>
    <row r="206" spans="1:24" ht="20.25" customHeight="1" x14ac:dyDescent="0.25">
      <c r="A206" s="231"/>
      <c r="B206" s="231"/>
      <c r="C206" s="188"/>
      <c r="D206" s="231"/>
      <c r="E206" s="231"/>
      <c r="F206" s="231"/>
      <c r="G206" s="231"/>
      <c r="H206" s="81"/>
      <c r="J206" s="81"/>
      <c r="U206" s="83"/>
      <c r="W206" s="83"/>
      <c r="X206" s="231"/>
    </row>
    <row r="207" spans="1:24" ht="20.25" customHeight="1" x14ac:dyDescent="0.25">
      <c r="A207" s="231"/>
      <c r="B207" s="231"/>
      <c r="C207" s="188"/>
      <c r="D207" s="231"/>
      <c r="E207" s="231"/>
      <c r="F207" s="231"/>
      <c r="G207" s="231"/>
      <c r="H207" s="80"/>
      <c r="J207" s="80"/>
      <c r="U207" s="83"/>
      <c r="W207" s="83"/>
      <c r="X207" s="231"/>
    </row>
    <row r="208" spans="1:24" ht="20.25" customHeight="1" x14ac:dyDescent="0.25">
      <c r="A208" s="231"/>
      <c r="B208" s="231"/>
      <c r="C208" s="188"/>
      <c r="D208" s="231"/>
      <c r="E208" s="231"/>
      <c r="F208" s="231"/>
      <c r="G208" s="231"/>
      <c r="H208" s="80"/>
      <c r="J208" s="80"/>
      <c r="U208" s="83"/>
      <c r="W208" s="83"/>
      <c r="X208" s="231"/>
    </row>
    <row r="209" spans="1:24" ht="20.25" customHeight="1" x14ac:dyDescent="0.25">
      <c r="A209" s="231"/>
      <c r="B209" s="231"/>
      <c r="C209" s="188"/>
      <c r="D209" s="231"/>
      <c r="E209" s="231"/>
      <c r="F209" s="231"/>
      <c r="G209" s="231"/>
      <c r="H209" s="80"/>
      <c r="J209" s="80"/>
      <c r="U209" s="82"/>
      <c r="W209" s="82"/>
      <c r="X209" s="231"/>
    </row>
    <row r="210" spans="1:24" ht="20.25" customHeight="1" x14ac:dyDescent="0.25">
      <c r="A210" s="231"/>
      <c r="B210" s="231"/>
      <c r="C210" s="188"/>
      <c r="D210" s="231"/>
      <c r="E210" s="231"/>
      <c r="F210" s="231"/>
      <c r="G210" s="231"/>
      <c r="H210" s="81"/>
      <c r="J210" s="81"/>
      <c r="U210" s="82"/>
      <c r="W210" s="82"/>
      <c r="X210" s="231"/>
    </row>
    <row r="211" spans="1:24" ht="20.25" customHeight="1" x14ac:dyDescent="0.25">
      <c r="A211" s="231"/>
      <c r="B211" s="231"/>
      <c r="C211" s="188"/>
      <c r="D211" s="231"/>
      <c r="E211" s="231"/>
      <c r="F211" s="231"/>
      <c r="G211" s="231"/>
      <c r="H211" s="81"/>
      <c r="J211" s="81"/>
      <c r="U211" s="82"/>
      <c r="W211" s="82"/>
      <c r="X211" s="231"/>
    </row>
    <row r="212" spans="1:24" ht="20.25" customHeight="1" x14ac:dyDescent="0.25">
      <c r="A212" s="231"/>
      <c r="B212" s="231"/>
      <c r="C212" s="188"/>
      <c r="D212" s="231"/>
      <c r="E212" s="231"/>
      <c r="F212" s="231"/>
      <c r="G212" s="231"/>
      <c r="H212" s="81"/>
      <c r="J212" s="81"/>
      <c r="U212" s="83"/>
      <c r="W212" s="83"/>
      <c r="X212" s="231"/>
    </row>
    <row r="213" spans="1:24" ht="20.25" customHeight="1" x14ac:dyDescent="0.25">
      <c r="A213" s="231"/>
      <c r="B213" s="231"/>
      <c r="C213" s="188"/>
      <c r="D213" s="231"/>
      <c r="E213" s="231"/>
      <c r="F213" s="231"/>
      <c r="G213" s="231"/>
      <c r="H213" s="81"/>
      <c r="J213" s="81"/>
      <c r="U213" s="83"/>
      <c r="W213" s="83"/>
      <c r="X213" s="231"/>
    </row>
    <row r="214" spans="1:24" ht="20.25" customHeight="1" x14ac:dyDescent="0.25">
      <c r="A214" s="231"/>
      <c r="B214" s="231"/>
      <c r="C214" s="188"/>
      <c r="D214" s="231"/>
      <c r="E214" s="231"/>
      <c r="F214" s="231"/>
      <c r="G214" s="231"/>
      <c r="H214" s="80"/>
      <c r="J214" s="80"/>
      <c r="U214" s="83"/>
      <c r="W214" s="83"/>
      <c r="X214" s="231"/>
    </row>
    <row r="215" spans="1:24" ht="20.25" customHeight="1" x14ac:dyDescent="0.25">
      <c r="A215" s="231"/>
      <c r="B215" s="231"/>
      <c r="C215" s="188"/>
      <c r="D215" s="231"/>
      <c r="E215" s="231"/>
      <c r="F215" s="231"/>
      <c r="G215" s="231"/>
      <c r="H215" s="81"/>
      <c r="J215" s="81"/>
      <c r="U215" s="83"/>
      <c r="W215" s="83"/>
      <c r="X215" s="231"/>
    </row>
    <row r="216" spans="1:24" ht="20.25" customHeight="1" x14ac:dyDescent="0.25">
      <c r="A216" s="231"/>
      <c r="B216" s="231"/>
      <c r="C216" s="188"/>
      <c r="D216" s="231"/>
      <c r="E216" s="231"/>
      <c r="F216" s="231"/>
      <c r="G216" s="231"/>
      <c r="H216" s="80"/>
      <c r="J216" s="80"/>
      <c r="U216" s="82"/>
      <c r="W216" s="82"/>
      <c r="X216" s="231"/>
    </row>
    <row r="217" spans="1:24" ht="20.25" customHeight="1" x14ac:dyDescent="0.25">
      <c r="A217" s="231"/>
      <c r="B217" s="231"/>
      <c r="C217" s="188"/>
      <c r="D217" s="231"/>
      <c r="E217" s="231"/>
      <c r="F217" s="231"/>
      <c r="G217" s="231"/>
      <c r="H217" s="84"/>
      <c r="J217" s="84"/>
      <c r="U217" s="83"/>
      <c r="W217" s="83"/>
      <c r="X217" s="231"/>
    </row>
    <row r="218" spans="1:24" ht="20.25" customHeight="1" x14ac:dyDescent="0.25">
      <c r="A218" s="231"/>
      <c r="B218" s="231"/>
      <c r="C218" s="188"/>
      <c r="D218" s="231"/>
      <c r="E218" s="231"/>
      <c r="F218" s="231"/>
      <c r="G218" s="231"/>
      <c r="H218" s="84"/>
      <c r="J218" s="84"/>
      <c r="U218" s="82"/>
      <c r="W218" s="82"/>
      <c r="X218" s="231"/>
    </row>
    <row r="219" spans="1:24" ht="20.25" customHeight="1" x14ac:dyDescent="0.25">
      <c r="A219" s="231"/>
      <c r="B219" s="231"/>
      <c r="C219" s="188"/>
      <c r="D219" s="231"/>
      <c r="E219" s="231"/>
      <c r="F219" s="231"/>
      <c r="G219" s="231"/>
      <c r="H219" s="84"/>
      <c r="J219" s="84"/>
      <c r="U219" s="86"/>
      <c r="W219" s="86"/>
      <c r="X219" s="231"/>
    </row>
    <row r="220" spans="1:24" ht="20.25" customHeight="1" x14ac:dyDescent="0.25">
      <c r="A220" s="231"/>
      <c r="B220" s="231"/>
      <c r="C220" s="188"/>
      <c r="D220" s="231"/>
      <c r="E220" s="231"/>
      <c r="F220" s="231"/>
      <c r="G220" s="231"/>
      <c r="H220" s="81"/>
      <c r="J220" s="81"/>
      <c r="U220" s="86"/>
      <c r="W220" s="86"/>
      <c r="X220" s="231"/>
    </row>
    <row r="221" spans="1:24" ht="20.25" customHeight="1" x14ac:dyDescent="0.25">
      <c r="A221" s="231"/>
      <c r="B221" s="231"/>
      <c r="C221" s="188"/>
      <c r="D221" s="231"/>
      <c r="E221" s="231"/>
      <c r="F221" s="231"/>
      <c r="G221" s="231"/>
      <c r="H221" s="80"/>
      <c r="J221" s="80"/>
      <c r="U221" s="86"/>
      <c r="W221" s="86"/>
      <c r="X221" s="231"/>
    </row>
    <row r="222" spans="1:24" ht="20.25" customHeight="1" x14ac:dyDescent="0.25">
      <c r="A222" s="231"/>
      <c r="B222" s="231"/>
      <c r="C222" s="188"/>
      <c r="D222" s="231"/>
      <c r="E222" s="231"/>
      <c r="F222" s="231"/>
      <c r="G222" s="231"/>
      <c r="H222" s="84"/>
      <c r="J222" s="84"/>
      <c r="U222" s="83"/>
      <c r="W222" s="83"/>
      <c r="X222" s="231"/>
    </row>
    <row r="223" spans="1:24" ht="20.25" customHeight="1" x14ac:dyDescent="0.25">
      <c r="A223" s="231"/>
      <c r="B223" s="231"/>
      <c r="C223" s="188"/>
      <c r="D223" s="231"/>
      <c r="E223" s="231"/>
      <c r="F223" s="231"/>
      <c r="G223" s="231"/>
      <c r="H223" s="84"/>
      <c r="J223" s="84"/>
      <c r="U223" s="82"/>
      <c r="W223" s="82"/>
      <c r="X223" s="231"/>
    </row>
    <row r="224" spans="1:24" ht="20.25" customHeight="1" x14ac:dyDescent="0.25">
      <c r="A224" s="231"/>
      <c r="B224" s="231"/>
      <c r="C224" s="188"/>
      <c r="D224" s="231"/>
      <c r="E224" s="231"/>
      <c r="F224" s="231"/>
      <c r="G224" s="231"/>
      <c r="H224" s="84"/>
      <c r="J224" s="84"/>
      <c r="U224" s="86"/>
      <c r="W224" s="86"/>
      <c r="X224" s="231"/>
    </row>
    <row r="225" spans="1:24" ht="20.25" customHeight="1" x14ac:dyDescent="0.25">
      <c r="A225" s="231"/>
      <c r="B225" s="231"/>
      <c r="C225" s="188"/>
      <c r="D225" s="231"/>
      <c r="E225" s="231"/>
      <c r="F225" s="231"/>
      <c r="G225" s="231"/>
      <c r="H225" s="80"/>
      <c r="J225" s="80"/>
      <c r="U225" s="86"/>
      <c r="W225" s="86"/>
      <c r="X225" s="231"/>
    </row>
    <row r="226" spans="1:24" ht="20.25" customHeight="1" x14ac:dyDescent="0.25">
      <c r="A226" s="231"/>
      <c r="B226" s="231"/>
      <c r="C226" s="188"/>
      <c r="D226" s="231"/>
      <c r="E226" s="231"/>
      <c r="F226" s="231"/>
      <c r="G226" s="231"/>
      <c r="H226" s="81"/>
      <c r="J226" s="81"/>
      <c r="U226" s="86"/>
      <c r="W226" s="86"/>
      <c r="X226" s="231"/>
    </row>
    <row r="227" spans="1:24" ht="20.25" customHeight="1" x14ac:dyDescent="0.25">
      <c r="A227" s="231"/>
      <c r="B227" s="231"/>
      <c r="C227" s="188"/>
      <c r="D227" s="231"/>
      <c r="E227" s="231"/>
      <c r="F227" s="231"/>
      <c r="G227" s="231"/>
      <c r="H227" s="81"/>
      <c r="J227" s="81"/>
      <c r="U227" s="82"/>
      <c r="W227" s="82"/>
      <c r="X227" s="231"/>
    </row>
    <row r="228" spans="1:24" ht="20.25" customHeight="1" x14ac:dyDescent="0.25">
      <c r="A228" s="231"/>
      <c r="B228" s="231"/>
      <c r="C228" s="188"/>
      <c r="D228" s="231"/>
      <c r="E228" s="231"/>
      <c r="F228" s="231"/>
      <c r="G228" s="231"/>
      <c r="H228" s="80"/>
      <c r="J228" s="80"/>
      <c r="U228" s="83"/>
      <c r="W228" s="83"/>
      <c r="X228" s="231"/>
    </row>
    <row r="229" spans="1:24" ht="20.25" customHeight="1" x14ac:dyDescent="0.25">
      <c r="A229" s="231"/>
      <c r="B229" s="231"/>
      <c r="C229" s="188"/>
      <c r="D229" s="231"/>
      <c r="E229" s="231"/>
      <c r="F229" s="231"/>
      <c r="G229" s="231"/>
      <c r="H229" s="81"/>
      <c r="J229" s="81"/>
      <c r="U229" s="83"/>
      <c r="W229" s="83"/>
      <c r="X229" s="231"/>
    </row>
    <row r="230" spans="1:24" ht="20.25" customHeight="1" x14ac:dyDescent="0.25">
      <c r="A230" s="231"/>
      <c r="B230" s="231"/>
      <c r="C230" s="188"/>
      <c r="D230" s="231"/>
      <c r="E230" s="231"/>
      <c r="F230" s="231"/>
      <c r="G230" s="231"/>
      <c r="H230" s="80"/>
      <c r="J230" s="80"/>
      <c r="U230" s="82"/>
      <c r="W230" s="82"/>
      <c r="X230" s="231"/>
    </row>
    <row r="231" spans="1:24" ht="20.25" customHeight="1" x14ac:dyDescent="0.25">
      <c r="A231" s="231"/>
      <c r="B231" s="231"/>
      <c r="C231" s="188"/>
      <c r="D231" s="231"/>
      <c r="E231" s="231"/>
      <c r="F231" s="231"/>
      <c r="G231" s="231"/>
      <c r="H231" s="80"/>
      <c r="J231" s="80"/>
      <c r="U231" s="83"/>
      <c r="W231" s="83"/>
      <c r="X231" s="231"/>
    </row>
    <row r="232" spans="1:24" ht="20.25" customHeight="1" x14ac:dyDescent="0.25">
      <c r="A232" s="231"/>
      <c r="B232" s="231"/>
      <c r="C232" s="188"/>
      <c r="D232" s="231"/>
      <c r="E232" s="231"/>
      <c r="F232" s="231"/>
      <c r="G232" s="231"/>
      <c r="H232" s="80"/>
      <c r="J232" s="80"/>
      <c r="U232" s="82"/>
      <c r="W232" s="82"/>
      <c r="X232" s="231"/>
    </row>
    <row r="233" spans="1:24" ht="20.25" customHeight="1" x14ac:dyDescent="0.25">
      <c r="A233" s="231"/>
      <c r="B233" s="231"/>
      <c r="C233" s="188"/>
      <c r="D233" s="231"/>
      <c r="E233" s="231"/>
      <c r="F233" s="231"/>
      <c r="G233" s="231"/>
      <c r="H233" s="81"/>
      <c r="J233" s="81"/>
      <c r="U233" s="82"/>
      <c r="W233" s="82"/>
      <c r="X233" s="231"/>
    </row>
    <row r="234" spans="1:24" ht="20.25" customHeight="1" x14ac:dyDescent="0.25">
      <c r="A234" s="231"/>
      <c r="B234" s="231"/>
      <c r="C234" s="188"/>
      <c r="D234" s="231"/>
      <c r="E234" s="231"/>
      <c r="F234" s="231"/>
      <c r="G234" s="231"/>
      <c r="H234" s="80"/>
      <c r="J234" s="80"/>
      <c r="U234" s="82"/>
      <c r="W234" s="82"/>
      <c r="X234" s="231"/>
    </row>
    <row r="235" spans="1:24" ht="20.25" customHeight="1" x14ac:dyDescent="0.25">
      <c r="A235" s="231"/>
      <c r="B235" s="231"/>
      <c r="C235" s="188"/>
      <c r="D235" s="231"/>
      <c r="E235" s="231"/>
      <c r="F235" s="231"/>
      <c r="G235" s="231"/>
      <c r="H235" s="81"/>
      <c r="J235" s="81"/>
      <c r="U235" s="83"/>
      <c r="W235" s="83"/>
      <c r="X235" s="231"/>
    </row>
    <row r="236" spans="1:24" ht="20.25" customHeight="1" x14ac:dyDescent="0.25">
      <c r="A236" s="231"/>
      <c r="B236" s="231"/>
      <c r="C236" s="188"/>
      <c r="D236" s="231"/>
      <c r="E236" s="231"/>
      <c r="F236" s="231"/>
      <c r="G236" s="231"/>
      <c r="H236" s="81"/>
      <c r="J236" s="81"/>
      <c r="U236" s="82"/>
      <c r="W236" s="82"/>
      <c r="X236" s="231"/>
    </row>
    <row r="237" spans="1:24" ht="20.25" customHeight="1" x14ac:dyDescent="0.25">
      <c r="A237" s="231"/>
      <c r="B237" s="231"/>
      <c r="C237" s="188"/>
      <c r="D237" s="231"/>
      <c r="E237" s="231"/>
      <c r="F237" s="231"/>
      <c r="G237" s="231"/>
      <c r="H237" s="81"/>
      <c r="J237" s="81"/>
      <c r="U237" s="83"/>
      <c r="W237" s="83"/>
      <c r="X237" s="231"/>
    </row>
    <row r="238" spans="1:24" ht="20.25" customHeight="1" x14ac:dyDescent="0.25">
      <c r="A238" s="231"/>
      <c r="B238" s="231"/>
      <c r="C238" s="188"/>
      <c r="D238" s="231"/>
      <c r="E238" s="231"/>
      <c r="F238" s="231"/>
      <c r="G238" s="231"/>
      <c r="U238" s="83"/>
      <c r="W238" s="83"/>
      <c r="X238" s="231"/>
    </row>
    <row r="239" spans="1:24" ht="20.25" customHeight="1" x14ac:dyDescent="0.25">
      <c r="A239" s="231"/>
      <c r="B239" s="231"/>
      <c r="C239" s="188"/>
      <c r="D239" s="231"/>
      <c r="E239" s="231"/>
      <c r="F239" s="231"/>
      <c r="G239" s="231"/>
      <c r="H239" s="80"/>
      <c r="J239" s="80"/>
      <c r="U239" s="83"/>
      <c r="W239" s="83"/>
      <c r="X239" s="231"/>
    </row>
    <row r="240" spans="1:24" ht="20.25" customHeight="1" x14ac:dyDescent="0.25">
      <c r="A240" s="231"/>
      <c r="B240" s="231"/>
      <c r="C240" s="188"/>
      <c r="D240" s="231"/>
      <c r="E240" s="231"/>
      <c r="F240" s="231"/>
      <c r="G240" s="231"/>
      <c r="H240" s="80"/>
      <c r="J240" s="80"/>
      <c r="X240" s="231"/>
    </row>
    <row r="241" spans="1:24" ht="20.25" customHeight="1" x14ac:dyDescent="0.25">
      <c r="A241" s="231"/>
      <c r="B241" s="231"/>
      <c r="C241" s="188"/>
      <c r="D241" s="231"/>
      <c r="E241" s="231"/>
      <c r="F241" s="231"/>
      <c r="G241" s="231"/>
      <c r="U241" s="82"/>
      <c r="W241" s="82"/>
      <c r="X241" s="231"/>
    </row>
    <row r="242" spans="1:24" ht="20.25" customHeight="1" x14ac:dyDescent="0.25">
      <c r="A242" s="231"/>
      <c r="B242" s="231"/>
      <c r="C242" s="188"/>
      <c r="D242" s="231"/>
      <c r="E242" s="231"/>
      <c r="F242" s="231"/>
      <c r="G242" s="231"/>
      <c r="U242" s="82"/>
      <c r="W242" s="82"/>
      <c r="X242" s="231"/>
    </row>
  </sheetData>
  <mergeCells count="14">
    <mergeCell ref="D4:F4"/>
    <mergeCell ref="H4:J4"/>
    <mergeCell ref="D5:F5"/>
    <mergeCell ref="H5:J5"/>
    <mergeCell ref="D6:F6"/>
    <mergeCell ref="H6:J6"/>
    <mergeCell ref="D10:J10"/>
    <mergeCell ref="P10:W10"/>
    <mergeCell ref="P6:R6"/>
    <mergeCell ref="U6:W6"/>
    <mergeCell ref="D7:F7"/>
    <mergeCell ref="H7:J7"/>
    <mergeCell ref="D8:F8"/>
    <mergeCell ref="H8:J8"/>
  </mergeCells>
  <pageMargins left="0.7" right="0.7" top="0.48" bottom="0.5" header="0.5" footer="0.5"/>
  <pageSetup paperSize="9" scale="69" firstPageNumber="5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rowBreaks count="1" manualBreakCount="1">
    <brk id="48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9"/>
  <sheetViews>
    <sheetView tabSelected="1" view="pageBreakPreview" zoomScale="80" zoomScaleNormal="100" zoomScaleSheetLayoutView="80" workbookViewId="0">
      <selection activeCell="N30" sqref="N30"/>
    </sheetView>
  </sheetViews>
  <sheetFormatPr defaultColWidth="9.140625" defaultRowHeight="15" x14ac:dyDescent="0.25"/>
  <cols>
    <col min="1" max="1" width="2.42578125" style="110" customWidth="1"/>
    <col min="2" max="2" width="44.85546875" style="110" customWidth="1"/>
    <col min="3" max="3" width="4.85546875" style="110" customWidth="1"/>
    <col min="4" max="4" width="1.140625" style="110" customWidth="1"/>
    <col min="5" max="5" width="16.85546875" style="110" customWidth="1"/>
    <col min="6" max="6" width="1.140625" style="110" customWidth="1"/>
    <col min="7" max="7" width="15.85546875" style="110" customWidth="1"/>
    <col min="8" max="8" width="1.140625" style="110" customWidth="1"/>
    <col min="9" max="9" width="16.42578125" style="110" customWidth="1"/>
    <col min="10" max="10" width="1.140625" style="110" customWidth="1"/>
    <col min="11" max="11" width="15.85546875" style="110" customWidth="1"/>
    <col min="12" max="12" width="15.5703125" style="110" customWidth="1"/>
    <col min="13" max="13" width="13.140625" style="110" bestFit="1" customWidth="1"/>
    <col min="14" max="14" width="9.140625" style="110" customWidth="1"/>
    <col min="15" max="15" width="9.42578125" style="110" bestFit="1" customWidth="1"/>
    <col min="16" max="16384" width="9.140625" style="110"/>
  </cols>
  <sheetData>
    <row r="1" spans="1:11" ht="18.75" customHeight="1" x14ac:dyDescent="0.3">
      <c r="A1" s="109" t="s">
        <v>0</v>
      </c>
    </row>
    <row r="2" spans="1:11" ht="18.75" customHeight="1" x14ac:dyDescent="0.25">
      <c r="A2" s="111" t="s">
        <v>67</v>
      </c>
    </row>
    <row r="3" spans="1:11" ht="15.75" customHeight="1" x14ac:dyDescent="0.25">
      <c r="A3" s="111"/>
    </row>
    <row r="4" spans="1:11" s="114" customFormat="1" ht="19.5" customHeight="1" x14ac:dyDescent="0.25">
      <c r="A4" s="112"/>
      <c r="B4" s="112"/>
      <c r="C4" s="113"/>
      <c r="D4" s="113"/>
      <c r="E4" s="265" t="s">
        <v>2</v>
      </c>
      <c r="F4" s="265"/>
      <c r="G4" s="265"/>
      <c r="H4" s="1"/>
      <c r="I4" s="1"/>
      <c r="J4" s="1"/>
      <c r="K4" s="1"/>
    </row>
    <row r="5" spans="1:11" s="114" customFormat="1" ht="19.5" customHeight="1" x14ac:dyDescent="0.25">
      <c r="A5" s="112"/>
      <c r="B5" s="112"/>
      <c r="C5" s="113"/>
      <c r="D5" s="113"/>
      <c r="E5" s="265" t="s">
        <v>3</v>
      </c>
      <c r="F5" s="265"/>
      <c r="G5" s="265"/>
      <c r="H5" s="2"/>
      <c r="I5" s="265" t="s">
        <v>4</v>
      </c>
      <c r="J5" s="265"/>
      <c r="K5" s="265"/>
    </row>
    <row r="6" spans="1:11" s="114" customFormat="1" ht="19.5" customHeight="1" x14ac:dyDescent="0.25">
      <c r="A6" s="112"/>
      <c r="B6" s="112"/>
      <c r="C6" s="113"/>
      <c r="D6" s="113"/>
      <c r="E6" s="267" t="s">
        <v>5</v>
      </c>
      <c r="F6" s="267"/>
      <c r="G6" s="267"/>
      <c r="H6" s="4"/>
      <c r="I6" s="267" t="s">
        <v>6</v>
      </c>
      <c r="J6" s="267"/>
      <c r="K6" s="267"/>
    </row>
    <row r="7" spans="1:11" s="114" customFormat="1" ht="19.5" customHeight="1" x14ac:dyDescent="0.25">
      <c r="E7" s="259" t="s">
        <v>176</v>
      </c>
      <c r="F7" s="259"/>
      <c r="G7" s="259"/>
      <c r="H7" s="115"/>
      <c r="I7" s="259" t="s">
        <v>176</v>
      </c>
      <c r="J7" s="259"/>
      <c r="K7" s="259"/>
    </row>
    <row r="8" spans="1:11" s="114" customFormat="1" ht="19.5" customHeight="1" x14ac:dyDescent="0.25">
      <c r="E8" s="260" t="s">
        <v>175</v>
      </c>
      <c r="F8" s="260"/>
      <c r="G8" s="260"/>
      <c r="H8" s="115"/>
      <c r="I8" s="260" t="s">
        <v>175</v>
      </c>
      <c r="J8" s="260"/>
      <c r="K8" s="260"/>
    </row>
    <row r="9" spans="1:11" s="114" customFormat="1" ht="19.5" customHeight="1" x14ac:dyDescent="0.25">
      <c r="C9" s="98"/>
      <c r="D9" s="116"/>
      <c r="E9" s="191">
        <v>2022</v>
      </c>
      <c r="F9" s="191"/>
      <c r="G9" s="191">
        <v>2021</v>
      </c>
      <c r="H9" s="191"/>
      <c r="I9" s="191">
        <v>2022</v>
      </c>
      <c r="J9" s="191"/>
      <c r="K9" s="191">
        <v>2021</v>
      </c>
    </row>
    <row r="10" spans="1:11" s="114" customFormat="1" ht="19.5" customHeight="1" x14ac:dyDescent="0.25">
      <c r="A10" s="112"/>
      <c r="B10" s="112"/>
      <c r="C10" s="113"/>
      <c r="D10" s="113"/>
      <c r="E10" s="266" t="s">
        <v>11</v>
      </c>
      <c r="F10" s="266"/>
      <c r="G10" s="266"/>
      <c r="H10" s="266"/>
      <c r="I10" s="266"/>
      <c r="J10" s="266"/>
      <c r="K10" s="266"/>
    </row>
    <row r="11" spans="1:11" ht="6" customHeight="1" x14ac:dyDescent="0.25">
      <c r="A11" s="117"/>
      <c r="B11" s="95"/>
      <c r="C11" s="98"/>
    </row>
    <row r="12" spans="1:11" s="120" customFormat="1" ht="19.5" customHeight="1" x14ac:dyDescent="0.25">
      <c r="A12" s="118" t="s">
        <v>68</v>
      </c>
      <c r="B12" s="112"/>
      <c r="C12" s="113"/>
      <c r="D12" s="119"/>
      <c r="E12" s="242"/>
      <c r="F12" s="242"/>
      <c r="G12" s="242"/>
      <c r="H12" s="242"/>
      <c r="I12" s="242"/>
      <c r="J12" s="242"/>
      <c r="K12" s="242"/>
    </row>
    <row r="13" spans="1:11" s="120" customFormat="1" ht="19.5" customHeight="1" x14ac:dyDescent="0.25">
      <c r="A13" s="121" t="s">
        <v>166</v>
      </c>
      <c r="B13" s="121"/>
      <c r="C13" s="113"/>
      <c r="D13" s="91"/>
      <c r="E13" s="91">
        <f>'eng5'!D31</f>
        <v>818882149</v>
      </c>
      <c r="F13" s="91"/>
      <c r="G13" s="91">
        <f>'eng5'!F31</f>
        <v>370760071</v>
      </c>
      <c r="H13" s="91"/>
      <c r="I13" s="91">
        <f>'eng5'!H31</f>
        <v>817829576</v>
      </c>
      <c r="J13" s="91"/>
      <c r="K13" s="91">
        <f>'eng5'!J31</f>
        <v>369326746</v>
      </c>
    </row>
    <row r="14" spans="1:11" s="120" customFormat="1" ht="19.5" customHeight="1" x14ac:dyDescent="0.25">
      <c r="A14" s="122" t="s">
        <v>116</v>
      </c>
      <c r="B14" s="121"/>
      <c r="C14" s="113"/>
      <c r="D14" s="123"/>
      <c r="E14" s="123"/>
      <c r="F14" s="123"/>
      <c r="G14" s="123"/>
      <c r="H14" s="123"/>
      <c r="I14" s="123"/>
      <c r="J14" s="123"/>
      <c r="K14" s="123"/>
    </row>
    <row r="15" spans="1:11" s="120" customFormat="1" ht="19.5" customHeight="1" x14ac:dyDescent="0.25">
      <c r="A15" s="121" t="s">
        <v>160</v>
      </c>
      <c r="B15" s="121"/>
      <c r="C15" s="113"/>
      <c r="D15" s="123"/>
      <c r="E15" s="123">
        <f>I15</f>
        <v>208592267</v>
      </c>
      <c r="F15" s="123"/>
      <c r="G15" s="123">
        <v>92887371</v>
      </c>
      <c r="H15" s="123"/>
      <c r="I15" s="91">
        <v>208592267</v>
      </c>
      <c r="J15" s="123"/>
      <c r="K15" s="123">
        <v>92887371</v>
      </c>
    </row>
    <row r="16" spans="1:11" s="120" customFormat="1" ht="19.5" customHeight="1" x14ac:dyDescent="0.25">
      <c r="A16" s="121" t="s">
        <v>50</v>
      </c>
      <c r="B16" s="121"/>
      <c r="C16" s="124"/>
      <c r="D16" s="123"/>
      <c r="E16" s="123">
        <f>I16</f>
        <v>1782858</v>
      </c>
      <c r="F16" s="123"/>
      <c r="G16" s="91">
        <v>1018950</v>
      </c>
      <c r="H16" s="123"/>
      <c r="I16" s="91">
        <v>1782858</v>
      </c>
      <c r="J16" s="123"/>
      <c r="K16" s="91">
        <v>1018950</v>
      </c>
    </row>
    <row r="17" spans="1:11" s="120" customFormat="1" ht="19.5" customHeight="1" x14ac:dyDescent="0.25">
      <c r="A17" s="121" t="s">
        <v>69</v>
      </c>
      <c r="B17" s="121"/>
      <c r="C17" s="124"/>
      <c r="D17" s="123"/>
      <c r="E17" s="123">
        <f>I17</f>
        <v>179456236</v>
      </c>
      <c r="F17" s="123"/>
      <c r="G17" s="91">
        <v>217436979</v>
      </c>
      <c r="H17" s="123"/>
      <c r="I17" s="91">
        <v>179456236</v>
      </c>
      <c r="J17" s="123"/>
      <c r="K17" s="91">
        <v>217436979</v>
      </c>
    </row>
    <row r="18" spans="1:11" s="120" customFormat="1" ht="19.5" hidden="1" customHeight="1" x14ac:dyDescent="0.25">
      <c r="A18" s="121" t="s">
        <v>101</v>
      </c>
      <c r="B18" s="121"/>
      <c r="C18" s="124"/>
      <c r="D18" s="123"/>
      <c r="E18" s="123"/>
      <c r="F18" s="123"/>
      <c r="G18" s="91"/>
      <c r="H18" s="123"/>
      <c r="I18" s="91"/>
      <c r="J18" s="123"/>
      <c r="K18" s="91"/>
    </row>
    <row r="19" spans="1:11" s="120" customFormat="1" ht="19.5" customHeight="1" x14ac:dyDescent="0.25">
      <c r="A19" s="121" t="s">
        <v>93</v>
      </c>
      <c r="B19" s="121"/>
      <c r="C19" s="124"/>
      <c r="D19" s="123"/>
      <c r="E19" s="123">
        <f t="shared" ref="E19:E31" si="0">I19</f>
        <v>7559326</v>
      </c>
      <c r="F19" s="123"/>
      <c r="G19" s="91">
        <v>7766454</v>
      </c>
      <c r="H19" s="123"/>
      <c r="I19" s="91">
        <v>7559326</v>
      </c>
      <c r="J19" s="123"/>
      <c r="K19" s="91">
        <v>7766454</v>
      </c>
    </row>
    <row r="20" spans="1:11" s="120" customFormat="1" ht="19.5" customHeight="1" x14ac:dyDescent="0.25">
      <c r="A20" s="121" t="s">
        <v>171</v>
      </c>
      <c r="B20" s="121"/>
      <c r="C20" s="124"/>
      <c r="D20" s="123"/>
      <c r="E20" s="123">
        <f t="shared" si="0"/>
        <v>6464888</v>
      </c>
      <c r="F20" s="123"/>
      <c r="G20" s="91">
        <v>-19282</v>
      </c>
      <c r="H20" s="123"/>
      <c r="I20" s="91">
        <v>6464888</v>
      </c>
      <c r="J20" s="123"/>
      <c r="K20" s="91">
        <v>-19282</v>
      </c>
    </row>
    <row r="21" spans="1:11" s="120" customFormat="1" ht="19.5" customHeight="1" x14ac:dyDescent="0.25">
      <c r="A21" s="121" t="s">
        <v>137</v>
      </c>
      <c r="B21" s="121"/>
      <c r="C21" s="124"/>
      <c r="D21" s="123"/>
      <c r="E21" s="123">
        <f t="shared" si="0"/>
        <v>-3452844</v>
      </c>
      <c r="F21" s="123"/>
      <c r="G21" s="91">
        <v>-14569584</v>
      </c>
      <c r="H21" s="123"/>
      <c r="I21" s="91">
        <v>-3452844</v>
      </c>
      <c r="J21" s="123"/>
      <c r="K21" s="91">
        <v>-14569584</v>
      </c>
    </row>
    <row r="22" spans="1:11" s="120" customFormat="1" ht="19.5" customHeight="1" x14ac:dyDescent="0.25">
      <c r="A22" s="121" t="s">
        <v>167</v>
      </c>
      <c r="B22" s="121"/>
      <c r="C22" s="124"/>
      <c r="D22" s="123"/>
      <c r="E22" s="123">
        <f t="shared" si="0"/>
        <v>0</v>
      </c>
      <c r="F22" s="123"/>
      <c r="G22" s="91">
        <v>-381426</v>
      </c>
      <c r="H22" s="123"/>
      <c r="I22" s="91">
        <v>0</v>
      </c>
      <c r="J22" s="123"/>
      <c r="K22" s="91">
        <v>-381426</v>
      </c>
    </row>
    <row r="23" spans="1:11" s="120" customFormat="1" ht="19.5" customHeight="1" x14ac:dyDescent="0.25">
      <c r="A23" s="121" t="s">
        <v>70</v>
      </c>
      <c r="B23" s="121"/>
      <c r="C23" s="124"/>
      <c r="D23" s="123"/>
      <c r="E23" s="123">
        <f t="shared" si="0"/>
        <v>0</v>
      </c>
      <c r="F23" s="123"/>
      <c r="G23" s="91">
        <v>-637766</v>
      </c>
      <c r="H23" s="123"/>
      <c r="I23" s="91">
        <v>0</v>
      </c>
      <c r="J23" s="123"/>
      <c r="K23" s="91">
        <v>-637766</v>
      </c>
    </row>
    <row r="24" spans="1:11" s="120" customFormat="1" ht="19.5" customHeight="1" x14ac:dyDescent="0.25">
      <c r="A24" s="121" t="s">
        <v>168</v>
      </c>
      <c r="B24" s="121"/>
      <c r="C24" s="124"/>
      <c r="D24" s="123"/>
      <c r="E24" s="123"/>
      <c r="F24" s="123"/>
      <c r="G24" s="123"/>
    </row>
    <row r="25" spans="1:11" s="120" customFormat="1" ht="19.5" customHeight="1" x14ac:dyDescent="0.25">
      <c r="A25" s="121"/>
      <c r="B25" s="121" t="s">
        <v>140</v>
      </c>
      <c r="C25" s="124"/>
      <c r="D25" s="123"/>
      <c r="E25" s="123">
        <v>-1052573</v>
      </c>
      <c r="F25" s="123"/>
      <c r="G25" s="123">
        <v>-1433325</v>
      </c>
      <c r="H25" s="123"/>
      <c r="I25" s="91">
        <v>0</v>
      </c>
      <c r="J25" s="123"/>
      <c r="K25" s="91">
        <v>0</v>
      </c>
    </row>
    <row r="26" spans="1:11" s="120" customFormat="1" ht="19.5" hidden="1" customHeight="1" x14ac:dyDescent="0.25">
      <c r="A26" s="121" t="s">
        <v>110</v>
      </c>
      <c r="B26" s="121"/>
      <c r="C26" s="124"/>
      <c r="D26" s="123"/>
      <c r="E26" s="123">
        <f t="shared" si="0"/>
        <v>0</v>
      </c>
      <c r="F26" s="123"/>
      <c r="G26" s="123">
        <v>0</v>
      </c>
      <c r="H26" s="123"/>
      <c r="I26" s="91"/>
      <c r="J26" s="123"/>
      <c r="K26" s="91"/>
    </row>
    <row r="27" spans="1:11" s="120" customFormat="1" ht="19.5" customHeight="1" x14ac:dyDescent="0.25">
      <c r="A27" s="121" t="s">
        <v>152</v>
      </c>
      <c r="B27" s="121"/>
      <c r="C27" s="124"/>
      <c r="D27" s="123"/>
      <c r="E27" s="123">
        <f t="shared" si="0"/>
        <v>-60000</v>
      </c>
      <c r="F27" s="123"/>
      <c r="G27" s="123">
        <v>-60000</v>
      </c>
      <c r="H27" s="123"/>
      <c r="I27" s="91">
        <v>-60000</v>
      </c>
      <c r="J27" s="123"/>
      <c r="K27" s="91">
        <v>-60000</v>
      </c>
    </row>
    <row r="28" spans="1:11" s="120" customFormat="1" ht="19.5" customHeight="1" x14ac:dyDescent="0.25">
      <c r="A28" s="121" t="s">
        <v>189</v>
      </c>
      <c r="B28" s="121"/>
      <c r="C28" s="124"/>
      <c r="D28" s="123"/>
      <c r="E28" s="123">
        <f t="shared" si="0"/>
        <v>18431679</v>
      </c>
      <c r="F28" s="123"/>
      <c r="G28" s="123">
        <f>K28</f>
        <v>-21172633</v>
      </c>
      <c r="H28" s="123"/>
      <c r="I28" s="91">
        <v>18431679</v>
      </c>
      <c r="J28" s="123"/>
      <c r="K28" s="91">
        <v>-21172633</v>
      </c>
    </row>
    <row r="29" spans="1:11" s="120" customFormat="1" ht="19.5" customHeight="1" x14ac:dyDescent="0.25">
      <c r="A29" s="121" t="s">
        <v>188</v>
      </c>
      <c r="B29" s="121"/>
      <c r="C29" s="124"/>
      <c r="D29" s="123"/>
      <c r="E29" s="123">
        <f t="shared" si="0"/>
        <v>9612701</v>
      </c>
      <c r="F29" s="123"/>
      <c r="G29" s="91">
        <v>1669843</v>
      </c>
      <c r="H29" s="123"/>
      <c r="I29" s="91">
        <v>9612701</v>
      </c>
      <c r="J29" s="123"/>
      <c r="K29" s="91">
        <v>1669843</v>
      </c>
    </row>
    <row r="30" spans="1:11" s="120" customFormat="1" ht="19.5" customHeight="1" x14ac:dyDescent="0.25">
      <c r="A30" s="121" t="s">
        <v>165</v>
      </c>
      <c r="B30" s="121"/>
      <c r="C30" s="124"/>
      <c r="D30" s="123"/>
      <c r="E30" s="123">
        <f>I30</f>
        <v>10226</v>
      </c>
      <c r="F30" s="123"/>
      <c r="G30" s="91">
        <v>0</v>
      </c>
      <c r="H30" s="123"/>
      <c r="I30" s="91">
        <v>10226</v>
      </c>
      <c r="J30" s="123"/>
      <c r="K30" s="91">
        <v>0</v>
      </c>
    </row>
    <row r="31" spans="1:11" s="120" customFormat="1" ht="19.5" customHeight="1" x14ac:dyDescent="0.25">
      <c r="A31" s="121" t="s">
        <v>169</v>
      </c>
      <c r="B31" s="121"/>
      <c r="C31" s="124"/>
      <c r="D31" s="123"/>
      <c r="E31" s="123">
        <f t="shared" si="0"/>
        <v>0</v>
      </c>
      <c r="F31" s="123"/>
      <c r="G31" s="91">
        <v>-3049698</v>
      </c>
      <c r="H31" s="123"/>
      <c r="I31" s="91">
        <v>0</v>
      </c>
      <c r="J31" s="123"/>
      <c r="K31" s="91">
        <v>-3049698</v>
      </c>
    </row>
    <row r="32" spans="1:11" s="120" customFormat="1" ht="19.5" hidden="1" customHeight="1" x14ac:dyDescent="0.25">
      <c r="A32" s="121" t="s">
        <v>97</v>
      </c>
      <c r="B32" s="121"/>
      <c r="C32" s="124"/>
      <c r="D32" s="123"/>
      <c r="E32" s="123"/>
      <c r="F32" s="123"/>
      <c r="G32" s="91"/>
      <c r="H32" s="123"/>
      <c r="I32" s="91"/>
      <c r="J32" s="123"/>
      <c r="K32" s="91"/>
    </row>
    <row r="33" spans="1:11" s="120" customFormat="1" ht="19.5" hidden="1" customHeight="1" x14ac:dyDescent="0.25">
      <c r="A33" s="121" t="s">
        <v>91</v>
      </c>
      <c r="B33" s="121"/>
      <c r="C33" s="124"/>
      <c r="D33" s="123"/>
      <c r="E33" s="123"/>
      <c r="F33" s="123"/>
      <c r="G33" s="91"/>
      <c r="H33" s="123"/>
      <c r="I33" s="91"/>
      <c r="J33" s="123"/>
      <c r="K33" s="91"/>
    </row>
    <row r="34" spans="1:11" s="120" customFormat="1" ht="19.5" hidden="1" customHeight="1" x14ac:dyDescent="0.25">
      <c r="A34" s="121" t="s">
        <v>119</v>
      </c>
      <c r="B34" s="121"/>
      <c r="C34" s="124"/>
      <c r="D34" s="123"/>
      <c r="E34" s="123"/>
      <c r="F34" s="123"/>
      <c r="G34" s="91"/>
      <c r="H34" s="123"/>
      <c r="I34" s="91"/>
      <c r="J34" s="123"/>
      <c r="K34" s="91"/>
    </row>
    <row r="35" spans="1:11" s="1" customFormat="1" ht="19.5" customHeight="1" x14ac:dyDescent="0.25">
      <c r="A35" s="1" t="s">
        <v>71</v>
      </c>
      <c r="C35" s="7"/>
      <c r="D35" s="93"/>
      <c r="E35" s="92">
        <f>I35</f>
        <v>-1294404</v>
      </c>
      <c r="F35" s="93"/>
      <c r="G35" s="92">
        <v>-770837</v>
      </c>
      <c r="H35" s="93"/>
      <c r="I35" s="92">
        <v>-1294404</v>
      </c>
      <c r="J35" s="93"/>
      <c r="K35" s="92">
        <v>-770837</v>
      </c>
    </row>
    <row r="36" spans="1:11" s="120" customFormat="1" ht="19.5" customHeight="1" x14ac:dyDescent="0.25">
      <c r="A36" s="121"/>
      <c r="B36" s="121"/>
      <c r="C36" s="124"/>
      <c r="D36" s="123"/>
      <c r="E36" s="91">
        <f>SUM(E13:E35)</f>
        <v>1244932509</v>
      </c>
      <c r="F36" s="123"/>
      <c r="G36" s="91">
        <f>SUM(G13:G35)</f>
        <v>649445117</v>
      </c>
      <c r="H36" s="123"/>
      <c r="I36" s="91">
        <f>ROUNDUP(SUM(I13:I35),0)</f>
        <v>1244932509</v>
      </c>
      <c r="J36" s="123"/>
      <c r="K36" s="91">
        <f>ROUNDUP(SUM(K13:K35),0)</f>
        <v>649445117</v>
      </c>
    </row>
    <row r="37" spans="1:11" s="120" customFormat="1" ht="19.5" customHeight="1" x14ac:dyDescent="0.25">
      <c r="A37" s="122" t="s">
        <v>72</v>
      </c>
      <c r="B37" s="121"/>
      <c r="C37" s="113"/>
      <c r="D37" s="123"/>
      <c r="E37" s="123"/>
      <c r="F37" s="123"/>
      <c r="G37" s="123"/>
      <c r="H37" s="123"/>
      <c r="I37" s="123"/>
      <c r="J37" s="123"/>
      <c r="K37" s="123"/>
    </row>
    <row r="38" spans="1:11" s="120" customFormat="1" ht="19.5" customHeight="1" x14ac:dyDescent="0.25">
      <c r="A38" s="121" t="s">
        <v>154</v>
      </c>
      <c r="B38" s="121"/>
      <c r="C38" s="124"/>
      <c r="D38" s="123"/>
      <c r="E38" s="91">
        <f>I38</f>
        <v>-1253978895</v>
      </c>
      <c r="F38" s="123"/>
      <c r="G38" s="91">
        <v>104989169</v>
      </c>
      <c r="H38" s="123"/>
      <c r="I38" s="91">
        <v>-1253978895</v>
      </c>
      <c r="J38" s="123"/>
      <c r="K38" s="91">
        <v>104989169</v>
      </c>
    </row>
    <row r="39" spans="1:11" s="120" customFormat="1" ht="19.5" customHeight="1" x14ac:dyDescent="0.25">
      <c r="A39" s="121" t="s">
        <v>22</v>
      </c>
      <c r="B39" s="121"/>
      <c r="C39" s="124"/>
      <c r="D39" s="123"/>
      <c r="E39" s="91">
        <f t="shared" ref="E39:E47" si="1">I39</f>
        <v>1222796</v>
      </c>
      <c r="F39" s="123"/>
      <c r="G39" s="91">
        <v>1487208</v>
      </c>
      <c r="H39" s="123"/>
      <c r="I39" s="91">
        <v>1222796</v>
      </c>
      <c r="J39" s="123"/>
      <c r="K39" s="91">
        <v>1487208</v>
      </c>
    </row>
    <row r="40" spans="1:11" s="120" customFormat="1" ht="19.5" customHeight="1" x14ac:dyDescent="0.25">
      <c r="A40" s="121" t="s">
        <v>155</v>
      </c>
      <c r="B40" s="121"/>
      <c r="C40" s="124"/>
      <c r="D40" s="123"/>
      <c r="E40" s="91">
        <f t="shared" si="1"/>
        <v>-105802844</v>
      </c>
      <c r="F40" s="123"/>
      <c r="G40" s="91">
        <v>-116104</v>
      </c>
      <c r="H40" s="123"/>
      <c r="I40" s="91">
        <v>-105802844</v>
      </c>
      <c r="J40" s="123"/>
      <c r="K40" s="91">
        <v>-116104</v>
      </c>
    </row>
    <row r="41" spans="1:11" s="120" customFormat="1" ht="19.5" hidden="1" customHeight="1" x14ac:dyDescent="0.25">
      <c r="A41" s="121" t="s">
        <v>73</v>
      </c>
      <c r="B41" s="121"/>
      <c r="C41" s="124"/>
      <c r="D41" s="123"/>
      <c r="E41" s="91">
        <f t="shared" si="1"/>
        <v>0</v>
      </c>
      <c r="F41" s="123"/>
      <c r="G41" s="91"/>
      <c r="H41" s="123"/>
      <c r="I41" s="91"/>
      <c r="J41" s="123"/>
      <c r="K41" s="91"/>
    </row>
    <row r="42" spans="1:11" s="120" customFormat="1" ht="19.5" customHeight="1" x14ac:dyDescent="0.25">
      <c r="A42" s="121" t="s">
        <v>17</v>
      </c>
      <c r="B42" s="121"/>
      <c r="C42" s="124"/>
      <c r="D42" s="123"/>
      <c r="E42" s="91">
        <f t="shared" si="1"/>
        <v>-2414252076</v>
      </c>
      <c r="F42" s="123"/>
      <c r="G42" s="91">
        <v>-989023933</v>
      </c>
      <c r="H42" s="123"/>
      <c r="I42" s="91">
        <v>-2414252076</v>
      </c>
      <c r="J42" s="123"/>
      <c r="K42" s="91">
        <v>-989023933</v>
      </c>
    </row>
    <row r="43" spans="1:11" s="120" customFormat="1" ht="19.5" customHeight="1" x14ac:dyDescent="0.25">
      <c r="A43" s="121" t="s">
        <v>74</v>
      </c>
      <c r="B43" s="121"/>
      <c r="C43" s="124"/>
      <c r="D43" s="123"/>
      <c r="E43" s="91">
        <f t="shared" si="1"/>
        <v>-232692421</v>
      </c>
      <c r="F43" s="123"/>
      <c r="G43" s="91">
        <v>-36180684</v>
      </c>
      <c r="H43" s="123"/>
      <c r="I43" s="91">
        <v>-232692421</v>
      </c>
      <c r="J43" s="123"/>
      <c r="K43" s="91">
        <v>-36180684</v>
      </c>
    </row>
    <row r="44" spans="1:11" s="120" customFormat="1" ht="19.5" customHeight="1" x14ac:dyDescent="0.25">
      <c r="A44" s="121" t="s">
        <v>75</v>
      </c>
      <c r="B44" s="121"/>
      <c r="C44" s="124"/>
      <c r="D44" s="123"/>
      <c r="E44" s="91">
        <f>I44</f>
        <v>-3170414</v>
      </c>
      <c r="F44" s="123"/>
      <c r="G44" s="91">
        <v>-3597728</v>
      </c>
      <c r="H44" s="123"/>
      <c r="I44" s="91">
        <v>-3170414</v>
      </c>
      <c r="J44" s="123"/>
      <c r="K44" s="91">
        <v>-3597728</v>
      </c>
    </row>
    <row r="45" spans="1:11" s="120" customFormat="1" ht="19.5" customHeight="1" x14ac:dyDescent="0.25">
      <c r="A45" s="121" t="s">
        <v>156</v>
      </c>
      <c r="B45" s="121"/>
      <c r="C45" s="124"/>
      <c r="D45" s="123"/>
      <c r="E45" s="91">
        <f>I45</f>
        <v>2249512226</v>
      </c>
      <c r="F45" s="123"/>
      <c r="G45" s="91">
        <v>292464441</v>
      </c>
      <c r="H45" s="123"/>
      <c r="I45" s="91">
        <v>2249512226</v>
      </c>
      <c r="J45" s="123"/>
      <c r="K45" s="91">
        <v>292464441</v>
      </c>
    </row>
    <row r="46" spans="1:11" s="120" customFormat="1" ht="19.5" customHeight="1" x14ac:dyDescent="0.25">
      <c r="A46" s="121" t="s">
        <v>157</v>
      </c>
      <c r="B46" s="121"/>
      <c r="C46" s="124"/>
      <c r="D46" s="123"/>
      <c r="E46" s="94">
        <f>I46</f>
        <v>-2284956</v>
      </c>
      <c r="F46" s="123"/>
      <c r="G46" s="94">
        <v>44640788</v>
      </c>
      <c r="H46" s="123"/>
      <c r="I46" s="94">
        <v>-2284956</v>
      </c>
      <c r="J46" s="123"/>
      <c r="K46" s="94">
        <v>44640788</v>
      </c>
    </row>
    <row r="47" spans="1:11" s="120" customFormat="1" ht="19.5" hidden="1" customHeight="1" x14ac:dyDescent="0.25">
      <c r="A47" s="121" t="s">
        <v>30</v>
      </c>
      <c r="B47" s="121"/>
      <c r="C47" s="124"/>
      <c r="D47" s="123"/>
      <c r="E47" s="123">
        <f t="shared" si="1"/>
        <v>0</v>
      </c>
      <c r="F47" s="123"/>
      <c r="G47" s="123">
        <v>0</v>
      </c>
      <c r="H47" s="123"/>
      <c r="I47" s="123"/>
      <c r="J47" s="123"/>
      <c r="K47" s="123">
        <v>0</v>
      </c>
    </row>
    <row r="48" spans="1:11" s="120" customFormat="1" ht="19.5" hidden="1" customHeight="1" x14ac:dyDescent="0.25">
      <c r="A48" s="121" t="s">
        <v>127</v>
      </c>
      <c r="B48" s="121"/>
      <c r="C48" s="124"/>
      <c r="D48" s="123"/>
      <c r="E48" s="94"/>
      <c r="F48" s="123"/>
      <c r="G48" s="94">
        <v>0</v>
      </c>
      <c r="H48" s="123"/>
      <c r="I48" s="94"/>
      <c r="J48" s="123"/>
      <c r="K48" s="94">
        <v>0</v>
      </c>
    </row>
    <row r="49" spans="1:15" s="120" customFormat="1" ht="19.5" customHeight="1" x14ac:dyDescent="0.25">
      <c r="A49" s="121" t="s">
        <v>172</v>
      </c>
      <c r="B49" s="121"/>
      <c r="C49" s="113"/>
      <c r="D49" s="123"/>
      <c r="E49" s="123">
        <f>SUM(E47:E48,E38:E46,E36)</f>
        <v>-516514075</v>
      </c>
      <c r="F49" s="123"/>
      <c r="G49" s="123">
        <f>SUM(G47:G48,G38:G46,G36)</f>
        <v>64108274</v>
      </c>
      <c r="H49" s="123"/>
      <c r="I49" s="123">
        <f>SUM(I47:I48,I38:I46,I36)</f>
        <v>-516514075</v>
      </c>
      <c r="J49" s="123"/>
      <c r="K49" s="123">
        <f>SUM(K47:K48,K38:K46,K36)</f>
        <v>64108274</v>
      </c>
    </row>
    <row r="50" spans="1:15" s="120" customFormat="1" ht="19.5" customHeight="1" x14ac:dyDescent="0.25">
      <c r="A50" s="121" t="s">
        <v>98</v>
      </c>
      <c r="B50" s="121"/>
      <c r="C50" s="113"/>
      <c r="D50" s="123"/>
      <c r="E50" s="123">
        <v>-10470092</v>
      </c>
      <c r="F50" s="123"/>
      <c r="G50" s="123">
        <v>0</v>
      </c>
      <c r="H50" s="123"/>
      <c r="I50" s="123">
        <v>-10470092</v>
      </c>
      <c r="J50" s="123"/>
      <c r="K50" s="123">
        <v>0</v>
      </c>
    </row>
    <row r="51" spans="1:15" s="120" customFormat="1" ht="19.5" customHeight="1" x14ac:dyDescent="0.25">
      <c r="A51" s="121" t="s">
        <v>177</v>
      </c>
      <c r="B51" s="121"/>
      <c r="C51" s="124"/>
      <c r="D51" s="123"/>
      <c r="E51" s="91">
        <f>I51</f>
        <v>-134015752</v>
      </c>
      <c r="F51" s="123"/>
      <c r="G51" s="91">
        <v>-12432492</v>
      </c>
      <c r="H51" s="123"/>
      <c r="I51" s="91">
        <v>-134015752</v>
      </c>
      <c r="J51" s="123"/>
      <c r="K51" s="91">
        <v>-12432492</v>
      </c>
    </row>
    <row r="52" spans="1:15" s="128" customFormat="1" ht="19.5" customHeight="1" x14ac:dyDescent="0.25">
      <c r="A52" s="117" t="s">
        <v>172</v>
      </c>
      <c r="B52" s="95"/>
      <c r="C52" s="98"/>
      <c r="D52" s="125"/>
      <c r="E52" s="126">
        <f>SUM(E51:E51,E49:E50)</f>
        <v>-660999919</v>
      </c>
      <c r="F52" s="125"/>
      <c r="G52" s="126">
        <f>SUM(G51:G51,G49:G50)</f>
        <v>51675782</v>
      </c>
      <c r="H52" s="127"/>
      <c r="I52" s="126">
        <f>SUM(I51:I51,I49:I50)</f>
        <v>-660999919</v>
      </c>
      <c r="J52" s="127"/>
      <c r="K52" s="126">
        <f>SUM(K51:K51,K49:K50)</f>
        <v>51675782</v>
      </c>
    </row>
    <row r="53" spans="1:15" s="120" customFormat="1" ht="8.25" customHeight="1" x14ac:dyDescent="0.25">
      <c r="A53" s="117"/>
      <c r="B53" s="95"/>
      <c r="C53" s="98"/>
      <c r="D53" s="128"/>
      <c r="E53" s="96"/>
      <c r="F53" s="96"/>
      <c r="G53" s="96"/>
      <c r="H53" s="96"/>
      <c r="I53" s="96"/>
      <c r="J53" s="96"/>
      <c r="K53" s="96"/>
      <c r="N53" s="129"/>
      <c r="O53" s="130"/>
    </row>
    <row r="54" spans="1:15" ht="18.75" customHeight="1" x14ac:dyDescent="0.3">
      <c r="A54" s="109" t="s">
        <v>0</v>
      </c>
      <c r="D54" s="131"/>
      <c r="E54" s="132"/>
      <c r="F54" s="131"/>
      <c r="G54" s="132"/>
      <c r="H54" s="131"/>
      <c r="I54" s="133"/>
      <c r="J54" s="131"/>
    </row>
    <row r="55" spans="1:15" ht="18.75" customHeight="1" x14ac:dyDescent="0.25">
      <c r="A55" s="111" t="s">
        <v>67</v>
      </c>
      <c r="D55" s="131"/>
      <c r="E55" s="132"/>
      <c r="F55" s="131"/>
      <c r="G55" s="132"/>
      <c r="H55" s="131"/>
      <c r="J55" s="131"/>
    </row>
    <row r="56" spans="1:15" ht="18.75" customHeight="1" x14ac:dyDescent="0.25">
      <c r="A56" s="111"/>
      <c r="D56" s="131"/>
      <c r="E56" s="132"/>
      <c r="F56" s="131"/>
      <c r="G56" s="132"/>
      <c r="H56" s="131"/>
      <c r="J56" s="131"/>
    </row>
    <row r="57" spans="1:15" s="114" customFormat="1" ht="19.5" customHeight="1" x14ac:dyDescent="0.25">
      <c r="A57" s="112"/>
      <c r="B57" s="112"/>
      <c r="C57" s="113"/>
      <c r="D57" s="113"/>
      <c r="E57" s="265" t="s">
        <v>2</v>
      </c>
      <c r="F57" s="265"/>
      <c r="G57" s="265"/>
      <c r="H57" s="1"/>
      <c r="I57" s="1"/>
      <c r="J57" s="1"/>
      <c r="K57" s="1"/>
    </row>
    <row r="58" spans="1:15" s="114" customFormat="1" ht="19.5" customHeight="1" x14ac:dyDescent="0.25">
      <c r="A58" s="112"/>
      <c r="B58" s="112"/>
      <c r="C58" s="113"/>
      <c r="D58" s="113"/>
      <c r="E58" s="265" t="s">
        <v>3</v>
      </c>
      <c r="F58" s="265"/>
      <c r="G58" s="265"/>
      <c r="H58" s="2"/>
      <c r="I58" s="265" t="s">
        <v>4</v>
      </c>
      <c r="J58" s="265"/>
      <c r="K58" s="265"/>
    </row>
    <row r="59" spans="1:15" s="114" customFormat="1" ht="19.5" customHeight="1" x14ac:dyDescent="0.25">
      <c r="A59" s="112"/>
      <c r="B59" s="112"/>
      <c r="C59" s="113"/>
      <c r="D59" s="113"/>
      <c r="E59" s="267" t="s">
        <v>5</v>
      </c>
      <c r="F59" s="267"/>
      <c r="G59" s="267"/>
      <c r="H59" s="4"/>
      <c r="I59" s="267" t="s">
        <v>6</v>
      </c>
      <c r="J59" s="267"/>
      <c r="K59" s="267"/>
    </row>
    <row r="60" spans="1:15" s="114" customFormat="1" ht="19.5" customHeight="1" x14ac:dyDescent="0.25">
      <c r="E60" s="259" t="s">
        <v>176</v>
      </c>
      <c r="F60" s="259"/>
      <c r="G60" s="259"/>
      <c r="H60" s="115"/>
      <c r="I60" s="259" t="s">
        <v>176</v>
      </c>
      <c r="J60" s="259"/>
      <c r="K60" s="259"/>
    </row>
    <row r="61" spans="1:15" s="114" customFormat="1" ht="19.5" customHeight="1" x14ac:dyDescent="0.25">
      <c r="E61" s="260" t="s">
        <v>175</v>
      </c>
      <c r="F61" s="260"/>
      <c r="G61" s="260"/>
      <c r="H61" s="115"/>
      <c r="I61" s="260" t="s">
        <v>175</v>
      </c>
      <c r="J61" s="260"/>
      <c r="K61" s="260"/>
    </row>
    <row r="62" spans="1:15" s="114" customFormat="1" ht="19.5" customHeight="1" x14ac:dyDescent="0.25">
      <c r="C62" s="98"/>
      <c r="D62" s="116"/>
      <c r="E62" s="191">
        <v>2022</v>
      </c>
      <c r="F62" s="191"/>
      <c r="G62" s="191">
        <v>2021</v>
      </c>
      <c r="H62" s="191"/>
      <c r="I62" s="191">
        <v>2022</v>
      </c>
      <c r="J62" s="191"/>
      <c r="K62" s="191">
        <v>2021</v>
      </c>
    </row>
    <row r="63" spans="1:15" s="114" customFormat="1" ht="19.5" customHeight="1" x14ac:dyDescent="0.25">
      <c r="A63" s="112"/>
      <c r="B63" s="112"/>
      <c r="C63" s="113"/>
      <c r="D63" s="113"/>
      <c r="E63" s="266" t="s">
        <v>11</v>
      </c>
      <c r="F63" s="266"/>
      <c r="G63" s="266"/>
      <c r="H63" s="266"/>
      <c r="I63" s="266"/>
      <c r="J63" s="266"/>
      <c r="K63" s="266"/>
    </row>
    <row r="64" spans="1:15" ht="6" customHeight="1" x14ac:dyDescent="0.25">
      <c r="A64" s="117"/>
      <c r="B64" s="95"/>
      <c r="C64" s="98"/>
    </row>
    <row r="65" spans="1:11" ht="18.75" customHeight="1" x14ac:dyDescent="0.25">
      <c r="A65" s="134" t="s">
        <v>76</v>
      </c>
      <c r="B65" s="128"/>
      <c r="C65" s="98"/>
      <c r="D65" s="135"/>
      <c r="E65" s="135"/>
      <c r="F65" s="135"/>
      <c r="G65" s="135"/>
      <c r="H65" s="135"/>
      <c r="I65" s="135"/>
      <c r="J65" s="135"/>
      <c r="K65" s="135"/>
    </row>
    <row r="66" spans="1:11" s="120" customFormat="1" ht="18.75" customHeight="1" x14ac:dyDescent="0.25">
      <c r="A66" s="121" t="s">
        <v>99</v>
      </c>
      <c r="B66" s="121"/>
      <c r="C66" s="124"/>
      <c r="D66" s="123"/>
      <c r="E66" s="91">
        <f>I66</f>
        <v>0</v>
      </c>
      <c r="F66" s="123"/>
      <c r="G66" s="91">
        <v>1501603</v>
      </c>
      <c r="H66" s="123"/>
      <c r="I66" s="91">
        <v>0</v>
      </c>
      <c r="J66" s="123"/>
      <c r="K66" s="91">
        <v>1501603</v>
      </c>
    </row>
    <row r="67" spans="1:11" s="120" customFormat="1" ht="18.75" customHeight="1" x14ac:dyDescent="0.25">
      <c r="A67" s="121" t="s">
        <v>77</v>
      </c>
      <c r="B67" s="121"/>
      <c r="C67" s="124"/>
      <c r="D67" s="123"/>
      <c r="E67" s="91">
        <f>I67</f>
        <v>-51893251</v>
      </c>
      <c r="F67" s="123"/>
      <c r="G67" s="91">
        <v>-71372595</v>
      </c>
      <c r="H67" s="123"/>
      <c r="I67" s="91">
        <v>-51893251</v>
      </c>
      <c r="J67" s="123"/>
      <c r="K67" s="91">
        <v>-71372595</v>
      </c>
    </row>
    <row r="68" spans="1:11" s="120" customFormat="1" ht="18.75" customHeight="1" x14ac:dyDescent="0.25">
      <c r="A68" s="121" t="s">
        <v>100</v>
      </c>
      <c r="B68" s="121"/>
      <c r="C68" s="124"/>
      <c r="D68" s="123"/>
      <c r="E68" s="91">
        <f>I68</f>
        <v>-836003</v>
      </c>
      <c r="F68" s="123"/>
      <c r="G68" s="91">
        <v>0</v>
      </c>
      <c r="H68" s="123"/>
      <c r="I68" s="91">
        <v>-836003</v>
      </c>
      <c r="J68" s="123"/>
      <c r="K68" s="91">
        <v>0</v>
      </c>
    </row>
    <row r="69" spans="1:11" s="120" customFormat="1" ht="18.75" customHeight="1" x14ac:dyDescent="0.25">
      <c r="A69" s="121" t="s">
        <v>142</v>
      </c>
      <c r="B69" s="121"/>
      <c r="C69" s="124"/>
      <c r="D69" s="123"/>
      <c r="E69" s="91">
        <f>I69</f>
        <v>0</v>
      </c>
      <c r="F69" s="123"/>
      <c r="G69" s="238">
        <v>637766</v>
      </c>
      <c r="H69" s="123"/>
      <c r="I69" s="238">
        <v>0</v>
      </c>
      <c r="J69" s="123"/>
      <c r="K69" s="238">
        <v>637766</v>
      </c>
    </row>
    <row r="70" spans="1:11" s="120" customFormat="1" ht="18.600000000000001" hidden="1" customHeight="1" x14ac:dyDescent="0.25">
      <c r="A70" s="121" t="s">
        <v>139</v>
      </c>
      <c r="B70" s="121"/>
      <c r="C70" s="124"/>
      <c r="D70" s="123"/>
      <c r="E70" s="91">
        <v>0</v>
      </c>
      <c r="F70" s="123"/>
      <c r="G70" s="91">
        <v>0</v>
      </c>
      <c r="H70" s="123"/>
      <c r="I70" s="91"/>
      <c r="J70" s="123"/>
      <c r="K70" s="91">
        <v>0</v>
      </c>
    </row>
    <row r="71" spans="1:11" s="120" customFormat="1" ht="18.75" customHeight="1" x14ac:dyDescent="0.25">
      <c r="A71" s="121" t="s">
        <v>79</v>
      </c>
      <c r="B71" s="121"/>
      <c r="C71" s="124"/>
      <c r="D71" s="123"/>
      <c r="E71" s="91">
        <f>I71</f>
        <v>985692</v>
      </c>
      <c r="F71" s="123"/>
      <c r="G71" s="91">
        <v>763638</v>
      </c>
      <c r="H71" s="123"/>
      <c r="I71" s="91">
        <v>985692</v>
      </c>
      <c r="J71" s="123"/>
      <c r="K71" s="91">
        <v>763638</v>
      </c>
    </row>
    <row r="72" spans="1:11" s="120" customFormat="1" ht="18.75" hidden="1" customHeight="1" x14ac:dyDescent="0.25">
      <c r="A72" s="121" t="s">
        <v>118</v>
      </c>
      <c r="B72" s="121"/>
      <c r="C72" s="124"/>
      <c r="D72" s="123"/>
      <c r="E72" s="91"/>
      <c r="F72" s="123"/>
      <c r="G72" s="91">
        <v>0</v>
      </c>
      <c r="H72" s="123"/>
      <c r="I72" s="91"/>
      <c r="J72" s="123"/>
      <c r="K72" s="91"/>
    </row>
    <row r="73" spans="1:11" s="120" customFormat="1" ht="18.75" hidden="1" customHeight="1" x14ac:dyDescent="0.25">
      <c r="A73" s="121" t="s">
        <v>138</v>
      </c>
      <c r="B73" s="121"/>
      <c r="C73" s="124"/>
      <c r="D73" s="123"/>
      <c r="E73" s="91"/>
      <c r="F73" s="123"/>
      <c r="G73" s="91">
        <v>0</v>
      </c>
      <c r="H73" s="123"/>
      <c r="I73" s="91"/>
      <c r="J73" s="123"/>
      <c r="K73" s="91">
        <v>0</v>
      </c>
    </row>
    <row r="74" spans="1:11" s="120" customFormat="1" ht="18.75" hidden="1" customHeight="1" x14ac:dyDescent="0.25">
      <c r="A74" s="121" t="s">
        <v>141</v>
      </c>
      <c r="B74" s="121"/>
      <c r="C74" s="124"/>
      <c r="D74" s="123"/>
      <c r="E74" s="91"/>
      <c r="F74" s="123"/>
      <c r="G74" s="91">
        <v>0</v>
      </c>
      <c r="H74" s="123"/>
      <c r="I74" s="91"/>
      <c r="J74" s="123"/>
      <c r="K74" s="91">
        <v>0</v>
      </c>
    </row>
    <row r="75" spans="1:11" s="120" customFormat="1" ht="18.75" hidden="1" customHeight="1" x14ac:dyDescent="0.25">
      <c r="A75" s="121" t="s">
        <v>112</v>
      </c>
      <c r="B75" s="121"/>
      <c r="C75" s="124"/>
      <c r="D75" s="123"/>
      <c r="E75" s="91"/>
      <c r="F75" s="123"/>
      <c r="G75" s="91">
        <v>0</v>
      </c>
      <c r="H75" s="123"/>
      <c r="I75" s="91"/>
      <c r="J75" s="123"/>
      <c r="K75" s="91">
        <v>0</v>
      </c>
    </row>
    <row r="76" spans="1:11" s="120" customFormat="1" ht="18.75" hidden="1" customHeight="1" x14ac:dyDescent="0.25">
      <c r="A76" s="121" t="s">
        <v>113</v>
      </c>
      <c r="B76" s="121"/>
      <c r="C76" s="124"/>
      <c r="D76" s="123"/>
      <c r="E76" s="91"/>
      <c r="F76" s="123"/>
      <c r="G76" s="91">
        <v>0</v>
      </c>
      <c r="H76" s="123"/>
      <c r="I76" s="91"/>
      <c r="J76" s="123"/>
      <c r="K76" s="91">
        <v>0</v>
      </c>
    </row>
    <row r="77" spans="1:11" s="128" customFormat="1" ht="18.600000000000001" customHeight="1" x14ac:dyDescent="0.25">
      <c r="A77" s="117" t="s">
        <v>170</v>
      </c>
      <c r="B77" s="95"/>
      <c r="C77" s="98"/>
      <c r="E77" s="126">
        <f>SUM(E66:E76)</f>
        <v>-51743562</v>
      </c>
      <c r="G77" s="126">
        <f>SUM(G66:G76)</f>
        <v>-68469588</v>
      </c>
      <c r="I77" s="126">
        <f>SUM(I66:I76)</f>
        <v>-51743562</v>
      </c>
      <c r="K77" s="126">
        <f>SUM(K66:K76)</f>
        <v>-68469588</v>
      </c>
    </row>
    <row r="78" spans="1:11" ht="18.75" customHeight="1" x14ac:dyDescent="0.25">
      <c r="A78" s="117"/>
      <c r="B78" s="95"/>
      <c r="C78" s="98"/>
      <c r="E78" s="125"/>
      <c r="G78" s="125"/>
      <c r="I78" s="125"/>
      <c r="K78" s="125"/>
    </row>
    <row r="79" spans="1:11" ht="18.75" customHeight="1" x14ac:dyDescent="0.25">
      <c r="A79" s="134" t="s">
        <v>80</v>
      </c>
      <c r="B79" s="128"/>
      <c r="C79" s="98"/>
      <c r="D79" s="114"/>
      <c r="E79" s="247"/>
      <c r="F79" s="247"/>
      <c r="G79" s="247"/>
      <c r="H79" s="247"/>
      <c r="I79" s="247"/>
      <c r="J79" s="247"/>
      <c r="K79" s="247"/>
    </row>
    <row r="80" spans="1:11" s="120" customFormat="1" ht="18.600000000000001" customHeight="1" x14ac:dyDescent="0.25">
      <c r="A80" s="121" t="s">
        <v>81</v>
      </c>
      <c r="B80" s="121"/>
      <c r="C80" s="124"/>
      <c r="D80" s="123"/>
      <c r="E80" s="91">
        <f t="shared" ref="E80" si="2">I80</f>
        <v>-834140874</v>
      </c>
      <c r="F80" s="123"/>
      <c r="G80" s="91">
        <v>0</v>
      </c>
      <c r="H80" s="123"/>
      <c r="I80" s="91">
        <v>-834140874</v>
      </c>
      <c r="J80" s="123"/>
      <c r="K80" s="91">
        <v>0</v>
      </c>
    </row>
    <row r="81" spans="1:13" s="120" customFormat="1" ht="18.75" customHeight="1" x14ac:dyDescent="0.25">
      <c r="A81" s="121" t="s">
        <v>136</v>
      </c>
      <c r="B81" s="121"/>
      <c r="C81" s="124"/>
      <c r="D81" s="123"/>
      <c r="E81" s="91">
        <f>I81</f>
        <v>-13737168</v>
      </c>
      <c r="F81" s="123"/>
      <c r="G81" s="91">
        <v>-13598643</v>
      </c>
      <c r="H81" s="123"/>
      <c r="I81" s="91">
        <v>-13737168</v>
      </c>
      <c r="J81" s="123"/>
      <c r="K81" s="91">
        <v>-13598643</v>
      </c>
    </row>
    <row r="82" spans="1:13" s="120" customFormat="1" ht="18.75" customHeight="1" x14ac:dyDescent="0.25">
      <c r="A82" s="121" t="s">
        <v>82</v>
      </c>
      <c r="B82" s="121"/>
      <c r="C82" s="124"/>
      <c r="D82" s="123"/>
      <c r="E82" s="91">
        <f>I82</f>
        <v>-1782858</v>
      </c>
      <c r="F82" s="123"/>
      <c r="G82" s="91">
        <v>-1018950</v>
      </c>
      <c r="H82" s="123"/>
      <c r="I82" s="91">
        <v>-1782858</v>
      </c>
      <c r="J82" s="123"/>
      <c r="K82" s="91">
        <v>-1018950</v>
      </c>
    </row>
    <row r="83" spans="1:13" s="230" customFormat="1" ht="18.75" customHeight="1" x14ac:dyDescent="0.25">
      <c r="A83" s="95" t="s">
        <v>83</v>
      </c>
      <c r="B83" s="95"/>
      <c r="C83" s="98"/>
      <c r="D83" s="93"/>
      <c r="E83" s="136">
        <f>SUM(E80:E82)</f>
        <v>-849660900</v>
      </c>
      <c r="F83" s="93"/>
      <c r="G83" s="136">
        <f>SUM(G80:G82)</f>
        <v>-14617593</v>
      </c>
      <c r="H83" s="120"/>
      <c r="I83" s="136">
        <f>SUM(I80:I82)</f>
        <v>-849660900</v>
      </c>
      <c r="J83" s="120"/>
      <c r="K83" s="136">
        <f>SUM(K80:K82)</f>
        <v>-14617593</v>
      </c>
    </row>
    <row r="84" spans="1:13" ht="18.75" customHeight="1" x14ac:dyDescent="0.25">
      <c r="A84" s="95"/>
      <c r="B84" s="95"/>
      <c r="C84" s="98"/>
      <c r="D84" s="114"/>
      <c r="E84" s="247"/>
      <c r="F84" s="247"/>
      <c r="G84" s="247"/>
      <c r="H84" s="247"/>
      <c r="I84" s="247"/>
      <c r="J84" s="247"/>
      <c r="K84" s="247"/>
    </row>
    <row r="85" spans="1:13" s="120" customFormat="1" ht="18.75" customHeight="1" x14ac:dyDescent="0.25">
      <c r="A85" s="121" t="s">
        <v>184</v>
      </c>
      <c r="B85" s="121"/>
      <c r="C85" s="124"/>
      <c r="D85" s="123"/>
      <c r="E85" s="91"/>
      <c r="F85" s="123"/>
      <c r="G85" s="91"/>
      <c r="H85" s="123"/>
      <c r="I85" s="91"/>
      <c r="J85" s="123"/>
      <c r="K85" s="91"/>
    </row>
    <row r="86" spans="1:13" s="120" customFormat="1" ht="18.75" customHeight="1" x14ac:dyDescent="0.25">
      <c r="A86" s="121"/>
      <c r="B86" s="121" t="s">
        <v>84</v>
      </c>
      <c r="C86" s="124" t="s">
        <v>85</v>
      </c>
      <c r="D86" s="123"/>
      <c r="E86" s="91">
        <f>E83+E77+E52</f>
        <v>-1562404381</v>
      </c>
      <c r="F86" s="123"/>
      <c r="G86" s="91">
        <v>-31411399</v>
      </c>
      <c r="H86" s="123"/>
      <c r="I86" s="91">
        <v>-1562404381</v>
      </c>
      <c r="J86" s="123"/>
      <c r="K86" s="91">
        <v>-31411399</v>
      </c>
    </row>
    <row r="87" spans="1:13" s="120" customFormat="1" ht="18.75" customHeight="1" x14ac:dyDescent="0.25">
      <c r="A87" s="121" t="s">
        <v>86</v>
      </c>
      <c r="B87" s="121"/>
      <c r="C87" s="124"/>
      <c r="D87" s="123"/>
      <c r="E87" s="91"/>
      <c r="F87" s="123"/>
      <c r="G87" s="91"/>
      <c r="H87" s="123"/>
      <c r="I87" s="91"/>
      <c r="J87" s="123"/>
      <c r="K87" s="91"/>
    </row>
    <row r="88" spans="1:13" s="1" customFormat="1" ht="18.75" customHeight="1" x14ac:dyDescent="0.25">
      <c r="B88" s="1" t="s">
        <v>87</v>
      </c>
      <c r="C88" s="7"/>
      <c r="D88" s="93"/>
      <c r="E88" s="92">
        <f>I88</f>
        <v>-24000248</v>
      </c>
      <c r="F88" s="93"/>
      <c r="G88" s="92">
        <v>19851815</v>
      </c>
      <c r="H88" s="93"/>
      <c r="I88" s="92">
        <v>-24000248</v>
      </c>
      <c r="J88" s="93"/>
      <c r="K88" s="92">
        <v>19851815</v>
      </c>
    </row>
    <row r="89" spans="1:13" s="2" customFormat="1" ht="18.75" customHeight="1" x14ac:dyDescent="0.25">
      <c r="A89" s="95" t="s">
        <v>184</v>
      </c>
      <c r="C89" s="8"/>
      <c r="D89" s="96"/>
      <c r="E89" s="96">
        <f>E88+E86</f>
        <v>-1586404629</v>
      </c>
      <c r="F89" s="96"/>
      <c r="G89" s="96">
        <f>G88+G86</f>
        <v>-11559584</v>
      </c>
      <c r="H89" s="96"/>
      <c r="I89" s="96">
        <f>I88+I86</f>
        <v>-1586404629</v>
      </c>
      <c r="J89" s="96"/>
      <c r="K89" s="96">
        <f>K88+K86</f>
        <v>-11559584</v>
      </c>
    </row>
    <row r="90" spans="1:13" s="1" customFormat="1" ht="18.75" customHeight="1" x14ac:dyDescent="0.25">
      <c r="A90" s="1" t="s">
        <v>115</v>
      </c>
      <c r="C90" s="7"/>
      <c r="D90" s="97"/>
      <c r="E90" s="92">
        <f>'BS-2-3'!E12</f>
        <v>2693419894</v>
      </c>
      <c r="F90" s="97"/>
      <c r="G90" s="92">
        <v>1054328925</v>
      </c>
      <c r="H90" s="97"/>
      <c r="I90" s="92">
        <f>'BS-2-3'!I12</f>
        <v>2693419894</v>
      </c>
      <c r="J90" s="97"/>
      <c r="K90" s="92">
        <v>1054328925</v>
      </c>
    </row>
    <row r="91" spans="1:13" s="120" customFormat="1" ht="18.75" customHeight="1" thickBot="1" x14ac:dyDescent="0.3">
      <c r="A91" s="95" t="s">
        <v>182</v>
      </c>
      <c r="B91" s="95"/>
      <c r="C91" s="98"/>
      <c r="D91" s="93"/>
      <c r="E91" s="99">
        <f>SUM(E89:E90)</f>
        <v>1107015265</v>
      </c>
      <c r="F91" s="93"/>
      <c r="G91" s="99">
        <f>SUM(G89:G90)</f>
        <v>1042769341</v>
      </c>
      <c r="H91" s="93"/>
      <c r="I91" s="99">
        <f>SUM(I89:I90)</f>
        <v>1107015265</v>
      </c>
      <c r="J91" s="93"/>
      <c r="K91" s="99">
        <f>SUM(K89:K90)</f>
        <v>1042769341</v>
      </c>
      <c r="L91" s="140"/>
      <c r="M91" s="140"/>
    </row>
    <row r="92" spans="1:13" s="120" customFormat="1" ht="18.75" customHeight="1" thickTop="1" x14ac:dyDescent="0.25">
      <c r="A92" s="121"/>
      <c r="B92" s="121"/>
      <c r="C92" s="124"/>
      <c r="D92" s="123"/>
      <c r="E92" s="91"/>
      <c r="F92" s="123"/>
      <c r="G92" s="91"/>
      <c r="H92" s="123"/>
      <c r="I92" s="91"/>
      <c r="J92" s="123"/>
      <c r="K92" s="91"/>
    </row>
    <row r="93" spans="1:13" s="120" customFormat="1" ht="18.75" customHeight="1" x14ac:dyDescent="0.25">
      <c r="A93" s="137" t="s">
        <v>88</v>
      </c>
      <c r="B93" s="95"/>
      <c r="C93" s="113"/>
      <c r="D93" s="138"/>
      <c r="E93" s="138"/>
      <c r="F93" s="138"/>
      <c r="G93" s="138"/>
      <c r="H93" s="138"/>
      <c r="I93" s="138"/>
      <c r="J93" s="138"/>
      <c r="K93" s="138"/>
    </row>
    <row r="94" spans="1:13" s="120" customFormat="1" ht="18.75" customHeight="1" x14ac:dyDescent="0.25">
      <c r="A94" s="121" t="s">
        <v>89</v>
      </c>
      <c r="B94" s="121"/>
      <c r="C94" s="124"/>
      <c r="D94" s="123"/>
      <c r="E94" s="91"/>
      <c r="F94" s="123"/>
      <c r="G94" s="91"/>
      <c r="H94" s="123"/>
      <c r="I94" s="91"/>
      <c r="J94" s="123"/>
      <c r="K94" s="91"/>
    </row>
    <row r="95" spans="1:13" s="120" customFormat="1" ht="18.75" customHeight="1" x14ac:dyDescent="0.25">
      <c r="A95" s="121"/>
      <c r="B95" s="121" t="s">
        <v>78</v>
      </c>
      <c r="C95" s="124"/>
      <c r="D95" s="123"/>
      <c r="E95" s="123">
        <v>0</v>
      </c>
      <c r="F95" s="123"/>
      <c r="G95" s="91">
        <v>64970351</v>
      </c>
      <c r="H95" s="123"/>
      <c r="I95" s="123">
        <v>0</v>
      </c>
      <c r="J95" s="123"/>
      <c r="K95" s="91">
        <v>64970351</v>
      </c>
    </row>
    <row r="96" spans="1:13" s="120" customFormat="1" ht="18.75" hidden="1" customHeight="1" x14ac:dyDescent="0.25">
      <c r="A96" s="121" t="s">
        <v>90</v>
      </c>
      <c r="B96" s="121"/>
      <c r="C96" s="124"/>
      <c r="D96" s="123"/>
      <c r="E96" s="91"/>
      <c r="F96" s="123"/>
      <c r="G96" s="91"/>
      <c r="H96" s="123"/>
      <c r="I96" s="91"/>
      <c r="J96" s="123"/>
      <c r="K96" s="91"/>
    </row>
    <row r="97" spans="3:10" x14ac:dyDescent="0.25">
      <c r="C97" s="117"/>
      <c r="H97" s="139"/>
      <c r="J97" s="139"/>
    </row>
    <row r="98" spans="3:10" x14ac:dyDescent="0.25">
      <c r="C98" s="117"/>
      <c r="H98" s="139"/>
      <c r="J98" s="139"/>
    </row>
    <row r="99" spans="3:10" x14ac:dyDescent="0.25">
      <c r="E99" s="133"/>
      <c r="I99" s="133"/>
    </row>
  </sheetData>
  <mergeCells count="20">
    <mergeCell ref="E4:G4"/>
    <mergeCell ref="E5:G5"/>
    <mergeCell ref="I5:K5"/>
    <mergeCell ref="E6:G6"/>
    <mergeCell ref="I6:K6"/>
    <mergeCell ref="E7:G7"/>
    <mergeCell ref="I7:K7"/>
    <mergeCell ref="E8:G8"/>
    <mergeCell ref="I8:K8"/>
    <mergeCell ref="E10:K10"/>
    <mergeCell ref="E57:G57"/>
    <mergeCell ref="E58:G58"/>
    <mergeCell ref="I58:K58"/>
    <mergeCell ref="E63:K63"/>
    <mergeCell ref="E59:G59"/>
    <mergeCell ref="I59:K59"/>
    <mergeCell ref="E60:G60"/>
    <mergeCell ref="I60:K60"/>
    <mergeCell ref="E61:G61"/>
    <mergeCell ref="I61:K61"/>
  </mergeCells>
  <pageMargins left="0.7" right="0.7" top="0.48" bottom="0.5" header="0.5" footer="0.5"/>
  <pageSetup paperSize="9" scale="71" firstPageNumber="8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rowBreaks count="1" manualBreakCount="1">
    <brk id="5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BS-2-3</vt:lpstr>
      <vt:lpstr>eng4</vt:lpstr>
      <vt:lpstr>eng6</vt:lpstr>
      <vt:lpstr>eng7</vt:lpstr>
      <vt:lpstr>eng5</vt:lpstr>
      <vt:lpstr>eng8-9</vt:lpstr>
      <vt:lpstr>'BS-2-3'!Print_Area</vt:lpstr>
      <vt:lpstr>'eng4'!Print_Area</vt:lpstr>
      <vt:lpstr>'eng5'!Print_Area</vt:lpstr>
      <vt:lpstr>'eng6'!Print_Area</vt:lpstr>
      <vt:lpstr>'eng7'!Print_Area</vt:lpstr>
      <vt:lpstr>'eng8-9'!Print_Area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A-nanya, Assawapanukul</dc:creator>
  <cp:lastModifiedBy>Srisudarat Chitprasert</cp:lastModifiedBy>
  <cp:lastPrinted>2022-08-03T03:15:20Z</cp:lastPrinted>
  <dcterms:created xsi:type="dcterms:W3CDTF">2017-09-14T04:24:31Z</dcterms:created>
  <dcterms:modified xsi:type="dcterms:W3CDTF">2022-08-09T08:04:07Z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NSwgIm5vZGUxIiA6IHsiZHNkIjoiMDEwMDAwMDAwMDAwMjQ2OSIsImxvZ1RpbWUiOiIyMDIyLTA4LTA5VDA3OjM1OjQ0WiIsInBJRCI6MSwidHJhY2VJZCI6IjgwQjM1RUFEN0U4ODRFRjI5M0QyMkRDMDZDMUJEOENFIiwidXNlckNvZGUiOiJzcmlzdWRhcmF0In0sIm5vZGUyIiA6IHsiZHNkIjoiMDAwMDAwMDAwMDAwMDAwMCIsImxvZ1RpbWUiOiIyMDIyLTA4LTA5VDA3OjQxOjIyWiIsInBJRCI6MSwidHJhY2VJZCI6Ijk1REEwRjUxMUI2NjJBNDdDMEFEOUMwOTUxREIyNzNDIiwidXNlckNvZGUiOiJzcmlzdWRhcmF0In0sIm5vZGUzIiA6IHsiZHNkIjoiMDEwMDAwMDAwMDAwMjQ2OSIsImxvZ1RpbWUiOiIyMDIyLTA4LTA5VDA4OjAzOjQ2WiIsInBJRCI6MSwidHJhY2VJZCI6IjRFOUMzRTNFREMwRTQ5NEJCRTMwODBCN0ZFNkNDQTM2IiwidXNlckNvZGUiOiJzcmlzdWRhcmF0In0sIm5vZGU0IiA6IHsiZHNkIjoiMDEwMDAwMDAwMDAwMjQ2OSIsImxvZ1RpbWUiOiIyMDIyLTA4LTA5VDA4OjA0OjEyWiIsInBJRCI6MSwidHJhY2VJZCI6IjMwMTk0N0VCQkVCMjRFREU4OTg3NkNBQkRBMkFCODA3IiwidXNlckNvZGUiOiJzcmlzdWRhcmF0In0sIm5vZGU1IiA6IHsgInVzZXJDb2RlIiA6ICJzcmlzdWRhcmF0IiwgInRyYWNlSWQiIDogIjhBMEYwNzRCMzNBQ0I0MDM1QjM0MTkzMUI1Q0VEN0QxIiwgImRzZCIgOiAiMDAwMDAwMDAwMDAwMDAwMCIsICJwSUQiIDogIjIwNDgiLCAibG9nVGltZSIgOiAiMjAyMi0wOC0wOVQwODowNzoyMFoiIH19</vt:lpwstr>
  </property>
</Properties>
</file>