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\\172.19.104.22\cfo\ACCOUNTING-CFO\Consolidation and Tax\2022\06 Jun\FS\BCPG\IR\"/>
    </mc:Choice>
  </mc:AlternateContent>
  <xr:revisionPtr revIDLastSave="0" documentId="13_ncr:1_{296A09FA-6CD5-40EE-B89F-36B1E07400F0}" xr6:coauthVersionLast="47" xr6:coauthVersionMax="47" xr10:uidLastSave="{00000000-0000-0000-0000-000000000000}"/>
  <bookViews>
    <workbookView xWindow="-120" yWindow="-120" windowWidth="29040" windowHeight="15840" tabRatio="772" activeTab="5" xr2:uid="{00000000-000D-0000-FFFF-FFFF00000000}"/>
  </bookViews>
  <sheets>
    <sheet name="BS-2-4" sheetId="29" r:id="rId1"/>
    <sheet name="PL5-6 " sheetId="28" r:id="rId2"/>
    <sheet name="PL7-8" sheetId="19" r:id="rId3"/>
    <sheet name="SH Sep 2015" sheetId="4" state="hidden" r:id="rId4"/>
    <sheet name="SH-9" sheetId="26" r:id="rId5"/>
    <sheet name="SH-10" sheetId="30" r:id="rId6"/>
    <sheet name="SH11" sheetId="27" r:id="rId7"/>
    <sheet name="SH12" sheetId="31" r:id="rId8"/>
    <sheet name="CF13-14" sheetId="5" r:id="rId9"/>
  </sheets>
  <externalReferences>
    <externalReference r:id="rId10"/>
  </externalReferences>
  <definedNames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6" hidden="1">{#N/A,#N/A,FALSE,"BUDGET"}</definedName>
    <definedName name="___________DET4" localSheetId="4" hidden="1">{#N/A,#N/A,FALSE,"BUDGET"}</definedName>
    <definedName name="___________DET4" hidden="1">{#N/A,#N/A,FALSE,"BUDGET"}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6" hidden="1">{#N/A,#N/A,FALSE,"BUDGET"}</definedName>
    <definedName name="_________DET4" localSheetId="4" hidden="1">{#N/A,#N/A,FALSE,"BUDGET"}</definedName>
    <definedName name="_________DET4" hidden="1">{#N/A,#N/A,FALSE,"BUDGET"}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1" hidden="1">{#N/A,#N/A,FALSE,"BUDGET"}</definedName>
    <definedName name="_______DET4" localSheetId="2" hidden="1">{#N/A,#N/A,FALSE,"BUDGET"}</definedName>
    <definedName name="_______DET4" localSheetId="6" hidden="1">{#N/A,#N/A,FALSE,"BUDGET"}</definedName>
    <definedName name="_______DET4" localSheetId="4" hidden="1">{#N/A,#N/A,FALSE,"BUDGET"}</definedName>
    <definedName name="_______DET4" hidden="1">{#N/A,#N/A,FALSE,"BUDGET"}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1" hidden="1">{#N/A,#N/A,FALSE,"BUDGET"}</definedName>
    <definedName name="______DET4" localSheetId="2" hidden="1">{#N/A,#N/A,FALSE,"BUDGET"}</definedName>
    <definedName name="______DET4" localSheetId="6" hidden="1">{#N/A,#N/A,FALSE,"BUDGET"}</definedName>
    <definedName name="______DET4" localSheetId="4" hidden="1">{#N/A,#N/A,FALSE,"BUDGET"}</definedName>
    <definedName name="______DET4" hidden="1">{#N/A,#N/A,FALSE,"BUDGET"}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1" hidden="1">{#N/A,#N/A,FALSE,"BUDGET"}</definedName>
    <definedName name="_____DET4" localSheetId="2" hidden="1">{#N/A,#N/A,FALSE,"BUDGET"}</definedName>
    <definedName name="_____DET4" localSheetId="6" hidden="1">{#N/A,#N/A,FALSE,"BUDGET"}</definedName>
    <definedName name="_____DET4" localSheetId="4" hidden="1">{#N/A,#N/A,FALSE,"BUDGET"}</definedName>
    <definedName name="_____DET4" hidden="1">{#N/A,#N/A,FALSE,"BUDGET"}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1" hidden="1">{#N/A,#N/A,FALSE,"BUDGET"}</definedName>
    <definedName name="___DET4" localSheetId="2" hidden="1">{#N/A,#N/A,FALSE,"BUDGET"}</definedName>
    <definedName name="___DET4" localSheetId="6" hidden="1">{#N/A,#N/A,FALSE,"BUDGET"}</definedName>
    <definedName name="___DET4" localSheetId="4" hidden="1">{#N/A,#N/A,FALSE,"BUDGET"}</definedName>
    <definedName name="___DET4" hidden="1">{#N/A,#N/A,FALSE,"BUDGET"}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localSheetId="2" hidden="1">{#N/A,#N/A,FALSE,"BUDGET"}</definedName>
    <definedName name="__DET4" localSheetId="6" hidden="1">{#N/A,#N/A,FALSE,"BUDGET"}</definedName>
    <definedName name="__DET4" localSheetId="4" hidden="1">{#N/A,#N/A,FALSE,"BUDGET"}</definedName>
    <definedName name="__DET4" hidden="1">{#N/A,#N/A,FALSE,"BUDGET"}</definedName>
    <definedName name="_Fill" localSheetId="6" hidden="1">#REF!</definedName>
    <definedName name="_Fill" localSheetId="4" hidden="1">#REF!</definedName>
    <definedName name="_Fill" hidden="1">#REF!</definedName>
    <definedName name="_Key1" localSheetId="6" hidden="1">[1]คีย์ข้อมูลรายละเอียดต่างๆ!#REF!</definedName>
    <definedName name="_Key1" localSheetId="4" hidden="1">[1]คีย์ข้อมูลรายละเอียดต่างๆ!#REF!</definedName>
    <definedName name="_Key1" hidden="1">[1]คีย์ข้อมูลรายละเอียดต่างๆ!#REF!</definedName>
    <definedName name="_Key2" localSheetId="6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In" localSheetId="6" hidden="1">#REF!</definedName>
    <definedName name="_Parse_In" localSheetId="4" hidden="1">#REF!</definedName>
    <definedName name="_Parse_In" hidden="1">#REF!</definedName>
    <definedName name="_Parse_Out" hidden="1">#REF!</definedName>
    <definedName name="_Sort" localSheetId="6" hidden="1">#REF!</definedName>
    <definedName name="_Sort" localSheetId="4" hidden="1">#REF!</definedName>
    <definedName name="_Sort" hidden="1">#REF!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1" hidden="1">{#N/A,#N/A,FALSE,"BUDGET"}</definedName>
    <definedName name="AAAAA" localSheetId="2" hidden="1">{#N/A,#N/A,FALSE,"BUDGET"}</definedName>
    <definedName name="AAAAA" localSheetId="6" hidden="1">{#N/A,#N/A,FALSE,"BUDGET"}</definedName>
    <definedName name="AAAAA" localSheetId="4" hidden="1">{#N/A,#N/A,FALSE,"BUDGET"}</definedName>
    <definedName name="AAAAA" hidden="1">{#N/A,#N/A,FALSE,"BUDGET"}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1" hidden="1">{"'Model'!$A$1:$N$53"}</definedName>
    <definedName name="aoe" localSheetId="2" hidden="1">{"'Model'!$A$1:$N$53"}</definedName>
    <definedName name="aoe" localSheetId="6" hidden="1">{"'Model'!$A$1:$N$53"}</definedName>
    <definedName name="aoe" localSheetId="4" hidden="1">{"'Model'!$A$1:$N$53"}</definedName>
    <definedName name="aoe" hidden="1">{"'Model'!$A$1:$N$53"}</definedName>
    <definedName name="AS2DocOpenMode" hidden="1">"AS2DocumentEdit"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bb" localSheetId="1" hidden="1">{"'Eng (page2)'!$A$1:$D$52"}</definedName>
    <definedName name="bb" localSheetId="2" hidden="1">{"'Eng (page2)'!$A$1:$D$52"}</definedName>
    <definedName name="bb" localSheetId="6" hidden="1">{"'Eng (page2)'!$A$1:$D$52"}</definedName>
    <definedName name="bb" localSheetId="4" hidden="1">{"'Eng (page2)'!$A$1:$D$52"}</definedName>
    <definedName name="bb" hidden="1">{"'Eng (page2)'!$A$1:$D$52"}</definedName>
    <definedName name="beau" localSheetId="1" hidden="1">{"'Model'!$A$1:$N$53"}</definedName>
    <definedName name="beau" localSheetId="2" hidden="1">{"'Model'!$A$1:$N$53"}</definedName>
    <definedName name="beau" localSheetId="6" hidden="1">{"'Model'!$A$1:$N$53"}</definedName>
    <definedName name="beau" localSheetId="4" hidden="1">{"'Model'!$A$1:$N$53"}</definedName>
    <definedName name="beau" hidden="1">{"'Model'!$A$1:$N$53"}</definedName>
    <definedName name="cash" localSheetId="1" hidden="1">{"'Eng (page2)'!$A$1:$D$52"}</definedName>
    <definedName name="cash" localSheetId="2" hidden="1">{"'Eng (page2)'!$A$1:$D$52"}</definedName>
    <definedName name="cash" localSheetId="6" hidden="1">{"'Eng (page2)'!$A$1:$D$52"}</definedName>
    <definedName name="cash" localSheetId="4" hidden="1">{"'Eng (page2)'!$A$1:$D$52"}</definedName>
    <definedName name="cash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6" hidden="1">{"'Eng (page2)'!$A$1:$D$52"}</definedName>
    <definedName name="cc" localSheetId="4" hidden="1">{"'Eng (page2)'!$A$1:$D$52"}</definedName>
    <definedName name="cc" hidden="1">{"'Eng (page2)'!$A$1:$D$52"}</definedName>
    <definedName name="CPPC2001" localSheetId="1" hidden="1">{"'Model'!$A$1:$N$53"}</definedName>
    <definedName name="CPPC2001" localSheetId="2" hidden="1">{"'Model'!$A$1:$N$53"}</definedName>
    <definedName name="CPPC2001" localSheetId="6" hidden="1">{"'Model'!$A$1:$N$53"}</definedName>
    <definedName name="CPPC2001" localSheetId="4" hidden="1">{"'Model'!$A$1:$N$53"}</definedName>
    <definedName name="CPPC2001" hidden="1">{"'Model'!$A$1:$N$53"}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6" hidden="1">{#N/A,#N/A,FALSE,"MAIN";#N/A,#N/A,FALSE,"ACTvsBUD"}</definedName>
    <definedName name="DET" localSheetId="4" hidden="1">{#N/A,#N/A,FALSE,"MAIN";#N/A,#N/A,FALSE,"ACTvsBUD"}</definedName>
    <definedName name="DET" hidden="1">{#N/A,#N/A,FALSE,"MAIN";#N/A,#N/A,FALSE,"ACTvsBUD"}</definedName>
    <definedName name="gg" localSheetId="1" hidden="1">{"'Eng (page2)'!$A$1:$D$52"}</definedName>
    <definedName name="gg" localSheetId="2" hidden="1">{"'Eng (page2)'!$A$1:$D$52"}</definedName>
    <definedName name="gg" localSheetId="6" hidden="1">{"'Eng (page2)'!$A$1:$D$52"}</definedName>
    <definedName name="gg" localSheetId="4" hidden="1">{"'Eng (page2)'!$A$1:$D$52"}</definedName>
    <definedName name="gg" hidden="1">{"'Eng (page2)'!$A$1:$D$52"}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6" hidden="1">{"Book Income",#N/A,FALSE,"B&amp;T";"Taxable Income",#N/A,FALSE,"B&amp;T"}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6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1" hidden="1">{"'Model'!$A$1:$N$53"}</definedName>
    <definedName name="iopo" localSheetId="2" hidden="1">{"'Model'!$A$1:$N$53"}</definedName>
    <definedName name="iopo" localSheetId="6" hidden="1">{"'Model'!$A$1:$N$53"}</definedName>
    <definedName name="iopo" localSheetId="4" hidden="1">{"'Model'!$A$1:$N$53"}</definedName>
    <definedName name="iopo" hidden="1">{"'Model'!$A$1:$N$53"}</definedName>
    <definedName name="ked" localSheetId="1" hidden="1">{"'Model'!$A$1:$N$53"}</definedName>
    <definedName name="ked" localSheetId="2" hidden="1">{"'Model'!$A$1:$N$53"}</definedName>
    <definedName name="ked" localSheetId="6" hidden="1">{"'Model'!$A$1:$N$53"}</definedName>
    <definedName name="ked" localSheetId="4" hidden="1">{"'Model'!$A$1:$N$53"}</definedName>
    <definedName name="ked" hidden="1">{"'Model'!$A$1:$N$53"}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6" hidden="1">{"Book Income",#N/A,FALSE,"B&amp;T";"Taxable Income",#N/A,FALSE,"B&amp;T"}</definedName>
    <definedName name="kl" localSheetId="4" hidden="1">{"Book Income",#N/A,FALSE,"B&amp;T";"Taxable Income",#N/A,FALSE,"B&amp;T"}</definedName>
    <definedName name="kl" hidden="1">{"Book Income",#N/A,FALSE,"B&amp;T";"Taxable Income",#N/A,FALSE,"B&amp;T"}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nn" localSheetId="1" hidden="1">{"'Eng (page2)'!$A$1:$D$52"}</definedName>
    <definedName name="nn" localSheetId="2" hidden="1">{"'Eng (page2)'!$A$1:$D$52"}</definedName>
    <definedName name="nn" localSheetId="6" hidden="1">{"'Eng (page2)'!$A$1:$D$52"}</definedName>
    <definedName name="nn" localSheetId="4" hidden="1">{"'Eng (page2)'!$A$1:$D$52"}</definedName>
    <definedName name="nn" hidden="1">{"'Eng (page2)'!$A$1:$D$52"}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6" hidden="1">{"Book Income",#N/A,FALSE,"B&amp;T";"Taxable Income",#N/A,FALSE,"B&amp;T"}</definedName>
    <definedName name="nut" localSheetId="4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'BS-2-4'!$A$1:$J$112</definedName>
    <definedName name="_xlnm.Print_Area" localSheetId="8">'CF13-14'!$A$1:$H$98</definedName>
    <definedName name="_xlnm.Print_Area" localSheetId="1">'PL5-6 '!$A$1:$I$101</definedName>
    <definedName name="_xlnm.Print_Area" localSheetId="2">'PL7-8'!$A$1:$I$102</definedName>
    <definedName name="_xlnm.Print_Area" localSheetId="3">'SH Sep 2015'!$A$1:$Q$26</definedName>
    <definedName name="qq" localSheetId="1" hidden="1">{"'Eng (page2)'!$A$1:$D$52"}</definedName>
    <definedName name="qq" localSheetId="2" hidden="1">{"'Eng (page2)'!$A$1:$D$52"}</definedName>
    <definedName name="qq" localSheetId="6" hidden="1">{"'Eng (page2)'!$A$1:$D$52"}</definedName>
    <definedName name="qq" localSheetId="4" hidden="1">{"'Eng (page2)'!$A$1:$D$52"}</definedName>
    <definedName name="qq" hidden="1">{"'Eng (page2)'!$A$1:$D$52"}</definedName>
    <definedName name="TextRefCopyRangeCount" hidden="1">5</definedName>
    <definedName name="tun" localSheetId="1" hidden="1">{"'Model'!$A$1:$N$53"}</definedName>
    <definedName name="tun" localSheetId="2" hidden="1">{"'Model'!$A$1:$N$53"}</definedName>
    <definedName name="tun" localSheetId="6" hidden="1">{"'Model'!$A$1:$N$53"}</definedName>
    <definedName name="tun" localSheetId="4" hidden="1">{"'Model'!$A$1:$N$53"}</definedName>
    <definedName name="tun" hidden="1">{"'Model'!$A$1:$N$53"}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6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1" hidden="1">{"'Eng (page2)'!$A$1:$D$52"}</definedName>
    <definedName name="ww" localSheetId="2" hidden="1">{"'Eng (page2)'!$A$1:$D$52"}</definedName>
    <definedName name="ww" localSheetId="6" hidden="1">{"'Eng (page2)'!$A$1:$D$52"}</definedName>
    <definedName name="ww" localSheetId="4" hidden="1">{"'Eng (page2)'!$A$1:$D$52"}</definedName>
    <definedName name="ww" hidden="1">{"'Eng (page2)'!$A$1:$D$52"}</definedName>
    <definedName name="XRefCopyRangeCount" hidden="1">1</definedName>
    <definedName name="Z_56531E9E_FCD4_49BF_95B1_9E37EC02C614_.wvu.PrintArea" localSheetId="6" hidden="1">'SH11'!$A$1:$H$16</definedName>
    <definedName name="Z_56531E9E_FCD4_49BF_95B1_9E37EC02C614_.wvu.PrintArea" localSheetId="4" hidden="1">'SH-9'!$A$1:$H$1</definedName>
    <definedName name="Z_A53525C4_60AD_4A29_9F48_1D9191CFD045_.wvu.PrintArea" localSheetId="6" hidden="1">'SH11'!$A$1:$H$16,'SH11'!#REF!</definedName>
    <definedName name="Z_A53525C4_60AD_4A29_9F48_1D9191CFD045_.wvu.PrintArea" localSheetId="4" hidden="1">'SH-9'!$A$1:$H$1,'SH-9'!#REF!</definedName>
    <definedName name="Z_A53525C4_60AD_4A29_9F48_1D9191CFD045_.wvu.Rows" localSheetId="6" hidden="1">'SH11'!#REF!</definedName>
    <definedName name="Z_A53525C4_60AD_4A29_9F48_1D9191CFD045_.wvu.Rows" localSheetId="4" hidden="1">'SH-9'!#REF!</definedName>
    <definedName name="Z_D8F0B108_6CF4_4003_956F_ECA8DB6C8E6B_.wvu.PrintArea" localSheetId="6" hidden="1">'SH11'!$A$1:$H$16,'SH11'!#REF!</definedName>
    <definedName name="Z_D8F0B108_6CF4_4003_956F_ECA8DB6C8E6B_.wvu.PrintArea" localSheetId="4" hidden="1">'SH-9'!$A$1:$H$1,'SH-9'!#REF!</definedName>
    <definedName name="Z_D8F0B108_6CF4_4003_956F_ECA8DB6C8E6B_.wvu.Rows" localSheetId="6" hidden="1">'SH11'!#REF!</definedName>
    <definedName name="Z_D8F0B108_6CF4_4003_956F_ECA8DB6C8E6B_.wvu.Rows" localSheetId="4" hidden="1">'SH-9'!#REF!</definedName>
    <definedName name="Z_D9AA615B_CF7C_4DD2_8EFB_07C771EE2DED_.wvu.PrintArea" localSheetId="6" hidden="1">'SH11'!$A$1:$H$16</definedName>
    <definedName name="Z_D9AA615B_CF7C_4DD2_8EFB_07C771EE2DED_.wvu.PrintArea" localSheetId="4" hidden="1">'SH-9'!$A$1:$H$1</definedName>
    <definedName name="Z_D9AA615B_CF7C_4DD2_8EFB_07C771EE2DED_.wvu.Rows" localSheetId="6" hidden="1">'SH11'!#REF!,'SH11'!#REF!,'SH11'!#REF!,'SH11'!#REF!,'SH11'!#REF!,'SH11'!#REF!</definedName>
    <definedName name="Z_D9AA615B_CF7C_4DD2_8EFB_07C771EE2DED_.wvu.Rows" localSheetId="4" hidden="1">'SH-9'!#REF!,'SH-9'!#REF!,'SH-9'!#REF!,'SH-9'!#REF!,'SH-9'!#REF!,'SH-9'!#REF!</definedName>
    <definedName name="Z_F4B66B4C_C0EC_42D2_A092_06E8E5D3B185_.wvu.PrintArea" localSheetId="6" hidden="1">'SH11'!$A$1:$H$16,'SH11'!#REF!</definedName>
    <definedName name="Z_F4B66B4C_C0EC_42D2_A092_06E8E5D3B185_.wvu.PrintArea" localSheetId="4" hidden="1">'SH-9'!$A$1:$H$1,'SH-9'!#REF!</definedName>
    <definedName name="Z_F4B66B4C_C0EC_42D2_A092_06E8E5D3B185_.wvu.Rows" localSheetId="6" hidden="1">'SH11'!#REF!</definedName>
    <definedName name="Z_F4B66B4C_C0EC_42D2_A092_06E8E5D3B185_.wvu.Rows" localSheetId="4" hidden="1">'SH-9'!#REF!</definedName>
    <definedName name="Z_FD730857_2E5C_4060_8CCE_BD729BAEC1EB_.wvu.PrintArea" localSheetId="6" hidden="1">'SH11'!$A$1:$H$16,'SH11'!#REF!</definedName>
    <definedName name="Z_FD730857_2E5C_4060_8CCE_BD729BAEC1EB_.wvu.PrintArea" localSheetId="4" hidden="1">'SH-9'!$A$1:$H$1,'SH-9'!#REF!</definedName>
    <definedName name="Z_FD730857_2E5C_4060_8CCE_BD729BAEC1EB_.wvu.Rows" localSheetId="6" hidden="1">'SH11'!#REF!</definedName>
    <definedName name="Z_FD730857_2E5C_4060_8CCE_BD729BAEC1EB_.wvu.Rows" localSheetId="4" hidden="1">'SH-9'!#REF!</definedName>
    <definedName name="ZD" localSheetId="1" hidden="1">{"'Eng (page2)'!$A$1:$D$52"}</definedName>
    <definedName name="ZD" localSheetId="2" hidden="1">{"'Eng (page2)'!$A$1:$D$52"}</definedName>
    <definedName name="ZD" localSheetId="6" hidden="1">{"'Eng (page2)'!$A$1:$D$52"}</definedName>
    <definedName name="ZD" localSheetId="4" hidden="1">{"'Eng (page2)'!$A$1:$D$52"}</definedName>
    <definedName name="ZD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6" hidden="1">{"'Eng (page2)'!$A$1:$D$52"}</definedName>
    <definedName name="zz" localSheetId="4" hidden="1">{"'Eng (page2)'!$A$1:$D$52"}</definedName>
    <definedName name="zz" hidden="1">{"'Eng (page2)'!$A$1:$D$52"}</definedName>
    <definedName name="ร" localSheetId="1" hidden="1">{"'Model'!$A$1:$N$53"}</definedName>
    <definedName name="ร" localSheetId="2" hidden="1">{"'Model'!$A$1:$N$53"}</definedName>
    <definedName name="ร" localSheetId="6" hidden="1">{"'Model'!$A$1:$N$53"}</definedName>
    <definedName name="ร" localSheetId="4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9" i="4" l="1"/>
  <c r="K21" i="4"/>
  <c r="K25" i="4"/>
  <c r="Q11" i="4"/>
  <c r="G16" i="4"/>
  <c r="I21" i="4"/>
  <c r="K16" i="4"/>
  <c r="I16" i="4"/>
  <c r="O19" i="4"/>
  <c r="O20" i="4"/>
  <c r="Q16" i="4"/>
  <c r="O22" i="4"/>
  <c r="G21" i="4"/>
  <c r="O16" i="4"/>
  <c r="M16" i="4"/>
  <c r="M25" i="4"/>
  <c r="Q19" i="4"/>
  <c r="Q21" i="4"/>
  <c r="I25" i="4"/>
  <c r="G25" i="4"/>
  <c r="Q25" i="4"/>
  <c r="S25" i="4"/>
  <c r="Q20" i="4"/>
  <c r="O21" i="4"/>
  <c r="O2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O19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sharedStrings.xml><?xml version="1.0" encoding="utf-8"?>
<sst xmlns="http://schemas.openxmlformats.org/spreadsheetml/2006/main" count="571" uniqueCount="269">
  <si>
    <t>กำไรหรือ (ขาดทุน)</t>
  </si>
  <si>
    <t>Statement of financial position</t>
  </si>
  <si>
    <t>Assets</t>
  </si>
  <si>
    <t>Note</t>
  </si>
  <si>
    <t>31 December</t>
  </si>
  <si>
    <t>Current assets</t>
  </si>
  <si>
    <t xml:space="preserve">Cash and cash equivalents </t>
  </si>
  <si>
    <t>Trade accounts receivable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</si>
  <si>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</si>
  <si>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</si>
  <si>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</si>
  <si>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</si>
  <si>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</si>
  <si>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</si>
  <si>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</si>
  <si>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</si>
  <si>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</si>
  <si>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</si>
  <si>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Income tax payable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</si>
  <si>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</si>
  <si>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</si>
  <si>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</si>
  <si>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</si>
  <si>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</si>
  <si>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>Retained earnings</t>
  </si>
  <si>
    <t xml:space="preserve">   Unappropriated </t>
  </si>
  <si>
    <t>Total equity</t>
  </si>
  <si>
    <t>Other income</t>
  </si>
  <si>
    <t>Expenses</t>
  </si>
  <si>
    <t>Administrative expenses</t>
  </si>
  <si>
    <t>Total expenses</t>
  </si>
  <si>
    <t>Finance costs</t>
  </si>
  <si>
    <t>Other comprehensive income</t>
  </si>
  <si>
    <t>Issued and paid-up share capital</t>
  </si>
  <si>
    <t>Balance at 1 January 2015</t>
  </si>
  <si>
    <t>Profit or loss</t>
  </si>
  <si>
    <t>Transfer to legal reserve</t>
  </si>
  <si>
    <t>Other components of equity</t>
  </si>
  <si>
    <t>Legal reserve</t>
  </si>
  <si>
    <t>Unappropriated</t>
  </si>
  <si>
    <t>Separate financial statements</t>
  </si>
  <si>
    <t>Contributions by owners of the Company</t>
  </si>
  <si>
    <t>Consolidated financial statements</t>
  </si>
  <si>
    <t xml:space="preserve">   Issue of ordinary shares</t>
  </si>
  <si>
    <t>Cash flows from operating activities</t>
  </si>
  <si>
    <t>Changes in operating assets and liabilities</t>
  </si>
  <si>
    <t>Cash flows from investing activities</t>
  </si>
  <si>
    <t xml:space="preserve">Interest received  </t>
  </si>
  <si>
    <t>Dividends received</t>
  </si>
  <si>
    <t>Cash flows from financing activities</t>
  </si>
  <si>
    <t>Statement of changes in equity (Unaudited)</t>
  </si>
  <si>
    <t>Investments in subsidiaries</t>
  </si>
  <si>
    <t>Deferred tax liabilities</t>
  </si>
  <si>
    <t>Depreciation and amortisation</t>
  </si>
  <si>
    <t>Total comprehensive income for the period</t>
  </si>
  <si>
    <t>Comprehensive income for the period</t>
  </si>
  <si>
    <t>Transactions with owners, recorded directly in equity</t>
  </si>
  <si>
    <t>(in Baht)</t>
  </si>
  <si>
    <t>Surplus on business restructuring under common control</t>
  </si>
  <si>
    <t>Net loss on foreign exchange</t>
  </si>
  <si>
    <t>Total transactions with owners, recorded directly in equity</t>
  </si>
  <si>
    <t>Balance at 31 March 2015</t>
  </si>
  <si>
    <t>Statement of income (Unaudited)</t>
  </si>
  <si>
    <t>Three-month period ended 31 March 2015</t>
  </si>
  <si>
    <t>BCPG Public Company Limited and and its Subsidiaries</t>
  </si>
  <si>
    <t>Non-controlling interests</t>
  </si>
  <si>
    <t>Profit for the period</t>
  </si>
  <si>
    <t>(Formerly: BCPG Company Limited)</t>
  </si>
  <si>
    <t>Chairman</t>
  </si>
  <si>
    <t>(Pichai  Chunhavajira)</t>
  </si>
  <si>
    <t>Long-term loans to related parties</t>
  </si>
  <si>
    <t xml:space="preserve">   Appropriated</t>
  </si>
  <si>
    <t xml:space="preserve">      Legal reserve</t>
  </si>
  <si>
    <t>(Unaudited)</t>
  </si>
  <si>
    <t>Other non-current liabilities</t>
  </si>
  <si>
    <t xml:space="preserve">  Owners of parent</t>
  </si>
  <si>
    <t xml:space="preserve">  Non-controlling interests</t>
  </si>
  <si>
    <t xml:space="preserve">Acquisition of property, plant and equipment  </t>
  </si>
  <si>
    <t>Acquisition of intangible assets</t>
  </si>
  <si>
    <t xml:space="preserve">   before effect of exchange rates</t>
  </si>
  <si>
    <t>Equity attributable to owners of parent</t>
  </si>
  <si>
    <t>Adjustments for</t>
  </si>
  <si>
    <t>Finance costs paid</t>
  </si>
  <si>
    <t>Share premium on ordinary shares</t>
  </si>
  <si>
    <t xml:space="preserve">Surplus on business restructuring under </t>
  </si>
  <si>
    <t xml:space="preserve">   common control</t>
  </si>
  <si>
    <t>Exchange differences on translating financial statements</t>
  </si>
  <si>
    <t>Provision for employee benefit</t>
  </si>
  <si>
    <t>Warrants</t>
  </si>
  <si>
    <t>Total liabilities and equity</t>
  </si>
  <si>
    <t>Equity</t>
  </si>
  <si>
    <t>Earnings per share</t>
  </si>
  <si>
    <t>Proceeds from exercise of shares options</t>
  </si>
  <si>
    <t>BCPG Public Company Limited and its Subsidiaries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</si>
  <si>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</si>
  <si>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</si>
  <si>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Statements of cash flows (Unaudited)</t>
  </si>
  <si>
    <t>(in thousand Baht)</t>
  </si>
  <si>
    <t>Gain on remeasurements of defined benefit plans</t>
  </si>
  <si>
    <t>Consolidated</t>
  </si>
  <si>
    <t>financial statements</t>
  </si>
  <si>
    <t>Separate</t>
  </si>
  <si>
    <t>Net gain on foreign exchange</t>
  </si>
  <si>
    <t xml:space="preserve">Profit attributation to
</t>
  </si>
  <si>
    <t>Former shareholders before business restructuring</t>
  </si>
  <si>
    <t>Shareholders after business restructuring</t>
  </si>
  <si>
    <t>Repayment of long-term borrowings from related party</t>
  </si>
  <si>
    <t>Proceeds from issue of shares</t>
  </si>
  <si>
    <t>Proceeds from issue of ordinary shares of subsidiaries</t>
  </si>
  <si>
    <t>Profit</t>
  </si>
  <si>
    <t xml:space="preserve">   Issued and paid-up share capital</t>
  </si>
  <si>
    <t>Other comprehensive income (loss)</t>
  </si>
  <si>
    <t>Total comprehensive income (loss) for the period</t>
  </si>
  <si>
    <t xml:space="preserve">Consolidated </t>
  </si>
  <si>
    <t xml:space="preserve">Separate </t>
  </si>
  <si>
    <t xml:space="preserve">Transactions with owners, </t>
  </si>
  <si>
    <t>recorded directly in equity</t>
  </si>
  <si>
    <t xml:space="preserve">Total transactions with owners, </t>
  </si>
  <si>
    <t xml:space="preserve">Total item that will be reclassified subsequently </t>
  </si>
  <si>
    <t xml:space="preserve">   for the period, net of tax</t>
  </si>
  <si>
    <t xml:space="preserve">   from financial institutions</t>
  </si>
  <si>
    <t>Effect of exchange rate changes on cash and</t>
  </si>
  <si>
    <t xml:space="preserve">    to related parties</t>
  </si>
  <si>
    <t xml:space="preserve">Current portion of long-term borrowings </t>
  </si>
  <si>
    <t xml:space="preserve">                               (Pichai  Chunhavajira)</t>
  </si>
  <si>
    <t xml:space="preserve">                            Chairman</t>
  </si>
  <si>
    <t>Goodwill</t>
  </si>
  <si>
    <t xml:space="preserve">Item that will be reclassified </t>
  </si>
  <si>
    <t xml:space="preserve">Item that will not be reclassified </t>
  </si>
  <si>
    <t xml:space="preserve">Total item that will not be reclassified </t>
  </si>
  <si>
    <t>Consolidated 
financial statements</t>
  </si>
  <si>
    <t>Separate 
financial statements</t>
  </si>
  <si>
    <t>Cash and cash equivalents at 1 January</t>
  </si>
  <si>
    <t xml:space="preserve">   Contributions by and distributions </t>
  </si>
  <si>
    <t xml:space="preserve">       to owners of the parent</t>
  </si>
  <si>
    <t xml:space="preserve">         Shares options exercised</t>
  </si>
  <si>
    <t xml:space="preserve">Contributions by and distributions </t>
  </si>
  <si>
    <t xml:space="preserve">    to owners of the parent</t>
  </si>
  <si>
    <t>Other current receivables</t>
  </si>
  <si>
    <t>Current portion of long-term loans</t>
  </si>
  <si>
    <t>Other current financial assets</t>
  </si>
  <si>
    <t>Other non-current receivables</t>
  </si>
  <si>
    <t>Right-of-use assets</t>
  </si>
  <si>
    <t>Current portion of lease liabilities</t>
  </si>
  <si>
    <t>Other current financial liabilities</t>
  </si>
  <si>
    <t>Lease liabilities</t>
  </si>
  <si>
    <t>Other non-current financial liabilities</t>
  </si>
  <si>
    <t xml:space="preserve">   Authorised share capital</t>
  </si>
  <si>
    <t xml:space="preserve">   accounted for using equity method</t>
  </si>
  <si>
    <t>Gain (loss) on cash flow hedges</t>
  </si>
  <si>
    <t xml:space="preserve">         Dividends</t>
  </si>
  <si>
    <t>Total other  components of equity</t>
  </si>
  <si>
    <t>Comprehensive income (loss) for the period</t>
  </si>
  <si>
    <t>Payment of lease liabilities</t>
  </si>
  <si>
    <t>Income tax expense (revenue)</t>
  </si>
  <si>
    <t>Statement of comprehensive income (Unaudited)</t>
  </si>
  <si>
    <t xml:space="preserve">         </t>
  </si>
  <si>
    <t xml:space="preserve">        </t>
  </si>
  <si>
    <t>Interest income</t>
  </si>
  <si>
    <t xml:space="preserve">   from related parties</t>
  </si>
  <si>
    <t xml:space="preserve">Repayment of short-term borrowings </t>
  </si>
  <si>
    <t xml:space="preserve">Repayment of long-term borrowings </t>
  </si>
  <si>
    <t>Profit from operating activities</t>
  </si>
  <si>
    <t xml:space="preserve">Balance at 1 January 2021 </t>
  </si>
  <si>
    <t>Balance at 1 January 2021</t>
  </si>
  <si>
    <t xml:space="preserve">Proceeds from long-term borrowings </t>
  </si>
  <si>
    <t xml:space="preserve">  through profit or loss </t>
  </si>
  <si>
    <t>Long-term borrowings from related parties</t>
  </si>
  <si>
    <t>Long-term borrowings from financial institutions</t>
  </si>
  <si>
    <t>3, 9</t>
  </si>
  <si>
    <t>6, 7</t>
  </si>
  <si>
    <t>Revenue from sales and rendering of services</t>
  </si>
  <si>
    <t>Cost of sales and rendering of services</t>
  </si>
  <si>
    <t>Gain on change in fair value of derivative measured</t>
  </si>
  <si>
    <t>Unrealised (gain) loss on foreign exchange</t>
  </si>
  <si>
    <t>Acquisition of other non-current financial asset</t>
  </si>
  <si>
    <t>Net increase (decrease) in cash and cash equivalents,</t>
  </si>
  <si>
    <t>Net increase (decrease) in cash and cash equivalents</t>
  </si>
  <si>
    <t>Profit (loss) attributable to:</t>
  </si>
  <si>
    <t xml:space="preserve">   Profit (loss)</t>
  </si>
  <si>
    <t xml:space="preserve">   Other comprehensive income</t>
  </si>
  <si>
    <t>Short-term investment</t>
  </si>
  <si>
    <t>Other non-current financial assets</t>
  </si>
  <si>
    <t>Revenue</t>
  </si>
  <si>
    <t>Total revenue</t>
  </si>
  <si>
    <t>Issued and 
paid-up 
share capital</t>
  </si>
  <si>
    <t>Other loss</t>
  </si>
  <si>
    <t>Profit before income tax expense (revenue)</t>
  </si>
  <si>
    <t>Non-cash transactions</t>
  </si>
  <si>
    <t>Non-current provisions for employee benefit</t>
  </si>
  <si>
    <t>Provision for the decommissioning cost</t>
  </si>
  <si>
    <t>Equity attributable to owners of the parent</t>
  </si>
  <si>
    <t>Total comprehensive income (loss) attributable to:</t>
  </si>
  <si>
    <t xml:space="preserve">   cash equivalents</t>
  </si>
  <si>
    <t xml:space="preserve">Payables for purchase of property, plant and equipment  </t>
  </si>
  <si>
    <t>30 June</t>
  </si>
  <si>
    <t>Six-month period ended 30 June 2021</t>
  </si>
  <si>
    <t>Balance at 30 June 2021</t>
  </si>
  <si>
    <t>Dividends paid</t>
  </si>
  <si>
    <t>Six-month period ended</t>
  </si>
  <si>
    <t xml:space="preserve">Six-month period ended </t>
  </si>
  <si>
    <t>Three-month period ended</t>
  </si>
  <si>
    <t xml:space="preserve">Three-month period ended </t>
  </si>
  <si>
    <t>Cash and cash equivalents at 30 June</t>
  </si>
  <si>
    <t xml:space="preserve"> Dividends</t>
  </si>
  <si>
    <t>Employee benefits paid</t>
  </si>
  <si>
    <t>Short-term loans to related parties</t>
  </si>
  <si>
    <t>Proceeds from short-term borrowings from a related party</t>
  </si>
  <si>
    <t>Short-term borrowing from a related party</t>
  </si>
  <si>
    <t>Loss on change in fair value of derivative measured</t>
  </si>
  <si>
    <t xml:space="preserve">         Share-based payments</t>
  </si>
  <si>
    <t xml:space="preserve"> Share-based payments</t>
  </si>
  <si>
    <t xml:space="preserve"> Shares options exercised</t>
  </si>
  <si>
    <t>Share-based payments</t>
  </si>
  <si>
    <t>Share 
premium on 
ordinary shares</t>
  </si>
  <si>
    <t>Current tax assets</t>
  </si>
  <si>
    <t>Financial assets measured at fair value</t>
  </si>
  <si>
    <t>Investments in associates and joint ventures</t>
  </si>
  <si>
    <t>Trade and other current payables</t>
  </si>
  <si>
    <t>Contingent consideration</t>
  </si>
  <si>
    <t>Debentures</t>
  </si>
  <si>
    <t xml:space="preserve"> (Niwat Adirek)</t>
  </si>
  <si>
    <t>Chief Executive Officer and President</t>
  </si>
  <si>
    <t>Six-month period ended 30 June 2022</t>
  </si>
  <si>
    <t>Balance at 1 January 2022</t>
  </si>
  <si>
    <t>Balance at 30 June 2022</t>
  </si>
  <si>
    <t>Net gain on disposal of an investment in an associate</t>
  </si>
  <si>
    <t xml:space="preserve">Share of profit (loss) of subsidiaries, associates </t>
  </si>
  <si>
    <t xml:space="preserve">   and joint ventures accounted for using equity method</t>
  </si>
  <si>
    <t>Gain on cash flow hedges</t>
  </si>
  <si>
    <t>Share of other comprehensive income of subsidiaries,</t>
  </si>
  <si>
    <t xml:space="preserve">   associates and joint ventures accounted for using equity method</t>
  </si>
  <si>
    <t>Share of other comprehensive income of an associate</t>
  </si>
  <si>
    <t xml:space="preserve">   reclassified to gain on disposal of an investment</t>
  </si>
  <si>
    <t xml:space="preserve">Share of other comprehensive income (loss) of subsidiaries, </t>
  </si>
  <si>
    <t>(Niwat Adirek)</t>
  </si>
  <si>
    <t>Reversal of impairment loss (impairment loss)</t>
  </si>
  <si>
    <t xml:space="preserve">  determined in accordance with TFRS 9</t>
  </si>
  <si>
    <t>Impairment loss from assets</t>
  </si>
  <si>
    <t xml:space="preserve">   subsequently to profit or loss</t>
  </si>
  <si>
    <t>Gain (loss) on hedge of net investment in foreign operation</t>
  </si>
  <si>
    <t>Gain on hedge of net investment in foreign operation</t>
  </si>
  <si>
    <t>Share of other comprehensive income (loss) of associates and joint ventures using equity method</t>
  </si>
  <si>
    <t>Share of other comprehensive
income (loss) of subsidiaries, associates and joint ventures using equity method</t>
  </si>
  <si>
    <t>(Reversal of) impairment loss determined in accordance with TFRS 9</t>
  </si>
  <si>
    <t>Share of profit of subsidiaries, associates and joint ventures</t>
  </si>
  <si>
    <t>Cash outflow for short-term investments</t>
  </si>
  <si>
    <t>Cash outflow for investment in an associate</t>
  </si>
  <si>
    <t>Proceeds from disposals of investment in a subsidiary and an associate</t>
  </si>
  <si>
    <t>Proceed from repayment of short-term loan to a related party</t>
  </si>
  <si>
    <t>Proceed from repayment of long-term loans to related parties</t>
  </si>
  <si>
    <t>Repayment of short-term borrowings from a related party</t>
  </si>
  <si>
    <t>Share of other comprehensive income (loss) of subsidiaries,</t>
  </si>
  <si>
    <t>Share of other comprehensive income of associates and joint ventures using equity method</t>
  </si>
  <si>
    <t xml:space="preserve">   to profit or loss</t>
  </si>
  <si>
    <t xml:space="preserve">   Other comprehensive income (loss)</t>
  </si>
  <si>
    <t>Income tax paid</t>
  </si>
  <si>
    <t xml:space="preserve">Net cash from (used in) operating activities </t>
  </si>
  <si>
    <t xml:space="preserve">Net cash from (used in) investing activities  </t>
  </si>
  <si>
    <t xml:space="preserve">Net cash used in financing activities  </t>
  </si>
  <si>
    <t>Accrued interest income from long-term loan to a related party</t>
  </si>
  <si>
    <t>Profit (loss) from operating activities</t>
  </si>
  <si>
    <t xml:space="preserve">   Profit</t>
  </si>
  <si>
    <t>Net cash generated from (used in) operating</t>
  </si>
  <si>
    <t>Share of profit of subsidiaries, associates</t>
  </si>
  <si>
    <t xml:space="preserve">Long-term loan to a related party in accordance with </t>
  </si>
  <si>
    <t xml:space="preserve">   debt to equity conversion agreement </t>
  </si>
  <si>
    <t xml:space="preserve">   in accordance with debt to equity conversion agreement </t>
  </si>
  <si>
    <t>3, 11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</si>
</sst>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[$-107041E]d\ mmmm\ yyyy;@"/>
    <numFmt numFmtId="167" formatCode="_(* #,##0_);_(* \(#,##0\);_(* &quot;-&quot;??_);_(@_)"/>
    <numFmt numFmtId="168" formatCode="#,##0\ ;\(#,##0\)"/>
    <numFmt numFmtId="169" formatCode="_-* #,##0_-;\-* #,##0_-;_-* &quot;-&quot;??_-;_-@_-"/>
    <numFmt numFmtId="170" formatCode="#,##0.00\ ;\(#,##0.00\)"/>
    <numFmt numFmtId="171" formatCode="_(* #,##0.0_);_(* \(#,##0.0\);_(* &quot;-&quot;??_);_(@_)"/>
    <numFmt numFmtId="172" formatCode="#,##0;\(#,##0\)"/>
    <numFmt numFmtId="173" formatCode="\t&quot;฿&quot;#,##0.00_);\(\t&quot;฿&quot;#,##0.00\)"/>
    <numFmt numFmtId="174" formatCode="\t&quot;฿&quot;#,##0.00_);[Red]\(\t&quot;฿&quot;#,##0.00\)"/>
    <numFmt numFmtId="175" formatCode="0.0%"/>
    <numFmt numFmtId="176" formatCode="0.00_)"/>
    <numFmt numFmtId="177" formatCode="dd\-mmm\-yy_)"/>
    <numFmt numFmtId="178" formatCode="#,##0.00\ &quot;F&quot;;\-#,##0.00\ &quot;F&quot;"/>
    <numFmt numFmtId="179" formatCode="[$-101041E]d\ mmm\ yy;@"/>
    <numFmt numFmtId="180" formatCode="#,##0.000;[Red]\(#,##0.000\)"/>
  </numFmts>
  <fonts count="4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i/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8"/>
      <color rgb="FFFF0000"/>
      <name val="Times New Roman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2">
    <xf numFmtId="0" fontId="0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43" fontId="4" fillId="0" borderId="0" applyFont="0" applyFill="0" applyBorder="0" applyAlignment="0" applyProtection="0"/>
    <xf numFmtId="166" fontId="2" fillId="0" borderId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78" fontId="21" fillId="0" borderId="0"/>
    <xf numFmtId="177" fontId="21" fillId="0" borderId="0"/>
    <xf numFmtId="175" fontId="21" fillId="0" borderId="0"/>
    <xf numFmtId="38" fontId="22" fillId="2" borderId="0" applyNumberFormat="0" applyBorder="0" applyAlignment="0" applyProtection="0"/>
    <xf numFmtId="10" fontId="22" fillId="3" borderId="6" applyNumberFormat="0" applyBorder="0" applyAlignment="0" applyProtection="0"/>
    <xf numFmtId="37" fontId="23" fillId="0" borderId="0"/>
    <xf numFmtId="176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5" fontId="4" fillId="0" borderId="0" applyNumberForma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29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1" fillId="0" borderId="0"/>
    <xf numFmtId="43" fontId="31" fillId="0" borderId="0" applyFont="0" applyFill="0" applyBorder="0" applyAlignment="0" applyProtection="0"/>
    <xf numFmtId="0" fontId="7" fillId="0" borderId="0"/>
    <xf numFmtId="0" fontId="7" fillId="0" borderId="0"/>
    <xf numFmtId="0" fontId="32" fillId="0" borderId="0"/>
    <xf numFmtId="43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2" fillId="0" borderId="0"/>
    <xf numFmtId="0" fontId="32" fillId="0" borderId="0"/>
    <xf numFmtId="9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1" fillId="0" borderId="0"/>
    <xf numFmtId="43" fontId="3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5" fillId="0" borderId="0"/>
    <xf numFmtId="0" fontId="4" fillId="0" borderId="0"/>
    <xf numFmtId="43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</cellStyleXfs>
  <cellXfs count="346">
    <xf numFmtId="0" fontId="0" fillId="0" borderId="0" xfId="0"/>
    <xf numFmtId="0" fontId="9" fillId="0" borderId="0" xfId="15" applyNumberFormat="1" applyFont="1" applyFill="1" applyAlignment="1"/>
    <xf numFmtId="49" fontId="6" fillId="0" borderId="0" xfId="15" applyNumberFormat="1" applyFont="1" applyFill="1" applyAlignment="1"/>
    <xf numFmtId="166" fontId="6" fillId="0" borderId="0" xfId="15" applyFont="1" applyFill="1" applyAlignment="1"/>
    <xf numFmtId="0" fontId="11" fillId="0" borderId="0" xfId="0" applyFont="1" applyFill="1" applyAlignment="1">
      <alignment horizontal="center"/>
    </xf>
    <xf numFmtId="167" fontId="6" fillId="0" borderId="0" xfId="1" applyNumberFormat="1" applyFont="1" applyFill="1" applyAlignment="1">
      <alignment wrapText="1"/>
    </xf>
    <xf numFmtId="167" fontId="11" fillId="0" borderId="0" xfId="1" applyNumberFormat="1" applyFont="1" applyFill="1" applyAlignment="1">
      <alignment horizontal="center"/>
    </xf>
    <xf numFmtId="166" fontId="11" fillId="0" borderId="0" xfId="15" applyFont="1" applyFill="1" applyAlignment="1">
      <alignment horizontal="center"/>
    </xf>
    <xf numFmtId="167" fontId="10" fillId="0" borderId="0" xfId="1" applyNumberFormat="1" applyFont="1" applyFill="1" applyAlignment="1">
      <alignment wrapText="1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center"/>
    </xf>
    <xf numFmtId="49" fontId="10" fillId="0" borderId="0" xfId="15" applyNumberFormat="1" applyFont="1" applyFill="1" applyBorder="1" applyAlignment="1"/>
    <xf numFmtId="0" fontId="6" fillId="0" borderId="0" xfId="7" applyFont="1" applyFill="1" applyBorder="1" applyAlignment="1"/>
    <xf numFmtId="49" fontId="10" fillId="0" borderId="0" xfId="15" applyNumberFormat="1" applyFont="1" applyFill="1" applyAlignment="1"/>
    <xf numFmtId="0" fontId="6" fillId="0" borderId="0" xfId="7" applyFont="1" applyFill="1"/>
    <xf numFmtId="0" fontId="10" fillId="0" borderId="0" xfId="7" applyFont="1" applyFill="1" applyBorder="1" applyAlignment="1"/>
    <xf numFmtId="167" fontId="6" fillId="0" borderId="0" xfId="6" applyNumberFormat="1" applyFont="1" applyFill="1" applyBorder="1" applyAlignment="1">
      <alignment horizontal="right"/>
    </xf>
    <xf numFmtId="167" fontId="10" fillId="0" borderId="0" xfId="6" applyNumberFormat="1" applyFont="1" applyFill="1" applyBorder="1" applyAlignment="1">
      <alignment horizontal="right"/>
    </xf>
    <xf numFmtId="167" fontId="10" fillId="0" borderId="1" xfId="6" applyNumberFormat="1" applyFont="1" applyFill="1" applyBorder="1" applyAlignment="1">
      <alignment horizontal="right"/>
    </xf>
    <xf numFmtId="49" fontId="6" fillId="0" borderId="0" xfId="15" applyNumberFormat="1" applyFont="1" applyFill="1" applyBorder="1" applyAlignment="1"/>
    <xf numFmtId="167" fontId="6" fillId="0" borderId="3" xfId="6" applyNumberFormat="1" applyFont="1" applyFill="1" applyBorder="1" applyAlignment="1">
      <alignment horizontal="right"/>
    </xf>
    <xf numFmtId="0" fontId="10" fillId="0" borderId="0" xfId="7" quotePrefix="1" applyFont="1" applyFill="1" applyBorder="1" applyAlignment="1">
      <alignment horizontal="left"/>
    </xf>
    <xf numFmtId="167" fontId="10" fillId="0" borderId="2" xfId="6" applyNumberFormat="1" applyFont="1" applyFill="1" applyBorder="1" applyAlignment="1">
      <alignment horizontal="right"/>
    </xf>
    <xf numFmtId="0" fontId="6" fillId="0" borderId="0" xfId="7" quotePrefix="1" applyFont="1" applyFill="1" applyBorder="1" applyAlignment="1">
      <alignment horizontal="left"/>
    </xf>
    <xf numFmtId="167" fontId="10" fillId="0" borderId="4" xfId="6" applyNumberFormat="1" applyFont="1" applyFill="1" applyBorder="1" applyAlignment="1">
      <alignment horizontal="right"/>
    </xf>
    <xf numFmtId="0" fontId="12" fillId="0" borderId="0" xfId="7" applyFont="1" applyFill="1" applyBorder="1" applyAlignment="1"/>
    <xf numFmtId="0" fontId="13" fillId="0" borderId="0" xfId="15" applyNumberFormat="1" applyFont="1" applyFill="1" applyBorder="1" applyAlignment="1"/>
    <xf numFmtId="0" fontId="18" fillId="0" borderId="0" xfId="12" applyFont="1" applyFill="1" applyBorder="1" applyAlignment="1">
      <alignment horizontal="center"/>
    </xf>
    <xf numFmtId="43" fontId="18" fillId="0" borderId="0" xfId="2" applyFont="1" applyFill="1" applyAlignment="1">
      <alignment horizontal="left" vertical="top" wrapText="1"/>
    </xf>
    <xf numFmtId="0" fontId="18" fillId="0" borderId="0" xfId="13" applyFont="1" applyFill="1" applyAlignment="1">
      <alignment horizontal="left" indent="2"/>
    </xf>
    <xf numFmtId="0" fontId="18" fillId="0" borderId="0" xfId="13" applyFont="1" applyFill="1" applyAlignment="1"/>
    <xf numFmtId="0" fontId="6" fillId="0" borderId="0" xfId="10" applyFont="1" applyFill="1"/>
    <xf numFmtId="0" fontId="6" fillId="0" borderId="0" xfId="11" applyFont="1" applyFill="1" applyAlignment="1">
      <alignment horizontal="centerContinuous"/>
    </xf>
    <xf numFmtId="37" fontId="6" fillId="0" borderId="0" xfId="11" applyNumberFormat="1" applyFont="1" applyFill="1" applyAlignment="1">
      <alignment horizontal="centerContinuous"/>
    </xf>
    <xf numFmtId="0" fontId="10" fillId="0" borderId="0" xfId="10" applyFont="1" applyFill="1" applyAlignment="1"/>
    <xf numFmtId="2" fontId="6" fillId="0" borderId="0" xfId="11" applyNumberFormat="1" applyFont="1" applyFill="1" applyAlignment="1">
      <alignment horizontal="centerContinuous"/>
    </xf>
    <xf numFmtId="0" fontId="6" fillId="0" borderId="0" xfId="11" applyFont="1" applyFill="1" applyBorder="1" applyAlignment="1">
      <alignment horizontal="centerContinuous"/>
    </xf>
    <xf numFmtId="37" fontId="6" fillId="0" borderId="0" xfId="11" applyNumberFormat="1" applyFont="1" applyFill="1" applyBorder="1" applyAlignment="1">
      <alignment horizontal="centerContinuous"/>
    </xf>
    <xf numFmtId="0" fontId="6" fillId="0" borderId="0" xfId="10" applyFont="1" applyFill="1" applyAlignment="1"/>
    <xf numFmtId="0" fontId="6" fillId="0" borderId="0" xfId="12" applyFont="1" applyFill="1" applyBorder="1" applyAlignment="1">
      <alignment horizontal="center"/>
    </xf>
    <xf numFmtId="0" fontId="6" fillId="0" borderId="0" xfId="12" applyFont="1" applyFill="1" applyBorder="1" applyAlignment="1"/>
    <xf numFmtId="0" fontId="6" fillId="0" borderId="0" xfId="10" applyFont="1" applyFill="1" applyAlignment="1">
      <alignment horizontal="center"/>
    </xf>
    <xf numFmtId="0" fontId="10" fillId="0" borderId="0" xfId="10" applyFont="1" applyFill="1"/>
    <xf numFmtId="0" fontId="10" fillId="0" borderId="0" xfId="13" applyFont="1" applyFill="1" applyAlignment="1"/>
    <xf numFmtId="43" fontId="6" fillId="0" borderId="0" xfId="2" applyFont="1" applyFill="1"/>
    <xf numFmtId="43" fontId="10" fillId="0" borderId="0" xfId="2" applyFont="1" applyFill="1"/>
    <xf numFmtId="168" fontId="10" fillId="0" borderId="0" xfId="10" applyNumberFormat="1" applyFont="1" applyFill="1"/>
    <xf numFmtId="165" fontId="6" fillId="0" borderId="0" xfId="5" applyFont="1" applyFill="1" applyBorder="1" applyAlignment="1"/>
    <xf numFmtId="37" fontId="10" fillId="0" borderId="0" xfId="11" applyNumberFormat="1" applyFont="1" applyFill="1" applyAlignment="1">
      <alignment horizontal="center"/>
    </xf>
    <xf numFmtId="0" fontId="11" fillId="0" borderId="0" xfId="11" applyFont="1" applyFill="1" applyBorder="1" applyAlignment="1">
      <alignment horizontal="center"/>
    </xf>
    <xf numFmtId="0" fontId="18" fillId="0" borderId="3" xfId="12" applyFont="1" applyFill="1" applyBorder="1" applyAlignment="1">
      <alignment horizontal="center"/>
    </xf>
    <xf numFmtId="0" fontId="18" fillId="0" borderId="3" xfId="10" applyFont="1" applyFill="1" applyBorder="1" applyAlignment="1">
      <alignment horizontal="center"/>
    </xf>
    <xf numFmtId="41" fontId="6" fillId="0" borderId="0" xfId="12" applyNumberFormat="1" applyFont="1" applyFill="1" applyBorder="1" applyAlignment="1"/>
    <xf numFmtId="43" fontId="10" fillId="0" borderId="3" xfId="1" quotePrefix="1" applyFont="1" applyFill="1" applyBorder="1" applyAlignment="1"/>
    <xf numFmtId="41" fontId="10" fillId="0" borderId="3" xfId="12" quotePrefix="1" applyNumberFormat="1" applyFont="1" applyFill="1" applyBorder="1" applyAlignment="1"/>
    <xf numFmtId="41" fontId="10" fillId="0" borderId="0" xfId="12" applyNumberFormat="1" applyFont="1" applyFill="1" applyBorder="1" applyAlignment="1"/>
    <xf numFmtId="41" fontId="10" fillId="0" borderId="0" xfId="5" quotePrefix="1" applyNumberFormat="1" applyFont="1" applyFill="1" applyBorder="1" applyAlignment="1"/>
    <xf numFmtId="41" fontId="6" fillId="0" borderId="0" xfId="5" applyNumberFormat="1" applyFont="1" applyFill="1" applyBorder="1" applyAlignment="1"/>
    <xf numFmtId="165" fontId="10" fillId="0" borderId="0" xfId="5" quotePrefix="1" applyFont="1" applyFill="1" applyBorder="1" applyAlignment="1"/>
    <xf numFmtId="41" fontId="10" fillId="0" borderId="0" xfId="12" quotePrefix="1" applyNumberFormat="1" applyFont="1" applyFill="1" applyBorder="1" applyAlignment="1"/>
    <xf numFmtId="0" fontId="12" fillId="0" borderId="0" xfId="13" applyFont="1" applyFill="1" applyAlignment="1"/>
    <xf numFmtId="0" fontId="12" fillId="0" borderId="0" xfId="10" applyFont="1" applyFill="1" applyAlignment="1"/>
    <xf numFmtId="0" fontId="18" fillId="0" borderId="0" xfId="10" applyFont="1" applyFill="1" applyAlignment="1"/>
    <xf numFmtId="41" fontId="6" fillId="0" borderId="0" xfId="5" quotePrefix="1" applyNumberFormat="1" applyFont="1" applyFill="1" applyBorder="1" applyAlignment="1"/>
    <xf numFmtId="165" fontId="6" fillId="0" borderId="0" xfId="5" quotePrefix="1" applyFont="1" applyFill="1" applyBorder="1" applyAlignment="1"/>
    <xf numFmtId="41" fontId="6" fillId="0" borderId="0" xfId="2" applyNumberFormat="1" applyFont="1" applyFill="1" applyBorder="1" applyAlignment="1"/>
    <xf numFmtId="167" fontId="10" fillId="0" borderId="0" xfId="1" applyNumberFormat="1" applyFont="1" applyFill="1" applyBorder="1" applyAlignment="1"/>
    <xf numFmtId="41" fontId="10" fillId="0" borderId="0" xfId="5" applyNumberFormat="1" applyFont="1" applyFill="1" applyBorder="1" applyAlignment="1"/>
    <xf numFmtId="165" fontId="10" fillId="0" borderId="1" xfId="5" applyFont="1" applyFill="1" applyBorder="1" applyAlignment="1"/>
    <xf numFmtId="41" fontId="10" fillId="0" borderId="0" xfId="2" applyNumberFormat="1" applyFont="1" applyFill="1" applyBorder="1" applyAlignment="1"/>
    <xf numFmtId="165" fontId="6" fillId="0" borderId="3" xfId="5" applyFont="1" applyFill="1" applyBorder="1" applyAlignment="1"/>
    <xf numFmtId="41" fontId="6" fillId="0" borderId="3" xfId="5" applyNumberFormat="1" applyFont="1" applyFill="1" applyBorder="1" applyAlignment="1"/>
    <xf numFmtId="41" fontId="10" fillId="0" borderId="3" xfId="12" applyNumberFormat="1" applyFont="1" applyFill="1" applyBorder="1" applyAlignment="1"/>
    <xf numFmtId="43" fontId="6" fillId="0" borderId="0" xfId="5" applyNumberFormat="1" applyFont="1" applyFill="1" applyBorder="1" applyAlignment="1"/>
    <xf numFmtId="43" fontId="10" fillId="0" borderId="1" xfId="5" applyNumberFormat="1" applyFont="1" applyFill="1" applyBorder="1" applyAlignment="1"/>
    <xf numFmtId="43" fontId="10" fillId="0" borderId="0" xfId="5" applyNumberFormat="1" applyFont="1" applyFill="1" applyBorder="1" applyAlignment="1"/>
    <xf numFmtId="41" fontId="10" fillId="0" borderId="2" xfId="12" quotePrefix="1" applyNumberFormat="1" applyFont="1" applyFill="1" applyBorder="1" applyAlignment="1"/>
    <xf numFmtId="43" fontId="10" fillId="0" borderId="2" xfId="1" quotePrefix="1" applyFont="1" applyFill="1" applyBorder="1" applyAlignment="1"/>
    <xf numFmtId="43" fontId="10" fillId="0" borderId="0" xfId="1" applyFont="1" applyFill="1"/>
    <xf numFmtId="43" fontId="6" fillId="0" borderId="0" xfId="1" applyFont="1" applyFill="1"/>
    <xf numFmtId="0" fontId="6" fillId="0" borderId="0" xfId="10" applyFont="1" applyFill="1" applyBorder="1" applyAlignment="1"/>
    <xf numFmtId="0" fontId="10" fillId="0" borderId="0" xfId="8" applyFont="1" applyFill="1" applyAlignment="1"/>
    <xf numFmtId="0" fontId="6" fillId="0" borderId="0" xfId="8" applyFont="1" applyFill="1" applyBorder="1" applyAlignment="1"/>
    <xf numFmtId="0" fontId="10" fillId="0" borderId="0" xfId="11" applyFont="1" applyFill="1" applyAlignment="1">
      <alignment horizontal="left"/>
    </xf>
    <xf numFmtId="0" fontId="10" fillId="0" borderId="0" xfId="11" applyNumberFormat="1" applyFont="1" applyFill="1" applyAlignment="1">
      <alignment horizontal="left"/>
    </xf>
    <xf numFmtId="0" fontId="6" fillId="0" borderId="0" xfId="11" applyFont="1" applyFill="1" applyAlignment="1"/>
    <xf numFmtId="41" fontId="6" fillId="0" borderId="0" xfId="8" applyNumberFormat="1" applyFont="1" applyFill="1" applyAlignment="1">
      <alignment horizontal="right"/>
    </xf>
    <xf numFmtId="41" fontId="6" fillId="0" borderId="0" xfId="5" applyNumberFormat="1" applyFont="1" applyFill="1" applyAlignment="1">
      <alignment horizontal="right"/>
    </xf>
    <xf numFmtId="37" fontId="6" fillId="0" borderId="0" xfId="8" applyNumberFormat="1" applyFont="1" applyFill="1" applyBorder="1" applyAlignment="1"/>
    <xf numFmtId="41" fontId="6" fillId="0" borderId="0" xfId="8" applyNumberFormat="1" applyFont="1" applyFill="1" applyBorder="1" applyAlignment="1"/>
    <xf numFmtId="41" fontId="6" fillId="0" borderId="0" xfId="8" applyNumberFormat="1" applyFont="1" applyFill="1">
      <alignment horizontal="left"/>
    </xf>
    <xf numFmtId="0" fontId="10" fillId="0" borderId="0" xfId="8" applyFont="1" applyFill="1" applyAlignment="1">
      <alignment horizontal="left"/>
    </xf>
    <xf numFmtId="41" fontId="10" fillId="0" borderId="1" xfId="8" applyNumberFormat="1" applyFont="1" applyFill="1" applyBorder="1" applyAlignment="1"/>
    <xf numFmtId="41" fontId="10" fillId="0" borderId="0" xfId="8" applyNumberFormat="1" applyFont="1" applyFill="1" applyBorder="1" applyAlignment="1"/>
    <xf numFmtId="170" fontId="6" fillId="0" borderId="0" xfId="8" applyNumberFormat="1" applyFont="1" applyFill="1" applyBorder="1">
      <alignment horizontal="left"/>
    </xf>
    <xf numFmtId="41" fontId="11" fillId="0" borderId="0" xfId="11" applyNumberFormat="1" applyFont="1" applyFill="1" applyBorder="1" applyAlignment="1"/>
    <xf numFmtId="168" fontId="6" fillId="0" borderId="0" xfId="5" applyNumberFormat="1" applyFont="1" applyFill="1" applyAlignment="1">
      <alignment horizontal="right"/>
    </xf>
    <xf numFmtId="41" fontId="10" fillId="0" borderId="1" xfId="8" applyNumberFormat="1" applyFont="1" applyFill="1" applyBorder="1" applyAlignment="1">
      <alignment horizontal="right"/>
    </xf>
    <xf numFmtId="167" fontId="10" fillId="0" borderId="1" xfId="8" applyNumberFormat="1" applyFont="1" applyFill="1" applyBorder="1" applyAlignment="1">
      <alignment horizontal="right"/>
    </xf>
    <xf numFmtId="41" fontId="6" fillId="0" borderId="0" xfId="11" applyNumberFormat="1" applyFont="1" applyFill="1" applyAlignment="1">
      <alignment horizontal="centerContinuous"/>
    </xf>
    <xf numFmtId="167" fontId="6" fillId="0" borderId="0" xfId="8" applyNumberFormat="1" applyFont="1" applyFill="1">
      <alignment horizontal="left"/>
    </xf>
    <xf numFmtId="49" fontId="10" fillId="0" borderId="0" xfId="8" applyNumberFormat="1" applyFont="1" applyFill="1" applyBorder="1" applyAlignment="1"/>
    <xf numFmtId="41" fontId="10" fillId="0" borderId="0" xfId="8" applyNumberFormat="1" applyFont="1" applyFill="1" applyBorder="1" applyAlignment="1">
      <alignment horizontal="right"/>
    </xf>
    <xf numFmtId="167" fontId="10" fillId="0" borderId="0" xfId="8" applyNumberFormat="1" applyFont="1" applyFill="1" applyBorder="1" applyAlignment="1">
      <alignment horizontal="right"/>
    </xf>
    <xf numFmtId="0" fontId="10" fillId="0" borderId="0" xfId="8" applyFont="1" applyFill="1">
      <alignment horizontal="left"/>
    </xf>
    <xf numFmtId="41" fontId="10" fillId="0" borderId="4" xfId="8" applyNumberFormat="1" applyFont="1" applyFill="1" applyBorder="1" applyAlignment="1">
      <alignment horizontal="right"/>
    </xf>
    <xf numFmtId="0" fontId="11" fillId="0" borderId="0" xfId="8" applyFont="1" applyFill="1">
      <alignment horizontal="left"/>
    </xf>
    <xf numFmtId="170" fontId="6" fillId="0" borderId="0" xfId="8" applyNumberFormat="1" applyFont="1" applyFill="1">
      <alignment horizontal="left"/>
    </xf>
    <xf numFmtId="167" fontId="11" fillId="0" borderId="0" xfId="1" applyNumberFormat="1" applyFont="1" applyFill="1" applyBorder="1" applyAlignment="1">
      <alignment horizontal="center"/>
    </xf>
    <xf numFmtId="0" fontId="14" fillId="0" borderId="0" xfId="10" applyFont="1" applyFill="1"/>
    <xf numFmtId="0" fontId="15" fillId="0" borderId="0" xfId="10" applyFont="1" applyFill="1" applyAlignment="1"/>
    <xf numFmtId="41" fontId="14" fillId="0" borderId="0" xfId="12" applyNumberFormat="1" applyFont="1" applyFill="1" applyBorder="1" applyAlignment="1"/>
    <xf numFmtId="41" fontId="15" fillId="0" borderId="0" xfId="12" applyNumberFormat="1" applyFont="1" applyFill="1" applyBorder="1" applyAlignment="1"/>
    <xf numFmtId="41" fontId="14" fillId="0" borderId="0" xfId="5" quotePrefix="1" applyNumberFormat="1" applyFont="1" applyFill="1" applyBorder="1" applyAlignment="1"/>
    <xf numFmtId="41" fontId="15" fillId="0" borderId="0" xfId="5" applyNumberFormat="1" applyFont="1" applyFill="1" applyBorder="1" applyAlignment="1"/>
    <xf numFmtId="165" fontId="14" fillId="0" borderId="0" xfId="5" quotePrefix="1" applyFont="1" applyFill="1" applyBorder="1" applyAlignment="1"/>
    <xf numFmtId="41" fontId="14" fillId="0" borderId="0" xfId="12" quotePrefix="1" applyNumberFormat="1" applyFont="1" applyFill="1" applyBorder="1" applyAlignment="1"/>
    <xf numFmtId="43" fontId="15" fillId="0" borderId="0" xfId="2" applyFont="1" applyFill="1"/>
    <xf numFmtId="43" fontId="14" fillId="0" borderId="0" xfId="2" applyFont="1" applyFill="1"/>
    <xf numFmtId="0" fontId="15" fillId="0" borderId="0" xfId="10" applyFont="1" applyFill="1"/>
    <xf numFmtId="168" fontId="14" fillId="0" borderId="0" xfId="10" applyNumberFormat="1" applyFont="1" applyFill="1"/>
    <xf numFmtId="0" fontId="16" fillId="0" borderId="0" xfId="13" applyFont="1" applyFill="1" applyAlignment="1"/>
    <xf numFmtId="0" fontId="16" fillId="0" borderId="0" xfId="10" applyFont="1" applyFill="1" applyAlignment="1"/>
    <xf numFmtId="41" fontId="14" fillId="0" borderId="0" xfId="5" applyNumberFormat="1" applyFont="1" applyFill="1" applyBorder="1" applyAlignment="1"/>
    <xf numFmtId="41" fontId="14" fillId="0" borderId="0" xfId="2" applyNumberFormat="1" applyFont="1" applyFill="1" applyBorder="1" applyAlignment="1"/>
    <xf numFmtId="165" fontId="14" fillId="0" borderId="0" xfId="5" applyFont="1" applyFill="1" applyBorder="1" applyAlignment="1"/>
    <xf numFmtId="43" fontId="19" fillId="0" borderId="0" xfId="2" applyFont="1" applyFill="1" applyAlignment="1">
      <alignment horizontal="left" vertical="top" wrapText="1"/>
    </xf>
    <xf numFmtId="0" fontId="19" fillId="0" borderId="0" xfId="13" applyFont="1" applyFill="1" applyAlignment="1"/>
    <xf numFmtId="165" fontId="15" fillId="0" borderId="0" xfId="5" applyFont="1" applyFill="1" applyBorder="1" applyAlignment="1"/>
    <xf numFmtId="167" fontId="10" fillId="0" borderId="3" xfId="1" applyNumberFormat="1" applyFont="1" applyFill="1" applyBorder="1" applyAlignment="1"/>
    <xf numFmtId="167" fontId="12" fillId="0" borderId="0" xfId="1" applyNumberFormat="1" applyFont="1" applyFill="1" applyBorder="1" applyAlignment="1">
      <alignment horizontal="right"/>
    </xf>
    <xf numFmtId="0" fontId="11" fillId="0" borderId="0" xfId="6" applyNumberFormat="1" applyFont="1" applyFill="1" applyBorder="1" applyAlignment="1">
      <alignment horizontal="center"/>
    </xf>
    <xf numFmtId="0" fontId="12" fillId="0" borderId="0" xfId="6" applyNumberFormat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center"/>
    </xf>
    <xf numFmtId="167" fontId="6" fillId="0" borderId="3" xfId="1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169" fontId="10" fillId="0" borderId="4" xfId="7" applyNumberFormat="1" applyFont="1" applyFill="1" applyBorder="1" applyAlignment="1"/>
    <xf numFmtId="0" fontId="10" fillId="0" borderId="0" xfId="7" applyFont="1" applyFill="1"/>
    <xf numFmtId="0" fontId="11" fillId="0" borderId="0" xfId="10" applyFont="1" applyFill="1" applyAlignment="1">
      <alignment horizontal="center"/>
    </xf>
    <xf numFmtId="167" fontId="6" fillId="0" borderId="0" xfId="5" applyNumberFormat="1" applyFont="1" applyFill="1" applyBorder="1" applyAlignment="1"/>
    <xf numFmtId="167" fontId="10" fillId="0" borderId="1" xfId="5" applyNumberFormat="1" applyFont="1" applyFill="1" applyBorder="1" applyAlignment="1"/>
    <xf numFmtId="41" fontId="10" fillId="0" borderId="3" xfId="5" applyNumberFormat="1" applyFont="1" applyFill="1" applyBorder="1" applyAlignment="1"/>
    <xf numFmtId="165" fontId="10" fillId="0" borderId="3" xfId="5" applyFont="1" applyFill="1" applyBorder="1" applyAlignment="1"/>
    <xf numFmtId="41" fontId="6" fillId="0" borderId="3" xfId="5" quotePrefix="1" applyNumberFormat="1" applyFont="1" applyFill="1" applyBorder="1" applyAlignment="1"/>
    <xf numFmtId="165" fontId="6" fillId="0" borderId="3" xfId="5" quotePrefix="1" applyFont="1" applyFill="1" applyBorder="1" applyAlignment="1"/>
    <xf numFmtId="167" fontId="6" fillId="0" borderId="0" xfId="1" applyNumberFormat="1" applyFont="1" applyFill="1" applyAlignment="1">
      <alignment horizontal="left"/>
    </xf>
    <xf numFmtId="167" fontId="6" fillId="0" borderId="3" xfId="1" applyNumberFormat="1" applyFont="1" applyFill="1" applyBorder="1" applyAlignment="1">
      <alignment horizontal="right"/>
    </xf>
    <xf numFmtId="41" fontId="10" fillId="0" borderId="5" xfId="5" applyNumberFormat="1" applyFont="1" applyFill="1" applyBorder="1" applyAlignment="1"/>
    <xf numFmtId="0" fontId="11" fillId="0" borderId="0" xfId="7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center"/>
    </xf>
    <xf numFmtId="167" fontId="12" fillId="0" borderId="0" xfId="6" applyNumberFormat="1" applyFont="1" applyFill="1" applyBorder="1" applyAlignment="1">
      <alignment horizontal="center"/>
    </xf>
    <xf numFmtId="165" fontId="11" fillId="0" borderId="0" xfId="7" applyNumberFormat="1" applyFont="1" applyFill="1" applyBorder="1" applyAlignment="1">
      <alignment horizontal="center"/>
    </xf>
    <xf numFmtId="41" fontId="6" fillId="0" borderId="0" xfId="8" applyNumberFormat="1" applyFont="1" applyFill="1" applyBorder="1" applyAlignment="1">
      <alignment horizontal="right"/>
    </xf>
    <xf numFmtId="41" fontId="6" fillId="0" borderId="0" xfId="5" applyNumberFormat="1" applyFont="1" applyFill="1" applyBorder="1" applyAlignment="1">
      <alignment horizontal="right"/>
    </xf>
    <xf numFmtId="168" fontId="6" fillId="0" borderId="0" xfId="5" applyNumberFormat="1" applyFont="1" applyFill="1" applyBorder="1" applyAlignment="1">
      <alignment horizontal="right"/>
    </xf>
    <xf numFmtId="167" fontId="6" fillId="0" borderId="0" xfId="11" applyNumberFormat="1" applyFont="1" applyFill="1" applyBorder="1" applyAlignment="1">
      <alignment horizontal="centerContinuous"/>
    </xf>
    <xf numFmtId="167" fontId="6" fillId="0" borderId="0" xfId="8" applyNumberFormat="1" applyFont="1" applyFill="1" applyBorder="1">
      <alignment horizontal="left"/>
    </xf>
    <xf numFmtId="171" fontId="6" fillId="0" borderId="0" xfId="1" applyNumberFormat="1" applyFont="1" applyFill="1" applyBorder="1" applyAlignment="1">
      <alignment horizontal="right"/>
    </xf>
    <xf numFmtId="43" fontId="6" fillId="0" borderId="3" xfId="1" applyFont="1" applyFill="1" applyBorder="1" applyAlignment="1"/>
    <xf numFmtId="0" fontId="18" fillId="0" borderId="3" xfId="12" applyFont="1" applyFill="1" applyBorder="1" applyAlignment="1">
      <alignment horizontal="center"/>
    </xf>
    <xf numFmtId="0" fontId="18" fillId="0" borderId="3" xfId="12" applyFont="1" applyFill="1" applyBorder="1" applyAlignment="1"/>
    <xf numFmtId="0" fontId="18" fillId="0" borderId="0" xfId="12" applyFont="1" applyFill="1" applyBorder="1" applyAlignment="1"/>
    <xf numFmtId="167" fontId="6" fillId="0" borderId="0" xfId="1" applyNumberFormat="1" applyFont="1" applyFill="1" applyBorder="1" applyAlignment="1">
      <alignment wrapText="1"/>
    </xf>
    <xf numFmtId="0" fontId="10" fillId="0" borderId="0" xfId="10" applyFont="1" applyFill="1" applyBorder="1"/>
    <xf numFmtId="169" fontId="10" fillId="0" borderId="0" xfId="5" applyNumberFormat="1" applyFont="1" applyFill="1" applyBorder="1" applyAlignment="1"/>
    <xf numFmtId="166" fontId="10" fillId="0" borderId="0" xfId="15" applyFont="1" applyFill="1" applyAlignment="1"/>
    <xf numFmtId="167" fontId="6" fillId="0" borderId="0" xfId="8" applyNumberFormat="1" applyFont="1" applyFill="1" applyBorder="1" applyAlignment="1">
      <alignment horizontal="right"/>
    </xf>
    <xf numFmtId="167" fontId="6" fillId="0" borderId="3" xfId="8" applyNumberFormat="1" applyFont="1" applyFill="1" applyBorder="1" applyAlignment="1">
      <alignment horizontal="right"/>
    </xf>
    <xf numFmtId="167" fontId="6" fillId="0" borderId="0" xfId="8" applyNumberFormat="1" applyFont="1" applyFill="1" applyAlignment="1">
      <alignment horizontal="right"/>
    </xf>
    <xf numFmtId="167" fontId="10" fillId="0" borderId="3" xfId="1" applyNumberFormat="1" applyFont="1" applyFill="1" applyBorder="1" applyAlignment="1">
      <alignment horizontal="center"/>
    </xf>
    <xf numFmtId="0" fontId="6" fillId="0" borderId="0" xfId="8" applyFont="1" applyFill="1" applyBorder="1">
      <alignment horizontal="left"/>
    </xf>
    <xf numFmtId="167" fontId="6" fillId="0" borderId="0" xfId="1" applyNumberFormat="1" applyFont="1" applyFill="1" applyBorder="1" applyAlignment="1"/>
    <xf numFmtId="43" fontId="6" fillId="0" borderId="0" xfId="1" quotePrefix="1" applyFont="1" applyFill="1" applyBorder="1" applyAlignment="1"/>
    <xf numFmtId="43" fontId="10" fillId="0" borderId="0" xfId="1" applyFont="1" applyFill="1" applyBorder="1" applyAlignment="1"/>
    <xf numFmtId="169" fontId="6" fillId="0" borderId="0" xfId="5" applyNumberFormat="1" applyFont="1" applyFill="1" applyBorder="1" applyAlignment="1"/>
    <xf numFmtId="0" fontId="12" fillId="0" borderId="0" xfId="3" applyNumberFormat="1" applyFont="1" applyFill="1" applyBorder="1" applyAlignment="1">
      <alignment horizontal="center"/>
    </xf>
    <xf numFmtId="167" fontId="10" fillId="0" borderId="1" xfId="3" applyNumberFormat="1" applyFont="1" applyFill="1" applyBorder="1" applyAlignment="1">
      <alignment horizontal="right"/>
    </xf>
    <xf numFmtId="43" fontId="6" fillId="0" borderId="2" xfId="1" applyFont="1" applyFill="1" applyBorder="1" applyAlignment="1">
      <alignment horizontal="center"/>
    </xf>
    <xf numFmtId="0" fontId="12" fillId="0" borderId="0" xfId="1" applyNumberFormat="1" applyFont="1" applyFill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41" fontId="10" fillId="0" borderId="0" xfId="3" applyNumberFormat="1" applyFont="1" applyFill="1" applyBorder="1" applyAlignment="1"/>
    <xf numFmtId="41" fontId="6" fillId="0" borderId="0" xfId="3" applyNumberFormat="1" applyFont="1" applyFill="1" applyBorder="1" applyAlignment="1"/>
    <xf numFmtId="41" fontId="14" fillId="0" borderId="0" xfId="3" applyNumberFormat="1" applyFont="1" applyFill="1" applyBorder="1" applyAlignment="1"/>
    <xf numFmtId="167" fontId="10" fillId="0" borderId="1" xfId="1" applyNumberFormat="1" applyFont="1" applyFill="1" applyBorder="1" applyAlignment="1"/>
    <xf numFmtId="167" fontId="6" fillId="0" borderId="3" xfId="1" applyNumberFormat="1" applyFont="1" applyFill="1" applyBorder="1" applyAlignment="1"/>
    <xf numFmtId="43" fontId="6" fillId="0" borderId="0" xfId="1" applyFont="1" applyFill="1" applyAlignment="1">
      <alignment horizontal="center"/>
    </xf>
    <xf numFmtId="167" fontId="6" fillId="0" borderId="0" xfId="1" applyNumberFormat="1" applyFont="1" applyFill="1" applyAlignment="1">
      <alignment horizontal="center"/>
    </xf>
    <xf numFmtId="41" fontId="10" fillId="0" borderId="5" xfId="8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/>
    <xf numFmtId="169" fontId="10" fillId="0" borderId="2" xfId="5" applyNumberFormat="1" applyFont="1" applyFill="1" applyBorder="1" applyAlignment="1"/>
    <xf numFmtId="169" fontId="10" fillId="0" borderId="0" xfId="7" applyNumberFormat="1" applyFont="1" applyFill="1" applyBorder="1" applyAlignment="1"/>
    <xf numFmtId="37" fontId="10" fillId="0" borderId="0" xfId="5" applyNumberFormat="1" applyFont="1" applyFill="1" applyBorder="1" applyAlignment="1"/>
    <xf numFmtId="0" fontId="6" fillId="0" borderId="0" xfId="8" applyFont="1" applyFill="1" applyAlignment="1"/>
    <xf numFmtId="0" fontId="6" fillId="0" borderId="0" xfId="8" applyFont="1" applyFill="1">
      <alignment horizontal="left"/>
    </xf>
    <xf numFmtId="49" fontId="6" fillId="0" borderId="0" xfId="8" applyNumberFormat="1" applyFont="1" applyFill="1" applyBorder="1" applyAlignment="1"/>
    <xf numFmtId="167" fontId="6" fillId="0" borderId="0" xfId="1" quotePrefix="1" applyNumberFormat="1" applyFont="1" applyFill="1" applyBorder="1" applyAlignment="1">
      <alignment horizontal="center"/>
    </xf>
    <xf numFmtId="167" fontId="11" fillId="0" borderId="0" xfId="1" quotePrefix="1" applyNumberFormat="1" applyFont="1" applyFill="1" applyBorder="1" applyAlignment="1">
      <alignment horizontal="center"/>
    </xf>
    <xf numFmtId="167" fontId="6" fillId="0" borderId="0" xfId="1" applyNumberFormat="1" applyFont="1" applyFill="1"/>
    <xf numFmtId="41" fontId="10" fillId="0" borderId="0" xfId="5" applyNumberFormat="1" applyFont="1" applyFill="1" applyBorder="1" applyAlignment="1"/>
    <xf numFmtId="165" fontId="10" fillId="0" borderId="0" xfId="5" applyFont="1" applyFill="1" applyBorder="1" applyAlignment="1"/>
    <xf numFmtId="41" fontId="10" fillId="0" borderId="2" xfId="12" quotePrefix="1" applyNumberFormat="1" applyFont="1" applyFill="1" applyBorder="1" applyAlignment="1"/>
    <xf numFmtId="43" fontId="6" fillId="0" borderId="0" xfId="1" applyFont="1" applyFill="1" applyBorder="1" applyAlignment="1"/>
    <xf numFmtId="167" fontId="10" fillId="0" borderId="2" xfId="1" applyNumberFormat="1" applyFont="1" applyFill="1" applyBorder="1" applyAlignment="1"/>
    <xf numFmtId="167" fontId="6" fillId="0" borderId="0" xfId="1" applyNumberFormat="1" applyFont="1" applyFill="1" applyBorder="1" applyAlignment="1">
      <alignment horizontal="left"/>
    </xf>
    <xf numFmtId="1" fontId="11" fillId="0" borderId="0" xfId="1" quotePrefix="1" applyNumberFormat="1" applyFont="1" applyFill="1" applyAlignment="1">
      <alignment horizontal="center"/>
    </xf>
    <xf numFmtId="166" fontId="6" fillId="0" borderId="0" xfId="15" applyFont="1" applyFill="1"/>
    <xf numFmtId="167" fontId="6" fillId="0" borderId="0" xfId="1" quotePrefix="1" applyNumberFormat="1" applyFont="1" applyFill="1" applyAlignment="1">
      <alignment horizontal="center"/>
    </xf>
    <xf numFmtId="167" fontId="11" fillId="0" borderId="0" xfId="1" quotePrefix="1" applyNumberFormat="1" applyFont="1" applyFill="1" applyAlignment="1">
      <alignment horizontal="center"/>
    </xf>
    <xf numFmtId="167" fontId="12" fillId="0" borderId="0" xfId="1" applyNumberFormat="1" applyFont="1" applyFill="1" applyAlignment="1">
      <alignment horizontal="right"/>
    </xf>
    <xf numFmtId="167" fontId="10" fillId="0" borderId="1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>
      <alignment horizontal="right"/>
    </xf>
    <xf numFmtId="167" fontId="10" fillId="0" borderId="2" xfId="1" applyNumberFormat="1" applyFont="1" applyFill="1" applyBorder="1" applyAlignment="1">
      <alignment horizontal="right"/>
    </xf>
    <xf numFmtId="41" fontId="6" fillId="0" borderId="0" xfId="1" quotePrefix="1" applyNumberFormat="1" applyFont="1" applyFill="1" applyAlignment="1">
      <alignment horizontal="center"/>
    </xf>
    <xf numFmtId="1" fontId="12" fillId="0" borderId="0" xfId="1" applyNumberFormat="1" applyFont="1" applyFill="1" applyAlignment="1">
      <alignment horizontal="center"/>
    </xf>
    <xf numFmtId="1" fontId="11" fillId="0" borderId="0" xfId="1" applyNumberFormat="1" applyFont="1" applyFill="1" applyAlignment="1">
      <alignment horizontal="center"/>
    </xf>
    <xf numFmtId="1" fontId="12" fillId="0" borderId="0" xfId="1" quotePrefix="1" applyNumberFormat="1" applyFont="1" applyFill="1" applyAlignment="1">
      <alignment horizontal="center"/>
    </xf>
    <xf numFmtId="167" fontId="10" fillId="0" borderId="1" xfId="1" quotePrefix="1" applyNumberFormat="1" applyFont="1" applyFill="1" applyBorder="1" applyAlignment="1">
      <alignment horizontal="right"/>
    </xf>
    <xf numFmtId="167" fontId="10" fillId="0" borderId="0" xfId="1" quotePrefix="1" applyNumberFormat="1" applyFont="1" applyFill="1" applyAlignment="1">
      <alignment horizontal="right"/>
    </xf>
    <xf numFmtId="167" fontId="10" fillId="0" borderId="3" xfId="1" applyNumberFormat="1" applyFont="1" applyFill="1" applyBorder="1" applyAlignment="1">
      <alignment horizontal="right"/>
    </xf>
    <xf numFmtId="167" fontId="11" fillId="0" borderId="0" xfId="1" applyNumberFormat="1" applyFont="1" applyFill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1" fontId="6" fillId="0" borderId="0" xfId="1" applyNumberFormat="1" applyFont="1" applyFill="1" applyAlignment="1">
      <alignment horizontal="center"/>
    </xf>
    <xf numFmtId="167" fontId="11" fillId="0" borderId="0" xfId="6" applyNumberFormat="1" applyFont="1" applyFill="1" applyBorder="1" applyAlignment="1">
      <alignment horizontal="center"/>
    </xf>
    <xf numFmtId="167" fontId="10" fillId="0" borderId="0" xfId="1" applyNumberFormat="1" applyFont="1" applyFill="1" applyAlignment="1">
      <alignment horizontal="center"/>
    </xf>
    <xf numFmtId="0" fontId="10" fillId="0" borderId="0" xfId="1" applyNumberFormat="1" applyFont="1" applyFill="1" applyAlignment="1">
      <alignment horizontal="center"/>
    </xf>
    <xf numFmtId="41" fontId="10" fillId="0" borderId="0" xfId="12" applyNumberFormat="1" applyFont="1" applyFill="1" applyBorder="1"/>
    <xf numFmtId="41" fontId="6" fillId="0" borderId="0" xfId="12" applyNumberFormat="1" applyFont="1" applyFill="1" applyBorder="1"/>
    <xf numFmtId="41" fontId="6" fillId="0" borderId="0" xfId="5" applyNumberFormat="1" applyFont="1" applyFill="1" applyBorder="1"/>
    <xf numFmtId="43" fontId="6" fillId="0" borderId="3" xfId="1" applyFont="1" applyFill="1" applyBorder="1" applyAlignment="1">
      <alignment horizontal="right"/>
    </xf>
    <xf numFmtId="41" fontId="6" fillId="0" borderId="0" xfId="5" quotePrefix="1" applyNumberFormat="1" applyFont="1" applyFill="1" applyBorder="1" applyAlignment="1">
      <alignment horizontal="right"/>
    </xf>
    <xf numFmtId="0" fontId="6" fillId="0" borderId="0" xfId="10" applyFont="1" applyFill="1" applyAlignment="1">
      <alignment horizontal="right"/>
    </xf>
    <xf numFmtId="43" fontId="6" fillId="0" borderId="0" xfId="1" applyFont="1" applyFill="1" applyBorder="1" applyAlignment="1">
      <alignment horizontal="right"/>
    </xf>
    <xf numFmtId="0" fontId="6" fillId="0" borderId="0" xfId="0" applyFont="1" applyFill="1"/>
    <xf numFmtId="0" fontId="6" fillId="0" borderId="0" xfId="0" applyNumberFormat="1" applyFont="1" applyFill="1" applyBorder="1" applyAlignment="1">
      <alignment horizontal="center"/>
    </xf>
    <xf numFmtId="0" fontId="20" fillId="0" borderId="0" xfId="0" applyFont="1" applyFill="1"/>
    <xf numFmtId="165" fontId="11" fillId="0" borderId="0" xfId="0" applyNumberFormat="1" applyFont="1" applyFill="1" applyAlignment="1">
      <alignment horizontal="center"/>
    </xf>
    <xf numFmtId="165" fontId="6" fillId="0" borderId="0" xfId="0" applyNumberFormat="1" applyFont="1" applyFill="1"/>
    <xf numFmtId="0" fontId="6" fillId="0" borderId="0" xfId="13" applyFont="1" applyFill="1" applyAlignment="1"/>
    <xf numFmtId="0" fontId="6" fillId="0" borderId="0" xfId="11" applyNumberFormat="1" applyFont="1" applyFill="1" applyAlignment="1"/>
    <xf numFmtId="0" fontId="6" fillId="0" borderId="0" xfId="10" applyFont="1" applyFill="1" applyAlignment="1">
      <alignment wrapText="1"/>
    </xf>
    <xf numFmtId="0" fontId="12" fillId="0" borderId="0" xfId="8" applyFont="1" applyFill="1">
      <alignment horizontal="left"/>
    </xf>
    <xf numFmtId="167" fontId="6" fillId="0" borderId="3" xfId="1" applyNumberFormat="1" applyFont="1" applyFill="1" applyBorder="1"/>
    <xf numFmtId="166" fontId="34" fillId="0" borderId="0" xfId="15" applyFont="1" applyFill="1" applyAlignment="1">
      <alignment horizontal="center"/>
    </xf>
    <xf numFmtId="0" fontId="34" fillId="0" borderId="0" xfId="0" applyFont="1" applyFill="1" applyAlignment="1">
      <alignment horizontal="center"/>
    </xf>
    <xf numFmtId="167" fontId="34" fillId="0" borderId="0" xfId="1" applyNumberFormat="1" applyFont="1" applyFill="1" applyAlignment="1">
      <alignment horizontal="center"/>
    </xf>
    <xf numFmtId="0" fontId="34" fillId="0" borderId="0" xfId="7" applyFont="1" applyFill="1" applyBorder="1" applyAlignment="1">
      <alignment horizontal="center"/>
    </xf>
    <xf numFmtId="0" fontId="34" fillId="0" borderId="0" xfId="6" applyNumberFormat="1" applyFont="1" applyFill="1" applyBorder="1" applyAlignment="1">
      <alignment horizontal="center"/>
    </xf>
    <xf numFmtId="0" fontId="35" fillId="0" borderId="0" xfId="6" applyNumberFormat="1" applyFont="1" applyFill="1" applyBorder="1" applyAlignment="1">
      <alignment horizontal="center"/>
    </xf>
    <xf numFmtId="0" fontId="34" fillId="0" borderId="0" xfId="1" applyNumberFormat="1" applyFont="1" applyFill="1" applyAlignment="1">
      <alignment horizontal="center"/>
    </xf>
    <xf numFmtId="0" fontId="35" fillId="0" borderId="0" xfId="3" applyNumberFormat="1" applyFont="1" applyFill="1" applyBorder="1" applyAlignment="1">
      <alignment horizontal="center"/>
    </xf>
    <xf numFmtId="167" fontId="35" fillId="0" borderId="0" xfId="6" applyNumberFormat="1" applyFont="1" applyFill="1" applyBorder="1" applyAlignment="1">
      <alignment horizontal="center"/>
    </xf>
    <xf numFmtId="165" fontId="34" fillId="0" borderId="0" xfId="7" applyNumberFormat="1" applyFont="1" applyFill="1" applyBorder="1" applyAlignment="1">
      <alignment horizontal="center"/>
    </xf>
    <xf numFmtId="165" fontId="34" fillId="0" borderId="0" xfId="0" applyNumberFormat="1" applyFont="1" applyFill="1" applyAlignment="1">
      <alignment horizontal="center"/>
    </xf>
    <xf numFmtId="0" fontId="36" fillId="0" borderId="0" xfId="11" applyFont="1" applyFill="1" applyAlignment="1">
      <alignment horizontal="centerContinuous"/>
    </xf>
    <xf numFmtId="0" fontId="37" fillId="0" borderId="0" xfId="10" applyFont="1" applyFill="1" applyAlignment="1"/>
    <xf numFmtId="0" fontId="36" fillId="0" borderId="0" xfId="11" applyFont="1" applyFill="1" applyBorder="1" applyAlignment="1">
      <alignment horizontal="centerContinuous"/>
    </xf>
    <xf numFmtId="0" fontId="36" fillId="0" borderId="0" xfId="10" applyFont="1" applyFill="1" applyAlignment="1"/>
    <xf numFmtId="0" fontId="35" fillId="0" borderId="0" xfId="0" applyFont="1" applyFill="1" applyAlignment="1">
      <alignment horizontal="center"/>
    </xf>
    <xf numFmtId="0" fontId="36" fillId="0" borderId="0" xfId="10" applyFont="1" applyFill="1"/>
    <xf numFmtId="0" fontId="38" fillId="0" borderId="0" xfId="10" applyFont="1" applyFill="1" applyAlignment="1"/>
    <xf numFmtId="41" fontId="37" fillId="0" borderId="0" xfId="5" applyNumberFormat="1" applyFont="1" applyFill="1" applyBorder="1" applyAlignment="1"/>
    <xf numFmtId="172" fontId="6" fillId="0" borderId="0" xfId="0" applyNumberFormat="1" applyFont="1" applyFill="1" applyAlignment="1"/>
    <xf numFmtId="172" fontId="6" fillId="0" borderId="0" xfId="0" quotePrefix="1" applyNumberFormat="1" applyFont="1" applyFill="1" applyAlignment="1"/>
    <xf numFmtId="0" fontId="12" fillId="0" borderId="0" xfId="7" applyFont="1" applyFill="1" applyAlignment="1">
      <alignment horizontal="left"/>
    </xf>
    <xf numFmtId="49" fontId="6" fillId="0" borderId="0" xfId="15" applyNumberFormat="1" applyFont="1" applyFill="1"/>
    <xf numFmtId="0" fontId="6" fillId="0" borderId="0" xfId="13" applyFont="1" applyFill="1" applyAlignment="1">
      <alignment horizontal="left" indent="2"/>
    </xf>
    <xf numFmtId="0" fontId="10" fillId="0" borderId="0" xfId="0" applyFont="1" applyFill="1"/>
    <xf numFmtId="0" fontId="12" fillId="0" borderId="0" xfId="10" applyFont="1" applyFill="1"/>
    <xf numFmtId="0" fontId="13" fillId="0" borderId="0" xfId="15" applyNumberFormat="1" applyFont="1" applyFill="1" applyBorder="1" applyAlignment="1">
      <alignment horizontal="left"/>
    </xf>
    <xf numFmtId="0" fontId="10" fillId="0" borderId="0" xfId="10" applyFont="1" applyFill="1" applyAlignment="1">
      <alignment horizontal="left"/>
    </xf>
    <xf numFmtId="0" fontId="6" fillId="0" borderId="0" xfId="11" applyFont="1" applyFill="1" applyBorder="1" applyAlignment="1">
      <alignment horizontal="center"/>
    </xf>
    <xf numFmtId="0" fontId="11" fillId="0" borderId="0" xfId="11" applyNumberFormat="1" applyFont="1" applyFill="1" applyBorder="1" applyAlignment="1">
      <alignment horizontal="center"/>
    </xf>
    <xf numFmtId="0" fontId="6" fillId="0" borderId="0" xfId="7" applyFont="1" applyFill="1" applyBorder="1" applyAlignment="1">
      <alignment horizontal="center"/>
    </xf>
    <xf numFmtId="49" fontId="12" fillId="0" borderId="0" xfId="8" applyNumberFormat="1" applyFont="1" applyFill="1" applyBorder="1" applyAlignment="1"/>
    <xf numFmtId="0" fontId="11" fillId="0" borderId="0" xfId="8" applyFont="1" applyFill="1" applyAlignment="1"/>
    <xf numFmtId="49" fontId="6" fillId="0" borderId="0" xfId="8" applyNumberFormat="1" applyFont="1" applyFill="1" applyAlignment="1"/>
    <xf numFmtId="0" fontId="6" fillId="0" borderId="0" xfId="8" applyFont="1" applyFill="1" applyAlignment="1">
      <alignment horizontal="left"/>
    </xf>
    <xf numFmtId="167" fontId="10" fillId="0" borderId="4" xfId="1" applyNumberFormat="1" applyFont="1" applyFill="1" applyBorder="1" applyAlignment="1"/>
    <xf numFmtId="0" fontId="6" fillId="0" borderId="0" xfId="12" applyFont="1" applyFill="1" applyAlignment="1">
      <alignment horizontal="center" wrapText="1"/>
    </xf>
    <xf numFmtId="1" fontId="11" fillId="0" borderId="0" xfId="1" quotePrefix="1" applyNumberFormat="1" applyFont="1" applyFill="1" applyBorder="1" applyAlignment="1">
      <alignment horizontal="center"/>
    </xf>
    <xf numFmtId="167" fontId="11" fillId="0" borderId="0" xfId="1" applyNumberFormat="1" applyFont="1" applyFill="1" applyBorder="1" applyAlignment="1"/>
    <xf numFmtId="3" fontId="6" fillId="0" borderId="0" xfId="10" applyNumberFormat="1" applyFont="1" applyFill="1"/>
    <xf numFmtId="0" fontId="39" fillId="0" borderId="0" xfId="1" applyNumberFormat="1" applyFont="1" applyFill="1" applyAlignment="1">
      <alignment horizontal="center"/>
    </xf>
    <xf numFmtId="49" fontId="6" fillId="0" borderId="0" xfId="8" applyNumberFormat="1" applyFont="1" applyAlignment="1"/>
    <xf numFmtId="169" fontId="36" fillId="0" borderId="0" xfId="10" applyNumberFormat="1" applyFont="1" applyFill="1"/>
    <xf numFmtId="167" fontId="36" fillId="0" borderId="0" xfId="10" applyNumberFormat="1" applyFont="1" applyFill="1"/>
    <xf numFmtId="41" fontId="36" fillId="0" borderId="0" xfId="10" applyNumberFormat="1" applyFont="1" applyFill="1"/>
    <xf numFmtId="43" fontId="36" fillId="0" borderId="0" xfId="1" applyFont="1" applyFill="1" applyBorder="1" applyAlignment="1">
      <alignment horizontal="left"/>
    </xf>
    <xf numFmtId="1" fontId="11" fillId="0" borderId="0" xfId="0" applyNumberFormat="1" applyFont="1" applyFill="1" applyAlignment="1">
      <alignment horizontal="center"/>
    </xf>
    <xf numFmtId="0" fontId="39" fillId="0" borderId="0" xfId="6" applyNumberFormat="1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0" xfId="10" applyFont="1" applyFill="1" applyBorder="1" applyAlignment="1">
      <alignment horizontal="center" wrapText="1"/>
    </xf>
    <xf numFmtId="0" fontId="6" fillId="0" borderId="0" xfId="12" applyFont="1" applyFill="1" applyBorder="1" applyAlignment="1">
      <alignment horizontal="center"/>
    </xf>
    <xf numFmtId="0" fontId="6" fillId="0" borderId="0" xfId="12" applyFont="1" applyFill="1" applyBorder="1" applyAlignment="1">
      <alignment horizontal="center" wrapText="1"/>
    </xf>
    <xf numFmtId="0" fontId="13" fillId="0" borderId="0" xfId="15" applyNumberFormat="1" applyFont="1" applyFill="1"/>
    <xf numFmtId="0" fontId="9" fillId="0" borderId="0" xfId="15" applyNumberFormat="1" applyFont="1" applyFill="1"/>
    <xf numFmtId="0" fontId="10" fillId="0" borderId="0" xfId="15" applyNumberFormat="1" applyFont="1" applyFill="1"/>
    <xf numFmtId="166" fontId="12" fillId="0" borderId="0" xfId="15" applyFont="1" applyFill="1" applyAlignment="1">
      <alignment horizontal="center"/>
    </xf>
    <xf numFmtId="166" fontId="10" fillId="0" borderId="0" xfId="15" applyFont="1" applyFill="1" applyAlignment="1">
      <alignment horizontal="center" wrapText="1"/>
    </xf>
    <xf numFmtId="49" fontId="11" fillId="0" borderId="0" xfId="15" applyNumberFormat="1" applyFont="1" applyFill="1" applyAlignment="1">
      <alignment horizontal="center"/>
    </xf>
    <xf numFmtId="49" fontId="6" fillId="0" borderId="0" xfId="15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2" fillId="0" borderId="0" xfId="15" applyNumberFormat="1" applyFont="1" applyFill="1"/>
    <xf numFmtId="166" fontId="10" fillId="0" borderId="0" xfId="15" applyFont="1" applyFill="1" applyAlignment="1">
      <alignment wrapText="1"/>
    </xf>
    <xf numFmtId="0" fontId="6" fillId="0" borderId="0" xfId="15" applyNumberFormat="1" applyFont="1" applyFill="1"/>
    <xf numFmtId="0" fontId="6" fillId="0" borderId="0" xfId="15" applyNumberFormat="1" applyFont="1" applyFill="1" applyAlignment="1">
      <alignment wrapText="1"/>
    </xf>
    <xf numFmtId="0" fontId="11" fillId="0" borderId="0" xfId="0" applyFont="1" applyFill="1"/>
    <xf numFmtId="167" fontId="11" fillId="0" borderId="0" xfId="0" applyNumberFormat="1" applyFont="1" applyFill="1"/>
    <xf numFmtId="3" fontId="10" fillId="0" borderId="0" xfId="10" applyNumberFormat="1" applyFont="1" applyFill="1"/>
    <xf numFmtId="41" fontId="10" fillId="0" borderId="0" xfId="12" applyNumberFormat="1" applyFont="1" applyFill="1"/>
    <xf numFmtId="41" fontId="6" fillId="0" borderId="0" xfId="12" applyNumberFormat="1" applyFont="1" applyFill="1"/>
    <xf numFmtId="41" fontId="10" fillId="0" borderId="0" xfId="12" quotePrefix="1" applyNumberFormat="1" applyFont="1" applyFill="1"/>
    <xf numFmtId="167" fontId="18" fillId="0" borderId="0" xfId="1" applyNumberFormat="1" applyFont="1" applyFill="1" applyBorder="1" applyAlignment="1"/>
    <xf numFmtId="43" fontId="18" fillId="0" borderId="0" xfId="1" applyFont="1" applyFill="1" applyBorder="1" applyAlignment="1">
      <alignment horizontal="left"/>
    </xf>
    <xf numFmtId="170" fontId="18" fillId="0" borderId="0" xfId="8" applyNumberFormat="1" applyFont="1" applyFill="1" applyBorder="1">
      <alignment horizontal="left"/>
    </xf>
    <xf numFmtId="43" fontId="18" fillId="0" borderId="0" xfId="1" applyFont="1" applyFill="1" applyAlignment="1">
      <alignment horizontal="left"/>
    </xf>
    <xf numFmtId="43" fontId="39" fillId="0" borderId="0" xfId="1" applyFont="1" applyFill="1" applyAlignment="1">
      <alignment horizontal="left"/>
    </xf>
    <xf numFmtId="0" fontId="11" fillId="0" borderId="0" xfId="0" applyNumberFormat="1" applyFont="1" applyFill="1" applyAlignment="1">
      <alignment horizontal="center"/>
    </xf>
    <xf numFmtId="166" fontId="11" fillId="0" borderId="0" xfId="15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166" fontId="10" fillId="0" borderId="0" xfId="15" applyFont="1" applyFill="1" applyAlignment="1">
      <alignment horizontal="center" wrapText="1"/>
    </xf>
    <xf numFmtId="0" fontId="11" fillId="0" borderId="0" xfId="0" applyNumberFormat="1" applyFont="1" applyFill="1" applyAlignment="1">
      <alignment horizontal="center"/>
    </xf>
    <xf numFmtId="172" fontId="6" fillId="0" borderId="0" xfId="0" quotePrefix="1" applyNumberFormat="1" applyFont="1" applyFill="1" applyAlignment="1">
      <alignment horizontal="center" wrapText="1"/>
    </xf>
    <xf numFmtId="172" fontId="6" fillId="0" borderId="0" xfId="0" applyNumberFormat="1" applyFont="1" applyFill="1" applyAlignment="1">
      <alignment horizontal="center" wrapText="1"/>
    </xf>
    <xf numFmtId="172" fontId="6" fillId="0" borderId="0" xfId="0" quotePrefix="1" applyNumberFormat="1" applyFont="1" applyFill="1" applyAlignment="1">
      <alignment horizontal="center"/>
    </xf>
    <xf numFmtId="166" fontId="11" fillId="0" borderId="0" xfId="15" applyFont="1" applyFill="1" applyBorder="1" applyAlignment="1">
      <alignment horizontal="center" wrapText="1"/>
    </xf>
    <xf numFmtId="172" fontId="10" fillId="0" borderId="0" xfId="0" applyNumberFormat="1" applyFont="1" applyFill="1" applyAlignment="1">
      <alignment horizontal="center" wrapText="1"/>
    </xf>
    <xf numFmtId="0" fontId="6" fillId="0" borderId="0" xfId="10" applyFont="1" applyFill="1" applyAlignment="1">
      <alignment horizontal="center"/>
    </xf>
    <xf numFmtId="0" fontId="18" fillId="0" borderId="3" xfId="12" applyFont="1" applyFill="1" applyBorder="1" applyAlignment="1">
      <alignment horizontal="center"/>
    </xf>
    <xf numFmtId="0" fontId="10" fillId="0" borderId="0" xfId="11" applyFont="1" applyFill="1" applyBorder="1" applyAlignment="1">
      <alignment horizontal="center"/>
    </xf>
    <xf numFmtId="0" fontId="18" fillId="0" borderId="0" xfId="12" applyFont="1" applyFill="1" applyBorder="1" applyAlignment="1">
      <alignment horizontal="center" wrapText="1"/>
    </xf>
    <xf numFmtId="0" fontId="18" fillId="0" borderId="3" xfId="12" applyFont="1" applyFill="1" applyBorder="1" applyAlignment="1">
      <alignment horizontal="center" wrapText="1"/>
    </xf>
    <xf numFmtId="0" fontId="6" fillId="0" borderId="0" xfId="10" applyFont="1" applyFill="1" applyBorder="1" applyAlignment="1">
      <alignment horizontal="center" wrapText="1"/>
    </xf>
    <xf numFmtId="0" fontId="6" fillId="0" borderId="3" xfId="10" applyFont="1" applyFill="1" applyBorder="1" applyAlignment="1">
      <alignment horizontal="center" wrapText="1"/>
    </xf>
    <xf numFmtId="0" fontId="11" fillId="0" borderId="0" xfId="10" applyFont="1" applyFill="1" applyBorder="1" applyAlignment="1">
      <alignment horizontal="center"/>
    </xf>
    <xf numFmtId="0" fontId="10" fillId="0" borderId="0" xfId="10" applyFont="1" applyFill="1" applyBorder="1" applyAlignment="1">
      <alignment horizontal="center"/>
    </xf>
    <xf numFmtId="0" fontId="6" fillId="0" borderId="3" xfId="12" applyFont="1" applyFill="1" applyBorder="1" applyAlignment="1">
      <alignment horizontal="center" wrapText="1"/>
    </xf>
    <xf numFmtId="0" fontId="6" fillId="0" borderId="0" xfId="12" applyFont="1" applyFill="1" applyBorder="1" applyAlignment="1">
      <alignment horizontal="center"/>
    </xf>
    <xf numFmtId="0" fontId="6" fillId="0" borderId="5" xfId="12" applyFont="1" applyFill="1" applyBorder="1" applyAlignment="1">
      <alignment horizontal="center" wrapText="1"/>
    </xf>
    <xf numFmtId="0" fontId="6" fillId="0" borderId="3" xfId="12" applyFont="1" applyFill="1" applyBorder="1" applyAlignment="1">
      <alignment horizontal="center"/>
    </xf>
    <xf numFmtId="0" fontId="6" fillId="0" borderId="0" xfId="12" applyFont="1" applyFill="1" applyBorder="1" applyAlignment="1">
      <alignment horizontal="center" wrapText="1"/>
    </xf>
    <xf numFmtId="172" fontId="6" fillId="0" borderId="0" xfId="0" applyNumberFormat="1" applyFont="1" applyFill="1" applyAlignment="1">
      <alignment horizontal="center"/>
    </xf>
  </cellXfs>
  <cellStyles count="152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2 2 2" xfId="24" xr:uid="{36EFB995-4787-4E49-BB78-0830A5B2CCF9}"/>
    <cellStyle name="Comma 2 2 3" xfId="138" xr:uid="{8EF50D06-1B18-408E-8EBD-57FB9B59148E}"/>
    <cellStyle name="Comma 2 2 4" xfId="120" xr:uid="{2EDE80FE-11D3-4E65-9BB8-F266615F8A19}"/>
    <cellStyle name="Comma 2 2 5" xfId="23" xr:uid="{2339C6D9-26AE-4D05-9730-328BF84BDB9D}"/>
    <cellStyle name="Comma 2 3" xfId="4" xr:uid="{00000000-0005-0000-0000-000003000000}"/>
    <cellStyle name="Comma 2 3 2" xfId="19" xr:uid="{7703D5C2-36BF-4BF5-B985-8FF91D898DD4}"/>
    <cellStyle name="Comma 2 3 2 2" xfId="139" xr:uid="{9EC67180-7508-4E12-891C-D3E74F20CDE4}"/>
    <cellStyle name="Comma 2 3 3" xfId="117" xr:uid="{D5C8E6C1-4A1B-4A39-B187-D0DCBA9B7629}"/>
    <cellStyle name="Comma 2 3 4" xfId="25" xr:uid="{27EE84DF-7C1A-40CE-BDAE-0B52121D68D2}"/>
    <cellStyle name="Comma 2 4" xfId="17" xr:uid="{72330D5A-2C62-4892-BF1C-801B2078C0DB}"/>
    <cellStyle name="Comma 2 4 2" xfId="140" xr:uid="{7C115690-C0E3-4DAE-9A1A-8C06E11FA3DA}"/>
    <cellStyle name="Comma 2 4 3" xfId="116" xr:uid="{132D39E4-9FD5-4D8A-B5AE-72AB98E4C10A}"/>
    <cellStyle name="Comma 2 4 4" xfId="26" xr:uid="{3678324A-CE8D-4BF8-B2B3-BA59A029A9C4}"/>
    <cellStyle name="Comma 2 5" xfId="27" xr:uid="{AAE94539-7CA5-45BB-9506-FA382BB8FF4A}"/>
    <cellStyle name="Comma 2 5 2" xfId="141" xr:uid="{C1EE0F95-ED3A-4E0E-9B20-74E5DB87A2F6}"/>
    <cellStyle name="Comma 2 5 3" xfId="127" xr:uid="{16064BC3-1D71-4B16-ABDF-7306807FBE25}"/>
    <cellStyle name="Comma 2 6" xfId="132" xr:uid="{96AF790F-F1C3-45FB-A37B-4A4BF8AA1DE2}"/>
    <cellStyle name="Comma 2 7" xfId="137" xr:uid="{18C7F6BB-3E37-4B30-B7D4-74112161A811}"/>
    <cellStyle name="Comma 2 8" xfId="110" xr:uid="{F10904FD-A5F2-4FFE-B1F5-4508BD127F89}"/>
    <cellStyle name="Comma 3" xfId="16" xr:uid="{489B0D0D-1952-436D-A4C2-B9586989D9E1}"/>
    <cellStyle name="Comma 3 2" xfId="126" xr:uid="{D1520304-05B3-4F79-B433-4B7B8A0F53A1}"/>
    <cellStyle name="Comma 3 3" xfId="142" xr:uid="{A675937D-A495-4EDB-B400-F319992D0318}"/>
    <cellStyle name="Comma 3 4" xfId="119" xr:uid="{0CF5179E-E7A6-4A40-A63C-CD3916790908}"/>
    <cellStyle name="Comma 3 5" xfId="28" xr:uid="{5B184AD5-3AEC-4F5D-86F5-0A1B076ACB65}"/>
    <cellStyle name="Comma 4" xfId="29" xr:uid="{C237F25D-6FF2-4FB1-AF33-C8D6ABCB2380}"/>
    <cellStyle name="Comma 4 2" xfId="121" xr:uid="{3CAF6791-A08A-47F1-90CB-A4F702B244E8}"/>
    <cellStyle name="Comma 4 3" xfId="118" xr:uid="{A45416AA-4895-42E2-A15C-D6C0B4A96E08}"/>
    <cellStyle name="Comma 4 4" xfId="5" xr:uid="{00000000-0005-0000-0000-000004000000}"/>
    <cellStyle name="Comma 4 4 2" xfId="20" xr:uid="{477E198A-0A0A-4B5E-8487-C1580B18DD1C}"/>
    <cellStyle name="Comma 4 5" xfId="143" xr:uid="{AFAEF80F-EAD5-40BA-90E3-FC938C33992B}"/>
    <cellStyle name="Comma 4 6" xfId="111" xr:uid="{9FB9078F-8B91-4480-AAA1-40919391CAE4}"/>
    <cellStyle name="Comma 42 2" xfId="130" xr:uid="{4B65A7A1-F48C-43B5-A833-E862D623EC52}"/>
    <cellStyle name="Comma 46" xfId="6" xr:uid="{00000000-0005-0000-0000-000005000000}"/>
    <cellStyle name="Comma 46 2" xfId="21" xr:uid="{F8342222-9C2A-49AF-B72A-B74C8E1EB969}"/>
    <cellStyle name="Comma 46 3" xfId="115" xr:uid="{5519FA33-DD41-4398-9C58-849CE5ECE244}"/>
    <cellStyle name="Comma 5" xfId="30" xr:uid="{05C6CEA1-25AA-4124-9E49-AF2662715502}"/>
    <cellStyle name="Comma 5 2" xfId="144" xr:uid="{F8917DEF-54AD-4EB8-B4C1-AE7521A370C2}"/>
    <cellStyle name="Comma 5 3" xfId="112" xr:uid="{1E32FCAE-18A0-4909-8A6C-66235954BEBB}"/>
    <cellStyle name="Comma 6" xfId="113" xr:uid="{6382D8B9-D7B7-4FBB-B15C-5D82E6234C6C}"/>
    <cellStyle name="Comma 7" xfId="133" xr:uid="{FA5DFA92-5A85-4389-9BCD-4A1E0C623434}"/>
    <cellStyle name="Comma 8" xfId="136" xr:uid="{E1EBCDB3-16DF-4770-AD0B-C4AC1D4FC37B}"/>
    <cellStyle name="Comma 9" xfId="106" xr:uid="{3FC45ABA-9847-4669-A229-A509C78008D5}"/>
    <cellStyle name="comma zerodec" xfId="31" xr:uid="{521A9712-E381-4282-B20E-844164B64BE0}"/>
    <cellStyle name="Currency1" xfId="32" xr:uid="{EFA2DA01-7E79-46DE-A0FD-DB9401126C9E}"/>
    <cellStyle name="Dollar (zero dec)" xfId="33" xr:uid="{86C8BD22-0B9E-4741-A813-71FA81DE150F}"/>
    <cellStyle name="Grey" xfId="34" xr:uid="{2A7CF45F-D9EA-41C4-9880-1C7942C91A76}"/>
    <cellStyle name="Input [yellow]" xfId="35" xr:uid="{695B6DAA-3C37-47D9-B0F2-4DBAF311CF7E}"/>
    <cellStyle name="no dec" xfId="36" xr:uid="{C8E9B4D1-DB27-430D-B685-42A1F6950E59}"/>
    <cellStyle name="Normal" xfId="0" builtinId="0"/>
    <cellStyle name="Normal - Style1" xfId="37" xr:uid="{79E28279-91D3-4747-B29C-844685AB7FDD}"/>
    <cellStyle name="Normal 10" xfId="38" xr:uid="{85825A78-BEF8-468B-9E4F-BFAFA085C0E0}"/>
    <cellStyle name="Normal 11" xfId="39" xr:uid="{BABD1356-8C05-4C5F-A92B-F97F7C66B4A4}"/>
    <cellStyle name="Normal 12" xfId="40" xr:uid="{699337EA-1B41-43B1-A69E-E5E8FC251CB9}"/>
    <cellStyle name="Normal 13" xfId="41" xr:uid="{84D97B02-3596-493D-9702-40BD9749F024}"/>
    <cellStyle name="Normal 136 2" xfId="129" xr:uid="{972F7A90-40B8-4C79-A0DE-0EB38D2D8BE3}"/>
    <cellStyle name="Normal 136 2 3" xfId="134" xr:uid="{91FE4442-03EF-4D47-901E-8AB5611EA294}"/>
    <cellStyle name="Normal 14" xfId="42" xr:uid="{931FF362-A8AB-44DD-AE38-37203C9D5D8A}"/>
    <cellStyle name="Normal 15" xfId="43" xr:uid="{5E4D851E-9FE1-4545-8D9E-E9FC4E79EDCC}"/>
    <cellStyle name="Normal 16" xfId="44" xr:uid="{4B6DB04A-E6B0-4EDD-8139-F775B758E3F6}"/>
    <cellStyle name="Normal 17" xfId="45" xr:uid="{5AD34309-F92D-42BA-A73D-DE5084C37DB4}"/>
    <cellStyle name="Normal 18" xfId="46" xr:uid="{96C10F59-AE9F-481C-A2AA-D0BF30805E25}"/>
    <cellStyle name="Normal 19" xfId="47" xr:uid="{0175E9F4-3369-4ECE-860F-F3F3C6AEC7B1}"/>
    <cellStyle name="Normal 2" xfId="48" xr:uid="{0B018D4C-8329-4FCA-83FB-43AAEB0B9ACE}"/>
    <cellStyle name="Normal 2 2" xfId="49" xr:uid="{17912A27-CD4F-4355-8018-1B3CD211490B}"/>
    <cellStyle name="Normal 2 2 2" xfId="145" xr:uid="{E33644A5-A0CC-489C-AC93-E677694A9999}"/>
    <cellStyle name="Normal 2 2 3" xfId="108" xr:uid="{933F7B79-CC73-44A9-BBBC-EC108BCCFFF7}"/>
    <cellStyle name="Normal 20" xfId="50" xr:uid="{80DCC73F-6876-4445-B8A7-F8CE3C699867}"/>
    <cellStyle name="Normal 21" xfId="51" xr:uid="{13CBC429-7FF1-4560-A3E5-0E92E997B0CD}"/>
    <cellStyle name="Normal 218" xfId="7" xr:uid="{00000000-0005-0000-0000-000007000000}"/>
    <cellStyle name="Normal 219" xfId="8" xr:uid="{00000000-0005-0000-0000-000008000000}"/>
    <cellStyle name="Normal 22" xfId="52" xr:uid="{11141455-619B-453D-A2E4-0C4991717495}"/>
    <cellStyle name="Normal 23" xfId="53" xr:uid="{316583D8-1112-4A91-9394-E8AFD838967A}"/>
    <cellStyle name="Normal 24" xfId="135" xr:uid="{7879810A-E8D6-45D3-A260-7D061C4F9D8E}"/>
    <cellStyle name="Normal 25" xfId="148" xr:uid="{CE777557-B16C-484C-8B42-A21222AEC6CA}"/>
    <cellStyle name="Normal 26" xfId="149" xr:uid="{3DD82351-7D7C-4F4C-AED5-D3ECF557855E}"/>
    <cellStyle name="Normal 27" xfId="150" xr:uid="{D47AC640-C495-4E98-BF43-6191A623B930}"/>
    <cellStyle name="Normal 28" xfId="151" xr:uid="{BA8CC216-6604-480C-BE12-A2F170B136D8}"/>
    <cellStyle name="Normal 29" xfId="105" xr:uid="{C7290D89-7BA0-49C4-AA1A-94D684267860}"/>
    <cellStyle name="Normal 3" xfId="54" xr:uid="{1B92CED3-438E-4174-9B7E-744AF5117D8E}"/>
    <cellStyle name="Normal 3 16" xfId="131" xr:uid="{941B0485-FBD7-4B92-B019-D19D488727C9}"/>
    <cellStyle name="Normal 3 2" xfId="123" xr:uid="{72CA7182-6707-4BD4-AD9B-26229C3EA728}"/>
    <cellStyle name="Normal 3 2 2" xfId="124" xr:uid="{F31671CB-A745-448B-A0FD-9E2DC297FBD1}"/>
    <cellStyle name="Normal 3 3" xfId="128" xr:uid="{106CE28E-6F6A-4583-887C-7A380513AF1A}"/>
    <cellStyle name="Normal 3 4" xfId="109" xr:uid="{8459FD8C-F6FC-4DC1-8B29-12CCF75D151C}"/>
    <cellStyle name="Normal 4" xfId="55" xr:uid="{C2420DF8-3EAF-4113-968E-E0DCE5D35A85}"/>
    <cellStyle name="Normal 4 2" xfId="9" xr:uid="{00000000-0005-0000-0000-000009000000}"/>
    <cellStyle name="Normal 4 2 2" xfId="107" xr:uid="{A2F9E24A-2D95-4016-AFBE-0AE63033681A}"/>
    <cellStyle name="Normal 4 3" xfId="146" xr:uid="{0B2829A6-974E-44F1-BED0-DEE51FE60E68}"/>
    <cellStyle name="Normal 4 4" xfId="114" xr:uid="{38AA7D92-7B0B-4C75-80A6-182B9E66D2DF}"/>
    <cellStyle name="Normal 5" xfId="56" xr:uid="{10E18F2F-25CB-4509-AF2C-1C243EADB7CE}"/>
    <cellStyle name="Normal 6" xfId="57" xr:uid="{4D5EDA3E-C2E6-4865-B18F-1ADDDD5B297E}"/>
    <cellStyle name="Normal 7" xfId="58" xr:uid="{6DB104A4-A450-419B-A9C7-504D9244A0ED}"/>
    <cellStyle name="Normal 8" xfId="59" xr:uid="{9FD26868-58BD-4269-B816-99330B18285E}"/>
    <cellStyle name="Normal 9" xfId="60" xr:uid="{F3A66940-42B0-4349-AF3C-9759FDB280A7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 [2]" xfId="61" xr:uid="{2F5B78DC-AC9C-4463-93C2-BAF6C03F9ABF}"/>
    <cellStyle name="Percent 2" xfId="125" xr:uid="{83CC8FCD-392D-4C5F-8F2F-83906B711101}"/>
    <cellStyle name="Quantity" xfId="62" xr:uid="{DE0CBFFE-E5BB-4280-9C48-9EEFF4EDF029}"/>
    <cellStyle name="เครื่องหมายจุลภาค 10" xfId="63" xr:uid="{61DD9CFA-EFAE-4ABD-97C6-660967F47B93}"/>
    <cellStyle name="เครื่องหมายจุลภาค 11" xfId="64" xr:uid="{2250AA0A-41C3-4F3F-AF15-4D58D491BA45}"/>
    <cellStyle name="เครื่องหมายจุลภาค 12" xfId="65" xr:uid="{84D52E8D-8D47-4AA6-B6F0-3273AAE6629F}"/>
    <cellStyle name="เครื่องหมายจุลภาค 13" xfId="66" xr:uid="{11956AFE-BC63-46A9-BBEB-44E125AB907A}"/>
    <cellStyle name="เครื่องหมายจุลภาค 14" xfId="67" xr:uid="{61D9F4AB-1DD8-4786-8122-D88F6CB9E359}"/>
    <cellStyle name="เครื่องหมายจุลภาค 15" xfId="68" xr:uid="{A7DCF548-E429-4147-9453-051391CBA65F}"/>
    <cellStyle name="เครื่องหมายจุลภาค 16" xfId="69" xr:uid="{87752E1C-2F25-4A58-A8B0-9438D4548155}"/>
    <cellStyle name="เครื่องหมายจุลภาค 17" xfId="70" xr:uid="{BFA6F605-8E00-4DA9-AA0F-A79B3AE5998B}"/>
    <cellStyle name="เครื่องหมายจุลภาค 18" xfId="71" xr:uid="{E49E5637-112A-46E6-8594-05E5C121BA33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เครื่องหมายจุลภาค 2 2 2" xfId="73" xr:uid="{29E6AD6A-55B1-455A-ADF3-43F20C001EC2}"/>
    <cellStyle name="เครื่องหมายจุลภาค 2 2 3" xfId="72" xr:uid="{9F40F53A-4C43-4D75-8FC4-5D46FA3029E0}"/>
    <cellStyle name="เครื่องหมายจุลภาค 2 3" xfId="74" xr:uid="{5A3BDB97-B8C2-472F-A400-C61938F7D607}"/>
    <cellStyle name="เครื่องหมายจุลภาค 2 4" xfId="75" xr:uid="{173EB30C-D6BA-4E81-8A98-4F56A2EA4241}"/>
    <cellStyle name="เครื่องหมายจุลภาค 2 5" xfId="147" xr:uid="{A563B109-041C-4EFD-969A-7E7C9CE6B84F}"/>
    <cellStyle name="เครื่องหมายจุลภาค 2 6" xfId="122" xr:uid="{7C7BA8B0-9FDB-4540-B5BA-D4EDB8B96FAC}"/>
    <cellStyle name="เครื่องหมายจุลภาค 3" xfId="76" xr:uid="{9E122630-FF1E-43AA-9626-91988CE1F71E}"/>
    <cellStyle name="เครื่องหมายจุลภาค 3 2" xfId="77" xr:uid="{9FDD8D10-0C62-4A74-A256-9F7EB0B79952}"/>
    <cellStyle name="เครื่องหมายจุลภาค 4" xfId="78" xr:uid="{4CAE8E3E-3E9A-43BD-A80F-008188E91292}"/>
    <cellStyle name="เครื่องหมายจุลภาค 5" xfId="79" xr:uid="{E92D2C3F-117F-4D73-B329-E20A3BF3D422}"/>
    <cellStyle name="เครื่องหมายจุลภาค 6" xfId="80" xr:uid="{7972EED2-BD2E-41F5-B6A3-599D7BE7423D}"/>
    <cellStyle name="เครื่องหมายจุลภาค 7" xfId="81" xr:uid="{FEABDB71-AFF7-40E3-B5C0-4B25E1F0DA64}"/>
    <cellStyle name="เครื่องหมายจุลภาค 8" xfId="82" xr:uid="{A09E6760-1819-4BFB-BD45-3898D37E3192}"/>
    <cellStyle name="เครื่องหมายจุลภาค 9" xfId="83" xr:uid="{D7197CCF-E732-4D93-A1A0-FB6A2473842E}"/>
    <cellStyle name="เครื่องหมายจุลภาค 9 2" xfId="84" xr:uid="{8456FFAE-A478-4000-9F80-0AC2BC47616A}"/>
    <cellStyle name="เปอร์เซ็นต์ 2" xfId="85" xr:uid="{C85709A0-FAD6-40B8-B3A9-ADC38E46590A}"/>
    <cellStyle name="เปอร์เซ็นต์ 3" xfId="86" xr:uid="{332F92B0-079E-40A9-94AF-2900D74A1555}"/>
    <cellStyle name="ปกติ 10" xfId="87" xr:uid="{CC65843D-2198-4C97-BEBA-A29519BF1F28}"/>
    <cellStyle name="ปกติ 11" xfId="88" xr:uid="{E831BB9C-0A7C-4570-8494-A28A7206C420}"/>
    <cellStyle name="ปกติ 11 2" xfId="89" xr:uid="{CA502732-6A6B-4CEC-A516-8C438F1980B5}"/>
    <cellStyle name="ปกติ 12" xfId="90" xr:uid="{B1368415-92AD-4B2A-B26C-7DE64F5D449B}"/>
    <cellStyle name="ปกติ 2" xfId="91" xr:uid="{B46A8B98-2453-4ECF-B9B9-0F8B955AFD2D}"/>
    <cellStyle name="ปกติ 2 2" xfId="92" xr:uid="{269DC384-0E69-4BCB-8634-747450FB26BD}"/>
    <cellStyle name="ปกติ 2 2 2" xfId="93" xr:uid="{23E07B21-AC1E-4E28-956C-933227E1AEAE}"/>
    <cellStyle name="ปกติ 2 3" xfId="94" xr:uid="{C2B32042-06E7-49CD-803A-CE24FDBD5ACB}"/>
    <cellStyle name="ปกติ 3" xfId="95" xr:uid="{63825C0B-A000-48EE-8156-106A691C3694}"/>
    <cellStyle name="ปกติ 4" xfId="96" xr:uid="{C2E5A9BA-BE5C-49E2-A669-C98E6B4BD433}"/>
    <cellStyle name="ปกติ 4 2" xfId="97" xr:uid="{D7DFA0A9-B852-4D9F-B76B-BEFCB1CD8E8D}"/>
    <cellStyle name="ปกติ 4_Copy of Reconcile-3" xfId="98" xr:uid="{AB67CC05-A0DA-4232-BA55-86C402714531}"/>
    <cellStyle name="ปกติ 5" xfId="99" xr:uid="{779DA756-1013-465A-B7B4-1915CD707521}"/>
    <cellStyle name="ปกติ 6" xfId="100" xr:uid="{E269B685-4347-43F5-A47F-A1E0A612B7E3}"/>
    <cellStyle name="ปกติ 7" xfId="101" xr:uid="{7393E778-499C-42A6-99D7-8DE0CF2EFAD4}"/>
    <cellStyle name="ปกติ 8" xfId="102" xr:uid="{40614C4E-167F-4A67-9D6A-9B43190F80F5}"/>
    <cellStyle name="ปกติ 9" xfId="103" xr:uid="{F1B943CC-247A-4C4D-B7FB-7A8C5A0CB9DF}"/>
    <cellStyle name="ปกติ 9 2" xfId="104" xr:uid="{21B1ECBB-C111-4264-BE69-0AD5553C2E93}"/>
    <cellStyle name="ปกติ_2009 Q1 PTT UT - TH (26-may-09)" xfId="15" xr:uid="{00000000-0005-0000-0000-00000F000000}"/>
  </cellStyles>
  <dxfs count="0"/>
  <tableStyles count="0" defaultTableStyle="TableStyleMedium2" defaultPivotStyle="PivotStyleLight16"/>
  <colors>
    <mruColors>
      <color rgb="FF00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1152525</xdr:colOff>
      <xdr:row>0</xdr:row>
      <xdr:rowOff>66675</xdr:rowOff>
    </xdr:from>
    <xdr:to>
      <xdr:col>4</xdr:col>
      <xdr:colOff>2189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6148C55-EFF6-4267-9E34-3256DE2EFA86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A961788-C01D-4A36-B8E5-97B1756242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65BBAD43-BA0C-471C-8DFC-8154933BC65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36740C0-A924-4E42-BDE3-DF45859EC73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B70E59B-232E-4965-94DA-C9CDE1E8946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AB17A32A-4208-4B20-A461-D7BB0775279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8D77B524-0472-4415-8410-880BF76465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5CBF8C8-758E-4FC8-BB90-51EACB80CBF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FDF07DD-2115-478E-B1DA-CAD369501D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F9AFF21-8505-42BE-AE2F-5B482C61F7E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E152D393-1A5D-40C1-B1B5-70944508EE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9FBCC812-43B2-45D8-B46A-C5A672CC54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A421AAC-B5DE-4537-A863-A7F71B5E14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54B70A7D-104D-4B9B-916A-B2689B9CFC7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D7AA038-CAB3-4695-8E2A-C11EBAE5277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9EF9F1C-342E-4E82-88CF-5599714D605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F82DB87-BDE9-4F7F-86A8-B85C68B2ABA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0E8B58-3CDD-4ACE-9D75-9AA34C98E88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3A5A9D3F-627C-4318-90D7-F9FBD34BE47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6FDB1BF-10E0-4BB4-9D77-2CDC4EF68F3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3B6F81A-2A0A-4CDB-A09C-D78793B86C2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5E872B12-56A3-428C-9E40-AD4DB870328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D3E318A3-A1C7-4E95-8262-E60F4E5B2F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673FD6F-0D9A-42F8-BF28-8D3299E3A12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C9BDF023-A917-4790-B754-22044B0BD42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6A8C1A7-D81B-43AF-B1B3-97EFFFEF14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2966FB64-C206-4C5C-ACB4-AB6C0DF839A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E14A1C2B-4749-4559-978D-709FEC58892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E7A9775B-A7E0-48A2-B3A6-E6807BC91AB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4D97CE85-88DA-4BD5-9FE1-12A999C9C8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99BF955-E8E3-4FDF-BBD0-6ADFB0778F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B761EA76-9DED-4333-8C19-C24CFBFF3E0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6A85BCFF-80AF-4FDC-9944-58446BE5AF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F47D029-E580-4B56-8688-F8E5AE63110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B79D30-C405-4EAC-82F5-01196D6CCAE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ED2D538-5638-46CC-B006-6330F84B03F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553ADB87-BB7A-4880-A0BA-7679FEF412A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D68BFD8-4EA9-4FB7-8AF3-A2B51AD5E2C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6700580C-6146-4C95-9B51-FA257778E65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2F469A1-977F-4676-B316-560B6738107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8EFBCAF-0605-4B00-9B0B-C5F01F645FF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CB091722-EE82-42E6-8DC4-02B5F274621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DC2D1515-614F-4D12-A594-CD6C93C668A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6AD0E8F4-4363-4733-8B6E-3E46C68430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54B75E0-2F69-41DA-8AAA-B9A886312E0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096833B-AD23-4CED-8DA9-992A1A73B7A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9A590C07-932C-4BC1-835E-2F269F8601B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DA6ED4B-29C0-4EE6-A334-CA31D57B11C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8FF2C46-11C7-4E1D-964E-FBC0A7C77F1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CF0DFCA-224B-40F2-815B-295AA49A5C6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B141937-0DA7-4E7E-8300-1D66CDF062A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3F105FC-AF4B-4CB7-9DB6-F1C5F74E55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2F41D53-6829-4399-9655-7C9571EC2BE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5D350AC7-CF3D-422E-B26E-7B2D6A719C1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2E748B0-0A40-4857-9D3F-02752C1F893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4146BD-B507-40A2-AA4C-33A8D919211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B64D7ABB-EC14-46A3-91FE-6679FF10585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AAFBB4DD-D645-4C89-8BAC-FABE50F51B0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9AA82339-07C5-40AE-AB7F-F7B9EDEFF3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40BDEEF-5D57-477B-AE54-17D739E021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3CEA541-5806-4C02-80A3-FB05197064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E9AFD6C4-5E4A-44BA-A760-D86BB1896DD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6D0D059F-FD40-402A-814D-5F5ACE8EDC6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9F5EA30-A575-44AD-80A2-5CC3150E10E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4BEBE1B2-269F-4213-A02F-D43C2766BF4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A448FF3B-83A6-41BF-A607-B9E8446077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7955CA52-F6E7-4584-8683-7ACDDFA7BE6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AB1A7D32-D7F3-48C3-9747-4FCB636576D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6AEAA5B1-DEA8-481C-B644-4A0816DA895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D87D5DE1-FF07-428D-AEC2-D36749C46B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E688CE45-92DA-4922-88CC-435AF8419D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ECEACFC-6C6E-44C6-A109-A3DA8600CF2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AB633153-1B44-4600-B867-DD808643B81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F37E18A-F958-4101-91ED-5970AA34A5D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6547FF94-5D85-4762-B5E8-D51A8551C26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7C69D107-EAF9-441D-A21B-5DA5516801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209B8CA-0665-4BE4-8476-E3D7110DEB7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DE40246A-D53F-4684-9B65-F0174527D3E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EC0990DB-1968-4CB3-91CB-9A1D3B01192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C249346E-FCC1-446A-91C5-4548045FBC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E5EBC915-7620-498D-9381-A7B6130CB42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572F8BF-FBC9-4F80-BEE8-69162351B6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4854C90-0432-41DA-B6CE-14F0237DC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AB81B7A3-D7F7-4157-B2C1-2031EE626FD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4A8BC8BB-E953-4537-A389-0A9FFD8B25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1AB10E3-0113-4013-888F-1D5D8CE2CA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38E709FE-3A89-4A6C-A66C-9A844222461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A8CDA1A-DC8B-4416-A38C-66E5768737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A17D416D-D9BA-42BA-8F39-43466495C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390FBCA-442F-495F-9BC1-D568DAA182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A1AB97EE-2D6E-4F1A-8A52-97AEF204F26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E2F31744-3DA9-43A9-9EA7-689E7C32A42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EFC1C60-32D3-4ACC-A68F-193C82E37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7B47BE5E-6361-4E92-B287-265D0021AF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758927BF-DF76-4B18-8DCD-9970E22BFD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7178246-C45F-49BD-BFF5-E300C3EAFE4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E87C6CF3-2692-458E-87AA-E4F6B9E1B1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395609E-132F-4C64-B5FB-5533A3BC59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A729E5-832C-4AB5-8E9D-8D41692D003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55A573D-068F-4724-A9FE-BB7631962DF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E7C8E61-B76C-4B9F-88E9-EDF70888A8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62C4A722-6EEA-444B-AD49-E768DE50840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4EEE8C7-B2E1-41B8-8162-E5B6912818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673B73D-89F6-4180-B7BC-D5A9F487D5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FBC1A80-6462-4F0D-B179-4AADA432A2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8073ED25-FBFB-4C7A-86A4-4E534AD73A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741B915-2CB4-4383-9502-A6D3575361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C496394-6586-4A0B-8B6C-C1DFA8D3EA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80A80ED0-4A00-4E25-AB1D-B8D5CAA079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A89053E5-706C-4151-B519-B318C30D730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C64D2B18-5ABD-4BA2-BBF8-EC61459BE53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5D78170E-AEFC-4438-9A11-D922FD1C8B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8A63A49-5D38-4009-B146-72E179D5E5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5393F206-1BD2-4F0D-8925-DD25AA07F4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942F69D7-03C8-401B-BAC0-10BF883F957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EB2E6094-ACDD-4B5B-8D58-18ECC892ABA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A13304ED-E7DE-4477-84D7-24D3C9ADBB1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31815891-BA34-4CD3-A0C1-F26F99110C7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29295AD3-B2F9-4AD5-82BD-07160729596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5A96527-1C1A-4DCE-8F14-BEFD8A58A4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5428D-2F8E-4F0A-9ADB-637096DA90A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55EBAE2A-82BA-4B84-BC3D-D30E3690D29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AA8D35EA-564A-4595-AF7D-7EAF6A1F138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EA8C3FB1-86DA-49E2-98B0-6B502763C22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FB64D171-D478-4689-8AE1-CCBB490909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A08095A-2070-483C-8152-F5C6D87675D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B52F246D-12EB-4DAD-AC36-ACA5E6DF673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4514737-192D-442C-AB59-7D63318377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5077D7F4-5D93-4BC7-8475-A94E5AF289A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2B40E148-B919-4D8E-B950-6C81545E822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292CC8E9-F7D2-49C4-A4C1-36B4C5105CF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5854AFF-BBD8-4CC1-8CFE-D125D415AE5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A6ECD714-7CEA-4521-AEB9-DBE7378CD51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DEF5F23A-7B06-48C6-A93D-C19C44EFE5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184CF7C4-243E-4FFB-9101-518EE29B8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761DD8C3-628B-43F3-BA6B-1C768B07A2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C99F0A5-5CC1-41B3-90AC-605C7519F5D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1322EB32-5EF3-4D77-91F3-00BD10E551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8094B2CF-202F-47C4-A95E-34746F9117C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FE4FD07-53BC-413D-93D2-5CB10B567C3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1576A3DE-8EC2-4E8E-96B8-E0FE5A8614E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B7548EE9-A571-4070-A879-993CB671C04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2108AA4D-7ACE-4CCC-B665-1028C49AE00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DAD8DC37-727D-4DFA-AC7C-788FA94CF51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7914C57-564E-4AA1-A6F0-89F0BF31293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A07A7446-A9DC-43C3-B8C3-AB555071E49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C64A46C-F701-4ADD-9407-AC17394466C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2CF1EC5-D926-4722-BA60-E246861D207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7D00AC3-0D3E-4F1B-8732-F28F183BDB2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EC52E6F0-6B4B-4460-AA4B-32F2F7A0526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5BC09C3-9C3A-4BE6-8193-29984933387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23EE21C1-40B3-49CA-81A0-FAC83FE03D7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F9083BE4-9C00-42A8-A936-A4DE964F2F0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5E57195-F5D8-4B56-BFD1-95DBEF21D9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5D6264E1-F600-4A44-8AD5-D512E54B18F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75BD153B-C61E-49A1-BE2A-6F07D93F4B9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108CD139-F218-42F0-AB29-179F7FAE025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33384EFF-E13A-4FF8-8CF0-C466339FF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7351E1F5-F70E-4609-AD8C-E6999AC55FC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9DA2734B-7B4A-48D6-9905-B50B1EF1E08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478AF3D6-09CC-4229-9EE3-7DBD039ED49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D8C205E6-53D6-471A-A68F-EC05C5F9E2A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B8221D83-46B8-430A-AE5F-AD9CAD7412E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45FFC080-75DE-475A-9AB0-A1B7BF46C68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F8B8D7A5-3EDB-48B2-8CBE-FC0301B97F8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0EA4F62F-148B-4C3E-A143-BCC1E6E3135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9B2EA3F3-2D68-4F76-B561-FA07E635DF3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78381373-6E80-4DEC-832C-C859305ECE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CBEBE3FB-CA16-4724-AB24-6CA75B6627A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64697F7E-24A6-47D3-AFAC-99F8CB2B0E3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9F8EF6-C6B8-4C8E-B258-CD72FAEE906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E0DBAC70-B98D-44DE-AF39-5E618C2E3F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4E365CB-128E-46C6-9720-4017189F6F3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D9362BB4-C644-4F39-9F2E-5E0B38B8CA5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B4F33604-FDAF-43E7-AF48-B39A4474446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88E5606F-C0C5-4BC6-8A60-92ECFE93142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D128BCA5-EB0E-4939-96B4-4BB4CA3207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5CD5CFC-1E72-4825-AFAE-6EBFB42DD12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B3E74DD9-F6E8-4166-98E2-B8883592DAF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B48D6994-894C-46E0-83CF-5EFB0D4B91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BD6DED15-0ACB-4F41-855A-71583F7D240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E34B0F5-4C16-4BCC-ABFA-E4FC2FCF7B7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0B68814-F0D7-477B-9249-D547175A512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B241643-E401-4052-9DE6-B0794221CBD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71D37EB0-375C-48CD-A980-BE301ACACC1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CFB52DB2-BC14-4E63-A559-61223466F07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335A088-FD4D-4A16-8AD7-A7A7390A74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207236B-D3F8-4BBA-9120-AD8883A4FB9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ABDC8903-A62D-4A77-82B0-3BE1E50C2B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9D5B91F-79B1-4A5E-99BE-2AAF1F64545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A7934521-8A5B-4208-A108-DFBA2B1E2FE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40FAB3F-55B4-40D5-85B4-083FD76EFA8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A30DEF4-0B72-45B2-9818-48908BBDBF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C9A22A91-C8A0-4CFA-B672-0FA666EEEA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672BD95F-49BF-4491-9608-4DD723F3766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E78BBFC7-A94D-4864-937A-4F38F505C50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678C5E82-C0F3-4462-BEA4-9388BC23260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C09BEF3-2968-456F-8A81-CEC34625D46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F19796A-C79C-47C9-9495-D5D26A780A1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3DC774C2-32C5-41B8-92C4-590DE827822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8F441D4-A510-4F4A-A948-807AB3E055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A9932EA0-3A6F-485A-BE47-61CD9812590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3A847A3A-8A10-4AD3-8C36-2EC80BD337B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DB39FC52-271D-4B74-A1A3-C2F5F5251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0E6E6D7-174A-41D9-947A-E0AF9E6400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42E9FB81-5D3B-4DCB-A994-7AC88FADE7B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FD4678E4-8024-4C1B-8BD8-543560B2C6F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672E178-B9E0-4452-AF01-AEE91E422BF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CE1E2EB1-1D91-4D51-B03F-973BE90D17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D8A20870-2B6B-4802-8550-F49FFDAEA3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95612</xdr:colOff>
      <xdr:row>0</xdr:row>
      <xdr:rowOff>64770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9D9DD0-2174-4340-A188-52C6A335DA9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95612</xdr:colOff>
      <xdr:row>0</xdr:row>
      <xdr:rowOff>64770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F13F35F-FD71-4B56-905E-45BA2553C573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95612</xdr:colOff>
      <xdr:row>0</xdr:row>
      <xdr:rowOff>64770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73E30D41-C803-4288-842B-F29060B00DE8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95612</xdr:colOff>
      <xdr:row>0</xdr:row>
      <xdr:rowOff>64770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35EC3451-257E-4894-AE27-BE627D952F9A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95612</xdr:colOff>
      <xdr:row>0</xdr:row>
      <xdr:rowOff>64770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97EC2A66-A90A-46A6-A2B4-93FDF6F1B259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95612</xdr:colOff>
      <xdr:row>0</xdr:row>
      <xdr:rowOff>64770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A3EE63B2-2CBC-4FB4-AE00-4C8B23222560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95612</xdr:colOff>
      <xdr:row>0</xdr:row>
      <xdr:rowOff>64770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4D5D4DA-8F22-480F-8C88-B6E43B84CD3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95612</xdr:colOff>
      <xdr:row>0</xdr:row>
      <xdr:rowOff>64770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8E0B2D30-1DF5-4F28-A482-4DB834855682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95612</xdr:colOff>
      <xdr:row>0</xdr:row>
      <xdr:rowOff>64770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D6A2940-7EDA-42AF-A733-5905D87BF26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95612</xdr:colOff>
      <xdr:row>0</xdr:row>
      <xdr:rowOff>64770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6D7F3082-154D-47B6-B856-B8456CC8B9D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95612</xdr:colOff>
      <xdr:row>0</xdr:row>
      <xdr:rowOff>64770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36486BBF-ED70-4F40-AE4E-88CDC22EDC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95612</xdr:colOff>
      <xdr:row>0</xdr:row>
      <xdr:rowOff>64770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E9B2E9B2-E404-44D5-9C3F-8EA3A4B29967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95612</xdr:colOff>
      <xdr:row>0</xdr:row>
      <xdr:rowOff>64770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3FA69E1E-A9DC-40A1-BE5F-849B259C90B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95612</xdr:colOff>
      <xdr:row>0</xdr:row>
      <xdr:rowOff>64770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785A9BE-456F-4687-AC88-A47C1DEC8E1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95612</xdr:colOff>
      <xdr:row>0</xdr:row>
      <xdr:rowOff>64770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B8153664-2216-46FC-8229-29A940F07DA6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95612</xdr:colOff>
      <xdr:row>0</xdr:row>
      <xdr:rowOff>64770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7887790-134E-4845-BBAC-D8B16AE85B3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95612</xdr:colOff>
      <xdr:row>0</xdr:row>
      <xdr:rowOff>64770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BF40383C-9072-4B0C-82C1-7CCDC65ACCE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95612</xdr:colOff>
      <xdr:row>0</xdr:row>
      <xdr:rowOff>64770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2E0B5ABA-72CC-4EFB-B15C-E04E39DCDD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62726AEA-FE7E-4E60-80CA-904D6B5870F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201C632C-B45C-4969-B446-B873A9E5CCE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8C9282D2-7CB2-467E-B7C5-EEF11D8100F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9BAE5BF0-4571-47CD-AF3D-A278F5A7CAD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9298623E-5E98-4788-9097-D20AC8A4B04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BE7F8C90-1F54-41E9-B877-024CD7060AB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76468391-4B7E-4AA1-9C2A-948A2215DF6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D468D3D-AC82-46F2-BF87-6A40592D7E1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E7751839-3565-4931-964F-BE56755E7D7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132D3142-49D1-424B-ADF3-575F84BABC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8AF816CF-955F-40B4-B8C0-283F7FF638B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2D89EAA-E41C-4B46-B995-6FC19C612B5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3FA0FD3A-FD26-4E0A-8E91-947AB40C8E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214E9422-5859-4947-A04B-49454B8E9C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A5821950-AD4A-482A-BD53-8F0980C0FBF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5DB8E65-9BD8-4EA8-BA50-1BB5A5F6C99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C803078C-6B98-4FF1-A78A-35448B67738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B66ED3D0-5E7E-4743-9F26-9B725DEC7F4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89181103-AD11-490D-8734-F4FF83E8FA86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9EDB4E6-5B79-4B7F-98A6-22E794A9B1E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BBBD619-4248-4153-8B63-46C5B8C190A5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7C815C02-1664-45DF-B9C2-27EAAF0035B7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3B5823ED-7640-4825-80EE-999E9B3DB4D9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39018C14-D21F-4E74-B6A5-F9597CE569E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1F329B96-873D-467D-9976-CEC3D5BACDA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60646FDD-17C9-4C95-9D9C-30C19C8D1CB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03ECFCEA-D9B2-495D-A02E-336541475E8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72CCCD7-C4FC-4451-9401-80552F54DE2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B1D0168E-3144-4EEA-AA56-BFC98465C18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6A166109-014E-453E-BF6F-2E585566D708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3BCF5739-EF4E-4934-9F55-EB173FB3E41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B3A0C079-FD17-49A5-8826-9E40BF41123D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120C85AD-AA55-4021-A65A-FE0415BBD83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124A2D76-319C-40B9-AA6D-495F7B589E8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304EA1DD-5B4B-4AE9-923D-D010AB8DCBAB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F4C13E9C-C1EA-4EC4-B874-F50F9F2E878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7D777638-27EA-4457-87D7-C8BC2D7DA33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F79AA4E-822B-48B1-8F37-F2E9BE30FC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BAA12F7-0B04-4E22-95B7-656073DB763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8168A2D5-1D13-460F-90CA-C9458B2DDC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0B7ABB1-7FF8-4455-ACF4-0FD05564AC9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288B4419-F0AB-43FF-9471-848D5D4349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5F3134AD-73A8-4FE8-B2A0-8B55F48141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9E2A2D4-C387-4742-8787-344F5F90669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1502BCC9-3DA4-489C-9C27-B015338F5E3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2AD5A181-164F-4AA0-8036-0D69009E77E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B319AEB7-6F57-4B68-B42A-4D69A70C904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4D56DD3-764D-4115-830F-908BF95D3F9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149CE69-3971-407C-B384-4C5F9201225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FB8D8AAC-EB03-49FD-AFF2-E7785D4CFD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DC56E3C-D086-4521-8769-A6D2D8A73FA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71B34C4-D500-4822-8365-BD66A66BF80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8CBBD231-C71B-420D-8DA6-BBE1CBCDFC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33928A74-6A7F-4C7E-B4EA-376E19A6192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CF101F6C-341D-4225-968C-37DE6E20AF2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6729A708-7A24-40A9-8A6B-D01C8FE5BB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42022F3D-4FBB-4EDA-AAAF-7D64575F73E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5B5C1FB6-B593-46B6-8CCC-6B2CC4B0F0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E9F74B-F07B-4602-82C3-82FA5D6700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D93F3AB3-4498-4EF4-AE08-9E6DCD351DE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AC3E888-AC28-4957-AD68-829DDEF2EAA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A2FC54C0-7883-4923-A5A8-008C244B56F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1BB6B1D-A40D-4EA4-884A-5F9375B7A8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AEC7282B-69BD-49C8-8666-95B3C21FECC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EC07BE4-6A5E-4421-A2C2-E2ADC5989B2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0C271E-E63F-444B-9238-64AB865D98A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F621D60E-1CA0-43C3-9F0C-F0C4B1B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67BB5777-0F30-482E-A702-4BCA71C1023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BBDE011B-B8D0-41F7-A77B-C876DDE4F6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91DB5987-C877-46DA-BE39-5E22E918CE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0C4191E-FA40-4969-8DB2-5F0EB3FF158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E0192D6C-4AEA-47D2-BB35-6F629CD3004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F1B9A6BF-910B-4A7F-BE88-4FDCBEC2F77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50820254-379E-4886-9F05-C115717F85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40240512-D77F-4E3C-86F0-A558348445B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EFF32E25-7B2E-4443-BAE2-D670181EF97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5A72319A-3EC8-430E-9B6A-62759523B68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4E1A74A5-D382-4C66-A84A-911D24A7E88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5B53DFD-4284-4F62-8AA2-E4614BDE4F1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33433802-2A39-43DE-8280-2D2D9C9F349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761BB35-1367-43CF-96AA-BA82168A231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F11FC5A-2B83-4DCE-88EA-8400840F0D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E6C02949-78C9-460C-B871-41F59F81C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7643A7FB-7E3C-4232-BBF8-0736D7B21B9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156593B1-92CE-48C8-A9D6-0AB04EB7989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471BBD9-AEC2-4D45-9404-1B109B6358A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876418F9-7C6B-4E13-ABDF-1785A1BC40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39AD853C-4948-4F8E-8245-631D760B520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E69FF736-47F9-47C0-BBD2-0FF67DF36D6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09D51394-96C5-4D4A-9D1A-A0F2AE5D1F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D9BC941-E54A-4B51-97C6-898556E2917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80C1B830-C738-4625-BF18-265E612A2DB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8459B59-5E78-453C-9810-4B9B77EEA8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C3FC0D47-164E-41FB-B179-C2D5D8CE3E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6B14EC4-6959-41B2-8D77-41D90AFE71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EF20639B-7E96-43F5-9C3F-58BCE2048D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ADB19DF7-6F79-4CC3-81FA-9C69F1FBBFC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535DA59C-4C2E-4D3E-97CD-C9BD145088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9A2AF4-F252-485D-A348-6BFB43A0B7E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6E70B07C-0776-40CC-81DD-73C234ECE2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99E6BB7D-EEDA-4F91-A8BE-56E04581D5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CCCB2093-CC54-4AD3-BFA2-F3E9B4EB375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5E66305B-E551-4C62-A6A6-E29E86CF912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FD5CCE7-ED27-41D5-AE65-EF3A1AC3787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B66466D6-7B8E-433E-8F1C-DE79C37B793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7E008A-4889-4F45-937F-81920F9F74D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2C77858-1658-4E35-992F-533CEA8EEC9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EC695E8-905F-4FF8-81B1-91134717092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952CB2CF-9E7F-499E-85D7-0B6330EA1C9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776B7402-8D51-4587-AB7A-382E6A0E7C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E69F4FD3-8732-4628-82E1-D11CF6B7DE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A3C47CB3-2387-4D99-BD19-E791998D1F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DB7FE8DC-0A7C-4B76-BCAB-DDFBF67E13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124259EF-256F-4414-B641-9F85DBF931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DB41F73-C024-487C-B2F3-A314614EFDF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59410D8F-C963-48AB-A612-21D89A317A6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DDE55D13-3A99-4FD2-9CDD-0D2DB334F2A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663A7CA-2A5E-48EA-AD19-73DB946A0F8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32A412C-56B5-4AF4-B6A2-E8926E7FDC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7112BB8A-CF54-4219-A211-26FFF84EED0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9A0D80F4-2A85-40D9-9EB1-8651B6A754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43DFB4FB-D847-48F5-9CDB-4722E0F1BF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4678A8C-E08D-4CB6-8AA6-ACA90CE779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C7BB9BCA-D9E2-4AA2-B836-4E1BE473380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3A3B07A4-FBE7-4265-B34B-F72F938C2D6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3BD94A0-F0B7-4D43-ACBF-6392E24E26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EB9C1696-BFD2-4383-BAFD-D99D697AAEC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5B47AC5A-304F-4A8B-9013-10C0A6D35F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37587516-A9DF-4C65-B570-A026B7D48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A32B2385-88B5-49A3-8687-1409BF945F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F04ABFF-7FB1-430A-8191-FA71025632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38C66B85-FF93-4656-AB3B-8C28F88033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90BAF667-26C0-4BA6-BA98-7AF72416EF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43DF32BA-E3DA-4C92-B67B-754C1E708BB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92EAE9C-1EF5-45C8-AF61-01CF71338F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8FA8A936-73EC-4A3E-B2B0-6135FD1F09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56AFFC7-6ED3-4B82-A357-E6E59FB994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5F86955E-5B37-445F-AC6F-ECE9A9F0ED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6E438D70-ADA3-4C68-B6EB-F8C2222C86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206C01D9-60EC-47B5-9A00-75B00F277E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6803E216-E6D7-48DD-A49F-61A9085A69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C6819F13-CBC7-41CF-AA76-0275A2BFB7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960BD4E1-8E49-4DAD-9C33-5A0861F630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996B39D0-CC02-449B-AF35-49503F30C3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34055B4-E9C8-4E6A-86D0-CE22834A58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C5DB4C58-DE80-47C7-94BE-E91BE62F6F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CABA8239-A213-4CFF-85E0-966D18F137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B462056A-FE23-45D3-A0C8-26AEB492AD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EB1D6955-50CC-4E7E-B8A4-E1C07068C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A417B617-0ED2-4B49-B225-68DCC6E419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62269AB2-2710-4B61-B305-9EF8CB25D88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FA9EB6C-64CF-4F1B-AE25-A4EACDDC6F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6248C54-E1D4-4890-AEE4-68D012CE2AB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125D2557-017E-436B-857F-52BF24B578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992C520-8B92-4E7C-9A2F-0EDB35B457D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670BD435-924A-4ECF-BB1E-17CEFCA55B5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3C2D723F-1FD9-4854-96DA-6CF81911DD2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E1C3491E-F6B7-4802-9EB9-82184A5F5D3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74901F76-B6C0-4333-A174-11CBECF6EE9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8D3222AE-B571-4BD2-8240-779B56633A1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0970DAC5-9BE8-4ACA-BE56-E3C9AF6FC12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3A0FAA75-6757-4D73-A7B5-18952D1B3BD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32474E7E-8339-49E9-B4F2-70211E5DA5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4E2639B6-DC9D-4E45-A69E-17874514B37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73A8A219-1C2E-412C-BD46-7E9E769EC29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49321AC-49C2-461B-90EE-145D062DE8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8AC1DC17-E449-4213-9B25-1FB65A42028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CA7D1E7E-F239-4F53-B067-4C3364E809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4893878E-B024-4894-8439-0F0E4231546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11CDF921-76C0-4B42-A5EB-88C422AC979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40E7F670-2D5C-417B-9DE4-D267E8662FC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A3C79797-04CA-446E-A995-E5CCDCD9AB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606925A0-2E2F-4BF4-BD61-D6F332B5233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D8CE7AD4-3460-46EE-B21A-9A52AE205D2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D99102C5-859A-4742-8EBD-5F15192BE49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C5132C3A-D1E3-43BE-9908-86F89EA96F0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FE4E109A-CFC1-4EF6-8594-60AE8579653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6AB79EC6-483A-4B04-A6F2-A912D54261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9C296FF5-0A69-4E64-A31D-5766C5919CB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C7AC3CE1-9D0B-483E-9293-C30E369CD87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CE847323-F100-458D-B919-3C838973F35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B2D3D2B-38DB-4B50-A1CD-37DBCE3FFD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B70D7317-78D9-4866-802F-8AF2282977D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5F508550-7B3B-4149-AADA-5882C6C8A9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1AFE8EF7-3331-4BFD-87F4-0FA1CF12ED9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27DBD584-0261-463F-9A38-945AE1F9B45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9A8A925E-0C8C-422B-9FB6-2E11714B2E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0BFDA8A-0DC4-4A7C-BFDA-CC571036916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AF9E2673-B616-48A0-A476-0AC6205709A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729B1A38-0CCE-422F-B79B-E63626741A8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39BB3A8-6C1C-42AF-89FB-F374EBD120E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EF222D38-B553-4BF9-9B79-D4C816170C0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31951A98-793F-4D16-BD8E-2B2FAF2D37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496E21D-B5E5-48D4-9382-A0917A0F4D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0</xdr:row>
      <xdr:rowOff>66675</xdr:rowOff>
    </xdr:from>
    <xdr:to>
      <xdr:col>3</xdr:col>
      <xdr:colOff>8142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5C18F49D-5D5C-48B1-B3D4-DDBB437AF5D8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4E01A51-93CA-4D6A-8C61-37FA0265FD4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E6358B1-6C61-4B3D-A000-D1439D1136D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194384F7-1D4F-46AA-9EA7-18B0D41603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5EC3386A-AD54-4088-A235-D51767EA12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C0133218-72C7-42BC-BB77-448B8C83C23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F5B728FA-E397-47B3-9F99-9CA3AB4B7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9E23C32-4168-4B94-A468-38D35C36149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82981643-A30D-4BF1-8595-F58185F64E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60F3386-04BE-4AAF-AB4B-03AA396D4BD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E123D96C-B349-4941-9E6C-33F363DEC9B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6F4D2D66-6E57-4E0B-82D8-58D801275C4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3DD9486-AEB6-42E7-8E49-2D49173566E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6F9071B-579E-40E1-B02F-0ABFBBFD11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92EDB1E-5C43-40F8-A125-FC5D102700F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666656D7-A179-4A52-B0B0-9CB5E90E33B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75617627-820D-444C-9558-83BB851B640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5178E496-E139-45F9-B477-D2EFAD59F1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0C7E116C-DA61-4121-9A3F-3964CBAF2A4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428B344B-5C63-4894-8A2A-9A50D25240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DB4C8178-2BD2-46E0-88D9-E88273AC19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37D4604-1C86-4806-B6BB-6FACEDFDFF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AB1B7971-14D8-4DCB-8EB6-FB16BBD474B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3C4F15E8-BCF6-4CDF-BBA9-B696CFB502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C753565F-5AA5-47D0-92B8-D8050B0037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95268B1E-CC90-434D-ACEA-A1DA7A1970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5A99A641-3DC5-4500-AD17-40C04F5F969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BF07A7BB-8F23-42E3-AECB-6518CCD1CE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1147B22-D047-4276-9C6C-D183E9F2C2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B1496A7B-C675-40A0-8AB6-13DB3EF8CAF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BC98B63-945F-4882-9521-4568026215C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4900ADF-E209-45B1-AC8E-56697F54FE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E513D5FC-D1C1-4E03-A93C-5FC705465DF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555E6337-EA3A-4CF1-A19C-E38F8B63914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06318E11-9E53-4E00-BCBD-885FEB5A78D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10A7CC6E-2269-486B-99AB-0F98F94139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0DAAC79-6950-448B-B126-B5454F8BA92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46CED4E2-46B1-4970-A1D3-75743A84794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BA783C9F-8CBC-405C-892D-0319C187B8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3C49D7BD-71F7-478C-AF3C-F4F87AD5648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F4AABD72-0A42-42F4-8612-E535796721A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8A2845D3-317F-4C38-A3FC-EFAC486534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7D3A41-2FEE-4725-8915-7783740E09A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9F4F6DF7-4710-41CA-9813-7C0B12BD1E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E8DD7298-0808-4D4A-B2BF-A0C84EEC615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BD6C0842-DF66-4E58-9547-943D254A01B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668A1122-5BE3-4DDD-AAB7-A99FBD735E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F31BC58C-A0AD-4C64-870A-46414516F4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2B81F1D-1422-441C-A87F-6EE6FF9CA7F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6F40CB47-B40F-4176-A1CA-735A9E0957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1E126095-A8B2-4DF1-80D1-3C79CFE1E7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C9D2068A-0BC9-4C9E-A2E0-D0AD16E836E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E4F2F26D-EB72-498E-BB8D-B3ADCBEBF7B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3DEC4C82-B27F-4881-AA70-82E7EC516C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08F45C-6901-4C49-8558-45B2A10D0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0A039C6B-3826-4DF5-861A-084569E6D54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39AFC55-6E8E-4E85-8946-17D5BDBA98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3A323FE3-F0B8-425D-B613-B04BBBCA30F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FE25EA14-AB78-4883-9D8A-61722F7938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7C3C325-151C-476F-8A59-2B64BB37E2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DD730BFE-7064-42D1-BCCB-06F29E349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D17202DA-26A5-4EEE-9290-149B0C12220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E66788F0-950C-4503-ACE0-8503CF8E2D1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A706A608-A379-4854-BCB4-CD2B85D858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456ADFD1-7CC4-4D27-A01C-A67B68EA617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3C74C86-5C76-468B-8BBA-2EBAD5F162A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7E923E24-AEA0-4C5D-B581-AD8579CAB4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DC9556FD-898A-44C3-856F-44B9C804D3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46746CE2-F1DB-4721-ACE5-C959472E339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95612</xdr:colOff>
      <xdr:row>0</xdr:row>
      <xdr:rowOff>64770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7E144FD2-D7EA-470D-8E1B-50BBBDC3C4F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14C0AF03-D767-40CC-AA44-40B02FE5D58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2F9BE8E-9581-40EA-AD3D-8573414686B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22E6189C-3EF4-4D39-9C1F-E5183C23166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A94004D6-0008-4809-9D8B-15CC2CE8E0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CFCB0ABD-EFB6-497F-B397-A9FF32333C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33265759-CFA6-44E7-8440-30B5E894AC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CA60227-AD01-4442-AB67-65C2BA98270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E4AAB97-DEEC-4114-B77F-4AA139A7942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FA00BC0-44DF-48ED-BD46-F6F47998B8A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8C3DAA1-DBE8-4930-8740-FC73F557280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1DE379E0-AFDB-4066-A5DE-E6C85F09F2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C66834C-A78B-45FF-9AF1-1F40C1F88B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485C513-43FC-411A-8210-4731D617808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E611169-C638-41E2-9886-581A48DF81F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20C3625-DAF4-45F8-B15A-0152FE45053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23594A38-3850-45F5-BF2B-0EA9A3C1B8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469317C2-49A0-4EE4-8D94-70EBFD34DEA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27DC897D-5C65-4E0E-95F6-F02DC67878E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236A9F61-947E-48C0-855D-0B99CD575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B0000C4F-77E4-4D5B-839C-DE025FA84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B91FAFB4-CCC2-4FC0-9206-DDCF9CF4E0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1A65A5-063D-4F60-8071-D09294E6E4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AA50C7-0E2C-4375-ADB2-7676D57BA08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460CA750-77D6-44D3-9771-E494C35161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E99CB353-FD22-4816-8567-7C3CD6C76F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AF82E37-E007-41EA-B714-0F14C3DEED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A70F5C4-E43B-4A60-8DBD-50F01F0197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6F4B2BD1-9A71-44AC-9B1E-AAE60C18AC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28B76663-B3DD-434B-A176-AABE0B11A9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5BA7AA35-C879-4522-9C01-835048368D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D900C9C-695D-4975-942B-7CC23E54AA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9F9DF8B-6997-4991-85A2-A480236337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CBB27D4-4275-48D1-82CD-509AB810E2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29764DE-536D-4ED9-AB0F-6F999F7094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137278CC-DBCA-46EB-B239-B5123138A8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93548D0C-ECFE-45CC-B9D5-31D423FBDC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3007DE4-6A4C-4B3D-A98C-5F16FEF70F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5E5D582A-58B5-4E03-BAC7-BA7FD76247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D7159435-C7B8-4851-A90E-EB191C7389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DB5CC3-A6E6-49EA-A041-3339BF15F9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A768A054-E634-414A-B0CE-EA0F98445B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F893B34-C0CC-4442-9AA1-68E6660A8D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5BB2AFE5-088C-4AA0-BCCD-460BDBF634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FD26DA0-EB81-4A66-A769-8B091FCACD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97193131-1EC7-4D91-B067-D9D31767865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73FF472-FF26-46B4-919D-48CE5975727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23A0018-BE59-4096-AF06-5ADDAAF265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8974D0B-4C00-431B-AF42-08B9463985A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E890D4A2-D5E6-4504-94B3-54712A5FB23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B7C4B19D-84CD-4E00-966C-7961759FA0C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88D58DA0-2487-418F-9A63-EF40786E85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DE44584D-69FD-49FF-8AB8-9EDCF7E512F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0496178A-F9FD-42E3-A79B-5F6BBB1EDF5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9F6C9C4-D72F-4EBF-8A6C-872F8D871C9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60E6AF17-09B7-46E8-994A-EBCB1CC8729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35938558-EAF5-47FA-88B8-18CF4DDB05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DA8DDF0-4302-44AB-B033-D824FF85F7C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F00E14B-77D5-40C1-B150-67650A59802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5FA3912-D28B-46F6-B807-202F20513B7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52CA4194-F73B-46F2-8026-B4D1DBB751E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7E73DAA3-699F-4FD3-8625-6C986783487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93F6222F-52E6-441B-A46B-160E47B3935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7EBBFD9-4AEB-477B-8FC1-D033CFF9E27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67F2A95-5B38-4F28-A366-A2CA41FC2BD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C0AA1D2A-3B92-4D53-973E-566886251D0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D36387D-20EE-451C-A15B-3D169451370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6423317C-2767-4EA0-A837-07889BCCCFD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DED3E07-9FD6-49AA-BDE8-DF79E7A802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B171F624-64B8-429E-8BDD-70999D123CE0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8211399D-6ACB-4BE3-8568-EB1F5F691A2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B6BDCD4A-09D3-4429-8248-90691F9307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E4E4969A-5372-424A-B2F2-67E0E7A4806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BF57026-2942-4D1C-8C73-E28EB9DD930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07E9E52C-CB4E-49EF-975C-36667894BDF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C0B73345-5BC4-4413-A74F-892BBEC8DE3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B0092FB7-7755-4B0E-B668-570F31BF5B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43FB027B-EED8-4C46-9BC3-28344B266E5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DE899A21-A4E4-48E2-8F9B-9FE968B73C9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0C44E595-3B1B-4D05-AEC3-230A6FD7A80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8F2D9B15-0647-41A9-A441-C49F9FE6214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2B1B127F-DA12-49E7-995B-2096388E91E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234EF5D9-1E4B-48C4-9442-6089D731D4F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6C3D3E77-51B3-47E1-A3FB-A4526FD02F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A678A3AF-660F-4627-8DD9-ED17A6E411F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5EF4B24-83D5-48E4-8F73-47A2A7ABDC1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39F322-AC5B-49C1-B8A4-2C3E7CEFE53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3D5D8542-E70E-4267-9DBB-29ED4A04934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59EB3640-909F-4A74-A7DD-E6D9440652E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4B7ABA3-8E30-45CD-BC1B-379F5DB10C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CD922BF3-0913-4BD3-956D-5793FBC9AF9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ADE3E7A7-AFD1-48E1-ABC8-DACEECC9560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2523ABF3-DD11-44A6-8133-7FFF58FE4C8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F750756E-CBB4-4A7C-A149-1A1E8D3EA3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7A04B12-2353-40D4-81B3-C04DB56E2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33965BED-C058-400F-8B7F-59E343C69C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5099B41F-47F1-46BA-AE70-17EB3C5FEE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D1C13DD6-34F2-411C-B4DE-86145FB2CBD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27F9D765-3555-4CA0-8ABB-5A829E67015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3295FA58-9A05-49FD-91B7-BCF76E547F2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87C9827-2106-4B9C-9C05-C44FF5325EE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942CD26D-CB13-44F6-87ED-64A9FB7F5E0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6A0E172F-6A6B-4083-963B-D474BC6B543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92B9C0F-D039-4083-B2E4-1AB217512ED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B9ED307-F29A-482D-92E1-741F002F80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8AC6664-59A7-4E6F-92BA-9032BB355F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363C9AC9-82F6-4D3D-B6A5-16CA200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6FD3A89-2E47-4997-88B4-91261E4620A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FE353251-BDCA-492A-A070-50C84BCC1B5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78504E2-8EE5-4715-9A98-12F5D524C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B4ADAF07-3278-47A3-8561-D217EF10695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E530B71-291B-4511-814B-0D639F2248C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C2CC5087-1493-44D0-8D15-C0917432EE1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C8E29B38-68A7-4171-A1A8-A99CB8E30D7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FBED102-95F7-40AD-B01D-01D17AB1DA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53</xdr:row>
      <xdr:rowOff>66675</xdr:rowOff>
    </xdr:from>
    <xdr:to>
      <xdr:col>4</xdr:col>
      <xdr:colOff>2189</xdr:colOff>
      <xdr:row>53</xdr:row>
      <xdr:rowOff>114300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A209DEC-13D9-4F1F-BEDA-5AA0DE83E7E9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88FB93DB-2EE3-4CB1-B362-8ED5B2A46EE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215BE557-1C80-4C9A-B029-5DAF5C04CF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D156B447-42AB-49FB-AEDD-7D90FEF6F4B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CF381C4C-EFF7-4767-AC9B-09E98B8D68C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5D15C07C-8629-4BA1-A3E3-DCAFDF951B9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4BFCEC1-D5D5-4124-8B57-093E0DA734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39D35D29-BA8C-4EF7-AB22-831412E4CF0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1372A5B4-7C8F-421B-854E-C8D4111F03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2F14F49-256E-41D8-A53D-09E5981B86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1DB96A0-88A3-4AD5-AACE-7BBF662097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3AEBCC86-F76C-44DB-A2EA-D65C4988A0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A3502492-9D14-46FC-A1BF-3042614A6D5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D5B039C5-EBF1-4371-A476-857E50877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02A0802-65C9-49BF-946E-6EE7D66968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F5B2CE6-4727-41E2-A447-1FE2A6E760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8BB83769-5F84-4E13-921F-9FE27C96E1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27577E8-DC28-492B-8462-DF6CCB0F3FA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47445BC3-E33C-478D-A488-7CFF731DAC3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313A80FE-DBF9-4040-A606-D564699F820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A2F2387-B709-4432-BC6C-71B987E954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0299E55B-858A-4693-847F-4F8E83F2173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34C2EE95-9082-440F-99A6-F60117ABA83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A596DBC-9C93-4A1A-9500-59EFED7036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E427E05E-9ACD-49F5-9970-4EB887DBAC5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EAD63BA-6166-4F86-ACF0-A7383C7F334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526575BE-6727-4895-AC27-0655B8760F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2DC4C44-837A-4396-BACB-5C2EDD45561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8EAEB79-EB13-4D98-8301-792BA09156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A6C62F2-FE59-4288-93FF-7A07548314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71DB8CC1-5D6E-4D36-A1DF-9C52879CE31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CD00D104-72FB-45E8-8722-D375BC8890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195A0B4-2A0A-4759-BD1F-8527A616D8F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4EBFA1E2-A41B-4D1C-AA7B-3CF83DFF5A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56FC4F14-7D05-4BB3-9C90-7A587C969B3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95AF9C-DAAF-4995-8D8F-0D2C2122F7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46DA3890-06FA-4BE8-9FAB-3AAE8165672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FE942AFA-C9A7-4C08-8767-DC77E50D79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5E002EA9-044B-43D2-97CF-42B0A77920F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65A6E972-F3A5-4935-B66C-BBAD4D80EB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147363BB-668A-4426-98C7-8A9C4B35F3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25852E44-23FD-4B83-98A4-22BA8309D6A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54A2B2C-7407-44DF-96F3-C74CFF68044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A0295C6F-1969-4BB6-815F-45AEEC945F9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A52B7427-018D-4A5E-9C9F-35C639FBCCF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C7E1C3A7-E84D-4F57-A9B2-759F3FC28D3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880DC7B8-2D6D-40E2-A917-61DBBB9269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77130667-1FCB-4349-A9D1-21FBB10DE3F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74791E6F-C01C-44C5-B9B9-5E2ECFD0978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E7823017-90EA-46A6-ACF7-3BD51FC8006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56FC052-9404-41DE-BAF5-31F47F7BD70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FA1AD1F4-0683-4B06-B10E-C0492C47828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AB701395-B5F4-4ABF-8C0C-A8D1ADE7A8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FA892476-763D-4A0C-8AFA-DC105341C3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D6936CDC-77FA-4352-BCBD-508DA837EC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35B3BB0-3710-4A98-A604-DB00C30D7B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BB2F1F4F-B255-46C2-AB10-B1CA0A6D21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28DE0B7-3A5C-4520-B772-2E2EC54F424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C691EE2D-D662-44A3-89AA-0E913C9639C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92B4C35-34A0-4970-B972-D3D75AD2281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B060017-FE1D-4D1E-9107-D6D7681302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2BED245B-C6BA-461F-AC2A-374F66E8B77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C9706417-D43C-4560-A604-1991A02FF94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FEE52AB-6BAE-4EF1-814E-83CADC89F04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E515A52-0E24-49C7-AC4A-9E26CE21FE1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CC2BE079-F41F-4A2B-9DD2-96CA8158B0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9BEDADA1-7723-434B-99EA-56DB4F8B21E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987D91EC-3628-40F2-BF43-0BB1C309A3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D6F7F65A-3C20-4509-9B9B-9D773B719A5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E85074C-1DA2-42DC-8C6D-DC010498A5F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3001CCF-E5B6-42DB-9403-782DF8CB17C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2AAE50B-8B9A-4A2F-92BF-B6CA7520C5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9677597A-9863-4E64-A8DB-FBBB0B19861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909621EF-C412-464C-B029-4BC4C79758B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CEB506EC-59C0-40F8-8422-30F3E0817C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B8A2371-1C69-45E4-A7C6-211F94D35BF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DB85BAC6-0046-48B7-BACD-0D35D87B4FC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328D788-2F94-4FC0-9863-27B87ACF6B5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26AFB139-B322-4472-9612-21D8E8F7FFE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3999FFE5-5742-40D1-B68E-00E8A8F51E8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39446469-47D7-481E-A1C4-FAF74499B09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9162800E-90B1-484D-8244-75BAC26CED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572D3E11-6278-43AB-92B7-488054A16A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DDE4AAC-6CAD-45BA-BEE1-445A1B4D87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2CFC9C91-0660-43FE-83A7-DD349AE2912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6B004920-4812-4D0E-9FF0-8D04615370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306ABB87-05F6-48FB-A553-00537C3E58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B2B07C82-A843-4314-97C5-6A742EB0EF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1BA5F692-D86F-4749-A115-28A63373984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CA4E4E41-EFFC-44E2-B97C-93F9B2EBD90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B3E259E7-83AE-43A7-A04C-0C98E0920F2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385AFEFF-8D74-4974-B7CE-FB2F77087B8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E19478C1-955E-4F64-9E85-CBA53372841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6D19D30-95BF-4735-948D-44A5B0BBD9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C460878-22FE-42E8-B851-A8DC92650F2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3DDB55C6-065D-41EF-90A7-C8B01CD37EC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0B3C7C3-6A07-40B4-90D1-F6BC1A4BCBD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8D5DCC94-C4C1-4B96-88ED-7CC5331AF78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30E8E8FE-68E3-4386-A9DC-CEC06C21F93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86373AC-8C9F-4102-952D-FF25EB78F4A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EB91E23-D0A8-449C-A400-624FC5AC842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56F90924-7B9E-47F0-AAA5-AD47595C57E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D2410EB3-244F-46EF-9E15-F61581078A8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784D70DA-72A9-4CFB-8D88-22EFA705EA8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521A3AB5-E368-424E-8620-E60A86190B7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9A140C82-4B34-49FF-8673-A8B8A36B93C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5144108-77CE-484B-967E-4BCCD0A0CBA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7B19E356-CF52-4CFD-9EC5-616AB39FE60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3E8E7143-7817-4C86-9A59-EECBE6FEAF0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8C5147A9-99C5-4B91-B2D3-BE7F6C3838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044D7C1D-8DB7-48CC-9E1A-70FA6205138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814C7A6D-58F6-4865-8AD4-FA78CF5EF1B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76F9BA3-AFD8-47FC-9EB0-7066596E4F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453CE370-A8C8-46D3-AE04-CFBCBE95620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DD1B83C1-7F93-4398-B87E-5899C5DC09C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E99C95B6-E6E5-4683-A61C-99A0A6FEAC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4A9B7B60-8852-41D2-AFB1-DA125E0C2D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753BCFD8-C661-446F-97F2-6EA23602CA6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10203D0D-F500-4DB3-80EF-52583254D00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EC3884EF-0C58-4AE0-A43A-17A4B82A84C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BBF2DC87-5119-4CCD-AE22-097DE81A37D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16951529-856A-4DA9-A1EC-44A0E1FECBC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C0893B12-8CE9-4EBF-8442-49D6266F062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8DEE24EE-AF73-40EA-B0B7-1602D032A04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F3FB2016-872A-4E44-9DDE-9C5130968D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27D331F9-BF61-41EF-B139-4B974E2175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127745B7-0D4B-4FFA-A3D6-A7B443C601C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D57B1049-E841-4A62-AF62-5BABE827627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A663CDCC-4875-440E-90D3-D5061957C9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E68FC15C-6F1C-437B-90BA-304B0410D00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985F0652-1262-4A31-A11D-D50F14C2692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AD2F96CA-7019-4895-A644-F9255A0470A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FC1D255A-0841-4519-B24C-3327CFCBF1B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1EAC938-189F-4513-81E9-53CDA98BE1D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8B12D599-102B-4035-BD94-0FBE8A328D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14E77A8C-EBF5-45B3-89D7-BD751007441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49CC7FEF-648A-4A8A-A40F-B2C2BEC56D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C7B405A9-8F0B-4E7C-9FC2-77193897209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74EBAED8-7970-4EC9-909C-9BCD091414B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A5A81ED8-C2A8-4BB1-87A2-20A131D7240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D777C1D-EE0E-4C79-B17E-BE36F4F72D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2B7BDC9E-9139-4FD8-ABA7-91AA434537E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CA9E2DDB-92CE-4793-8333-8943F3C96B3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EB068986-E4C0-4AFB-8556-E44B56786B0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47205FBF-92F2-4FF2-A07A-7D89022372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F1C784C-0EAE-4DC3-81C0-89338B91FA0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BD856F2-0DA0-46AA-9D8B-C12D2F53E25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C3C12348-AEA0-4EF8-AB2F-04AAF6EB7FB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564B7E8D-2B1B-4460-ABB8-5AD5AA9DD7F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4047B640-55BD-47C0-A91B-064E2D5BC6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D1B3BD0A-BE45-4243-A8DE-09533BA455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CA804901-5F1C-48A8-888A-CECAC715FCB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6F868BE-7409-450E-AFC8-819E7C12329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D8D83F80-93EF-4871-9392-94F82D1263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AE7E4CAB-D469-46A2-A70C-A14BD9CE337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4BA29E71-3CF7-4C44-94DF-44DE1351EA5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6352B519-FF94-40F5-9EF1-2450CAF244E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2E24D0B4-E0CD-4A5F-8519-5304934E3D7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1BDCD8B2-77EF-432F-A36F-AF0A4CA4D8D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4009AD7-FB0B-478C-8725-B05BE945900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3B87E26D-6F22-4C88-8FC9-F12751D7977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F02378DB-6411-4C66-8412-03699CAA255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A17186C1-D94D-450A-B173-538A1EF9862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4F6A9B40-0196-4B06-8306-5DD096772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D6088F80-0740-4595-A86F-07232783697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DF69F843-CABA-41C1-BFA9-69518C672EE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7AC3BD7E-4F39-4682-8C13-2C4F3FC3AB7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F2A4ED0A-0459-4332-BC1E-5F37C301DF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ED8BA125-B9A4-4682-871E-94D6AB03B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8E72D8A6-5471-4ECA-83A4-D925E789410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5685822-A25E-40C6-91E6-356A5FF42F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CBE2D22D-4885-4F25-8744-1B9D2ED3F3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81734F9-E76B-420A-8A0F-29DDB2B2CE3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AE0BB69-EACB-49D3-9925-F9C9696AB6C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0691CD31-26B6-496D-9293-91DCF714579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60281FAF-3569-4336-8519-4A522D87B4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FC7B2251-5388-41DC-8BCC-F39D9A7F56A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F98EC74-E7A6-4F5F-8CE0-B5B1E4CD3A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93D0CEC9-48BB-4692-930D-A98D46DD48E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8A117009-2468-43A5-9D47-D64D637A7F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463EFB42-B116-41F4-98DC-55C510E65FE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73F17733-15A4-45F1-B3D2-7386E75432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4A43DD5D-9F41-44BF-8A79-02C239C9837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BFE8D7D-B3EC-4CB0-B440-9B69F84D98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95612</xdr:colOff>
      <xdr:row>53</xdr:row>
      <xdr:rowOff>64770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7BF33456-68FE-4C5F-8CC1-CC0C5362FB34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95612</xdr:colOff>
      <xdr:row>53</xdr:row>
      <xdr:rowOff>64770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D3DDF8E-D215-4D18-8D47-89C928EBA8B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95612</xdr:colOff>
      <xdr:row>53</xdr:row>
      <xdr:rowOff>64770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CB48325E-B18F-4863-B59F-52E1D7A4631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95612</xdr:colOff>
      <xdr:row>53</xdr:row>
      <xdr:rowOff>64770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A15DF669-057A-47A6-A6EF-3270ECB73F67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95612</xdr:colOff>
      <xdr:row>53</xdr:row>
      <xdr:rowOff>64770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7D726374-226C-41DF-A6C7-B11365F9CA45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95612</xdr:colOff>
      <xdr:row>53</xdr:row>
      <xdr:rowOff>64770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DA934371-E365-4F8B-A323-087C7F7D2CE1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95612</xdr:colOff>
      <xdr:row>53</xdr:row>
      <xdr:rowOff>64770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57A9E4D-636C-4369-8F02-C21361E2ED5C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95612</xdr:colOff>
      <xdr:row>53</xdr:row>
      <xdr:rowOff>64770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D111B752-1302-453E-82BC-A3C547E0172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95612</xdr:colOff>
      <xdr:row>53</xdr:row>
      <xdr:rowOff>64770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EE0EDF49-6526-493A-91F9-F920A29D564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95612</xdr:colOff>
      <xdr:row>53</xdr:row>
      <xdr:rowOff>64770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2B1B3A72-DE81-4DE0-8879-90E376ECF60B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95612</xdr:colOff>
      <xdr:row>53</xdr:row>
      <xdr:rowOff>64770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D47FDBB1-0E27-48B2-AD29-13D6F32582AF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95612</xdr:colOff>
      <xdr:row>53</xdr:row>
      <xdr:rowOff>64770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E4767EEE-0A38-416A-95F0-4922AF601FE6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95612</xdr:colOff>
      <xdr:row>53</xdr:row>
      <xdr:rowOff>64770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A9602DC3-7749-4F30-8EB8-85F9841B227A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95612</xdr:colOff>
      <xdr:row>53</xdr:row>
      <xdr:rowOff>64770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402ABFA2-4C9B-4BA5-95E1-B0D7596F281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95612</xdr:colOff>
      <xdr:row>53</xdr:row>
      <xdr:rowOff>64770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8E23AA35-3049-4F1A-8CFD-8F3C89ABB1C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95612</xdr:colOff>
      <xdr:row>53</xdr:row>
      <xdr:rowOff>64770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0E76D2-7A17-455F-9986-742C7E385A3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95612</xdr:colOff>
      <xdr:row>53</xdr:row>
      <xdr:rowOff>64770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5AFC8F6F-E242-4BBB-A7A5-0B6E92BBB24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95612</xdr:colOff>
      <xdr:row>53</xdr:row>
      <xdr:rowOff>64770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7D9F146-6E64-4C16-8B44-AF9BF0D8C77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9AA167E2-85B3-4A9F-95DC-B3D9F985A46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ABC5FE1-170E-4C3D-A778-2F4DF274F31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E4151674-2E74-4382-A7F7-C5D5A43C1E4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DD6EFA50-EB1B-4C24-B1AC-D8DAE93845F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D067F100-9380-4BF0-9F39-B59E701FCC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6ACD0B91-017D-483A-8B7B-31F4193B947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94C6688A-1B6E-4A9D-92A4-6390E8C3140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CB26E119-18EB-42AD-AEB8-1A8C2A8BA6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61F5C991-2456-4DC5-8D59-2D201C03738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0261C345-BFF5-46E4-89CA-739FEC85CE9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FE63AFBC-3E87-4A6E-9809-A46BC90A2DA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52C5D8FC-2442-4E54-86E2-E483995475F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5CD21D2-DB11-44AF-8D3E-F908F25452C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375FFAC4-6529-4AFF-B1FB-2E955F93C07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F46B35D-52C0-4560-9986-532F47BF16C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8CB353A2-08D5-41EB-B0A1-E1746180234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A902F3E-DABB-4260-8BB8-331874912D7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6B8F7FD8-DB21-4BFC-8720-14D2A30CEA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89F6664-780A-4B01-B75A-85861C298F8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540A364D-9DB3-4B7E-BCC0-504A6AB73B4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249E5D67-8113-4C36-8C60-B416195E487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C0B6740-A951-4E99-B3FB-281C88FA5AD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B40171BA-E91A-4CA0-9103-D1B5DF8E6C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41E37325-39DB-46F3-8AAF-DC3B8F8D9D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2F8B0E1A-0970-4E11-B298-D914D05DD2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84BFF86-54B1-4333-A5F4-DDBDE387E3F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C40441F5-DC1B-4FFE-BB5B-23D162BB9EB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84D0DC89-2C8B-4CE0-97FE-16DEE680A29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F95A368E-2D13-407D-8363-93339A2976D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76A946D-D9F0-4B1E-A63A-1EC4860D1D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131D5970-41FB-4649-9BA1-16D5050A11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09765FC3-B518-494B-A4E4-A8C52A5845B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C36BF716-8AAC-45DD-B47D-9BCAB404A84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8F391657-B77C-441B-8D02-13B47DB2FCF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6F8E5C2B-1138-41A4-BDA0-380D403F68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349855F2-0780-42ED-A140-B508467D172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1ADC98A-BF19-4181-8406-F96C5B23DE5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B2E10AD7-9BF4-4F47-BA09-8E4AADC724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E1EC0128-4780-45C9-BC42-19ED3A9DB9C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7BF4AA8A-7EC4-4166-A690-1B020411EAD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7DE81C12-AAB9-4F96-A106-38AC7852FDB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19CAC03E-FCFD-48D1-89C0-D3C8B65DC3A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E7694512-922D-4466-BFAF-BC9030A7529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6B54A573-844C-4C86-BE2E-30C99883783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CE1FDA31-FFB3-459D-8C15-FAEBEA4318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7368B596-703C-4FC5-AE35-C45E0B7993A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615E5730-8F1F-489E-BC7A-76910A5E1D2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0ECF10A1-C809-454D-9E4F-B42DE0864B7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57844452-C0E3-4E8D-A16F-7F8C8D70799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BC72403E-56BC-4CBB-B8AB-B617D1A7ED0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4985D867-F15E-46A8-8A5F-7201A6A8192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B4A8DF8-715F-432E-96BE-C26B48F4D5D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C8ABE71F-D805-400C-980A-246F7779DB0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EA6C844D-B80D-4E48-8B02-73DEEC644EA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BC8D4204-2324-4E25-853E-8BAFEEDB342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70D63170-A06A-45DA-8FFA-085B450B07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0558FAB-0435-4442-A2F1-424CD3A51DB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1220EAB4-988D-42C7-8247-014EE29C3E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83023328-152C-4F66-B828-1AF36E6B54C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13546B28-EBED-4ED8-A3F1-FC371CAEC54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A9439B6B-42C1-4CA7-AED4-949CF239FAF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330B6AE3-BDF6-4A68-879B-8CA48FEE2E0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C4ABB5EC-09DD-42AE-9035-FC7E5AAC49C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3D1C6A1-E666-4295-87CF-89ABEA24B1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2553BC13-1455-4007-8EA5-214627CBE7C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DC491CD2-BA81-4508-A704-E4A4306CE4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73221C8-5E63-44D8-BCF9-B6029501BF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54CEC84-3640-4904-B204-398DF5F843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76B5CA84-B042-4C51-AB02-35A9C7F9A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1BCCA2C9-3446-463B-9CCA-8CF21B6758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CBD31335-B4FA-4495-86D6-359C421843F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0FE6E26F-7ED7-4548-927D-56D3988B0C3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001A249-7DF0-427C-9751-15F7C00CF5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87E7D822-B075-409F-A41F-C444F336FBF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7B40880F-6A37-41CE-82DE-9AED164A723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598DED33-814C-4D0D-B06E-5CF4F460C31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7E6561A0-D60F-4881-AC27-51ABAF30FB1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F3B7CAB-0B7A-4ECF-B773-12DF433020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843B1C4A-893E-4884-A0F6-471D952D97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4391BDBA-A74D-46DF-9441-CCF1C5CFBDD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61F56A47-025A-4631-9124-87D0D7DBCD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CE37C155-1E9A-4773-BAA0-C9361FF479E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688EC3-2EF1-4824-B6D3-0014436194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4C3E2AD7-5549-4B44-92E3-ACC679DB1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7C134E49-6B76-4A69-B6BA-46182F57D5D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543D1549-F1B5-40F8-AF9B-211FF65AFC7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4666E6EB-3989-4CD2-A302-54C928960E4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AC0E8F66-5075-425B-8EC8-B63C988378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C817BB36-155B-4C55-A89F-D59E20C07DB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E6F3A96B-4181-498E-B078-07165478F02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E2ABDDA8-70F3-4246-B7FF-94243808291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9849F35B-9398-4BEE-BEAA-5280C2C390F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610232EC-8DC9-41D8-8DAD-E01480BE5F5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4E25C2EA-C377-455A-BCFB-CB1DDC1CB8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6B3F7B7B-664B-4E48-BD8C-DE1592709B0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52D18DDC-1EC3-422E-9AE4-3B999E4ECE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77ABEAC1-47A9-430E-8602-500F35BE834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E9F8F40F-86D1-4342-BB9B-AF22A01D90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B33AD827-7817-4670-A4FF-FD9E44BBD6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4F5E27E1-4667-47B1-BBEE-FF10EA93388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9F0367FF-A37E-4937-9F60-6CB839061E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3EEC4A2D-F084-4D48-8139-868E94FB6D2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2034F52A-4E81-4092-8BD1-1509460DDA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F6CBD735-8963-4670-B868-7F6EBAF8EDC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24E1A25-FDD9-409F-8278-15FAC140C6D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66D895C3-ED2A-4294-A368-D219FD37EF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FC33F77A-D2DD-40B5-B0EB-35EEAF3E0F8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62A43426-BFE5-4AE9-9440-117C10B6A79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6C47CC39-0F1A-48BE-8C01-5B114B0B462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B4908CE-1034-4C7E-A0E4-2B4814DBE71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89BE84BC-8792-4EE5-9A93-52071EDAFF7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BC61007C-645B-450F-8E64-3A0984DE159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B56C3C2A-A55A-4E06-9B01-19ECC65D0C7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730C6143-533E-465F-A39C-A3395A4D48B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BD9DFD7-8AE9-4A64-856E-F65E1AF4820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C66C01C-8A03-430D-8B79-FDA8C4E77A7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D4EB0090-89FA-4EA5-B876-141C458DC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87725834-9D5B-4746-92D4-A38E68B868F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8964B57-46A4-4220-A950-0F01ECDA3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9FBE3DEE-1FFF-49C9-8DC9-8C9E7F2526A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7FFCD1F1-95C5-469B-9CAE-EEDBFBAB7BD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9765E52A-8CCD-4F40-8220-3AD70E4699C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30E3D8B9-5864-41A7-9515-72DF33E3F3E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B6345E2-2977-41CF-AA2E-EE9E7602AE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7C29C97E-4F64-4381-A921-18041FE844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5695F34F-FE4C-4D22-BC31-BF2CD2B5658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F556CF45-CD77-4830-8B70-BB2272A653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C621CFE-58A1-4048-B921-15286983137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5E81F607-DF1E-4A7F-AF20-E3C5BFEAF73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C0D4C79-6C87-4C88-A73E-E87358EEC85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05C7822A-5173-4498-B514-A2A870AF57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091DC10-8FAA-44EA-8FC3-E82E3921503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D39D97FC-E20E-4C27-B168-CD4B69C0D94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0A2920F-608E-4E0F-BE17-C5A8666C889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FD5E50E-072A-481C-90FF-2653DD508D5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E979E0BC-1BB6-4BB7-8A97-7A631438337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5C9E6323-E506-49D7-A76E-467AFA6687C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0BE22002-72D5-4714-A9D9-52B74EEB445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CE46E4E-68CA-4BF8-B8BF-E934C017634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38D1D619-3EE7-453D-B286-FD54CC82E8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5D074F0B-DC70-421A-8E3D-733D6065938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E66F957F-25C6-40EC-AFA8-5982A5A2103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70D1070A-757C-4529-9905-F5C54DE060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A425D8D4-5A24-40FC-B72C-B046231B658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63DCD44-634A-48E7-AA5A-4042FE227C1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1EE11B9B-7F3B-4539-A30C-E93D0EDD6C3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551D6399-B582-4667-BDE0-9D16BC61F3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B4BAFFCD-F30B-4989-828F-5AF3109EE12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5172D01-32FA-4DFD-8EB7-EEA8300C6C2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E6C1EECF-D5F6-4CF5-B5EB-7C46B38E0E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53</xdr:row>
      <xdr:rowOff>66675</xdr:rowOff>
    </xdr:from>
    <xdr:to>
      <xdr:col>3</xdr:col>
      <xdr:colOff>8142</xdr:colOff>
      <xdr:row>53</xdr:row>
      <xdr:rowOff>114300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7F374761-4D56-48B3-838C-6B2A4FAD6E5C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761A8D0F-B31C-4BBA-BDF2-DA2297DE357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79797D0-0BBE-41DF-8163-AF5D78D94DF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43560A8A-8184-44D5-B7E1-F5D0E0897A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D283712B-C22A-4AB1-BAB7-58445045146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37378E3B-51D7-4F15-9D42-9B04F7FE941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9D798989-EDFD-42D9-B8B7-5B97CB0E757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115FA2B7-0DED-4428-9010-5FB6EB50551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5CD9DEDE-D8BC-4D3D-9205-924BBDFB04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4E9BD6AB-79B9-47DE-8E98-A4520F40FE1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0B1C3F4-17F7-4625-9056-793127929C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14D4C89C-EF7D-4126-8CF3-DFD55992501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8E52D6E-EBDB-4474-97A0-D3EA5C0B8E0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FA9E2336-FB00-4CB3-9227-A3B86C3916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96643DE-54F7-40B9-989E-21361D53BA5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2CB7933C-008E-4B08-B63D-EEE51CA9CE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1510B65-9957-4909-82C7-590A8D9ABE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759E187C-F6CE-43DD-9832-B76D3E6873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CAFF602C-C6D4-4A85-8DCF-BC50C61332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6708DFAA-F823-470C-ACBF-35F429E0DA6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9F5F266D-228C-420D-B9AD-FE4B588CFA8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8F3CDB76-D46D-407B-A70D-EB26754CD4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4AC2F826-7349-4140-9710-FCBDC420ED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B71C9696-5130-43DA-8FA7-ACEB39DBAC2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BBA01A2-C646-4113-B56E-3F04D491B54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55B0B0B9-DA10-4A52-BB19-A6062E2646C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30D2A209-1E7C-4E0C-8DBA-7473D614E95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BA564F2D-A692-4357-B6A2-E306FE320C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BE63D415-E2DB-4928-86AF-B4300160E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2C97DDC9-FB06-483B-A777-32D5341DE59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A166F8AD-5917-4172-8794-8027DA99D7A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30BF394-2367-4C2C-B9DB-43432398E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49C88210-F7DE-459D-A696-A29260D2FE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D1BD1FEB-4C74-4000-9A47-F395666896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1FFF0B99-9057-41CF-A230-894AF478413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33C2F9E8-3AB1-41A9-8F31-D965737FDA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A4EB8FE6-C1B8-4EE1-8E71-673C098003E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BB13FA5D-F06A-4C55-A09F-85FB74F157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6344A6D-EF00-4BB8-BE2E-5A4CE49B0EB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C52803AF-700B-4CCC-83E6-A585F826D03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3A15D727-550B-4A3F-8437-7BCCF078D10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95B11A7D-972A-4651-BA9B-6F3E98DB473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D79FF413-0ACD-49AC-AF31-41B22EFB2A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6ED7110-1750-46B4-95ED-C71CE48F09B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629FAFCD-F1EF-4F00-822A-9973CB1A22E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E0D01D7E-287D-4D2A-A93A-DF4FA192A1E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C00BD7F5-07EE-4256-BB9D-242C37B0FA3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3C41AB55-DA99-462A-8298-83CE7747F4F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40057BF0-656F-43DB-8843-E557BDBC65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24E5E72-EC5F-48F0-A6B2-CE187EB98F5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5892DA2A-0F68-4FF3-970B-000DB79DCC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35BF8B25-2CA9-4D65-911B-A4F709CF4EA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B6A16F-3150-4C0B-A94E-FCD6440B97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3FC2578-F572-4418-B7B2-AA26A33290F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E7C14A3C-7549-4E7A-953F-1B558EEBEF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B5D0F78-6EF0-4933-96CB-6082384F02E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C5BD5EB4-73F9-4CFE-9518-E1A39DAC73B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ACB19644-D60A-4184-A5B4-0CAA2F26437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29EB0E5-A5AF-43D0-B3CD-85BFE3C005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DDC3419-0390-4B90-A1B9-29543016E2A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91EEA379-6F12-4E86-8894-7DB15CE6FDD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C63EB00E-6DC2-45DE-BA13-4BDCF7E34D9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86979FE-A948-4946-9068-036A35E2208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F5EE1D5-315E-4C47-8CBD-20E5709C44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1C76ABF8-8E54-4E07-ACC7-C05A6751559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F35945C-92E0-4E00-B0E0-92E3D15B0E8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4A80B899-BAB9-4528-BB1E-8440EBD08C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8FBB40F6-52A1-4DA2-888D-841F749802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E14BCC85-DADF-4283-B848-DCDF887AFE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95612</xdr:colOff>
      <xdr:row>53</xdr:row>
      <xdr:rowOff>64770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906C8CA4-3893-400E-9FC0-45A52C17CF1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A7B6F094-DB3A-4435-B2A0-3A6BF61E87E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1A1D08DA-9324-43EC-89DC-6922D323ED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E3CC9372-0CB1-4318-BEF1-78A4A7F8A1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AE0CDF08-D33C-40AD-9F04-BE3A4480AF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FEEFABBA-3FA4-4F44-8899-8EE5B71365A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FBF89C15-AE25-4ECA-B7D1-54ABB77536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4E9E8994-4D09-451F-ABB4-150DB8195ED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3D80F9A7-F466-440A-B632-E5D4F5A0ED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EA14875F-665B-4BF7-A911-20309DA57E6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BAF5AEA5-AF66-4624-A187-1CC5FCAEE0C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A87F13CA-DECF-447E-AFEA-97FA4EC4E6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6AC358C-361D-40AF-A834-15D01338D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E18408E2-58B2-43FF-9E49-D728DFE514D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659A8D96-B6E1-4290-90D8-21552FE10CB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84DBB7F-BD77-4A61-9BFA-73EE39C587A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D681136-4DA8-4BB6-9F7B-A212B70684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39A1434F-AB02-4F32-AE2D-10323BCBFC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88084</xdr:colOff>
      <xdr:row>53</xdr:row>
      <xdr:rowOff>64770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2FB88C9-70BA-4150-9399-DE6A565DA5E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67F5401-CA43-4F3F-B621-3C1CDC5DA9B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E2A59C1-A849-46C8-BFA2-BC596024A92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8E896289-906C-4A15-9E99-ADBA100CEA1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830798CF-72E9-459E-B253-3C81B107114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C118498B-0CEF-446D-A8BD-942650CBEB0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5AECAE43-F3F1-42F7-988D-EF7BFC16DC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8BE2962-3B53-42B3-925C-F7A7CE54ACE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633E1BE4-7F0E-4974-A8D4-A96461A226B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16CEEBD-04E2-451D-BED5-F79C35BCB7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F4BBBF46-FA8E-4196-9260-B8263FFA206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244E0CFB-C712-4921-A989-97680FDBD45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FA7EB055-80B0-4166-91E3-7A329FFCCF1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A73D40D6-5A0C-4831-96EF-4C845F10256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2DE32293-10C6-447C-821A-6B70B810D79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8FBA40A-1CC3-445D-91CD-E04201D3DDF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EA344E4C-74D3-4609-88F6-63745A3C48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E6BF13A4-9104-4819-8721-62408540C25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95E5EC09-CC0B-489B-A076-F8D8FA0F5F0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2B04DF2F-CC7B-4371-AEBE-D39BFA1C2A3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C56A693D-3482-4A52-85F0-6F4B6F87B56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217539-BBF4-43BE-8FE2-58A71B5AE6C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6330CE7F-8BC5-462D-8B8C-3429D844584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5E38D135-3F13-41B8-96E8-4D92CE4B1D9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9C4C664-4836-4DC0-A9A4-B52822A46B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E83666F4-5CA0-4667-A29B-062AC19132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9E222178-E853-4014-8C39-732750EFD11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2431B8F3-7745-44CD-974B-8BC105C774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9FD5969C-A7DE-4E2A-B31F-0750FDEFD8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D25D4CD9-F103-492E-BA59-F7F8FE96E9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E0830222-D5DC-460C-954D-C4820B484AC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FDE89BC4-FBC1-46FD-AEAD-643E5E9AF7A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9C34C5F4-F3B9-4740-A805-CF6FA7CC6B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B634749F-E72C-402D-81DA-BF0C671EEFF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E79AD72F-9186-4073-8EFB-A2425F84C2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864EABA-5BBD-427B-ABE6-A30EED7AA63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50855AFF-7E97-4779-9AE0-D5DDB8CF1CB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9963E05E-FE65-40AD-A77B-534B6BBCA2D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F354109-CE18-4F16-8C10-80CA4DD3123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DABBCBCE-FF99-4E40-B888-1C9EF42C32E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595431CD-D77A-4961-AB7B-B3BEC3B087D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8BE86AC3-16C8-453F-BBF5-371B727FC90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763106B9-D29D-4D64-87C4-3B9605B4ABD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705FE86-DE44-4339-A1F7-43EBCD168A7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9179BA2-2F60-4943-9A48-1ECC19B125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4FDC21F9-1592-4D58-B17A-82F411CF3EE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4F5C3027-01B1-44B5-96B2-C2A2E2D5BA0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314CB283-9B8D-4EE2-93B1-492F06BD09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4F0A9530-CFB4-4241-9AD2-7E3C6ED5C44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E7502A11-8456-4C83-A17A-082FCBEE8AC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67850264-4700-432F-9C65-9F46B465233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5B3574FF-2B36-4C75-A239-FE0E5285B6E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B8044DB-EC6B-4061-899C-F05CE14F61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101B8B50-8328-422E-86CF-55F7F71E0C0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11CEB073-947B-4FEE-B3DE-1A0BDE8A77F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7F4CF04-27E7-4D98-B0F3-40B4B28015B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604D692A-054D-46E2-BA70-EA41F263CF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E57576CF-3B74-4EA1-8661-50DEF60FA31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5547081-F2D7-418E-AE53-780677FA07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1FDF25E3-F625-4BC2-BD05-EEBA8243623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1DD47301-4C56-4844-91D8-06547CF3665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C6A265A-3532-4F05-B269-E6486F5FD10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301C18DB-5E3D-4A11-894D-91288168AF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C80C78-0923-4CB0-88B4-D6C3974BAEF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E95E36B-3187-41E6-837C-7D25E5A95D4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02FA740-E09E-4942-BA68-BF7E1627D9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AF44CC16-ED24-4BBA-B4E4-520AD87E476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7DFADC8B-7AA9-499C-94CD-19425E9EEC1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D27BA7DA-97DF-4721-8AA2-39274954D1C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8876DD72-0E88-4C68-B4C9-E481BC263D2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35509629-5C78-4753-B158-7EE6237C45F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1152525</xdr:colOff>
      <xdr:row>0</xdr:row>
      <xdr:rowOff>66675</xdr:rowOff>
    </xdr:from>
    <xdr:ext cx="94421" cy="47625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5F35E801-BD76-4EF8-8A0D-59AABC2AFD2F}"/>
            </a:ext>
          </a:extLst>
        </xdr:cNvPr>
        <xdr:cNvSpPr txBox="1">
          <a:spLocks noChangeArrowheads="1"/>
        </xdr:cNvSpPr>
      </xdr:nvSpPr>
      <xdr:spPr bwMode="auto">
        <a:xfrm>
          <a:off x="4560703" y="66675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EA0C6E04-9843-48B2-A1DB-4A983FF03D2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CBF196F3-C670-4DF7-A891-F5909FAB632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779178EB-0700-4D8F-9EB8-2DC36AD3099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E91E4EDE-C11C-4948-B250-5F1BC900124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9668E7CD-47BB-4BF4-A1F1-A55CF98E051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FD913DBA-EB46-4E0E-B7BC-93B39CA264F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5" name="Text Box 4">
          <a:extLst>
            <a:ext uri="{FF2B5EF4-FFF2-40B4-BE49-F238E27FC236}">
              <a16:creationId xmlns:a16="http://schemas.microsoft.com/office/drawing/2014/main" id="{B83EC17E-FB8C-4B21-B5E4-463D8FA0C44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6" name="Text Box 5">
          <a:extLst>
            <a:ext uri="{FF2B5EF4-FFF2-40B4-BE49-F238E27FC236}">
              <a16:creationId xmlns:a16="http://schemas.microsoft.com/office/drawing/2014/main" id="{0D6D37D8-5E67-43C2-AA9C-46C8AA3B489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7" name="Text Box 6">
          <a:extLst>
            <a:ext uri="{FF2B5EF4-FFF2-40B4-BE49-F238E27FC236}">
              <a16:creationId xmlns:a16="http://schemas.microsoft.com/office/drawing/2014/main" id="{4B392619-DF3D-405D-BF23-6F16F71EA48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8" name="Text Box 7">
          <a:extLst>
            <a:ext uri="{FF2B5EF4-FFF2-40B4-BE49-F238E27FC236}">
              <a16:creationId xmlns:a16="http://schemas.microsoft.com/office/drawing/2014/main" id="{DCE694EE-2E2C-47F9-A239-C7A148AD5F4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EC6EC166-5B0E-406E-9BA4-E0387C983AD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9DB25476-21EF-4D2A-825C-A9134DCCBE0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9D2FBF01-0D63-4AE2-A027-84EF7B9905B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id="{6827CAD0-3B9E-4B1D-BBEB-C7EBD7D51C9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9D038491-ECD6-4B58-B155-AA206B8B1AA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0115A6E2-930D-4163-8228-7B5F0D0F806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5" name="Text Box 5">
          <a:extLst>
            <a:ext uri="{FF2B5EF4-FFF2-40B4-BE49-F238E27FC236}">
              <a16:creationId xmlns:a16="http://schemas.microsoft.com/office/drawing/2014/main" id="{68D9D33B-1A48-4EDE-A878-F04656267AB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6" name="Text Box 7">
          <a:extLst>
            <a:ext uri="{FF2B5EF4-FFF2-40B4-BE49-F238E27FC236}">
              <a16:creationId xmlns:a16="http://schemas.microsoft.com/office/drawing/2014/main" id="{256E471D-904B-43AB-B3BC-EA65CCB7834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19393E4F-078A-4F6F-BA5F-27E78DE41B9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2F61CBF-609D-4989-87B0-99947B8B599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11FAF54E-C2C4-4D63-A7CF-B451C18FE1C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746128CD-D510-4BA2-B8E5-31E0F4559E8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1" name="Text Box 6">
          <a:extLst>
            <a:ext uri="{FF2B5EF4-FFF2-40B4-BE49-F238E27FC236}">
              <a16:creationId xmlns:a16="http://schemas.microsoft.com/office/drawing/2014/main" id="{7C52B20D-4ED0-45AB-B558-F71AB9C4ACD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2" name="Text Box 8">
          <a:extLst>
            <a:ext uri="{FF2B5EF4-FFF2-40B4-BE49-F238E27FC236}">
              <a16:creationId xmlns:a16="http://schemas.microsoft.com/office/drawing/2014/main" id="{BE2B3274-6498-45DF-BA06-BCB16F11AE7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3" name="Text Box 9">
          <a:extLst>
            <a:ext uri="{FF2B5EF4-FFF2-40B4-BE49-F238E27FC236}">
              <a16:creationId xmlns:a16="http://schemas.microsoft.com/office/drawing/2014/main" id="{6088C8A9-3C46-4715-8772-E84B6E57575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6C7D1442-4311-46C9-91EC-10DF1365F31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5CC21B8E-D9BC-4C1D-B104-49BC5EFAB26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A60348F1-AF6E-4F10-8F17-D78BB1130E9F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EA206316-87CD-4232-8D37-1F67A4A1559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1CAAD540-5793-423B-B129-40A14514659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40BF93D6-E209-4CA0-A8A6-7D88BE5137D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65F60C7E-034A-472A-A523-AE9C7A0D3EC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1" name="Text Box 4">
          <a:extLst>
            <a:ext uri="{FF2B5EF4-FFF2-40B4-BE49-F238E27FC236}">
              <a16:creationId xmlns:a16="http://schemas.microsoft.com/office/drawing/2014/main" id="{6FE2EBAA-98B5-46CE-815F-A465289F6E8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2" name="Text Box 5">
          <a:extLst>
            <a:ext uri="{FF2B5EF4-FFF2-40B4-BE49-F238E27FC236}">
              <a16:creationId xmlns:a16="http://schemas.microsoft.com/office/drawing/2014/main" id="{400D7DE9-F577-4341-A449-66B35E803A4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3" name="Text Box 6">
          <a:extLst>
            <a:ext uri="{FF2B5EF4-FFF2-40B4-BE49-F238E27FC236}">
              <a16:creationId xmlns:a16="http://schemas.microsoft.com/office/drawing/2014/main" id="{BFF69326-E265-4AB1-8F0E-AFCAC62B28D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4" name="Text Box 7">
          <a:extLst>
            <a:ext uri="{FF2B5EF4-FFF2-40B4-BE49-F238E27FC236}">
              <a16:creationId xmlns:a16="http://schemas.microsoft.com/office/drawing/2014/main" id="{D98E6654-F4E7-40CF-AE69-875FDACF35C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339FF6DA-94C6-4FF5-9345-67E43AC413E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9F450EC-0123-4602-89F8-1C19348CB76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78A0C2CB-9EFA-40E1-A0FC-3C1BD82D1F4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D39D2F04-27BF-41DB-AEFB-32D0D5BA96C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E0CF0FB9-9775-4EA2-9922-7625F011F5F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134E28B6-9E79-4FA1-BD64-F2527C3FE61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1" name="Text Box 5">
          <a:extLst>
            <a:ext uri="{FF2B5EF4-FFF2-40B4-BE49-F238E27FC236}">
              <a16:creationId xmlns:a16="http://schemas.microsoft.com/office/drawing/2014/main" id="{EB3DF6EF-CF04-45C1-9AFA-5DE5D0BABA7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2" name="Text Box 7">
          <a:extLst>
            <a:ext uri="{FF2B5EF4-FFF2-40B4-BE49-F238E27FC236}">
              <a16:creationId xmlns:a16="http://schemas.microsoft.com/office/drawing/2014/main" id="{108509DB-EC6B-41D4-B6F3-7E2A35CE658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908A3138-DAB9-455A-86CE-6E5259942FE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1C3EAA4A-050A-4C41-9EF0-1FCA0669CA9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202F00D0-1DDE-4990-B33F-50095C9286A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ACED3FCE-0089-4B74-B940-0CAFA4529A9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7" name="Text Box 6">
          <a:extLst>
            <a:ext uri="{FF2B5EF4-FFF2-40B4-BE49-F238E27FC236}">
              <a16:creationId xmlns:a16="http://schemas.microsoft.com/office/drawing/2014/main" id="{8B2104A8-3D3A-42F7-AD69-DA357864069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8" name="Text Box 8">
          <a:extLst>
            <a:ext uri="{FF2B5EF4-FFF2-40B4-BE49-F238E27FC236}">
              <a16:creationId xmlns:a16="http://schemas.microsoft.com/office/drawing/2014/main" id="{C357D8EE-6981-42A0-AD74-29C78AA0B0A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9" name="Text Box 9">
          <a:extLst>
            <a:ext uri="{FF2B5EF4-FFF2-40B4-BE49-F238E27FC236}">
              <a16:creationId xmlns:a16="http://schemas.microsoft.com/office/drawing/2014/main" id="{D6CACE60-1F52-4CFC-96C2-7D493389CA6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75B62A7E-2A77-4ADC-ADC0-0A0E14C8727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0727" cy="4762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8FC6945F-2791-427E-B4A2-72B2F134015D}"/>
            </a:ext>
          </a:extLst>
        </xdr:cNvPr>
        <xdr:cNvSpPr txBox="1">
          <a:spLocks noChangeArrowheads="1"/>
        </xdr:cNvSpPr>
      </xdr:nvSpPr>
      <xdr:spPr bwMode="auto">
        <a:xfrm>
          <a:off x="4560703" y="66675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DA8A3A4-8835-4315-99B3-9C244142CEF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3" name="Text Box 2">
          <a:extLst>
            <a:ext uri="{FF2B5EF4-FFF2-40B4-BE49-F238E27FC236}">
              <a16:creationId xmlns:a16="http://schemas.microsoft.com/office/drawing/2014/main" id="{E4758B49-4EDA-444C-A17B-AE9476FB27E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67506164-9BC2-4A44-91C7-5ECC0525550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32297077-FDFC-47D9-96A4-7F1D191F78F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AC2B4C9E-1E62-4B10-AFAE-2449EB9D98F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7" name="Text Box 2">
          <a:extLst>
            <a:ext uri="{FF2B5EF4-FFF2-40B4-BE49-F238E27FC236}">
              <a16:creationId xmlns:a16="http://schemas.microsoft.com/office/drawing/2014/main" id="{9B88765C-F28C-4BF4-A006-EBAA7D3EC88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8C07A1CC-F910-40FE-A86E-FF9C0A1DF16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9" name="Text Box 5">
          <a:extLst>
            <a:ext uri="{FF2B5EF4-FFF2-40B4-BE49-F238E27FC236}">
              <a16:creationId xmlns:a16="http://schemas.microsoft.com/office/drawing/2014/main" id="{34952955-6B27-48BF-BA24-CDA19564850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0" name="Text Box 6">
          <a:extLst>
            <a:ext uri="{FF2B5EF4-FFF2-40B4-BE49-F238E27FC236}">
              <a16:creationId xmlns:a16="http://schemas.microsoft.com/office/drawing/2014/main" id="{6E8AF376-8DC5-4725-B143-860D99F3B72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1" name="Text Box 7">
          <a:extLst>
            <a:ext uri="{FF2B5EF4-FFF2-40B4-BE49-F238E27FC236}">
              <a16:creationId xmlns:a16="http://schemas.microsoft.com/office/drawing/2014/main" id="{4C76F4B6-AC5D-4BF7-B363-E7D3A5B9C88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2" name="Text Box 8">
          <a:extLst>
            <a:ext uri="{FF2B5EF4-FFF2-40B4-BE49-F238E27FC236}">
              <a16:creationId xmlns:a16="http://schemas.microsoft.com/office/drawing/2014/main" id="{4B68A35F-7406-4B82-8D7F-2705B457A08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3" name="Text Box 9">
          <a:extLst>
            <a:ext uri="{FF2B5EF4-FFF2-40B4-BE49-F238E27FC236}">
              <a16:creationId xmlns:a16="http://schemas.microsoft.com/office/drawing/2014/main" id="{8E83445C-70D5-475E-83A5-E2B8C276EA4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D0B55F74-E971-4EFC-9394-4B0A62127C5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722EF0F1-C9A7-414A-8F2E-1B1E9100512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A49A0CB3-AEE8-400D-BF17-67BF18F07C5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C574309-64EE-4148-9045-EFEDA4C0B01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8" name="Text Box 5">
          <a:extLst>
            <a:ext uri="{FF2B5EF4-FFF2-40B4-BE49-F238E27FC236}">
              <a16:creationId xmlns:a16="http://schemas.microsoft.com/office/drawing/2014/main" id="{061F6FED-88F2-4521-9AC4-0D26C416E59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9" name="Text Box 7">
          <a:extLst>
            <a:ext uri="{FF2B5EF4-FFF2-40B4-BE49-F238E27FC236}">
              <a16:creationId xmlns:a16="http://schemas.microsoft.com/office/drawing/2014/main" id="{996ABAE1-1B06-45E3-AC10-849407B704D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83760632-F8AC-412E-A121-620092EE360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F04BC6E2-1C61-4F94-B830-D8C2772D22E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295FAB38-5079-47DB-9B49-8A0EC0989CD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3" name="Text Box 4">
          <a:extLst>
            <a:ext uri="{FF2B5EF4-FFF2-40B4-BE49-F238E27FC236}">
              <a16:creationId xmlns:a16="http://schemas.microsoft.com/office/drawing/2014/main" id="{E44E1640-1D8B-4F39-A066-572DD2216DD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FFD1EC0B-9A03-41B7-B4EC-8F35BFCD38F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417EB445-384C-4431-98B5-B441AD73277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215B11E2-CCEB-415E-9290-F9B033789E8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6E5E2972-BA9B-49F8-9BF8-00E2A779A14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53</xdr:row>
      <xdr:rowOff>66675</xdr:rowOff>
    </xdr:from>
    <xdr:ext cx="94421" cy="47625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B35948BD-16DF-4BE2-83CF-CEBF8C927084}"/>
            </a:ext>
          </a:extLst>
        </xdr:cNvPr>
        <xdr:cNvSpPr txBox="1">
          <a:spLocks noChangeArrowheads="1"/>
        </xdr:cNvSpPr>
      </xdr:nvSpPr>
      <xdr:spPr bwMode="auto">
        <a:xfrm>
          <a:off x="4560703" y="11068419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BF1D4CCB-CBDD-4F15-8CDD-4AFFDAC19F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A2EF034E-B130-466E-838A-821221A0A92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910FE5B3-0467-410F-B5D9-8D02077F982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34DF2EC8-35C3-4732-B69A-FECB4300ADF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E02C0EF3-0F99-466A-8CA0-7B3A0F22EAA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9330BBCC-F115-4B34-8438-3B6BCE86772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05" name="Text Box 4">
          <a:extLst>
            <a:ext uri="{FF2B5EF4-FFF2-40B4-BE49-F238E27FC236}">
              <a16:creationId xmlns:a16="http://schemas.microsoft.com/office/drawing/2014/main" id="{A763B3E9-3B65-4B15-82B8-2D2C20E84B2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06" name="Text Box 5">
          <a:extLst>
            <a:ext uri="{FF2B5EF4-FFF2-40B4-BE49-F238E27FC236}">
              <a16:creationId xmlns:a16="http://schemas.microsoft.com/office/drawing/2014/main" id="{038710F1-01D4-4AEA-8D12-E527B6697DF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07" name="Text Box 6">
          <a:extLst>
            <a:ext uri="{FF2B5EF4-FFF2-40B4-BE49-F238E27FC236}">
              <a16:creationId xmlns:a16="http://schemas.microsoft.com/office/drawing/2014/main" id="{1630B7D7-957B-4082-9B2A-2A1D90A6CCF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08" name="Text Box 7">
          <a:extLst>
            <a:ext uri="{FF2B5EF4-FFF2-40B4-BE49-F238E27FC236}">
              <a16:creationId xmlns:a16="http://schemas.microsoft.com/office/drawing/2014/main" id="{9DB114B4-A3AA-4C46-ABA4-49911F1F44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F1AFA793-AC7E-41C9-BE8A-E96F40ECB0E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71C7B10C-7DA3-49B4-B5C2-A65569392E3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id="{65570264-2D66-4F0E-99B0-6FC12B1E341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82E00182-5BF8-4F3F-9F94-20C3A83252C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2EBC0155-9E18-4CE4-A7A0-7F4E7CBC81A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F9D95E79-35E3-4354-9836-E45D44CF90E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15" name="Text Box 5">
          <a:extLst>
            <a:ext uri="{FF2B5EF4-FFF2-40B4-BE49-F238E27FC236}">
              <a16:creationId xmlns:a16="http://schemas.microsoft.com/office/drawing/2014/main" id="{8FD54DD2-F7F4-449B-8FE0-BABD5DE7238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16" name="Text Box 7">
          <a:extLst>
            <a:ext uri="{FF2B5EF4-FFF2-40B4-BE49-F238E27FC236}">
              <a16:creationId xmlns:a16="http://schemas.microsoft.com/office/drawing/2014/main" id="{4D80600B-7443-42AF-975B-FA3148C0232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85551420-2CC0-414F-9FD5-DD904DA423C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2AA55048-0AA8-46C7-9391-F9CCCA751B2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B4C6B53E-07F9-4E9A-8576-1579807C0F6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20" name="Text Box 4">
          <a:extLst>
            <a:ext uri="{FF2B5EF4-FFF2-40B4-BE49-F238E27FC236}">
              <a16:creationId xmlns:a16="http://schemas.microsoft.com/office/drawing/2014/main" id="{01062D14-8B07-4E75-A58A-87968DC3AAE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21" name="Text Box 6">
          <a:extLst>
            <a:ext uri="{FF2B5EF4-FFF2-40B4-BE49-F238E27FC236}">
              <a16:creationId xmlns:a16="http://schemas.microsoft.com/office/drawing/2014/main" id="{9D8C28A7-1634-450D-9A52-4F9D8CFF283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22" name="Text Box 8">
          <a:extLst>
            <a:ext uri="{FF2B5EF4-FFF2-40B4-BE49-F238E27FC236}">
              <a16:creationId xmlns:a16="http://schemas.microsoft.com/office/drawing/2014/main" id="{742602EE-DE8E-432A-92B9-DF596EFEA05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23" name="Text Box 9">
          <a:extLst>
            <a:ext uri="{FF2B5EF4-FFF2-40B4-BE49-F238E27FC236}">
              <a16:creationId xmlns:a16="http://schemas.microsoft.com/office/drawing/2014/main" id="{F7604892-B6B6-42AC-9C54-37549A8B115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FC19A659-6950-4F5B-8CCD-90073392307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A32FA38A-B91D-4C89-934D-6272E1EBC6C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D86443CD-5398-4E44-9476-3B83F71274F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EB7E42DA-63EB-489D-A86B-CC3492A130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333ECA78-E645-4EA5-9BE5-CC408F040F6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380F8CD3-1524-4A52-A432-0E091F96BEE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A1484B1C-8487-489C-AC60-06E1404F6AB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31" name="Text Box 4">
          <a:extLst>
            <a:ext uri="{FF2B5EF4-FFF2-40B4-BE49-F238E27FC236}">
              <a16:creationId xmlns:a16="http://schemas.microsoft.com/office/drawing/2014/main" id="{4F2D9C1D-C6AB-4626-BB46-575B12D003D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32" name="Text Box 5">
          <a:extLst>
            <a:ext uri="{FF2B5EF4-FFF2-40B4-BE49-F238E27FC236}">
              <a16:creationId xmlns:a16="http://schemas.microsoft.com/office/drawing/2014/main" id="{67AC7424-A714-412C-A650-865A334FA12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33" name="Text Box 6">
          <a:extLst>
            <a:ext uri="{FF2B5EF4-FFF2-40B4-BE49-F238E27FC236}">
              <a16:creationId xmlns:a16="http://schemas.microsoft.com/office/drawing/2014/main" id="{5C688982-16BF-4F77-918A-855D904ABBC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34" name="Text Box 7">
          <a:extLst>
            <a:ext uri="{FF2B5EF4-FFF2-40B4-BE49-F238E27FC236}">
              <a16:creationId xmlns:a16="http://schemas.microsoft.com/office/drawing/2014/main" id="{4B0EF46B-41EE-4E3D-8FFE-58104B6DC59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35" name="Text Box 8">
          <a:extLst>
            <a:ext uri="{FF2B5EF4-FFF2-40B4-BE49-F238E27FC236}">
              <a16:creationId xmlns:a16="http://schemas.microsoft.com/office/drawing/2014/main" id="{5207C20A-59E2-48EA-AA1F-8A5F890F342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36" name="Text Box 9">
          <a:extLst>
            <a:ext uri="{FF2B5EF4-FFF2-40B4-BE49-F238E27FC236}">
              <a16:creationId xmlns:a16="http://schemas.microsoft.com/office/drawing/2014/main" id="{879C677C-22E6-4289-812C-2E3F5AFA67E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C7FF0352-B88E-4FEF-9308-8782F6B2507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5B469CE4-9583-423F-B323-51D2A9F0BAF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39" name="Text Box 2">
          <a:extLst>
            <a:ext uri="{FF2B5EF4-FFF2-40B4-BE49-F238E27FC236}">
              <a16:creationId xmlns:a16="http://schemas.microsoft.com/office/drawing/2014/main" id="{74081324-E8EB-4ECC-8431-5D9ABCD69BC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251EB40C-ED7B-4EB2-961B-0E3527A177B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41" name="Text Box 5">
          <a:extLst>
            <a:ext uri="{FF2B5EF4-FFF2-40B4-BE49-F238E27FC236}">
              <a16:creationId xmlns:a16="http://schemas.microsoft.com/office/drawing/2014/main" id="{F5133209-67F1-46A4-B4E0-F9754CB50A0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42" name="Text Box 7">
          <a:extLst>
            <a:ext uri="{FF2B5EF4-FFF2-40B4-BE49-F238E27FC236}">
              <a16:creationId xmlns:a16="http://schemas.microsoft.com/office/drawing/2014/main" id="{FA6F91D7-DAF6-4E4F-91FA-890D8A42F4B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748AECED-A056-4FE9-AE31-A63BB2A01BC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CF3EE7EC-7A72-4D8E-A9BA-5AA06A2EABE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3EC2BAAE-47B7-4694-808E-650A66D7FD7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46" name="Text Box 4">
          <a:extLst>
            <a:ext uri="{FF2B5EF4-FFF2-40B4-BE49-F238E27FC236}">
              <a16:creationId xmlns:a16="http://schemas.microsoft.com/office/drawing/2014/main" id="{1C10A3F5-15B2-449A-9F26-80CAA1ED5E4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47" name="Text Box 6">
          <a:extLst>
            <a:ext uri="{FF2B5EF4-FFF2-40B4-BE49-F238E27FC236}">
              <a16:creationId xmlns:a16="http://schemas.microsoft.com/office/drawing/2014/main" id="{BCEAD768-9EDB-48DF-ADF1-E3E1B018825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48" name="Text Box 8">
          <a:extLst>
            <a:ext uri="{FF2B5EF4-FFF2-40B4-BE49-F238E27FC236}">
              <a16:creationId xmlns:a16="http://schemas.microsoft.com/office/drawing/2014/main" id="{3DCB5B5A-9021-431C-A89F-805A6EA6ED8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49" name="Text Box 9">
          <a:extLst>
            <a:ext uri="{FF2B5EF4-FFF2-40B4-BE49-F238E27FC236}">
              <a16:creationId xmlns:a16="http://schemas.microsoft.com/office/drawing/2014/main" id="{30C9FAE6-2AF4-49AE-9E27-0758D756337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F0096613-4204-4F0D-9864-73CABFACD77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53</xdr:row>
      <xdr:rowOff>66675</xdr:rowOff>
    </xdr:from>
    <xdr:ext cx="10727" cy="47625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334CF426-5879-4969-B5C8-CDD21B2B8841}"/>
            </a:ext>
          </a:extLst>
        </xdr:cNvPr>
        <xdr:cNvSpPr txBox="1">
          <a:spLocks noChangeArrowheads="1"/>
        </xdr:cNvSpPr>
      </xdr:nvSpPr>
      <xdr:spPr bwMode="auto">
        <a:xfrm>
          <a:off x="4560703" y="11068419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DF82B5D7-FD84-4F64-A19F-54B238EB5AE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E3614D14-7998-4C5C-92FC-FF47BF4EF2E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8EBCC6E2-9C73-4D0B-8FA9-303ED056DE4C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B644E2AF-493B-4FFC-BD94-506B0E75CB0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A45F5586-6A59-4268-A475-7CA680D62D3E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257" name="Text Box 2">
          <a:extLst>
            <a:ext uri="{FF2B5EF4-FFF2-40B4-BE49-F238E27FC236}">
              <a16:creationId xmlns:a16="http://schemas.microsoft.com/office/drawing/2014/main" id="{0CD0CA7F-04DC-4CD0-9593-8E0DB62F06E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id="{52BD0979-36F8-4EE0-814E-46A0A7FEAFC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59" name="Text Box 5">
          <a:extLst>
            <a:ext uri="{FF2B5EF4-FFF2-40B4-BE49-F238E27FC236}">
              <a16:creationId xmlns:a16="http://schemas.microsoft.com/office/drawing/2014/main" id="{7F4AEAD4-E2E2-4A5C-8AB4-FA814DC9ED6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60" name="Text Box 6">
          <a:extLst>
            <a:ext uri="{FF2B5EF4-FFF2-40B4-BE49-F238E27FC236}">
              <a16:creationId xmlns:a16="http://schemas.microsoft.com/office/drawing/2014/main" id="{E4971206-6D51-4E2B-90FF-EAFB5CA5A10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61" name="Text Box 7">
          <a:extLst>
            <a:ext uri="{FF2B5EF4-FFF2-40B4-BE49-F238E27FC236}">
              <a16:creationId xmlns:a16="http://schemas.microsoft.com/office/drawing/2014/main" id="{254BF4A7-0B4E-4678-86CB-76CD8237D85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62" name="Text Box 8">
          <a:extLst>
            <a:ext uri="{FF2B5EF4-FFF2-40B4-BE49-F238E27FC236}">
              <a16:creationId xmlns:a16="http://schemas.microsoft.com/office/drawing/2014/main" id="{00688639-4871-4B62-B526-4F2205BE991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63" name="Text Box 9">
          <a:extLst>
            <a:ext uri="{FF2B5EF4-FFF2-40B4-BE49-F238E27FC236}">
              <a16:creationId xmlns:a16="http://schemas.microsoft.com/office/drawing/2014/main" id="{06B09362-CEBF-483F-849B-45F3EE60588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35EE04EE-0A1A-416E-BBBB-6C1135902B8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9E7F3130-EE15-441C-BB0E-FFD3819C4E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EB9FC624-8C46-4F2C-8508-0CF9E629712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9B0B6C28-794F-48B5-9870-10D9FA7E061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68" name="Text Box 5">
          <a:extLst>
            <a:ext uri="{FF2B5EF4-FFF2-40B4-BE49-F238E27FC236}">
              <a16:creationId xmlns:a16="http://schemas.microsoft.com/office/drawing/2014/main" id="{90B2A19E-12BB-4F4D-BBF3-35989FC984A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69" name="Text Box 7">
          <a:extLst>
            <a:ext uri="{FF2B5EF4-FFF2-40B4-BE49-F238E27FC236}">
              <a16:creationId xmlns:a16="http://schemas.microsoft.com/office/drawing/2014/main" id="{F61BD723-9511-4313-8050-C6EDEDE3A82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A9C22164-5166-408E-BA3B-57A64C76E02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3E8B0C9B-AA29-4394-A226-976D0448540E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903F2918-299F-46F1-95AF-66D313BE4BD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73" name="Text Box 4">
          <a:extLst>
            <a:ext uri="{FF2B5EF4-FFF2-40B4-BE49-F238E27FC236}">
              <a16:creationId xmlns:a16="http://schemas.microsoft.com/office/drawing/2014/main" id="{439C83EA-ACC2-4A21-8ABC-A79976B5FEC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74" name="Text Box 6">
          <a:extLst>
            <a:ext uri="{FF2B5EF4-FFF2-40B4-BE49-F238E27FC236}">
              <a16:creationId xmlns:a16="http://schemas.microsoft.com/office/drawing/2014/main" id="{32406D07-5294-4FC1-8760-01BF40C297E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CBD3B4DF-1F2F-4CAE-AF6E-C752D7E05BB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0D196F9B-3734-4119-9C74-66D043B55EB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2AE383B0-CCE3-42FA-A2CA-406BCC1090B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8" name="Text Box 4">
          <a:extLst>
            <a:ext uri="{FF2B5EF4-FFF2-40B4-BE49-F238E27FC236}">
              <a16:creationId xmlns:a16="http://schemas.microsoft.com/office/drawing/2014/main" id="{92824F91-2E73-481B-A9D0-B40311CD3AC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9" name="Text Box 5">
          <a:extLst>
            <a:ext uri="{FF2B5EF4-FFF2-40B4-BE49-F238E27FC236}">
              <a16:creationId xmlns:a16="http://schemas.microsoft.com/office/drawing/2014/main" id="{8FB3999B-05A2-4710-8445-731240190DD1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0" name="Text Box 6">
          <a:extLst>
            <a:ext uri="{FF2B5EF4-FFF2-40B4-BE49-F238E27FC236}">
              <a16:creationId xmlns:a16="http://schemas.microsoft.com/office/drawing/2014/main" id="{74855600-4CBF-41D7-9CEC-2FCC421D2EA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1" name="Text Box 7">
          <a:extLst>
            <a:ext uri="{FF2B5EF4-FFF2-40B4-BE49-F238E27FC236}">
              <a16:creationId xmlns:a16="http://schemas.microsoft.com/office/drawing/2014/main" id="{F8845513-660D-4055-8FA0-F9AF1626A76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2" name="Text Box 8">
          <a:extLst>
            <a:ext uri="{FF2B5EF4-FFF2-40B4-BE49-F238E27FC236}">
              <a16:creationId xmlns:a16="http://schemas.microsoft.com/office/drawing/2014/main" id="{6F203E5F-4E16-4B2E-B518-86457D14C31F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3" name="Text Box 9">
          <a:extLst>
            <a:ext uri="{FF2B5EF4-FFF2-40B4-BE49-F238E27FC236}">
              <a16:creationId xmlns:a16="http://schemas.microsoft.com/office/drawing/2014/main" id="{8A5DA6BB-F94D-44F0-9319-4A1F7A14780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3C974CF0-9A9E-479D-A9AC-C8B5EA25EA7D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2F4C7D34-AEF5-46AB-AFB5-91F6BF3A9507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0F83AF1D-1FEE-4A34-A8EF-B0496F15C7E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7" name="Text Box 5">
          <a:extLst>
            <a:ext uri="{FF2B5EF4-FFF2-40B4-BE49-F238E27FC236}">
              <a16:creationId xmlns:a16="http://schemas.microsoft.com/office/drawing/2014/main" id="{31A4D091-81F8-4BF5-8AC6-A1407ED2A2F9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8" name="Text Box 7">
          <a:extLst>
            <a:ext uri="{FF2B5EF4-FFF2-40B4-BE49-F238E27FC236}">
              <a16:creationId xmlns:a16="http://schemas.microsoft.com/office/drawing/2014/main" id="{9ED1BEA5-57E8-4FBC-BBB5-C75DC15D9F5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9D72520C-28D5-4436-B984-530E86E1BB4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C34FF2C4-72BA-4EA1-8D13-EA767AFB3F7A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1" name="Text Box 4">
          <a:extLst>
            <a:ext uri="{FF2B5EF4-FFF2-40B4-BE49-F238E27FC236}">
              <a16:creationId xmlns:a16="http://schemas.microsoft.com/office/drawing/2014/main" id="{FC013C31-CA27-4A9D-9EFB-CCDA585A6CF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2" name="Text Box 6">
          <a:extLst>
            <a:ext uri="{FF2B5EF4-FFF2-40B4-BE49-F238E27FC236}">
              <a16:creationId xmlns:a16="http://schemas.microsoft.com/office/drawing/2014/main" id="{DADF654C-1CB4-4090-A09E-C28F8F3C8389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3037253F-8534-4635-A763-BDB737AA956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83B59071-7F6D-44F4-A947-63EF88F9879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47F36702-0BB9-4E11-BF2A-E0A28F3BB8D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3B85ED00-004D-4562-ABF8-30669CCC4BF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84FBD21F-8DBE-4856-8A64-3297EE0B28B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3C8EC45B-2FE5-416E-8B4D-0DADF38C214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447BEDBC-FC29-4589-8196-B61B33E86436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57567F2C-2857-480B-A199-537380CB4DA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7BF26DF8-818E-4B63-A6D1-F918D85C47B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id="{674198FA-0F82-4DAD-8393-DAEC6548DA4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3" name="Text Box 5">
          <a:extLst>
            <a:ext uri="{FF2B5EF4-FFF2-40B4-BE49-F238E27FC236}">
              <a16:creationId xmlns:a16="http://schemas.microsoft.com/office/drawing/2014/main" id="{FABDC8E1-F518-4C92-9E3B-FAAD2C74385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4" name="Text Box 6">
          <a:extLst>
            <a:ext uri="{FF2B5EF4-FFF2-40B4-BE49-F238E27FC236}">
              <a16:creationId xmlns:a16="http://schemas.microsoft.com/office/drawing/2014/main" id="{473728B2-8259-4644-8000-0ABD9A2AC1E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5" name="Text Box 7">
          <a:extLst>
            <a:ext uri="{FF2B5EF4-FFF2-40B4-BE49-F238E27FC236}">
              <a16:creationId xmlns:a16="http://schemas.microsoft.com/office/drawing/2014/main" id="{C3452E0C-3875-47DB-AFC4-FF27A35ED74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6" name="Text Box 8">
          <a:extLst>
            <a:ext uri="{FF2B5EF4-FFF2-40B4-BE49-F238E27FC236}">
              <a16:creationId xmlns:a16="http://schemas.microsoft.com/office/drawing/2014/main" id="{38B63343-B68A-4E8D-AD75-0B32437F818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7" name="Text Box 9">
          <a:extLst>
            <a:ext uri="{FF2B5EF4-FFF2-40B4-BE49-F238E27FC236}">
              <a16:creationId xmlns:a16="http://schemas.microsoft.com/office/drawing/2014/main" id="{64BD06B5-D031-4A47-BD27-906909C722D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28BC7E1-1288-48FC-8C7A-19BCB95BEE25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85BD9A11-5B95-42D0-9B78-6CCB27E6363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DFFCE502-89EF-4A51-B6F7-23515D6D10D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56888260-58B9-47AC-A104-86DF96EFA76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2" name="Text Box 5">
          <a:extLst>
            <a:ext uri="{FF2B5EF4-FFF2-40B4-BE49-F238E27FC236}">
              <a16:creationId xmlns:a16="http://schemas.microsoft.com/office/drawing/2014/main" id="{5791B504-4CD2-4EC7-A71F-D4C8B1ED2ED5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3" name="Text Box 7">
          <a:extLst>
            <a:ext uri="{FF2B5EF4-FFF2-40B4-BE49-F238E27FC236}">
              <a16:creationId xmlns:a16="http://schemas.microsoft.com/office/drawing/2014/main" id="{B2B0B397-9645-4BED-9125-1E44EC28A99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DA160CB7-B5A3-43C1-B23C-CDB62589663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203B019D-A97D-4496-AA05-DBA6B193A4D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B50DC12A-908E-4C14-9F1E-00E36D481B0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6AFD6B0F-7D60-4D61-8330-5F80EE5853B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8" name="Text Box 6">
          <a:extLst>
            <a:ext uri="{FF2B5EF4-FFF2-40B4-BE49-F238E27FC236}">
              <a16:creationId xmlns:a16="http://schemas.microsoft.com/office/drawing/2014/main" id="{9056EC3C-10BA-4914-B3DD-38D84E51038B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9" name="Text Box 8">
          <a:extLst>
            <a:ext uri="{FF2B5EF4-FFF2-40B4-BE49-F238E27FC236}">
              <a16:creationId xmlns:a16="http://schemas.microsoft.com/office/drawing/2014/main" id="{7B299326-C60A-4650-9B69-F3D3E3486BD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F8E0E276-F4E5-4C5E-9B20-A4D61101D42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C946AE6B-C788-4CFD-938D-C83643533E7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DC539823-E8A0-448E-AE1B-ECE880B333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E774C353-D2B8-4FF1-94BA-4B660C97CF7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B42C6A60-BE69-49BF-9AC7-959368E20AA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E4DAD949-F85E-427C-AB12-09DB8A39D0C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464765F2-08B1-4B7E-B815-301112ABC78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DE1DE7B6-12E4-4448-AEFC-D57E55A2F83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8" name="Text Box 4">
          <a:extLst>
            <a:ext uri="{FF2B5EF4-FFF2-40B4-BE49-F238E27FC236}">
              <a16:creationId xmlns:a16="http://schemas.microsoft.com/office/drawing/2014/main" id="{322F8BBF-4461-4E16-93EC-C22CF6845D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65DE6F1A-D1A5-4700-B66D-1B7D07015C9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0" name="Text Box 6">
          <a:extLst>
            <a:ext uri="{FF2B5EF4-FFF2-40B4-BE49-F238E27FC236}">
              <a16:creationId xmlns:a16="http://schemas.microsoft.com/office/drawing/2014/main" id="{F88C522B-B284-4004-9A69-E7473FBC9FE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1" name="Text Box 7">
          <a:extLst>
            <a:ext uri="{FF2B5EF4-FFF2-40B4-BE49-F238E27FC236}">
              <a16:creationId xmlns:a16="http://schemas.microsoft.com/office/drawing/2014/main" id="{26F1809E-CA56-43AC-8428-9CEC0C0699A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2" name="Text Box 8">
          <a:extLst>
            <a:ext uri="{FF2B5EF4-FFF2-40B4-BE49-F238E27FC236}">
              <a16:creationId xmlns:a16="http://schemas.microsoft.com/office/drawing/2014/main" id="{7D6F021B-48AA-4E26-8585-84638B4F542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3" name="Text Box 9">
          <a:extLst>
            <a:ext uri="{FF2B5EF4-FFF2-40B4-BE49-F238E27FC236}">
              <a16:creationId xmlns:a16="http://schemas.microsoft.com/office/drawing/2014/main" id="{40FCC65B-1011-4B23-8FFF-0A328121AE9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08A994C-83BD-4A39-AB60-E80BD5C532C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AD8B2D2D-4F52-4729-9D20-1C644557FB2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BF98EAAC-56CF-425C-BBDF-4F3661CE262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F7999EFA-A9C3-4DB1-9029-F2471846C92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8" name="Text Box 5">
          <a:extLst>
            <a:ext uri="{FF2B5EF4-FFF2-40B4-BE49-F238E27FC236}">
              <a16:creationId xmlns:a16="http://schemas.microsoft.com/office/drawing/2014/main" id="{FEEF69DA-31AF-4BAA-8E89-FA9D5FA5723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9" name="Text Box 7">
          <a:extLst>
            <a:ext uri="{FF2B5EF4-FFF2-40B4-BE49-F238E27FC236}">
              <a16:creationId xmlns:a16="http://schemas.microsoft.com/office/drawing/2014/main" id="{B5CF7EFB-2E53-42B3-B23F-E7B6CEB6354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66F34CE2-EB57-4B4A-82D3-A6EB00AD5EC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78A1AB94-A209-46CC-B096-E879620DDBB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ED735BC4-9006-420A-9A49-E907C4C2A58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3" name="Text Box 4">
          <a:extLst>
            <a:ext uri="{FF2B5EF4-FFF2-40B4-BE49-F238E27FC236}">
              <a16:creationId xmlns:a16="http://schemas.microsoft.com/office/drawing/2014/main" id="{D71E54DF-1E74-4781-A2F9-B1C39893517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4" name="Text Box 6">
          <a:extLst>
            <a:ext uri="{FF2B5EF4-FFF2-40B4-BE49-F238E27FC236}">
              <a16:creationId xmlns:a16="http://schemas.microsoft.com/office/drawing/2014/main" id="{5DD05D22-11D0-4421-8A87-5E51904C803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id="{4A662DD0-023B-412F-8D7A-2A1ECEC9B35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364051A7-8E0F-4EEF-BE07-B9675FF00FD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FAD4E701-72FE-43AC-86E4-7F137A05693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id="{197513C9-48CE-4B74-9540-963A7183F88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9" name="Text Box 5">
          <a:extLst>
            <a:ext uri="{FF2B5EF4-FFF2-40B4-BE49-F238E27FC236}">
              <a16:creationId xmlns:a16="http://schemas.microsoft.com/office/drawing/2014/main" id="{D42E64CF-3ADC-4915-A717-D77A02C6EC4E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0" name="Text Box 6">
          <a:extLst>
            <a:ext uri="{FF2B5EF4-FFF2-40B4-BE49-F238E27FC236}">
              <a16:creationId xmlns:a16="http://schemas.microsoft.com/office/drawing/2014/main" id="{1303EB77-E4DB-4B40-8EEF-B086D756223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1" name="Text Box 7">
          <a:extLst>
            <a:ext uri="{FF2B5EF4-FFF2-40B4-BE49-F238E27FC236}">
              <a16:creationId xmlns:a16="http://schemas.microsoft.com/office/drawing/2014/main" id="{7A944295-886D-4D8E-B818-E10D98F8585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2" name="Text Box 8">
          <a:extLst>
            <a:ext uri="{FF2B5EF4-FFF2-40B4-BE49-F238E27FC236}">
              <a16:creationId xmlns:a16="http://schemas.microsoft.com/office/drawing/2014/main" id="{6296D720-473C-40DA-B02C-5B24F48ADEC7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3" name="Text Box 9">
          <a:extLst>
            <a:ext uri="{FF2B5EF4-FFF2-40B4-BE49-F238E27FC236}">
              <a16:creationId xmlns:a16="http://schemas.microsoft.com/office/drawing/2014/main" id="{C000B9BD-F365-4911-A0DC-BD805EF6403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2C4D1A73-55FE-429C-B5EC-F057C7B8F15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F67BCBB4-E90D-4996-A3F6-891222D77B61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647CB8BF-E2EE-4BB4-9523-C27F1C2E1B9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7" name="Text Box 5">
          <a:extLst>
            <a:ext uri="{FF2B5EF4-FFF2-40B4-BE49-F238E27FC236}">
              <a16:creationId xmlns:a16="http://schemas.microsoft.com/office/drawing/2014/main" id="{B82F272B-8A08-4EF8-A739-269E2622814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8" name="Text Box 7">
          <a:extLst>
            <a:ext uri="{FF2B5EF4-FFF2-40B4-BE49-F238E27FC236}">
              <a16:creationId xmlns:a16="http://schemas.microsoft.com/office/drawing/2014/main" id="{ADDA21F3-6388-4C22-ACE4-39FC0E8BE74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04DE51BB-DB44-4E14-9544-80D5F4737C52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2D2CD917-5221-4C76-A852-F31C73AEF48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DA87D093-6254-489A-8480-3428F8CB0D4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2" name="Text Box 6">
          <a:extLst>
            <a:ext uri="{FF2B5EF4-FFF2-40B4-BE49-F238E27FC236}">
              <a16:creationId xmlns:a16="http://schemas.microsoft.com/office/drawing/2014/main" id="{0FB0D4B9-F40E-4EB9-BD1A-17A879C8B693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E5A47294-BEBE-4BCB-BC12-D3A057E2290E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32BF5689-2963-45F2-B54E-F0B69EEE900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54AD8786-1D70-4602-B9A6-0B0F3C1F4B76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13AA1219-134C-404A-A894-B17C01C3376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497E6AA4-027F-42C7-9CEA-E596F6F0E50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EE62DB0E-5052-4733-8FD4-B04205D7088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C2A2CB87-98DE-4EB2-BD28-567BB351FC8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858978F9-A46C-4425-8B2A-828447C304B6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7780F327-9DB7-41C2-974F-DA0E4855472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2" name="Text Box 4">
          <a:extLst>
            <a:ext uri="{FF2B5EF4-FFF2-40B4-BE49-F238E27FC236}">
              <a16:creationId xmlns:a16="http://schemas.microsoft.com/office/drawing/2014/main" id="{53B7837A-B438-45AD-A7CC-ACC0F5E9A7D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49B7B78C-86C9-4FCE-8BB7-DF1E311453B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4" name="Text Box 6">
          <a:extLst>
            <a:ext uri="{FF2B5EF4-FFF2-40B4-BE49-F238E27FC236}">
              <a16:creationId xmlns:a16="http://schemas.microsoft.com/office/drawing/2014/main" id="{B06558CE-38AE-416A-AC46-0A77E3D6A0D0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5" name="Text Box 7">
          <a:extLst>
            <a:ext uri="{FF2B5EF4-FFF2-40B4-BE49-F238E27FC236}">
              <a16:creationId xmlns:a16="http://schemas.microsoft.com/office/drawing/2014/main" id="{36B8B7A7-751D-48C7-BB94-C371039128F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6" name="Text Box 8">
          <a:extLst>
            <a:ext uri="{FF2B5EF4-FFF2-40B4-BE49-F238E27FC236}">
              <a16:creationId xmlns:a16="http://schemas.microsoft.com/office/drawing/2014/main" id="{16CC4FAD-4CD8-44C9-81CE-BCADC31FF79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7" name="Text Box 9">
          <a:extLst>
            <a:ext uri="{FF2B5EF4-FFF2-40B4-BE49-F238E27FC236}">
              <a16:creationId xmlns:a16="http://schemas.microsoft.com/office/drawing/2014/main" id="{56618042-247E-4FA2-9A77-C0A1D61DA73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F76015EF-AD54-4171-99F2-57B2F2C0E12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id="{DCB271D7-412B-4545-8652-8C89AF69510B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9062FF88-B24C-4B9D-8D18-E09D071D479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010D3551-A729-44CE-BBA0-8EF320CF9C2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2" name="Text Box 5">
          <a:extLst>
            <a:ext uri="{FF2B5EF4-FFF2-40B4-BE49-F238E27FC236}">
              <a16:creationId xmlns:a16="http://schemas.microsoft.com/office/drawing/2014/main" id="{1970C7F0-6AA1-4D49-87B8-6728F12CCFA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3" name="Text Box 7">
          <a:extLst>
            <a:ext uri="{FF2B5EF4-FFF2-40B4-BE49-F238E27FC236}">
              <a16:creationId xmlns:a16="http://schemas.microsoft.com/office/drawing/2014/main" id="{5C166D7F-3EC4-4F9B-934A-371CDDAF901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F3C4A461-FC00-4F08-8833-CB86DB63723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ADC18C02-B025-452B-8899-5DF794F7E01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557F2A83-A7FB-4999-B139-C07CDAC88BD0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D613FE2B-0335-4E68-95D1-C9AB8FDC3C8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8" name="Text Box 6">
          <a:extLst>
            <a:ext uri="{FF2B5EF4-FFF2-40B4-BE49-F238E27FC236}">
              <a16:creationId xmlns:a16="http://schemas.microsoft.com/office/drawing/2014/main" id="{02B73FFB-D566-476C-9460-B3F5EAF08EF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F424942C-C58A-436C-A81D-FC6D09C43D9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AABB6733-27DC-499B-8FA7-E1A7BF261B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E43B0A86-61CA-4E1F-837D-37521640BCC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392" name="Text Box 4">
          <a:extLst>
            <a:ext uri="{FF2B5EF4-FFF2-40B4-BE49-F238E27FC236}">
              <a16:creationId xmlns:a16="http://schemas.microsoft.com/office/drawing/2014/main" id="{503067A4-B3B6-4C23-9E7F-E3B8A838D7D3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393" name="Text Box 5">
          <a:extLst>
            <a:ext uri="{FF2B5EF4-FFF2-40B4-BE49-F238E27FC236}">
              <a16:creationId xmlns:a16="http://schemas.microsoft.com/office/drawing/2014/main" id="{110169F7-C75A-458E-B671-533BEEA11C0C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394" name="Text Box 6">
          <a:extLst>
            <a:ext uri="{FF2B5EF4-FFF2-40B4-BE49-F238E27FC236}">
              <a16:creationId xmlns:a16="http://schemas.microsoft.com/office/drawing/2014/main" id="{34DBE35E-C9E6-40F1-ADAB-BC3B583A6476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395" name="Text Box 7">
          <a:extLst>
            <a:ext uri="{FF2B5EF4-FFF2-40B4-BE49-F238E27FC236}">
              <a16:creationId xmlns:a16="http://schemas.microsoft.com/office/drawing/2014/main" id="{734B28A2-6756-4CCA-87A5-615F470B0A8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396" name="Text Box 8">
          <a:extLst>
            <a:ext uri="{FF2B5EF4-FFF2-40B4-BE49-F238E27FC236}">
              <a16:creationId xmlns:a16="http://schemas.microsoft.com/office/drawing/2014/main" id="{985D8EE4-796B-4380-98C1-F15BE6D54DD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397" name="Text Box 9">
          <a:extLst>
            <a:ext uri="{FF2B5EF4-FFF2-40B4-BE49-F238E27FC236}">
              <a16:creationId xmlns:a16="http://schemas.microsoft.com/office/drawing/2014/main" id="{E4CE627A-4EC4-430A-A7FA-44B361C1D58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67CFF4BE-28F5-4E48-B33A-00409A91F65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DB575551-A05A-4055-B075-8EA3A41609C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AB45A95F-A514-4D5B-84F8-49356A370CC6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401" name="Text Box 5">
          <a:extLst>
            <a:ext uri="{FF2B5EF4-FFF2-40B4-BE49-F238E27FC236}">
              <a16:creationId xmlns:a16="http://schemas.microsoft.com/office/drawing/2014/main" id="{3F1F79DD-85D9-457D-9A06-C50CA1A9802C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402" name="Text Box 7">
          <a:extLst>
            <a:ext uri="{FF2B5EF4-FFF2-40B4-BE49-F238E27FC236}">
              <a16:creationId xmlns:a16="http://schemas.microsoft.com/office/drawing/2014/main" id="{6AD3E0E2-D7B1-4ED7-9783-F60571EC472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2DC6CD84-3318-44D8-A69F-3A029A2267B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FD6BBE13-94D0-4CC5-9D63-AEA01E62A71A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id="{B638435B-6BE1-4586-A9F9-087AD8E266BE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406" name="Text Box 6">
          <a:extLst>
            <a:ext uri="{FF2B5EF4-FFF2-40B4-BE49-F238E27FC236}">
              <a16:creationId xmlns:a16="http://schemas.microsoft.com/office/drawing/2014/main" id="{E414A81C-5048-4EA1-BA71-151108C4AEC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CE977774-C6F2-4954-9DBE-922F3ED2CF9B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2A4838A6-1F0F-4312-93C3-1812A4E3BC34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ED4E7D66-0071-441D-8583-F3C11C724F5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6EE1F911-D944-4AAF-BEC2-C9C6A5DADB4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08C0150B-8399-4AD2-B0E1-E6D8C555F72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1F041F84-61AE-4D29-9659-5A3050E01192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18E332FD-5779-40FE-882A-B18414A11A5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15AFE30C-6C85-4FAE-A39A-C1F0069497F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C9829525-3B05-4950-AF75-2E137A1FE4D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16" name="Text Box 4">
          <a:extLst>
            <a:ext uri="{FF2B5EF4-FFF2-40B4-BE49-F238E27FC236}">
              <a16:creationId xmlns:a16="http://schemas.microsoft.com/office/drawing/2014/main" id="{3058C75B-35E0-4C1B-89DE-6F4AEFEC776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CAC2940A-5CDC-4B4C-B180-2883A6AD8FA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18" name="Text Box 6">
          <a:extLst>
            <a:ext uri="{FF2B5EF4-FFF2-40B4-BE49-F238E27FC236}">
              <a16:creationId xmlns:a16="http://schemas.microsoft.com/office/drawing/2014/main" id="{E0A925B5-07BD-463E-B998-2ADEFCBA4AC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19" name="Text Box 7">
          <a:extLst>
            <a:ext uri="{FF2B5EF4-FFF2-40B4-BE49-F238E27FC236}">
              <a16:creationId xmlns:a16="http://schemas.microsoft.com/office/drawing/2014/main" id="{0A1DB8E4-E67A-49CE-BB33-F41E6A8B54C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20" name="Text Box 8">
          <a:extLst>
            <a:ext uri="{FF2B5EF4-FFF2-40B4-BE49-F238E27FC236}">
              <a16:creationId xmlns:a16="http://schemas.microsoft.com/office/drawing/2014/main" id="{B6053359-0EEF-48B5-8900-8F8245BC394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21" name="Text Box 9">
          <a:extLst>
            <a:ext uri="{FF2B5EF4-FFF2-40B4-BE49-F238E27FC236}">
              <a16:creationId xmlns:a16="http://schemas.microsoft.com/office/drawing/2014/main" id="{7F76FAC4-238D-4600-A313-ADF1D49AC69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B41D1210-E214-4DA5-B61B-286CE4059E3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175429C2-930F-4A79-ADD1-F585B0B61E1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24" name="Text Box 2">
          <a:extLst>
            <a:ext uri="{FF2B5EF4-FFF2-40B4-BE49-F238E27FC236}">
              <a16:creationId xmlns:a16="http://schemas.microsoft.com/office/drawing/2014/main" id="{0FF8C860-140D-44AE-A60F-6328EA9DA0C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720ACF9A-A0F2-4D59-A145-A07094A7A15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26" name="Text Box 5">
          <a:extLst>
            <a:ext uri="{FF2B5EF4-FFF2-40B4-BE49-F238E27FC236}">
              <a16:creationId xmlns:a16="http://schemas.microsoft.com/office/drawing/2014/main" id="{C55CF126-EA60-4620-A349-4B75A060C87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27" name="Text Box 7">
          <a:extLst>
            <a:ext uri="{FF2B5EF4-FFF2-40B4-BE49-F238E27FC236}">
              <a16:creationId xmlns:a16="http://schemas.microsoft.com/office/drawing/2014/main" id="{CFB72CEC-F125-4E58-AD89-5672C8F6665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9EC49912-947B-4844-8403-938C95D264C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887A4195-F912-44EC-B0A6-853F3AEF6F1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id="{62E79291-2607-4CD8-B605-DF0588E075C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31" name="Text Box 4">
          <a:extLst>
            <a:ext uri="{FF2B5EF4-FFF2-40B4-BE49-F238E27FC236}">
              <a16:creationId xmlns:a16="http://schemas.microsoft.com/office/drawing/2014/main" id="{D0580AC4-20E7-43F7-A75E-3EC42FDC1F3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32" name="Text Box 6">
          <a:extLst>
            <a:ext uri="{FF2B5EF4-FFF2-40B4-BE49-F238E27FC236}">
              <a16:creationId xmlns:a16="http://schemas.microsoft.com/office/drawing/2014/main" id="{6B1D763B-F71E-4E03-8C81-A3002889AE8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33" name="Text Box 8">
          <a:extLst>
            <a:ext uri="{FF2B5EF4-FFF2-40B4-BE49-F238E27FC236}">
              <a16:creationId xmlns:a16="http://schemas.microsoft.com/office/drawing/2014/main" id="{A45E3852-528B-4EEF-8DF3-8C2857DAA8E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34" name="Text Box 9">
          <a:extLst>
            <a:ext uri="{FF2B5EF4-FFF2-40B4-BE49-F238E27FC236}">
              <a16:creationId xmlns:a16="http://schemas.microsoft.com/office/drawing/2014/main" id="{2FD325CC-4EE6-43D7-B40B-09E84F298A8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24CC1FB3-E65E-47C7-BE91-C1DBFE18328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3C10550C-FF27-4255-9855-6439B36A677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2702772C-8C8A-4769-AF5D-AF781901677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1C1367C1-518E-4BBA-AD91-5A0D3FB990E2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449E4E7A-9887-4D5F-B53A-FA04169726F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D1E535A2-8612-449B-AFFA-FB8AE97BE97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C40F9CFD-DC63-4707-9F3D-40CB2CB202F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42" name="Text Box 4">
          <a:extLst>
            <a:ext uri="{FF2B5EF4-FFF2-40B4-BE49-F238E27FC236}">
              <a16:creationId xmlns:a16="http://schemas.microsoft.com/office/drawing/2014/main" id="{DAF8679E-6756-41A1-ACA8-42CAB3CA60D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43" name="Text Box 5">
          <a:extLst>
            <a:ext uri="{FF2B5EF4-FFF2-40B4-BE49-F238E27FC236}">
              <a16:creationId xmlns:a16="http://schemas.microsoft.com/office/drawing/2014/main" id="{BEA521D5-D195-4118-AC37-99CF45A64CF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44" name="Text Box 6">
          <a:extLst>
            <a:ext uri="{FF2B5EF4-FFF2-40B4-BE49-F238E27FC236}">
              <a16:creationId xmlns:a16="http://schemas.microsoft.com/office/drawing/2014/main" id="{E6CE7603-0E8C-4F5E-B8B4-AA26DC8CE93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45" name="Text Box 7">
          <a:extLst>
            <a:ext uri="{FF2B5EF4-FFF2-40B4-BE49-F238E27FC236}">
              <a16:creationId xmlns:a16="http://schemas.microsoft.com/office/drawing/2014/main" id="{9B4D3CA6-48E4-4974-A0BC-3393EA18291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46" name="Text Box 8">
          <a:extLst>
            <a:ext uri="{FF2B5EF4-FFF2-40B4-BE49-F238E27FC236}">
              <a16:creationId xmlns:a16="http://schemas.microsoft.com/office/drawing/2014/main" id="{B74DEADE-B849-473A-B875-B5E3139CAC5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47" name="Text Box 9">
          <a:extLst>
            <a:ext uri="{FF2B5EF4-FFF2-40B4-BE49-F238E27FC236}">
              <a16:creationId xmlns:a16="http://schemas.microsoft.com/office/drawing/2014/main" id="{C0E71728-8F12-4558-80FD-70B4FC2232E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7AB5357A-F072-4A97-8106-128113BCAA8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FEC68162-4688-4D2E-8718-E4CD6588EA0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DDE1EA0A-C63B-44EA-9C35-E330DC2DB56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06B08D88-7496-4106-BADE-4F01AC6166B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52" name="Text Box 5">
          <a:extLst>
            <a:ext uri="{FF2B5EF4-FFF2-40B4-BE49-F238E27FC236}">
              <a16:creationId xmlns:a16="http://schemas.microsoft.com/office/drawing/2014/main" id="{F9F110D0-998E-4FA1-9FC4-748D6FA2A20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53" name="Text Box 7">
          <a:extLst>
            <a:ext uri="{FF2B5EF4-FFF2-40B4-BE49-F238E27FC236}">
              <a16:creationId xmlns:a16="http://schemas.microsoft.com/office/drawing/2014/main" id="{4D2CFBFD-0628-40A2-AD31-39E003A73D6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055A8D6D-BAE3-4834-A0ED-A5D84A3210F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55" name="Text Box 1">
          <a:extLst>
            <a:ext uri="{FF2B5EF4-FFF2-40B4-BE49-F238E27FC236}">
              <a16:creationId xmlns:a16="http://schemas.microsoft.com/office/drawing/2014/main" id="{C89848C8-7CDD-423C-8468-6B4D3C982B0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F1FBE234-0C4F-438C-94A3-B405C8C0629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A4B0653A-30BB-4570-979E-EA292AFFD8C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58" name="Text Box 6">
          <a:extLst>
            <a:ext uri="{FF2B5EF4-FFF2-40B4-BE49-F238E27FC236}">
              <a16:creationId xmlns:a16="http://schemas.microsoft.com/office/drawing/2014/main" id="{BFC4C953-7E5C-4439-9DA9-DE6EC912672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E1D27B45-3C60-48F3-B411-C902A75FC08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1A2AD9B8-A37C-4F65-A5CD-C36094683F2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800FF47E-F01C-4141-93E2-8EB5284ED0E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462" name="Text Box 4">
          <a:extLst>
            <a:ext uri="{FF2B5EF4-FFF2-40B4-BE49-F238E27FC236}">
              <a16:creationId xmlns:a16="http://schemas.microsoft.com/office/drawing/2014/main" id="{9FA377AD-3992-4913-B3FA-3EEDEB42BE0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463" name="Text Box 5">
          <a:extLst>
            <a:ext uri="{FF2B5EF4-FFF2-40B4-BE49-F238E27FC236}">
              <a16:creationId xmlns:a16="http://schemas.microsoft.com/office/drawing/2014/main" id="{FA00A670-B61A-429F-A868-90A9195FE908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464" name="Text Box 6">
          <a:extLst>
            <a:ext uri="{FF2B5EF4-FFF2-40B4-BE49-F238E27FC236}">
              <a16:creationId xmlns:a16="http://schemas.microsoft.com/office/drawing/2014/main" id="{6F61948E-B12F-4D4C-8F34-9EF33BC3819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465" name="Text Box 7">
          <a:extLst>
            <a:ext uri="{FF2B5EF4-FFF2-40B4-BE49-F238E27FC236}">
              <a16:creationId xmlns:a16="http://schemas.microsoft.com/office/drawing/2014/main" id="{38E4DA13-ED9F-450C-9340-96F73A3D99F2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466" name="Text Box 8">
          <a:extLst>
            <a:ext uri="{FF2B5EF4-FFF2-40B4-BE49-F238E27FC236}">
              <a16:creationId xmlns:a16="http://schemas.microsoft.com/office/drawing/2014/main" id="{27BDE0D3-C52D-44A3-B09C-14F748263750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467" name="Text Box 9">
          <a:extLst>
            <a:ext uri="{FF2B5EF4-FFF2-40B4-BE49-F238E27FC236}">
              <a16:creationId xmlns:a16="http://schemas.microsoft.com/office/drawing/2014/main" id="{37523C67-1679-4094-8B3E-21A8B84F01A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BC46AE51-D0A4-418E-B0C7-04B6CE21AD80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5103124D-2E0A-4FA7-90E6-129C0BC3A288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0721DA19-DBF9-4B6A-A010-DE97009A212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471" name="Text Box 5">
          <a:extLst>
            <a:ext uri="{FF2B5EF4-FFF2-40B4-BE49-F238E27FC236}">
              <a16:creationId xmlns:a16="http://schemas.microsoft.com/office/drawing/2014/main" id="{1F1D5533-244E-47D0-92D7-0D283C5186AE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472" name="Text Box 7">
          <a:extLst>
            <a:ext uri="{FF2B5EF4-FFF2-40B4-BE49-F238E27FC236}">
              <a16:creationId xmlns:a16="http://schemas.microsoft.com/office/drawing/2014/main" id="{0F925C5E-AC3A-4A8A-829C-82AEA875105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89320F0F-E174-4AB0-A9CB-853CA8E8445B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B93C255E-A721-46F4-8DD5-A1026B8C2262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475" name="Text Box 4">
          <a:extLst>
            <a:ext uri="{FF2B5EF4-FFF2-40B4-BE49-F238E27FC236}">
              <a16:creationId xmlns:a16="http://schemas.microsoft.com/office/drawing/2014/main" id="{19EBAB44-1249-4266-B969-6109D6CE1E0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476" name="Text Box 6">
          <a:extLst>
            <a:ext uri="{FF2B5EF4-FFF2-40B4-BE49-F238E27FC236}">
              <a16:creationId xmlns:a16="http://schemas.microsoft.com/office/drawing/2014/main" id="{4107E70E-CC56-456B-B46B-15F5D26F39F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307CD684-133B-47E3-9923-AC75C2C6F357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23EB3613-1157-4153-A8FD-1F2FBCF36A9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1601" cy="64770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59966E99-2D90-415C-B0EB-8507C867D75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37C25913-7228-40DB-9EE0-77149BF8598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64412B2E-CD25-4BC5-9566-9683AE90DC4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A4DD569F-7B39-40A5-89B2-FF3BD51667D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8DA2F29A-7A03-4AE3-98F8-E889D9BD068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6041C3A4-9816-4C1F-A9EF-BB1E30AC51E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39865902-40FD-4E2F-8E49-5B7DF28ABD3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86" name="Text Box 4">
          <a:extLst>
            <a:ext uri="{FF2B5EF4-FFF2-40B4-BE49-F238E27FC236}">
              <a16:creationId xmlns:a16="http://schemas.microsoft.com/office/drawing/2014/main" id="{53E713CA-8B07-421D-B4DD-1D607B5AA69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87" name="Text Box 5">
          <a:extLst>
            <a:ext uri="{FF2B5EF4-FFF2-40B4-BE49-F238E27FC236}">
              <a16:creationId xmlns:a16="http://schemas.microsoft.com/office/drawing/2014/main" id="{2A47DCF8-12DC-411C-9E0A-DC38B1C82FA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88" name="Text Box 6">
          <a:extLst>
            <a:ext uri="{FF2B5EF4-FFF2-40B4-BE49-F238E27FC236}">
              <a16:creationId xmlns:a16="http://schemas.microsoft.com/office/drawing/2014/main" id="{6FC3F879-2A5A-4AFC-8CAA-48B61E975FE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89" name="Text Box 7">
          <a:extLst>
            <a:ext uri="{FF2B5EF4-FFF2-40B4-BE49-F238E27FC236}">
              <a16:creationId xmlns:a16="http://schemas.microsoft.com/office/drawing/2014/main" id="{2422B8A3-5A0C-4552-A559-3B04B3CDB03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90" name="Text Box 8">
          <a:extLst>
            <a:ext uri="{FF2B5EF4-FFF2-40B4-BE49-F238E27FC236}">
              <a16:creationId xmlns:a16="http://schemas.microsoft.com/office/drawing/2014/main" id="{C259EC32-50C3-4960-81EA-1B4E863C328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91" name="Text Box 9">
          <a:extLst>
            <a:ext uri="{FF2B5EF4-FFF2-40B4-BE49-F238E27FC236}">
              <a16:creationId xmlns:a16="http://schemas.microsoft.com/office/drawing/2014/main" id="{199BEED9-AB0E-46D9-91AC-B6AFFE9273E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B5D6E7EC-5D2F-41CC-A8DD-73EC088D854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0658E7C0-4D0D-4EC4-B44A-006A399431C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94" name="Text Box 2">
          <a:extLst>
            <a:ext uri="{FF2B5EF4-FFF2-40B4-BE49-F238E27FC236}">
              <a16:creationId xmlns:a16="http://schemas.microsoft.com/office/drawing/2014/main" id="{8403F724-2884-415E-9CD4-0CEA7171FE7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id="{6604C58E-905D-4F7F-833B-5E5F25E980A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96" name="Text Box 5">
          <a:extLst>
            <a:ext uri="{FF2B5EF4-FFF2-40B4-BE49-F238E27FC236}">
              <a16:creationId xmlns:a16="http://schemas.microsoft.com/office/drawing/2014/main" id="{92609F2E-9EB2-4F23-B39D-A2BBA90C21D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97" name="Text Box 7">
          <a:extLst>
            <a:ext uri="{FF2B5EF4-FFF2-40B4-BE49-F238E27FC236}">
              <a16:creationId xmlns:a16="http://schemas.microsoft.com/office/drawing/2014/main" id="{4954A7CB-5A1E-441C-AB5F-01F5C2806F9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AE3AA7D0-BF3C-4499-AA1F-D878047FC18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5AED04DF-AB00-422F-A072-60FD6E4B688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1500" name="Text Box 2">
          <a:extLst>
            <a:ext uri="{FF2B5EF4-FFF2-40B4-BE49-F238E27FC236}">
              <a16:creationId xmlns:a16="http://schemas.microsoft.com/office/drawing/2014/main" id="{BC1A90D9-ECD6-4C9F-95B9-E6289E25CA1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501" name="Text Box 4">
          <a:extLst>
            <a:ext uri="{FF2B5EF4-FFF2-40B4-BE49-F238E27FC236}">
              <a16:creationId xmlns:a16="http://schemas.microsoft.com/office/drawing/2014/main" id="{9B15F975-0DBA-4BC6-B449-B8DF7CCE2FF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502" name="Text Box 6">
          <a:extLst>
            <a:ext uri="{FF2B5EF4-FFF2-40B4-BE49-F238E27FC236}">
              <a16:creationId xmlns:a16="http://schemas.microsoft.com/office/drawing/2014/main" id="{A3F7044F-2994-42EA-9DF4-C69004233E8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id="{7CF7F343-23E9-4A7B-AC70-CBF4B69E3B3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id="{9FDE5631-9D43-4AFE-9A97-1D9C58964AE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1505" name="Text Box 2">
          <a:extLst>
            <a:ext uri="{FF2B5EF4-FFF2-40B4-BE49-F238E27FC236}">
              <a16:creationId xmlns:a16="http://schemas.microsoft.com/office/drawing/2014/main" id="{B05FC1DD-2FCB-4CAE-A1E8-D900DCD6BCC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1152525</xdr:colOff>
      <xdr:row>0</xdr:row>
      <xdr:rowOff>66675</xdr:rowOff>
    </xdr:from>
    <xdr:to>
      <xdr:col>4</xdr:col>
      <xdr:colOff>9433</xdr:colOff>
      <xdr:row>0</xdr:row>
      <xdr:rowOff>114300</xdr:rowOff>
    </xdr:to>
    <xdr:sp macro="" textlink="">
      <xdr:nvSpPr>
        <xdr:cNvPr id="826405" name="Text Box 1">
          <a:extLst>
            <a:ext uri="{FF2B5EF4-FFF2-40B4-BE49-F238E27FC236}">
              <a16:creationId xmlns:a16="http://schemas.microsoft.com/office/drawing/2014/main" id="{878935D6-FDE8-4323-B5B3-1548BAD9FD80}"/>
            </a:ext>
          </a:extLst>
        </xdr:cNvPr>
        <xdr:cNvSpPr txBox="1">
          <a:spLocks noChangeArrowheads="1"/>
        </xdr:cNvSpPr>
      </xdr:nvSpPr>
      <xdr:spPr bwMode="auto">
        <a:xfrm>
          <a:off x="40195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406" name="Text Box 2">
          <a:extLst>
            <a:ext uri="{FF2B5EF4-FFF2-40B4-BE49-F238E27FC236}">
              <a16:creationId xmlns:a16="http://schemas.microsoft.com/office/drawing/2014/main" id="{B5CBCCB7-9FDD-4BFC-9A5E-E2630DDD60D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07" name="Text Box 4">
          <a:extLst>
            <a:ext uri="{FF2B5EF4-FFF2-40B4-BE49-F238E27FC236}">
              <a16:creationId xmlns:a16="http://schemas.microsoft.com/office/drawing/2014/main" id="{3F971ABA-E404-479C-89EA-4A38C9E1EFC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08" name="Text Box 5">
          <a:extLst>
            <a:ext uri="{FF2B5EF4-FFF2-40B4-BE49-F238E27FC236}">
              <a16:creationId xmlns:a16="http://schemas.microsoft.com/office/drawing/2014/main" id="{91D86386-FADE-4AD9-8E2C-68BB3C77030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09" name="Text Box 6">
          <a:extLst>
            <a:ext uri="{FF2B5EF4-FFF2-40B4-BE49-F238E27FC236}">
              <a16:creationId xmlns:a16="http://schemas.microsoft.com/office/drawing/2014/main" id="{BC63E00F-BF79-432F-B119-7BB10CE8E41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10" name="Text Box 7">
          <a:extLst>
            <a:ext uri="{FF2B5EF4-FFF2-40B4-BE49-F238E27FC236}">
              <a16:creationId xmlns:a16="http://schemas.microsoft.com/office/drawing/2014/main" id="{F3E5685D-F09A-4858-9B7C-5D059E57DD7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11" name="Text Box 8">
          <a:extLst>
            <a:ext uri="{FF2B5EF4-FFF2-40B4-BE49-F238E27FC236}">
              <a16:creationId xmlns:a16="http://schemas.microsoft.com/office/drawing/2014/main" id="{540FD5EC-010F-40B5-8D85-3E8950A4280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12" name="Text Box 9">
          <a:extLst>
            <a:ext uri="{FF2B5EF4-FFF2-40B4-BE49-F238E27FC236}">
              <a16:creationId xmlns:a16="http://schemas.microsoft.com/office/drawing/2014/main" id="{53B9042E-D35F-43B6-9DA0-DE825D594C0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13" name="Text Box 1">
          <a:extLst>
            <a:ext uri="{FF2B5EF4-FFF2-40B4-BE49-F238E27FC236}">
              <a16:creationId xmlns:a16="http://schemas.microsoft.com/office/drawing/2014/main" id="{D4954ABE-5E2C-488F-97E2-D5F712D86B2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14" name="Text Box 1">
          <a:extLst>
            <a:ext uri="{FF2B5EF4-FFF2-40B4-BE49-F238E27FC236}">
              <a16:creationId xmlns:a16="http://schemas.microsoft.com/office/drawing/2014/main" id="{F9782B03-BF6E-4AE2-ACE4-ACB9063BCD0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15" name="Text Box 2">
          <a:extLst>
            <a:ext uri="{FF2B5EF4-FFF2-40B4-BE49-F238E27FC236}">
              <a16:creationId xmlns:a16="http://schemas.microsoft.com/office/drawing/2014/main" id="{4C0D550E-2AC0-4B4A-BF8D-E2FBCAE494C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416" name="Text Box 1">
          <a:extLst>
            <a:ext uri="{FF2B5EF4-FFF2-40B4-BE49-F238E27FC236}">
              <a16:creationId xmlns:a16="http://schemas.microsoft.com/office/drawing/2014/main" id="{B4E6F075-56CA-4312-8506-F03A7AD64DD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17" name="Text Box 5">
          <a:extLst>
            <a:ext uri="{FF2B5EF4-FFF2-40B4-BE49-F238E27FC236}">
              <a16:creationId xmlns:a16="http://schemas.microsoft.com/office/drawing/2014/main" id="{B9980579-E880-4EE5-9E45-1A720E470E3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18" name="Text Box 7">
          <a:extLst>
            <a:ext uri="{FF2B5EF4-FFF2-40B4-BE49-F238E27FC236}">
              <a16:creationId xmlns:a16="http://schemas.microsoft.com/office/drawing/2014/main" id="{5BA0CED6-E08C-4A70-A499-59CA46F5A33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19" name="Text Box 1">
          <a:extLst>
            <a:ext uri="{FF2B5EF4-FFF2-40B4-BE49-F238E27FC236}">
              <a16:creationId xmlns:a16="http://schemas.microsoft.com/office/drawing/2014/main" id="{93A977BD-9E98-43B6-8529-D21060A836B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20" name="Text Box 1">
          <a:extLst>
            <a:ext uri="{FF2B5EF4-FFF2-40B4-BE49-F238E27FC236}">
              <a16:creationId xmlns:a16="http://schemas.microsoft.com/office/drawing/2014/main" id="{A0BD8C4F-4255-4F7A-B7AF-92879A0BFBC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421" name="Text Box 2">
          <a:extLst>
            <a:ext uri="{FF2B5EF4-FFF2-40B4-BE49-F238E27FC236}">
              <a16:creationId xmlns:a16="http://schemas.microsoft.com/office/drawing/2014/main" id="{E1297719-8B87-46BC-B6A9-D58A86245DF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22" name="Text Box 4">
          <a:extLst>
            <a:ext uri="{FF2B5EF4-FFF2-40B4-BE49-F238E27FC236}">
              <a16:creationId xmlns:a16="http://schemas.microsoft.com/office/drawing/2014/main" id="{2D7C11FC-6834-4B2E-9EA6-1877A9D0F83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23" name="Text Box 6">
          <a:extLst>
            <a:ext uri="{FF2B5EF4-FFF2-40B4-BE49-F238E27FC236}">
              <a16:creationId xmlns:a16="http://schemas.microsoft.com/office/drawing/2014/main" id="{65584879-D0FE-40F9-AD95-28DAA41CE89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24" name="Text Box 8">
          <a:extLst>
            <a:ext uri="{FF2B5EF4-FFF2-40B4-BE49-F238E27FC236}">
              <a16:creationId xmlns:a16="http://schemas.microsoft.com/office/drawing/2014/main" id="{ABFE275A-D021-4EB6-8326-5F104713AF1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25" name="Text Box 9">
          <a:extLst>
            <a:ext uri="{FF2B5EF4-FFF2-40B4-BE49-F238E27FC236}">
              <a16:creationId xmlns:a16="http://schemas.microsoft.com/office/drawing/2014/main" id="{2FEA5774-1980-4786-9E1B-CDEEFC62EEF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26" name="Text Box 2">
          <a:extLst>
            <a:ext uri="{FF2B5EF4-FFF2-40B4-BE49-F238E27FC236}">
              <a16:creationId xmlns:a16="http://schemas.microsoft.com/office/drawing/2014/main" id="{B10B31C1-D35F-45D3-B424-ED050B4F6C7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427" name="Text Box 1">
          <a:extLst>
            <a:ext uri="{FF2B5EF4-FFF2-40B4-BE49-F238E27FC236}">
              <a16:creationId xmlns:a16="http://schemas.microsoft.com/office/drawing/2014/main" id="{4D13FF53-BADF-4528-A79A-8D9EFE434FB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428" name="Text Box 2">
          <a:extLst>
            <a:ext uri="{FF2B5EF4-FFF2-40B4-BE49-F238E27FC236}">
              <a16:creationId xmlns:a16="http://schemas.microsoft.com/office/drawing/2014/main" id="{02B2B20A-5B83-4669-AFC6-BF730332E41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429" name="Text Box 4">
          <a:extLst>
            <a:ext uri="{FF2B5EF4-FFF2-40B4-BE49-F238E27FC236}">
              <a16:creationId xmlns:a16="http://schemas.microsoft.com/office/drawing/2014/main" id="{BEA50F96-577E-4CC2-B760-5B45CBEFF1B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430" name="Text Box 5">
          <a:extLst>
            <a:ext uri="{FF2B5EF4-FFF2-40B4-BE49-F238E27FC236}">
              <a16:creationId xmlns:a16="http://schemas.microsoft.com/office/drawing/2014/main" id="{9D7328B8-796E-4481-8A5C-E223A1409CB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431" name="Text Box 6">
          <a:extLst>
            <a:ext uri="{FF2B5EF4-FFF2-40B4-BE49-F238E27FC236}">
              <a16:creationId xmlns:a16="http://schemas.microsoft.com/office/drawing/2014/main" id="{FD22BD9F-16D5-418C-BDD3-88AA15A876D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432" name="Text Box 7">
          <a:extLst>
            <a:ext uri="{FF2B5EF4-FFF2-40B4-BE49-F238E27FC236}">
              <a16:creationId xmlns:a16="http://schemas.microsoft.com/office/drawing/2014/main" id="{4716452E-8803-4EB6-A188-2C1602E6B7C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433" name="Text Box 8">
          <a:extLst>
            <a:ext uri="{FF2B5EF4-FFF2-40B4-BE49-F238E27FC236}">
              <a16:creationId xmlns:a16="http://schemas.microsoft.com/office/drawing/2014/main" id="{7B255D0F-6125-4EB3-9EEB-31CECD24F1E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434" name="Text Box 9">
          <a:extLst>
            <a:ext uri="{FF2B5EF4-FFF2-40B4-BE49-F238E27FC236}">
              <a16:creationId xmlns:a16="http://schemas.microsoft.com/office/drawing/2014/main" id="{C16BD28C-2B8B-4180-B143-F89912C8CAF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435" name="Text Box 1">
          <a:extLst>
            <a:ext uri="{FF2B5EF4-FFF2-40B4-BE49-F238E27FC236}">
              <a16:creationId xmlns:a16="http://schemas.microsoft.com/office/drawing/2014/main" id="{F9BA2F65-C6E5-40B2-A393-2000E8C8A4A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436" name="Text Box 1">
          <a:extLst>
            <a:ext uri="{FF2B5EF4-FFF2-40B4-BE49-F238E27FC236}">
              <a16:creationId xmlns:a16="http://schemas.microsoft.com/office/drawing/2014/main" id="{6B30B6E8-5916-4D62-9BE9-2776E3635EF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437" name="Text Box 2">
          <a:extLst>
            <a:ext uri="{FF2B5EF4-FFF2-40B4-BE49-F238E27FC236}">
              <a16:creationId xmlns:a16="http://schemas.microsoft.com/office/drawing/2014/main" id="{355D26DF-F005-41D0-9CC1-5BF0DF2C9BD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438" name="Text Box 1">
          <a:extLst>
            <a:ext uri="{FF2B5EF4-FFF2-40B4-BE49-F238E27FC236}">
              <a16:creationId xmlns:a16="http://schemas.microsoft.com/office/drawing/2014/main" id="{C50A0B3B-7ED3-466F-BA22-C3C01D2751E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439" name="Text Box 5">
          <a:extLst>
            <a:ext uri="{FF2B5EF4-FFF2-40B4-BE49-F238E27FC236}">
              <a16:creationId xmlns:a16="http://schemas.microsoft.com/office/drawing/2014/main" id="{1574053C-FC2E-46F6-B13F-C24B17BF4C5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440" name="Text Box 7">
          <a:extLst>
            <a:ext uri="{FF2B5EF4-FFF2-40B4-BE49-F238E27FC236}">
              <a16:creationId xmlns:a16="http://schemas.microsoft.com/office/drawing/2014/main" id="{BD05D205-9FC8-4E54-9E72-FFB08949926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441" name="Text Box 1">
          <a:extLst>
            <a:ext uri="{FF2B5EF4-FFF2-40B4-BE49-F238E27FC236}">
              <a16:creationId xmlns:a16="http://schemas.microsoft.com/office/drawing/2014/main" id="{801FA586-F29E-470B-8967-AED703E6FEE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442" name="Text Box 1">
          <a:extLst>
            <a:ext uri="{FF2B5EF4-FFF2-40B4-BE49-F238E27FC236}">
              <a16:creationId xmlns:a16="http://schemas.microsoft.com/office/drawing/2014/main" id="{8049839B-85A4-4538-8665-20F4308FB44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443" name="Text Box 2">
          <a:extLst>
            <a:ext uri="{FF2B5EF4-FFF2-40B4-BE49-F238E27FC236}">
              <a16:creationId xmlns:a16="http://schemas.microsoft.com/office/drawing/2014/main" id="{678B80D2-B1C4-4723-A3D3-D381C506909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444" name="Text Box 4">
          <a:extLst>
            <a:ext uri="{FF2B5EF4-FFF2-40B4-BE49-F238E27FC236}">
              <a16:creationId xmlns:a16="http://schemas.microsoft.com/office/drawing/2014/main" id="{E077F5EF-A8C9-4F4A-A430-FAD89D46546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445" name="Text Box 6">
          <a:extLst>
            <a:ext uri="{FF2B5EF4-FFF2-40B4-BE49-F238E27FC236}">
              <a16:creationId xmlns:a16="http://schemas.microsoft.com/office/drawing/2014/main" id="{149328C1-668C-4E3D-8421-9282263DFE0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446" name="Text Box 8">
          <a:extLst>
            <a:ext uri="{FF2B5EF4-FFF2-40B4-BE49-F238E27FC236}">
              <a16:creationId xmlns:a16="http://schemas.microsoft.com/office/drawing/2014/main" id="{9D8CAA41-5D3C-4F2A-9911-A4A34FDD9E2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447" name="Text Box 9">
          <a:extLst>
            <a:ext uri="{FF2B5EF4-FFF2-40B4-BE49-F238E27FC236}">
              <a16:creationId xmlns:a16="http://schemas.microsoft.com/office/drawing/2014/main" id="{72AAD555-E87F-4028-8F64-3C049E5B29B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448" name="Text Box 2">
          <a:extLst>
            <a:ext uri="{FF2B5EF4-FFF2-40B4-BE49-F238E27FC236}">
              <a16:creationId xmlns:a16="http://schemas.microsoft.com/office/drawing/2014/main" id="{E53FC668-CFCD-43B2-BFB0-B2A8D97CD2F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49" name="Text Box 1">
          <a:extLst>
            <a:ext uri="{FF2B5EF4-FFF2-40B4-BE49-F238E27FC236}">
              <a16:creationId xmlns:a16="http://schemas.microsoft.com/office/drawing/2014/main" id="{52007EEE-9C3E-4E90-B304-653FD21DED2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50" name="Text Box 2">
          <a:extLst>
            <a:ext uri="{FF2B5EF4-FFF2-40B4-BE49-F238E27FC236}">
              <a16:creationId xmlns:a16="http://schemas.microsoft.com/office/drawing/2014/main" id="{E35BF53D-2869-4666-82F7-FCDA9FBC83C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51" name="Text Box 1">
          <a:extLst>
            <a:ext uri="{FF2B5EF4-FFF2-40B4-BE49-F238E27FC236}">
              <a16:creationId xmlns:a16="http://schemas.microsoft.com/office/drawing/2014/main" id="{C9E3E28C-406F-482D-B646-49639BBEC0C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52" name="Text Box 2">
          <a:extLst>
            <a:ext uri="{FF2B5EF4-FFF2-40B4-BE49-F238E27FC236}">
              <a16:creationId xmlns:a16="http://schemas.microsoft.com/office/drawing/2014/main" id="{8D157078-6C39-455D-B20C-2B705FFC6B8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53" name="Text Box 1">
          <a:extLst>
            <a:ext uri="{FF2B5EF4-FFF2-40B4-BE49-F238E27FC236}">
              <a16:creationId xmlns:a16="http://schemas.microsoft.com/office/drawing/2014/main" id="{F7E88D19-D785-4BDB-ADB3-2C3A5783C3F1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54" name="Text Box 2">
          <a:extLst>
            <a:ext uri="{FF2B5EF4-FFF2-40B4-BE49-F238E27FC236}">
              <a16:creationId xmlns:a16="http://schemas.microsoft.com/office/drawing/2014/main" id="{DB935B93-A5B6-465A-864C-4775981EE97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455" name="Text Box 4">
          <a:extLst>
            <a:ext uri="{FF2B5EF4-FFF2-40B4-BE49-F238E27FC236}">
              <a16:creationId xmlns:a16="http://schemas.microsoft.com/office/drawing/2014/main" id="{4436552B-AFDC-407F-B22B-D0495597B3E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456" name="Text Box 5">
          <a:extLst>
            <a:ext uri="{FF2B5EF4-FFF2-40B4-BE49-F238E27FC236}">
              <a16:creationId xmlns:a16="http://schemas.microsoft.com/office/drawing/2014/main" id="{A96672E9-991E-4B35-9731-CFC7FDE808E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457" name="Text Box 6">
          <a:extLst>
            <a:ext uri="{FF2B5EF4-FFF2-40B4-BE49-F238E27FC236}">
              <a16:creationId xmlns:a16="http://schemas.microsoft.com/office/drawing/2014/main" id="{094FED1C-580F-4FB6-9EF8-153A5E412ED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458" name="Text Box 7">
          <a:extLst>
            <a:ext uri="{FF2B5EF4-FFF2-40B4-BE49-F238E27FC236}">
              <a16:creationId xmlns:a16="http://schemas.microsoft.com/office/drawing/2014/main" id="{778432D7-EEBB-4A1E-AB0C-5A9315BF6DB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459" name="Text Box 8">
          <a:extLst>
            <a:ext uri="{FF2B5EF4-FFF2-40B4-BE49-F238E27FC236}">
              <a16:creationId xmlns:a16="http://schemas.microsoft.com/office/drawing/2014/main" id="{1E95961E-4574-4715-B526-9981F5ED86A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460" name="Text Box 9">
          <a:extLst>
            <a:ext uri="{FF2B5EF4-FFF2-40B4-BE49-F238E27FC236}">
              <a16:creationId xmlns:a16="http://schemas.microsoft.com/office/drawing/2014/main" id="{5BEE3BC6-F57D-43F3-A227-B05586EDC54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461" name="Text Box 1">
          <a:extLst>
            <a:ext uri="{FF2B5EF4-FFF2-40B4-BE49-F238E27FC236}">
              <a16:creationId xmlns:a16="http://schemas.microsoft.com/office/drawing/2014/main" id="{52DB49E6-F2D1-4043-B142-524AE3B0E8B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462" name="Text Box 1">
          <a:extLst>
            <a:ext uri="{FF2B5EF4-FFF2-40B4-BE49-F238E27FC236}">
              <a16:creationId xmlns:a16="http://schemas.microsoft.com/office/drawing/2014/main" id="{B52969E1-42B7-47CA-A6BF-FD3B04B6678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463" name="Text Box 2">
          <a:extLst>
            <a:ext uri="{FF2B5EF4-FFF2-40B4-BE49-F238E27FC236}">
              <a16:creationId xmlns:a16="http://schemas.microsoft.com/office/drawing/2014/main" id="{DC896C01-F619-473D-A4E8-95495260D70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64" name="Text Box 1">
          <a:extLst>
            <a:ext uri="{FF2B5EF4-FFF2-40B4-BE49-F238E27FC236}">
              <a16:creationId xmlns:a16="http://schemas.microsoft.com/office/drawing/2014/main" id="{43917B14-BBD6-48BB-83BD-A806D5470FD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465" name="Text Box 5">
          <a:extLst>
            <a:ext uri="{FF2B5EF4-FFF2-40B4-BE49-F238E27FC236}">
              <a16:creationId xmlns:a16="http://schemas.microsoft.com/office/drawing/2014/main" id="{DD4BFEF6-BDDA-451C-87AE-A406D62D310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466" name="Text Box 7">
          <a:extLst>
            <a:ext uri="{FF2B5EF4-FFF2-40B4-BE49-F238E27FC236}">
              <a16:creationId xmlns:a16="http://schemas.microsoft.com/office/drawing/2014/main" id="{E9A04DD2-F5AD-41C2-BC65-FF4A57D741D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467" name="Text Box 1">
          <a:extLst>
            <a:ext uri="{FF2B5EF4-FFF2-40B4-BE49-F238E27FC236}">
              <a16:creationId xmlns:a16="http://schemas.microsoft.com/office/drawing/2014/main" id="{7505E20C-4CFA-4A7C-BD68-5C9FEA8510F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468" name="Text Box 1">
          <a:extLst>
            <a:ext uri="{FF2B5EF4-FFF2-40B4-BE49-F238E27FC236}">
              <a16:creationId xmlns:a16="http://schemas.microsoft.com/office/drawing/2014/main" id="{A9480D3E-630B-410D-A302-494F89071FF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69" name="Text Box 2">
          <a:extLst>
            <a:ext uri="{FF2B5EF4-FFF2-40B4-BE49-F238E27FC236}">
              <a16:creationId xmlns:a16="http://schemas.microsoft.com/office/drawing/2014/main" id="{4F8FC7B4-946F-4839-AF18-0DBB7C66045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470" name="Text Box 4">
          <a:extLst>
            <a:ext uri="{FF2B5EF4-FFF2-40B4-BE49-F238E27FC236}">
              <a16:creationId xmlns:a16="http://schemas.microsoft.com/office/drawing/2014/main" id="{FEE415D5-CCB7-465F-A6CF-127888C5007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471" name="Text Box 6">
          <a:extLst>
            <a:ext uri="{FF2B5EF4-FFF2-40B4-BE49-F238E27FC236}">
              <a16:creationId xmlns:a16="http://schemas.microsoft.com/office/drawing/2014/main" id="{C52DDA11-E862-4520-B109-F7C10C98368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472" name="Text Box 8">
          <a:extLst>
            <a:ext uri="{FF2B5EF4-FFF2-40B4-BE49-F238E27FC236}">
              <a16:creationId xmlns:a16="http://schemas.microsoft.com/office/drawing/2014/main" id="{452E8B15-ECD3-4D21-9427-E619D106893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473" name="Text Box 9">
          <a:extLst>
            <a:ext uri="{FF2B5EF4-FFF2-40B4-BE49-F238E27FC236}">
              <a16:creationId xmlns:a16="http://schemas.microsoft.com/office/drawing/2014/main" id="{A903576E-D29B-421F-AE6F-AACABE8450E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474" name="Text Box 2">
          <a:extLst>
            <a:ext uri="{FF2B5EF4-FFF2-40B4-BE49-F238E27FC236}">
              <a16:creationId xmlns:a16="http://schemas.microsoft.com/office/drawing/2014/main" id="{42AFA4F5-ABA4-4EF7-9EAA-63F0B630778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75" name="Text Box 4">
          <a:extLst>
            <a:ext uri="{FF2B5EF4-FFF2-40B4-BE49-F238E27FC236}">
              <a16:creationId xmlns:a16="http://schemas.microsoft.com/office/drawing/2014/main" id="{0684AD43-2D69-4651-82A5-A2A15BA44B2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76" name="Text Box 5">
          <a:extLst>
            <a:ext uri="{FF2B5EF4-FFF2-40B4-BE49-F238E27FC236}">
              <a16:creationId xmlns:a16="http://schemas.microsoft.com/office/drawing/2014/main" id="{618B0C54-4036-456F-A84E-492B5678448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77" name="Text Box 6">
          <a:extLst>
            <a:ext uri="{FF2B5EF4-FFF2-40B4-BE49-F238E27FC236}">
              <a16:creationId xmlns:a16="http://schemas.microsoft.com/office/drawing/2014/main" id="{A2461FD4-028A-4464-BB4B-64BB994A7FE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78" name="Text Box 7">
          <a:extLst>
            <a:ext uri="{FF2B5EF4-FFF2-40B4-BE49-F238E27FC236}">
              <a16:creationId xmlns:a16="http://schemas.microsoft.com/office/drawing/2014/main" id="{61E6E338-0719-4BE7-9D4D-25896C3C7D3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79" name="Text Box 8">
          <a:extLst>
            <a:ext uri="{FF2B5EF4-FFF2-40B4-BE49-F238E27FC236}">
              <a16:creationId xmlns:a16="http://schemas.microsoft.com/office/drawing/2014/main" id="{468431F6-A3C9-489C-B838-E925503E652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80" name="Text Box 9">
          <a:extLst>
            <a:ext uri="{FF2B5EF4-FFF2-40B4-BE49-F238E27FC236}">
              <a16:creationId xmlns:a16="http://schemas.microsoft.com/office/drawing/2014/main" id="{DA4D7A3F-5DE8-4409-9E2A-B033D6A0C2C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81" name="Text Box 1">
          <a:extLst>
            <a:ext uri="{FF2B5EF4-FFF2-40B4-BE49-F238E27FC236}">
              <a16:creationId xmlns:a16="http://schemas.microsoft.com/office/drawing/2014/main" id="{B5A4AE76-3115-4BB1-A6F6-79A6C4E010F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82" name="Text Box 1">
          <a:extLst>
            <a:ext uri="{FF2B5EF4-FFF2-40B4-BE49-F238E27FC236}">
              <a16:creationId xmlns:a16="http://schemas.microsoft.com/office/drawing/2014/main" id="{2AEC7E82-9A7C-4CB1-8AB7-159FD178FDA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83" name="Text Box 2">
          <a:extLst>
            <a:ext uri="{FF2B5EF4-FFF2-40B4-BE49-F238E27FC236}">
              <a16:creationId xmlns:a16="http://schemas.microsoft.com/office/drawing/2014/main" id="{5F1580AE-21D0-4243-ADB3-38373B85BE6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84" name="Text Box 5">
          <a:extLst>
            <a:ext uri="{FF2B5EF4-FFF2-40B4-BE49-F238E27FC236}">
              <a16:creationId xmlns:a16="http://schemas.microsoft.com/office/drawing/2014/main" id="{C9617C4D-0469-4E07-A4B7-5D22C7B8F07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85" name="Text Box 7">
          <a:extLst>
            <a:ext uri="{FF2B5EF4-FFF2-40B4-BE49-F238E27FC236}">
              <a16:creationId xmlns:a16="http://schemas.microsoft.com/office/drawing/2014/main" id="{16AA97DF-7C6D-4765-AB0D-1963FC7D623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86" name="Text Box 1">
          <a:extLst>
            <a:ext uri="{FF2B5EF4-FFF2-40B4-BE49-F238E27FC236}">
              <a16:creationId xmlns:a16="http://schemas.microsoft.com/office/drawing/2014/main" id="{A03AC3A8-413F-4680-9A46-C7988664254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87" name="Text Box 1">
          <a:extLst>
            <a:ext uri="{FF2B5EF4-FFF2-40B4-BE49-F238E27FC236}">
              <a16:creationId xmlns:a16="http://schemas.microsoft.com/office/drawing/2014/main" id="{B47DD59E-84F6-4363-8161-A3C137A1E6D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88" name="Text Box 4">
          <a:extLst>
            <a:ext uri="{FF2B5EF4-FFF2-40B4-BE49-F238E27FC236}">
              <a16:creationId xmlns:a16="http://schemas.microsoft.com/office/drawing/2014/main" id="{1BCAECC2-FD55-4764-8E7B-8CDB34BD7EC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89" name="Text Box 6">
          <a:extLst>
            <a:ext uri="{FF2B5EF4-FFF2-40B4-BE49-F238E27FC236}">
              <a16:creationId xmlns:a16="http://schemas.microsoft.com/office/drawing/2014/main" id="{A5B59D75-85CF-4692-A44D-D0EAC27E766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90" name="Text Box 8">
          <a:extLst>
            <a:ext uri="{FF2B5EF4-FFF2-40B4-BE49-F238E27FC236}">
              <a16:creationId xmlns:a16="http://schemas.microsoft.com/office/drawing/2014/main" id="{B8C22A1A-1FC3-433A-A51B-E62A5142779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91" name="Text Box 9">
          <a:extLst>
            <a:ext uri="{FF2B5EF4-FFF2-40B4-BE49-F238E27FC236}">
              <a16:creationId xmlns:a16="http://schemas.microsoft.com/office/drawing/2014/main" id="{691426AD-C225-4E0E-A971-51E63E58418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492" name="Text Box 2">
          <a:extLst>
            <a:ext uri="{FF2B5EF4-FFF2-40B4-BE49-F238E27FC236}">
              <a16:creationId xmlns:a16="http://schemas.microsoft.com/office/drawing/2014/main" id="{BD6CE0E5-CBF5-4219-8B25-D437448B3B8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826493" name="Text Box 1">
          <a:extLst>
            <a:ext uri="{FF2B5EF4-FFF2-40B4-BE49-F238E27FC236}">
              <a16:creationId xmlns:a16="http://schemas.microsoft.com/office/drawing/2014/main" id="{E926E44C-ED7E-466B-A062-8B225673261B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826494" name="Text Box 2">
          <a:extLst>
            <a:ext uri="{FF2B5EF4-FFF2-40B4-BE49-F238E27FC236}">
              <a16:creationId xmlns:a16="http://schemas.microsoft.com/office/drawing/2014/main" id="{AB11DFC8-83DD-4E98-87E7-DF03DF62EAC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826495" name="Text Box 1">
          <a:extLst>
            <a:ext uri="{FF2B5EF4-FFF2-40B4-BE49-F238E27FC236}">
              <a16:creationId xmlns:a16="http://schemas.microsoft.com/office/drawing/2014/main" id="{033DE6C8-4733-46E0-94C8-A32DC0D9094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826496" name="Text Box 2">
          <a:extLst>
            <a:ext uri="{FF2B5EF4-FFF2-40B4-BE49-F238E27FC236}">
              <a16:creationId xmlns:a16="http://schemas.microsoft.com/office/drawing/2014/main" id="{1FDF2643-7DDD-4D10-92C5-99805CCDC42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826497" name="Text Box 1">
          <a:extLst>
            <a:ext uri="{FF2B5EF4-FFF2-40B4-BE49-F238E27FC236}">
              <a16:creationId xmlns:a16="http://schemas.microsoft.com/office/drawing/2014/main" id="{D6AC7548-E2DB-4075-961C-EB5075D90C7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826498" name="Text Box 2">
          <a:extLst>
            <a:ext uri="{FF2B5EF4-FFF2-40B4-BE49-F238E27FC236}">
              <a16:creationId xmlns:a16="http://schemas.microsoft.com/office/drawing/2014/main" id="{7D6A8686-24A9-4E6B-810A-C340033C9C6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499" name="Text Box 4">
          <a:extLst>
            <a:ext uri="{FF2B5EF4-FFF2-40B4-BE49-F238E27FC236}">
              <a16:creationId xmlns:a16="http://schemas.microsoft.com/office/drawing/2014/main" id="{995F0B61-8885-45F0-BA5E-B43B336B6E0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500" name="Text Box 5">
          <a:extLst>
            <a:ext uri="{FF2B5EF4-FFF2-40B4-BE49-F238E27FC236}">
              <a16:creationId xmlns:a16="http://schemas.microsoft.com/office/drawing/2014/main" id="{643268E8-2224-4D93-B10E-D34E3FA324D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501" name="Text Box 6">
          <a:extLst>
            <a:ext uri="{FF2B5EF4-FFF2-40B4-BE49-F238E27FC236}">
              <a16:creationId xmlns:a16="http://schemas.microsoft.com/office/drawing/2014/main" id="{940421C0-4102-4E85-B907-65103174793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502" name="Text Box 7">
          <a:extLst>
            <a:ext uri="{FF2B5EF4-FFF2-40B4-BE49-F238E27FC236}">
              <a16:creationId xmlns:a16="http://schemas.microsoft.com/office/drawing/2014/main" id="{17319204-7835-4FB8-B900-6DE41A3F752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503" name="Text Box 8">
          <a:extLst>
            <a:ext uri="{FF2B5EF4-FFF2-40B4-BE49-F238E27FC236}">
              <a16:creationId xmlns:a16="http://schemas.microsoft.com/office/drawing/2014/main" id="{5EE7651E-EE2A-4177-887D-A42A0135DD6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504" name="Text Box 9">
          <a:extLst>
            <a:ext uri="{FF2B5EF4-FFF2-40B4-BE49-F238E27FC236}">
              <a16:creationId xmlns:a16="http://schemas.microsoft.com/office/drawing/2014/main" id="{35E65618-B7A7-4922-8A72-9C00891C0D8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505" name="Text Box 1">
          <a:extLst>
            <a:ext uri="{FF2B5EF4-FFF2-40B4-BE49-F238E27FC236}">
              <a16:creationId xmlns:a16="http://schemas.microsoft.com/office/drawing/2014/main" id="{2D2D94DB-31CD-44DF-B754-B60B9382024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506" name="Text Box 1">
          <a:extLst>
            <a:ext uri="{FF2B5EF4-FFF2-40B4-BE49-F238E27FC236}">
              <a16:creationId xmlns:a16="http://schemas.microsoft.com/office/drawing/2014/main" id="{9FC70F14-7025-4390-BE60-F4138EBD767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507" name="Text Box 2">
          <a:extLst>
            <a:ext uri="{FF2B5EF4-FFF2-40B4-BE49-F238E27FC236}">
              <a16:creationId xmlns:a16="http://schemas.microsoft.com/office/drawing/2014/main" id="{C6036B24-4B1A-4DA8-94F6-1928B709001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826508" name="Text Box 1">
          <a:extLst>
            <a:ext uri="{FF2B5EF4-FFF2-40B4-BE49-F238E27FC236}">
              <a16:creationId xmlns:a16="http://schemas.microsoft.com/office/drawing/2014/main" id="{6A080AE0-BD3D-4F09-9608-C87142123B1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509" name="Text Box 5">
          <a:extLst>
            <a:ext uri="{FF2B5EF4-FFF2-40B4-BE49-F238E27FC236}">
              <a16:creationId xmlns:a16="http://schemas.microsoft.com/office/drawing/2014/main" id="{1DFF8F1E-D4E8-44A4-B102-7551A8D2ECE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510" name="Text Box 7">
          <a:extLst>
            <a:ext uri="{FF2B5EF4-FFF2-40B4-BE49-F238E27FC236}">
              <a16:creationId xmlns:a16="http://schemas.microsoft.com/office/drawing/2014/main" id="{27DFC99C-C7F0-4292-A860-C2191BACA77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511" name="Text Box 1">
          <a:extLst>
            <a:ext uri="{FF2B5EF4-FFF2-40B4-BE49-F238E27FC236}">
              <a16:creationId xmlns:a16="http://schemas.microsoft.com/office/drawing/2014/main" id="{8766D375-4D2D-476B-BF2E-2DB65C787AC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512" name="Text Box 1">
          <a:extLst>
            <a:ext uri="{FF2B5EF4-FFF2-40B4-BE49-F238E27FC236}">
              <a16:creationId xmlns:a16="http://schemas.microsoft.com/office/drawing/2014/main" id="{070F64C4-A388-458D-BD34-5412F3B2B28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826513" name="Text Box 2">
          <a:extLst>
            <a:ext uri="{FF2B5EF4-FFF2-40B4-BE49-F238E27FC236}">
              <a16:creationId xmlns:a16="http://schemas.microsoft.com/office/drawing/2014/main" id="{C3960442-016D-4C62-90B7-29F0A7DD0CD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514" name="Text Box 4">
          <a:extLst>
            <a:ext uri="{FF2B5EF4-FFF2-40B4-BE49-F238E27FC236}">
              <a16:creationId xmlns:a16="http://schemas.microsoft.com/office/drawing/2014/main" id="{C162795D-36DA-4691-8A85-6196678A71B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515" name="Text Box 6">
          <a:extLst>
            <a:ext uri="{FF2B5EF4-FFF2-40B4-BE49-F238E27FC236}">
              <a16:creationId xmlns:a16="http://schemas.microsoft.com/office/drawing/2014/main" id="{9CF1C5C4-B448-4DA4-A66D-AC6ECC8731E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516" name="Text Box 8">
          <a:extLst>
            <a:ext uri="{FF2B5EF4-FFF2-40B4-BE49-F238E27FC236}">
              <a16:creationId xmlns:a16="http://schemas.microsoft.com/office/drawing/2014/main" id="{24E7B7EC-DA05-4EDD-93AD-A4B4CCBC41A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517" name="Text Box 9">
          <a:extLst>
            <a:ext uri="{FF2B5EF4-FFF2-40B4-BE49-F238E27FC236}">
              <a16:creationId xmlns:a16="http://schemas.microsoft.com/office/drawing/2014/main" id="{EBF8CEBE-FBDE-445F-ACD4-E8C291E71ED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518" name="Text Box 2">
          <a:extLst>
            <a:ext uri="{FF2B5EF4-FFF2-40B4-BE49-F238E27FC236}">
              <a16:creationId xmlns:a16="http://schemas.microsoft.com/office/drawing/2014/main" id="{3FF6BD98-7518-4035-AF03-102AFF30C88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519" name="Text Box 4">
          <a:extLst>
            <a:ext uri="{FF2B5EF4-FFF2-40B4-BE49-F238E27FC236}">
              <a16:creationId xmlns:a16="http://schemas.microsoft.com/office/drawing/2014/main" id="{849C168A-C3A9-4A70-A9D0-23EFADE7716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520" name="Text Box 5">
          <a:extLst>
            <a:ext uri="{FF2B5EF4-FFF2-40B4-BE49-F238E27FC236}">
              <a16:creationId xmlns:a16="http://schemas.microsoft.com/office/drawing/2014/main" id="{C81DD1F1-65DA-4160-8B73-888464D3537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521" name="Text Box 6">
          <a:extLst>
            <a:ext uri="{FF2B5EF4-FFF2-40B4-BE49-F238E27FC236}">
              <a16:creationId xmlns:a16="http://schemas.microsoft.com/office/drawing/2014/main" id="{1CA792BC-2A4B-483A-B3B4-A6370EBC855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522" name="Text Box 7">
          <a:extLst>
            <a:ext uri="{FF2B5EF4-FFF2-40B4-BE49-F238E27FC236}">
              <a16:creationId xmlns:a16="http://schemas.microsoft.com/office/drawing/2014/main" id="{DA04BD5D-7685-448C-9C1A-5CFD64D8C0A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523" name="Text Box 8">
          <a:extLst>
            <a:ext uri="{FF2B5EF4-FFF2-40B4-BE49-F238E27FC236}">
              <a16:creationId xmlns:a16="http://schemas.microsoft.com/office/drawing/2014/main" id="{C2BD2F11-F1F2-4D30-B793-2C898FA48F7D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524" name="Text Box 9">
          <a:extLst>
            <a:ext uri="{FF2B5EF4-FFF2-40B4-BE49-F238E27FC236}">
              <a16:creationId xmlns:a16="http://schemas.microsoft.com/office/drawing/2014/main" id="{C738563D-8088-4CC6-996A-2D648B7B2EB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525" name="Text Box 1">
          <a:extLst>
            <a:ext uri="{FF2B5EF4-FFF2-40B4-BE49-F238E27FC236}">
              <a16:creationId xmlns:a16="http://schemas.microsoft.com/office/drawing/2014/main" id="{03802711-4A46-4C3F-B1C5-01EA9799F8B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526" name="Text Box 1">
          <a:extLst>
            <a:ext uri="{FF2B5EF4-FFF2-40B4-BE49-F238E27FC236}">
              <a16:creationId xmlns:a16="http://schemas.microsoft.com/office/drawing/2014/main" id="{EA8D11C3-ED48-4669-BA9B-1BDD03BC5F4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527" name="Text Box 2">
          <a:extLst>
            <a:ext uri="{FF2B5EF4-FFF2-40B4-BE49-F238E27FC236}">
              <a16:creationId xmlns:a16="http://schemas.microsoft.com/office/drawing/2014/main" id="{0A10DCD8-DCA8-46B6-8C32-FB4B512C2D5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528" name="Text Box 5">
          <a:extLst>
            <a:ext uri="{FF2B5EF4-FFF2-40B4-BE49-F238E27FC236}">
              <a16:creationId xmlns:a16="http://schemas.microsoft.com/office/drawing/2014/main" id="{32C0BC65-BF9E-41D8-82F6-96A2FFD575F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529" name="Text Box 7">
          <a:extLst>
            <a:ext uri="{FF2B5EF4-FFF2-40B4-BE49-F238E27FC236}">
              <a16:creationId xmlns:a16="http://schemas.microsoft.com/office/drawing/2014/main" id="{66F3256A-4271-4311-BFA3-2D5B7E278E5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530" name="Text Box 1">
          <a:extLst>
            <a:ext uri="{FF2B5EF4-FFF2-40B4-BE49-F238E27FC236}">
              <a16:creationId xmlns:a16="http://schemas.microsoft.com/office/drawing/2014/main" id="{EC6D4B6E-9CD2-40A3-AA90-15C2EF02E86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531" name="Text Box 1">
          <a:extLst>
            <a:ext uri="{FF2B5EF4-FFF2-40B4-BE49-F238E27FC236}">
              <a16:creationId xmlns:a16="http://schemas.microsoft.com/office/drawing/2014/main" id="{DB367E41-417B-4CEA-8DBF-091A44CE87B2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532" name="Text Box 4">
          <a:extLst>
            <a:ext uri="{FF2B5EF4-FFF2-40B4-BE49-F238E27FC236}">
              <a16:creationId xmlns:a16="http://schemas.microsoft.com/office/drawing/2014/main" id="{ABFEBC3B-6BA0-43DB-8725-F66195E4F13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533" name="Text Box 6">
          <a:extLst>
            <a:ext uri="{FF2B5EF4-FFF2-40B4-BE49-F238E27FC236}">
              <a16:creationId xmlns:a16="http://schemas.microsoft.com/office/drawing/2014/main" id="{FCF55C0F-43BB-4C0C-A77A-3700FE6E67E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534" name="Text Box 8">
          <a:extLst>
            <a:ext uri="{FF2B5EF4-FFF2-40B4-BE49-F238E27FC236}">
              <a16:creationId xmlns:a16="http://schemas.microsoft.com/office/drawing/2014/main" id="{BDE74831-3EDA-4C13-B460-BEDAD1C9B3A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535" name="Text Box 9">
          <a:extLst>
            <a:ext uri="{FF2B5EF4-FFF2-40B4-BE49-F238E27FC236}">
              <a16:creationId xmlns:a16="http://schemas.microsoft.com/office/drawing/2014/main" id="{1D01E138-1101-4EBA-836B-0B7F878873C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536" name="Text Box 2">
          <a:extLst>
            <a:ext uri="{FF2B5EF4-FFF2-40B4-BE49-F238E27FC236}">
              <a16:creationId xmlns:a16="http://schemas.microsoft.com/office/drawing/2014/main" id="{E4BF4DFE-661C-44C0-B523-CEF97654965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37" name="Text Box 1">
          <a:extLst>
            <a:ext uri="{FF2B5EF4-FFF2-40B4-BE49-F238E27FC236}">
              <a16:creationId xmlns:a16="http://schemas.microsoft.com/office/drawing/2014/main" id="{E19BCFDE-A25D-4CF6-B0F5-22EC5974A7C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38" name="Text Box 2">
          <a:extLst>
            <a:ext uri="{FF2B5EF4-FFF2-40B4-BE49-F238E27FC236}">
              <a16:creationId xmlns:a16="http://schemas.microsoft.com/office/drawing/2014/main" id="{A819806C-D825-43CC-B807-C38EC2C339F4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39" name="Text Box 1">
          <a:extLst>
            <a:ext uri="{FF2B5EF4-FFF2-40B4-BE49-F238E27FC236}">
              <a16:creationId xmlns:a16="http://schemas.microsoft.com/office/drawing/2014/main" id="{1D372544-DCE2-4FB3-A577-0822E48F162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40" name="Text Box 2">
          <a:extLst>
            <a:ext uri="{FF2B5EF4-FFF2-40B4-BE49-F238E27FC236}">
              <a16:creationId xmlns:a16="http://schemas.microsoft.com/office/drawing/2014/main" id="{D1748AB6-C05A-48D7-A801-70883BAA034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41" name="Text Box 1">
          <a:extLst>
            <a:ext uri="{FF2B5EF4-FFF2-40B4-BE49-F238E27FC236}">
              <a16:creationId xmlns:a16="http://schemas.microsoft.com/office/drawing/2014/main" id="{3B6DB353-E244-4CF2-8206-0945FE163E0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42" name="Text Box 2">
          <a:extLst>
            <a:ext uri="{FF2B5EF4-FFF2-40B4-BE49-F238E27FC236}">
              <a16:creationId xmlns:a16="http://schemas.microsoft.com/office/drawing/2014/main" id="{2D5212F5-5F47-43F1-ABDF-228355E50F7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43" name="Text Box 4">
          <a:extLst>
            <a:ext uri="{FF2B5EF4-FFF2-40B4-BE49-F238E27FC236}">
              <a16:creationId xmlns:a16="http://schemas.microsoft.com/office/drawing/2014/main" id="{6171AE99-55E6-49EE-95E7-134A871AE14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44" name="Text Box 5">
          <a:extLst>
            <a:ext uri="{FF2B5EF4-FFF2-40B4-BE49-F238E27FC236}">
              <a16:creationId xmlns:a16="http://schemas.microsoft.com/office/drawing/2014/main" id="{7483A3DF-B0C7-4545-97F2-C3D8D8263F4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45" name="Text Box 6">
          <a:extLst>
            <a:ext uri="{FF2B5EF4-FFF2-40B4-BE49-F238E27FC236}">
              <a16:creationId xmlns:a16="http://schemas.microsoft.com/office/drawing/2014/main" id="{D9129EE3-DBE0-4975-A1B2-65F1303D487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46" name="Text Box 7">
          <a:extLst>
            <a:ext uri="{FF2B5EF4-FFF2-40B4-BE49-F238E27FC236}">
              <a16:creationId xmlns:a16="http://schemas.microsoft.com/office/drawing/2014/main" id="{C8D7A5E0-B593-401A-A044-1A81C5D21971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47" name="Text Box 8">
          <a:extLst>
            <a:ext uri="{FF2B5EF4-FFF2-40B4-BE49-F238E27FC236}">
              <a16:creationId xmlns:a16="http://schemas.microsoft.com/office/drawing/2014/main" id="{AFAD2EEB-7FF9-45FF-81A8-E98CA14CA44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48" name="Text Box 9">
          <a:extLst>
            <a:ext uri="{FF2B5EF4-FFF2-40B4-BE49-F238E27FC236}">
              <a16:creationId xmlns:a16="http://schemas.microsoft.com/office/drawing/2014/main" id="{2904E04B-70C8-4391-882B-F4A9BD29E11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49" name="Text Box 1">
          <a:extLst>
            <a:ext uri="{FF2B5EF4-FFF2-40B4-BE49-F238E27FC236}">
              <a16:creationId xmlns:a16="http://schemas.microsoft.com/office/drawing/2014/main" id="{F1407B43-71FD-4769-818B-B233C0E5CD3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50" name="Text Box 1">
          <a:extLst>
            <a:ext uri="{FF2B5EF4-FFF2-40B4-BE49-F238E27FC236}">
              <a16:creationId xmlns:a16="http://schemas.microsoft.com/office/drawing/2014/main" id="{E399D7AA-AA00-4941-9A13-95255DA92AC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51" name="Text Box 2">
          <a:extLst>
            <a:ext uri="{FF2B5EF4-FFF2-40B4-BE49-F238E27FC236}">
              <a16:creationId xmlns:a16="http://schemas.microsoft.com/office/drawing/2014/main" id="{6E96DF23-AC91-4F95-8025-C2697301A9D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52" name="Text Box 1">
          <a:extLst>
            <a:ext uri="{FF2B5EF4-FFF2-40B4-BE49-F238E27FC236}">
              <a16:creationId xmlns:a16="http://schemas.microsoft.com/office/drawing/2014/main" id="{21D2F0CC-F9E3-44F8-8E3D-8A65968E28E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53" name="Text Box 5">
          <a:extLst>
            <a:ext uri="{FF2B5EF4-FFF2-40B4-BE49-F238E27FC236}">
              <a16:creationId xmlns:a16="http://schemas.microsoft.com/office/drawing/2014/main" id="{EEDEC927-8C3B-43B8-8D4B-68B23E3B78F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54" name="Text Box 7">
          <a:extLst>
            <a:ext uri="{FF2B5EF4-FFF2-40B4-BE49-F238E27FC236}">
              <a16:creationId xmlns:a16="http://schemas.microsoft.com/office/drawing/2014/main" id="{64572E6C-26C8-4888-A2EA-0EFEDAD2D3A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55" name="Text Box 1">
          <a:extLst>
            <a:ext uri="{FF2B5EF4-FFF2-40B4-BE49-F238E27FC236}">
              <a16:creationId xmlns:a16="http://schemas.microsoft.com/office/drawing/2014/main" id="{AC77D09B-81EB-44C0-B5A8-7D940CCB698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56" name="Text Box 1">
          <a:extLst>
            <a:ext uri="{FF2B5EF4-FFF2-40B4-BE49-F238E27FC236}">
              <a16:creationId xmlns:a16="http://schemas.microsoft.com/office/drawing/2014/main" id="{EFB2E394-94D0-4420-B11F-F52570A590D1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57" name="Text Box 2">
          <a:extLst>
            <a:ext uri="{FF2B5EF4-FFF2-40B4-BE49-F238E27FC236}">
              <a16:creationId xmlns:a16="http://schemas.microsoft.com/office/drawing/2014/main" id="{54A0112D-495C-4675-A870-016FEC9ACD6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58" name="Text Box 4">
          <a:extLst>
            <a:ext uri="{FF2B5EF4-FFF2-40B4-BE49-F238E27FC236}">
              <a16:creationId xmlns:a16="http://schemas.microsoft.com/office/drawing/2014/main" id="{FA8583CE-DC0D-4B7C-AD8E-2510084F907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59" name="Text Box 6">
          <a:extLst>
            <a:ext uri="{FF2B5EF4-FFF2-40B4-BE49-F238E27FC236}">
              <a16:creationId xmlns:a16="http://schemas.microsoft.com/office/drawing/2014/main" id="{BDAA7FE4-D6BC-47C3-A452-7D79AAA2199D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60" name="Text Box 8">
          <a:extLst>
            <a:ext uri="{FF2B5EF4-FFF2-40B4-BE49-F238E27FC236}">
              <a16:creationId xmlns:a16="http://schemas.microsoft.com/office/drawing/2014/main" id="{D349E4DF-6FB2-4076-9276-E6C416A039A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61" name="Text Box 9">
          <a:extLst>
            <a:ext uri="{FF2B5EF4-FFF2-40B4-BE49-F238E27FC236}">
              <a16:creationId xmlns:a16="http://schemas.microsoft.com/office/drawing/2014/main" id="{49E97DD5-71DA-40EE-9A0E-AA0634097A6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62" name="Text Box 2">
          <a:extLst>
            <a:ext uri="{FF2B5EF4-FFF2-40B4-BE49-F238E27FC236}">
              <a16:creationId xmlns:a16="http://schemas.microsoft.com/office/drawing/2014/main" id="{D0042680-D783-48C9-A0BE-3C92D440773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563" name="Text Box 1">
          <a:extLst>
            <a:ext uri="{FF2B5EF4-FFF2-40B4-BE49-F238E27FC236}">
              <a16:creationId xmlns:a16="http://schemas.microsoft.com/office/drawing/2014/main" id="{9BF5C871-C16B-44A0-8FA2-9C4D3B224C0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564" name="Text Box 2">
          <a:extLst>
            <a:ext uri="{FF2B5EF4-FFF2-40B4-BE49-F238E27FC236}">
              <a16:creationId xmlns:a16="http://schemas.microsoft.com/office/drawing/2014/main" id="{803A0FEC-2307-4DF3-A847-8DF2AE54069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565" name="Text Box 1">
          <a:extLst>
            <a:ext uri="{FF2B5EF4-FFF2-40B4-BE49-F238E27FC236}">
              <a16:creationId xmlns:a16="http://schemas.microsoft.com/office/drawing/2014/main" id="{D8B9642B-366D-43E6-9E8A-F02D0BB3AAF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566" name="Text Box 2">
          <a:extLst>
            <a:ext uri="{FF2B5EF4-FFF2-40B4-BE49-F238E27FC236}">
              <a16:creationId xmlns:a16="http://schemas.microsoft.com/office/drawing/2014/main" id="{411B27F4-5271-448D-9C17-25E0CCDF482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567" name="Text Box 1">
          <a:extLst>
            <a:ext uri="{FF2B5EF4-FFF2-40B4-BE49-F238E27FC236}">
              <a16:creationId xmlns:a16="http://schemas.microsoft.com/office/drawing/2014/main" id="{7BE4E04D-E820-4415-98E8-7C38B952916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568" name="Text Box 2">
          <a:extLst>
            <a:ext uri="{FF2B5EF4-FFF2-40B4-BE49-F238E27FC236}">
              <a16:creationId xmlns:a16="http://schemas.microsoft.com/office/drawing/2014/main" id="{13691C0E-96EC-4A96-A13E-356C4A9C1C3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69" name="Text Box 4">
          <a:extLst>
            <a:ext uri="{FF2B5EF4-FFF2-40B4-BE49-F238E27FC236}">
              <a16:creationId xmlns:a16="http://schemas.microsoft.com/office/drawing/2014/main" id="{133CA964-CAF3-4878-AA4A-DE8AA1BE2785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70" name="Text Box 5">
          <a:extLst>
            <a:ext uri="{FF2B5EF4-FFF2-40B4-BE49-F238E27FC236}">
              <a16:creationId xmlns:a16="http://schemas.microsoft.com/office/drawing/2014/main" id="{93B82175-6CC1-43EE-82C7-F161ED2EEFC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71" name="Text Box 6">
          <a:extLst>
            <a:ext uri="{FF2B5EF4-FFF2-40B4-BE49-F238E27FC236}">
              <a16:creationId xmlns:a16="http://schemas.microsoft.com/office/drawing/2014/main" id="{569B6D5D-EE96-4DDF-9E3E-9CA629742B5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72" name="Text Box 7">
          <a:extLst>
            <a:ext uri="{FF2B5EF4-FFF2-40B4-BE49-F238E27FC236}">
              <a16:creationId xmlns:a16="http://schemas.microsoft.com/office/drawing/2014/main" id="{2C05D596-ECB8-4046-B7F9-BB14B777B97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73" name="Text Box 8">
          <a:extLst>
            <a:ext uri="{FF2B5EF4-FFF2-40B4-BE49-F238E27FC236}">
              <a16:creationId xmlns:a16="http://schemas.microsoft.com/office/drawing/2014/main" id="{F3549444-FC5D-4DEC-B20F-59B80F1BCCC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74" name="Text Box 9">
          <a:extLst>
            <a:ext uri="{FF2B5EF4-FFF2-40B4-BE49-F238E27FC236}">
              <a16:creationId xmlns:a16="http://schemas.microsoft.com/office/drawing/2014/main" id="{0BC01AB3-B691-451E-A32E-32B3FA8C1CB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75" name="Text Box 1">
          <a:extLst>
            <a:ext uri="{FF2B5EF4-FFF2-40B4-BE49-F238E27FC236}">
              <a16:creationId xmlns:a16="http://schemas.microsoft.com/office/drawing/2014/main" id="{74050CE1-33C7-451C-A847-DEFD11964BC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76" name="Text Box 1">
          <a:extLst>
            <a:ext uri="{FF2B5EF4-FFF2-40B4-BE49-F238E27FC236}">
              <a16:creationId xmlns:a16="http://schemas.microsoft.com/office/drawing/2014/main" id="{0CE2F849-406E-476D-953C-E662878746F8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77" name="Text Box 2">
          <a:extLst>
            <a:ext uri="{FF2B5EF4-FFF2-40B4-BE49-F238E27FC236}">
              <a16:creationId xmlns:a16="http://schemas.microsoft.com/office/drawing/2014/main" id="{EB5D0FD6-AB61-4ECA-A607-F435D6EC7AB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578" name="Text Box 1">
          <a:extLst>
            <a:ext uri="{FF2B5EF4-FFF2-40B4-BE49-F238E27FC236}">
              <a16:creationId xmlns:a16="http://schemas.microsoft.com/office/drawing/2014/main" id="{C0195E49-8BD0-433F-B822-6A72DD60901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79" name="Text Box 5">
          <a:extLst>
            <a:ext uri="{FF2B5EF4-FFF2-40B4-BE49-F238E27FC236}">
              <a16:creationId xmlns:a16="http://schemas.microsoft.com/office/drawing/2014/main" id="{888BC5E7-ED43-4096-A8F5-4EFD90EDE33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80" name="Text Box 7">
          <a:extLst>
            <a:ext uri="{FF2B5EF4-FFF2-40B4-BE49-F238E27FC236}">
              <a16:creationId xmlns:a16="http://schemas.microsoft.com/office/drawing/2014/main" id="{ACAE86D1-D642-4D6F-A0D6-7B81ED8ACE5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81" name="Text Box 1">
          <a:extLst>
            <a:ext uri="{FF2B5EF4-FFF2-40B4-BE49-F238E27FC236}">
              <a16:creationId xmlns:a16="http://schemas.microsoft.com/office/drawing/2014/main" id="{E996A0E3-F24B-4FE7-9F7A-98CBA5CDD98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82" name="Text Box 1">
          <a:extLst>
            <a:ext uri="{FF2B5EF4-FFF2-40B4-BE49-F238E27FC236}">
              <a16:creationId xmlns:a16="http://schemas.microsoft.com/office/drawing/2014/main" id="{635484EA-3D21-4F2A-B9BB-483895BFBF3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583" name="Text Box 2">
          <a:extLst>
            <a:ext uri="{FF2B5EF4-FFF2-40B4-BE49-F238E27FC236}">
              <a16:creationId xmlns:a16="http://schemas.microsoft.com/office/drawing/2014/main" id="{6614F302-F53F-4181-BE0C-88DD9063FE4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84" name="Text Box 4">
          <a:extLst>
            <a:ext uri="{FF2B5EF4-FFF2-40B4-BE49-F238E27FC236}">
              <a16:creationId xmlns:a16="http://schemas.microsoft.com/office/drawing/2014/main" id="{17AD6CB6-F035-44AC-942A-C9BDAAF66AE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85" name="Text Box 6">
          <a:extLst>
            <a:ext uri="{FF2B5EF4-FFF2-40B4-BE49-F238E27FC236}">
              <a16:creationId xmlns:a16="http://schemas.microsoft.com/office/drawing/2014/main" id="{99989398-AEE5-49CC-8DE2-430226F9298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86" name="Text Box 8">
          <a:extLst>
            <a:ext uri="{FF2B5EF4-FFF2-40B4-BE49-F238E27FC236}">
              <a16:creationId xmlns:a16="http://schemas.microsoft.com/office/drawing/2014/main" id="{5A6D522C-8C05-42EB-A640-27A9CAC5C2E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87" name="Text Box 9">
          <a:extLst>
            <a:ext uri="{FF2B5EF4-FFF2-40B4-BE49-F238E27FC236}">
              <a16:creationId xmlns:a16="http://schemas.microsoft.com/office/drawing/2014/main" id="{9A2000B5-7BDF-40FA-8548-CD47E9A0279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88" name="Text Box 2">
          <a:extLst>
            <a:ext uri="{FF2B5EF4-FFF2-40B4-BE49-F238E27FC236}">
              <a16:creationId xmlns:a16="http://schemas.microsoft.com/office/drawing/2014/main" id="{74B0D16A-F10C-434A-99CA-D05619EEA42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589" name="Text Box 1">
          <a:extLst>
            <a:ext uri="{FF2B5EF4-FFF2-40B4-BE49-F238E27FC236}">
              <a16:creationId xmlns:a16="http://schemas.microsoft.com/office/drawing/2014/main" id="{56D3B57C-33C5-42D6-83E2-EC8DE07F37B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590" name="Text Box 2">
          <a:extLst>
            <a:ext uri="{FF2B5EF4-FFF2-40B4-BE49-F238E27FC236}">
              <a16:creationId xmlns:a16="http://schemas.microsoft.com/office/drawing/2014/main" id="{E7646282-0A6B-45AB-A908-F4841E5DBCA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591" name="Text Box 1">
          <a:extLst>
            <a:ext uri="{FF2B5EF4-FFF2-40B4-BE49-F238E27FC236}">
              <a16:creationId xmlns:a16="http://schemas.microsoft.com/office/drawing/2014/main" id="{556F506F-AF98-44D0-B4EF-3681ECAFABD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592" name="Text Box 2">
          <a:extLst>
            <a:ext uri="{FF2B5EF4-FFF2-40B4-BE49-F238E27FC236}">
              <a16:creationId xmlns:a16="http://schemas.microsoft.com/office/drawing/2014/main" id="{5711DA5B-CD30-4E12-8E3D-6DFD932F044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593" name="Text Box 1">
          <a:extLst>
            <a:ext uri="{FF2B5EF4-FFF2-40B4-BE49-F238E27FC236}">
              <a16:creationId xmlns:a16="http://schemas.microsoft.com/office/drawing/2014/main" id="{D4B4A7AB-3565-4B08-8A75-033F7781C6B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594" name="Text Box 2">
          <a:extLst>
            <a:ext uri="{FF2B5EF4-FFF2-40B4-BE49-F238E27FC236}">
              <a16:creationId xmlns:a16="http://schemas.microsoft.com/office/drawing/2014/main" id="{26312CB0-56D5-42AE-BC70-10B6B0509C8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595" name="Text Box 4">
          <a:extLst>
            <a:ext uri="{FF2B5EF4-FFF2-40B4-BE49-F238E27FC236}">
              <a16:creationId xmlns:a16="http://schemas.microsoft.com/office/drawing/2014/main" id="{30E2296A-4A85-45F1-97F3-26C946A0B12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596" name="Text Box 5">
          <a:extLst>
            <a:ext uri="{FF2B5EF4-FFF2-40B4-BE49-F238E27FC236}">
              <a16:creationId xmlns:a16="http://schemas.microsoft.com/office/drawing/2014/main" id="{F619F61C-887A-410E-8CCC-E58DBD4B4EE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597" name="Text Box 6">
          <a:extLst>
            <a:ext uri="{FF2B5EF4-FFF2-40B4-BE49-F238E27FC236}">
              <a16:creationId xmlns:a16="http://schemas.microsoft.com/office/drawing/2014/main" id="{B5AE1003-F347-4544-AD71-FAAF3F99B2F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598" name="Text Box 7">
          <a:extLst>
            <a:ext uri="{FF2B5EF4-FFF2-40B4-BE49-F238E27FC236}">
              <a16:creationId xmlns:a16="http://schemas.microsoft.com/office/drawing/2014/main" id="{AAA4DC7F-776E-4516-BE07-74E6E2C3E21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599" name="Text Box 8">
          <a:extLst>
            <a:ext uri="{FF2B5EF4-FFF2-40B4-BE49-F238E27FC236}">
              <a16:creationId xmlns:a16="http://schemas.microsoft.com/office/drawing/2014/main" id="{973488F6-64E7-43A9-B7C7-06075C48760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600" name="Text Box 9">
          <a:extLst>
            <a:ext uri="{FF2B5EF4-FFF2-40B4-BE49-F238E27FC236}">
              <a16:creationId xmlns:a16="http://schemas.microsoft.com/office/drawing/2014/main" id="{2C0B8A45-471B-4260-A5D4-52647B09010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601" name="Text Box 1">
          <a:extLst>
            <a:ext uri="{FF2B5EF4-FFF2-40B4-BE49-F238E27FC236}">
              <a16:creationId xmlns:a16="http://schemas.microsoft.com/office/drawing/2014/main" id="{2B242E68-EB8C-4498-B9E7-61D01AE81D1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602" name="Text Box 1">
          <a:extLst>
            <a:ext uri="{FF2B5EF4-FFF2-40B4-BE49-F238E27FC236}">
              <a16:creationId xmlns:a16="http://schemas.microsoft.com/office/drawing/2014/main" id="{1B1656C0-9F50-46EC-AFA0-29D75C041A1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603" name="Text Box 2">
          <a:extLst>
            <a:ext uri="{FF2B5EF4-FFF2-40B4-BE49-F238E27FC236}">
              <a16:creationId xmlns:a16="http://schemas.microsoft.com/office/drawing/2014/main" id="{C066C0D1-65FD-474B-85F0-48762770EF0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604" name="Text Box 1">
          <a:extLst>
            <a:ext uri="{FF2B5EF4-FFF2-40B4-BE49-F238E27FC236}">
              <a16:creationId xmlns:a16="http://schemas.microsoft.com/office/drawing/2014/main" id="{1F02A9A0-6D83-442B-A3F8-D95323E9CDA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605" name="Text Box 5">
          <a:extLst>
            <a:ext uri="{FF2B5EF4-FFF2-40B4-BE49-F238E27FC236}">
              <a16:creationId xmlns:a16="http://schemas.microsoft.com/office/drawing/2014/main" id="{FC680109-1264-4772-B898-B20130A52D7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606" name="Text Box 7">
          <a:extLst>
            <a:ext uri="{FF2B5EF4-FFF2-40B4-BE49-F238E27FC236}">
              <a16:creationId xmlns:a16="http://schemas.microsoft.com/office/drawing/2014/main" id="{431B57F3-2803-4F8A-A001-11223B85AD3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607" name="Text Box 1">
          <a:extLst>
            <a:ext uri="{FF2B5EF4-FFF2-40B4-BE49-F238E27FC236}">
              <a16:creationId xmlns:a16="http://schemas.microsoft.com/office/drawing/2014/main" id="{792E42F9-F92B-4116-828D-CF443C7F2BC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608" name="Text Box 1">
          <a:extLst>
            <a:ext uri="{FF2B5EF4-FFF2-40B4-BE49-F238E27FC236}">
              <a16:creationId xmlns:a16="http://schemas.microsoft.com/office/drawing/2014/main" id="{214E5CEB-971E-4F57-8A21-C042DD3B984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609" name="Text Box 2">
          <a:extLst>
            <a:ext uri="{FF2B5EF4-FFF2-40B4-BE49-F238E27FC236}">
              <a16:creationId xmlns:a16="http://schemas.microsoft.com/office/drawing/2014/main" id="{78E057B9-CF0C-4291-8654-7DA924FBC41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610" name="Text Box 4">
          <a:extLst>
            <a:ext uri="{FF2B5EF4-FFF2-40B4-BE49-F238E27FC236}">
              <a16:creationId xmlns:a16="http://schemas.microsoft.com/office/drawing/2014/main" id="{859FD4C5-E67D-4A65-9DF1-92AE7D8C5EA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611" name="Text Box 6">
          <a:extLst>
            <a:ext uri="{FF2B5EF4-FFF2-40B4-BE49-F238E27FC236}">
              <a16:creationId xmlns:a16="http://schemas.microsoft.com/office/drawing/2014/main" id="{FCA17256-25FD-4896-8B80-D2195AFF98C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612" name="Text Box 8">
          <a:extLst>
            <a:ext uri="{FF2B5EF4-FFF2-40B4-BE49-F238E27FC236}">
              <a16:creationId xmlns:a16="http://schemas.microsoft.com/office/drawing/2014/main" id="{4BECE986-D673-46F9-AE00-8CF61A19917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613" name="Text Box 9">
          <a:extLst>
            <a:ext uri="{FF2B5EF4-FFF2-40B4-BE49-F238E27FC236}">
              <a16:creationId xmlns:a16="http://schemas.microsoft.com/office/drawing/2014/main" id="{A0A8F77C-7170-4499-8889-FEBCF504C23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614" name="Text Box 2">
          <a:extLst>
            <a:ext uri="{FF2B5EF4-FFF2-40B4-BE49-F238E27FC236}">
              <a16:creationId xmlns:a16="http://schemas.microsoft.com/office/drawing/2014/main" id="{94AA9FCA-6EC5-4457-BC34-9897ECAAF25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104685</xdr:colOff>
      <xdr:row>0</xdr:row>
      <xdr:rowOff>64770</xdr:rowOff>
    </xdr:to>
    <xdr:sp macro="" textlink="">
      <xdr:nvSpPr>
        <xdr:cNvPr id="826615" name="Text Box 4">
          <a:extLst>
            <a:ext uri="{FF2B5EF4-FFF2-40B4-BE49-F238E27FC236}">
              <a16:creationId xmlns:a16="http://schemas.microsoft.com/office/drawing/2014/main" id="{7F69B7A6-8DEF-4B38-B2B2-7BBD1A6A95DD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104685</xdr:colOff>
      <xdr:row>0</xdr:row>
      <xdr:rowOff>64770</xdr:rowOff>
    </xdr:to>
    <xdr:sp macro="" textlink="">
      <xdr:nvSpPr>
        <xdr:cNvPr id="826616" name="Text Box 5">
          <a:extLst>
            <a:ext uri="{FF2B5EF4-FFF2-40B4-BE49-F238E27FC236}">
              <a16:creationId xmlns:a16="http://schemas.microsoft.com/office/drawing/2014/main" id="{EEBA266D-577F-4C7E-A619-2E003B80AF23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104685</xdr:colOff>
      <xdr:row>0</xdr:row>
      <xdr:rowOff>64770</xdr:rowOff>
    </xdr:to>
    <xdr:sp macro="" textlink="">
      <xdr:nvSpPr>
        <xdr:cNvPr id="826617" name="Text Box 6">
          <a:extLst>
            <a:ext uri="{FF2B5EF4-FFF2-40B4-BE49-F238E27FC236}">
              <a16:creationId xmlns:a16="http://schemas.microsoft.com/office/drawing/2014/main" id="{55C64B5A-2BDD-4450-95CB-689048C910B9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104685</xdr:colOff>
      <xdr:row>0</xdr:row>
      <xdr:rowOff>64770</xdr:rowOff>
    </xdr:to>
    <xdr:sp macro="" textlink="">
      <xdr:nvSpPr>
        <xdr:cNvPr id="826618" name="Text Box 7">
          <a:extLst>
            <a:ext uri="{FF2B5EF4-FFF2-40B4-BE49-F238E27FC236}">
              <a16:creationId xmlns:a16="http://schemas.microsoft.com/office/drawing/2014/main" id="{C99C7C60-2091-4339-9D30-86B28CEA5403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104685</xdr:colOff>
      <xdr:row>0</xdr:row>
      <xdr:rowOff>64770</xdr:rowOff>
    </xdr:to>
    <xdr:sp macro="" textlink="">
      <xdr:nvSpPr>
        <xdr:cNvPr id="826619" name="Text Box 8">
          <a:extLst>
            <a:ext uri="{FF2B5EF4-FFF2-40B4-BE49-F238E27FC236}">
              <a16:creationId xmlns:a16="http://schemas.microsoft.com/office/drawing/2014/main" id="{8EDD5A85-86F4-4414-80A3-8A5972FDA53F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104685</xdr:colOff>
      <xdr:row>0</xdr:row>
      <xdr:rowOff>64770</xdr:rowOff>
    </xdr:to>
    <xdr:sp macro="" textlink="">
      <xdr:nvSpPr>
        <xdr:cNvPr id="826620" name="Text Box 9">
          <a:extLst>
            <a:ext uri="{FF2B5EF4-FFF2-40B4-BE49-F238E27FC236}">
              <a16:creationId xmlns:a16="http://schemas.microsoft.com/office/drawing/2014/main" id="{E9C23D26-73F9-4969-9918-CB975E8EEE70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104685</xdr:colOff>
      <xdr:row>0</xdr:row>
      <xdr:rowOff>64770</xdr:rowOff>
    </xdr:to>
    <xdr:sp macro="" textlink="">
      <xdr:nvSpPr>
        <xdr:cNvPr id="826621" name="Text Box 1">
          <a:extLst>
            <a:ext uri="{FF2B5EF4-FFF2-40B4-BE49-F238E27FC236}">
              <a16:creationId xmlns:a16="http://schemas.microsoft.com/office/drawing/2014/main" id="{8AC29FD0-70C1-4277-8813-E36C25FFF4B5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104685</xdr:colOff>
      <xdr:row>0</xdr:row>
      <xdr:rowOff>64770</xdr:rowOff>
    </xdr:to>
    <xdr:sp macro="" textlink="">
      <xdr:nvSpPr>
        <xdr:cNvPr id="826622" name="Text Box 1">
          <a:extLst>
            <a:ext uri="{FF2B5EF4-FFF2-40B4-BE49-F238E27FC236}">
              <a16:creationId xmlns:a16="http://schemas.microsoft.com/office/drawing/2014/main" id="{EA149A3B-9541-45F8-B625-72D00B04E0C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104685</xdr:colOff>
      <xdr:row>0</xdr:row>
      <xdr:rowOff>64770</xdr:rowOff>
    </xdr:to>
    <xdr:sp macro="" textlink="">
      <xdr:nvSpPr>
        <xdr:cNvPr id="826623" name="Text Box 2">
          <a:extLst>
            <a:ext uri="{FF2B5EF4-FFF2-40B4-BE49-F238E27FC236}">
              <a16:creationId xmlns:a16="http://schemas.microsoft.com/office/drawing/2014/main" id="{E752CA61-2F69-4334-AD02-C9695A3C2308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104685</xdr:colOff>
      <xdr:row>0</xdr:row>
      <xdr:rowOff>64770</xdr:rowOff>
    </xdr:to>
    <xdr:sp macro="" textlink="">
      <xdr:nvSpPr>
        <xdr:cNvPr id="826624" name="Text Box 5">
          <a:extLst>
            <a:ext uri="{FF2B5EF4-FFF2-40B4-BE49-F238E27FC236}">
              <a16:creationId xmlns:a16="http://schemas.microsoft.com/office/drawing/2014/main" id="{BA64E548-C945-4124-80A1-82FEC8B4DFEF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104685</xdr:colOff>
      <xdr:row>0</xdr:row>
      <xdr:rowOff>64770</xdr:rowOff>
    </xdr:to>
    <xdr:sp macro="" textlink="">
      <xdr:nvSpPr>
        <xdr:cNvPr id="826625" name="Text Box 7">
          <a:extLst>
            <a:ext uri="{FF2B5EF4-FFF2-40B4-BE49-F238E27FC236}">
              <a16:creationId xmlns:a16="http://schemas.microsoft.com/office/drawing/2014/main" id="{A5D24C85-4A18-43FF-B9BE-FDFAB5BF8A77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104685</xdr:colOff>
      <xdr:row>0</xdr:row>
      <xdr:rowOff>64770</xdr:rowOff>
    </xdr:to>
    <xdr:sp macro="" textlink="">
      <xdr:nvSpPr>
        <xdr:cNvPr id="826626" name="Text Box 1">
          <a:extLst>
            <a:ext uri="{FF2B5EF4-FFF2-40B4-BE49-F238E27FC236}">
              <a16:creationId xmlns:a16="http://schemas.microsoft.com/office/drawing/2014/main" id="{89BBDA53-CF45-4B4F-B92D-ED334CEFCC49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104685</xdr:colOff>
      <xdr:row>0</xdr:row>
      <xdr:rowOff>64770</xdr:rowOff>
    </xdr:to>
    <xdr:sp macro="" textlink="">
      <xdr:nvSpPr>
        <xdr:cNvPr id="826627" name="Text Box 1">
          <a:extLst>
            <a:ext uri="{FF2B5EF4-FFF2-40B4-BE49-F238E27FC236}">
              <a16:creationId xmlns:a16="http://schemas.microsoft.com/office/drawing/2014/main" id="{59ED8067-1FBF-4807-8ABF-6A51E3CE6B0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104685</xdr:colOff>
      <xdr:row>0</xdr:row>
      <xdr:rowOff>64770</xdr:rowOff>
    </xdr:to>
    <xdr:sp macro="" textlink="">
      <xdr:nvSpPr>
        <xdr:cNvPr id="826628" name="Text Box 4">
          <a:extLst>
            <a:ext uri="{FF2B5EF4-FFF2-40B4-BE49-F238E27FC236}">
              <a16:creationId xmlns:a16="http://schemas.microsoft.com/office/drawing/2014/main" id="{9F173F4A-7A29-4C59-8FE2-F60C72EB335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104685</xdr:colOff>
      <xdr:row>0</xdr:row>
      <xdr:rowOff>64770</xdr:rowOff>
    </xdr:to>
    <xdr:sp macro="" textlink="">
      <xdr:nvSpPr>
        <xdr:cNvPr id="826629" name="Text Box 6">
          <a:extLst>
            <a:ext uri="{FF2B5EF4-FFF2-40B4-BE49-F238E27FC236}">
              <a16:creationId xmlns:a16="http://schemas.microsoft.com/office/drawing/2014/main" id="{FFFC933F-95F5-4370-B7EE-EFE250B16DCB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104685</xdr:colOff>
      <xdr:row>0</xdr:row>
      <xdr:rowOff>64770</xdr:rowOff>
    </xdr:to>
    <xdr:sp macro="" textlink="">
      <xdr:nvSpPr>
        <xdr:cNvPr id="826630" name="Text Box 8">
          <a:extLst>
            <a:ext uri="{FF2B5EF4-FFF2-40B4-BE49-F238E27FC236}">
              <a16:creationId xmlns:a16="http://schemas.microsoft.com/office/drawing/2014/main" id="{E867997C-2D0F-4118-BBD2-AA68D2CEFA14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104685</xdr:colOff>
      <xdr:row>0</xdr:row>
      <xdr:rowOff>64770</xdr:rowOff>
    </xdr:to>
    <xdr:sp macro="" textlink="">
      <xdr:nvSpPr>
        <xdr:cNvPr id="826631" name="Text Box 9">
          <a:extLst>
            <a:ext uri="{FF2B5EF4-FFF2-40B4-BE49-F238E27FC236}">
              <a16:creationId xmlns:a16="http://schemas.microsoft.com/office/drawing/2014/main" id="{40029275-B5EC-4D40-B61F-9DF27921967C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104685</xdr:colOff>
      <xdr:row>0</xdr:row>
      <xdr:rowOff>64770</xdr:rowOff>
    </xdr:to>
    <xdr:sp macro="" textlink="">
      <xdr:nvSpPr>
        <xdr:cNvPr id="826632" name="Text Box 2">
          <a:extLst>
            <a:ext uri="{FF2B5EF4-FFF2-40B4-BE49-F238E27FC236}">
              <a16:creationId xmlns:a16="http://schemas.microsoft.com/office/drawing/2014/main" id="{4A2CD11A-DC60-40FD-B82C-064FB3FF580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826633" name="Text Box 4">
          <a:extLst>
            <a:ext uri="{FF2B5EF4-FFF2-40B4-BE49-F238E27FC236}">
              <a16:creationId xmlns:a16="http://schemas.microsoft.com/office/drawing/2014/main" id="{876FBDD4-0E63-499D-ABA9-B4DC6301D1A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826634" name="Text Box 5">
          <a:extLst>
            <a:ext uri="{FF2B5EF4-FFF2-40B4-BE49-F238E27FC236}">
              <a16:creationId xmlns:a16="http://schemas.microsoft.com/office/drawing/2014/main" id="{A1DBB007-5618-4CEE-91A6-904D2C12F007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826635" name="Text Box 6">
          <a:extLst>
            <a:ext uri="{FF2B5EF4-FFF2-40B4-BE49-F238E27FC236}">
              <a16:creationId xmlns:a16="http://schemas.microsoft.com/office/drawing/2014/main" id="{0A4C3E9E-4578-4071-9D00-8F1287CB01D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826636" name="Text Box 7">
          <a:extLst>
            <a:ext uri="{FF2B5EF4-FFF2-40B4-BE49-F238E27FC236}">
              <a16:creationId xmlns:a16="http://schemas.microsoft.com/office/drawing/2014/main" id="{E36E0B09-4D8D-44AB-A37C-5CBA47878C6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826637" name="Text Box 8">
          <a:extLst>
            <a:ext uri="{FF2B5EF4-FFF2-40B4-BE49-F238E27FC236}">
              <a16:creationId xmlns:a16="http://schemas.microsoft.com/office/drawing/2014/main" id="{241ECAD6-59CB-4258-8EF8-6ACD7FAAA65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826638" name="Text Box 9">
          <a:extLst>
            <a:ext uri="{FF2B5EF4-FFF2-40B4-BE49-F238E27FC236}">
              <a16:creationId xmlns:a16="http://schemas.microsoft.com/office/drawing/2014/main" id="{19283AD2-7B1C-4305-A6FC-25FB9A3FDDF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826639" name="Text Box 1">
          <a:extLst>
            <a:ext uri="{FF2B5EF4-FFF2-40B4-BE49-F238E27FC236}">
              <a16:creationId xmlns:a16="http://schemas.microsoft.com/office/drawing/2014/main" id="{245BCB53-96C7-42D9-8E7C-F59535BB030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826640" name="Text Box 1">
          <a:extLst>
            <a:ext uri="{FF2B5EF4-FFF2-40B4-BE49-F238E27FC236}">
              <a16:creationId xmlns:a16="http://schemas.microsoft.com/office/drawing/2014/main" id="{3ACD1697-02C1-4BA8-97E2-D73BBE5BEF2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826641" name="Text Box 2">
          <a:extLst>
            <a:ext uri="{FF2B5EF4-FFF2-40B4-BE49-F238E27FC236}">
              <a16:creationId xmlns:a16="http://schemas.microsoft.com/office/drawing/2014/main" id="{5D6C2BE6-7F51-4BAA-A446-0E8BAAA7122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826642" name="Text Box 5">
          <a:extLst>
            <a:ext uri="{FF2B5EF4-FFF2-40B4-BE49-F238E27FC236}">
              <a16:creationId xmlns:a16="http://schemas.microsoft.com/office/drawing/2014/main" id="{A12E9275-48EB-4129-8768-22AB87588EC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826643" name="Text Box 7">
          <a:extLst>
            <a:ext uri="{FF2B5EF4-FFF2-40B4-BE49-F238E27FC236}">
              <a16:creationId xmlns:a16="http://schemas.microsoft.com/office/drawing/2014/main" id="{97661559-C126-4958-9D8D-A3A8C35D622B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826644" name="Text Box 1">
          <a:extLst>
            <a:ext uri="{FF2B5EF4-FFF2-40B4-BE49-F238E27FC236}">
              <a16:creationId xmlns:a16="http://schemas.microsoft.com/office/drawing/2014/main" id="{676E4AAE-ADA7-413A-9FDA-FFD86925E81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826645" name="Text Box 1">
          <a:extLst>
            <a:ext uri="{FF2B5EF4-FFF2-40B4-BE49-F238E27FC236}">
              <a16:creationId xmlns:a16="http://schemas.microsoft.com/office/drawing/2014/main" id="{1BE3BC10-77F7-4A7A-AD33-27B3B8DF150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826646" name="Text Box 4">
          <a:extLst>
            <a:ext uri="{FF2B5EF4-FFF2-40B4-BE49-F238E27FC236}">
              <a16:creationId xmlns:a16="http://schemas.microsoft.com/office/drawing/2014/main" id="{ACE8611D-7F08-4392-8B92-F6C35FD38CD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826647" name="Text Box 6">
          <a:extLst>
            <a:ext uri="{FF2B5EF4-FFF2-40B4-BE49-F238E27FC236}">
              <a16:creationId xmlns:a16="http://schemas.microsoft.com/office/drawing/2014/main" id="{9C2A0FF6-A6CD-42A4-B0AA-B4265847009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826648" name="Text Box 8">
          <a:extLst>
            <a:ext uri="{FF2B5EF4-FFF2-40B4-BE49-F238E27FC236}">
              <a16:creationId xmlns:a16="http://schemas.microsoft.com/office/drawing/2014/main" id="{8B214F81-BD89-4A05-8180-C9A0C92F1B3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826649" name="Text Box 9">
          <a:extLst>
            <a:ext uri="{FF2B5EF4-FFF2-40B4-BE49-F238E27FC236}">
              <a16:creationId xmlns:a16="http://schemas.microsoft.com/office/drawing/2014/main" id="{E856E73F-EAFF-47C5-B674-2F3B08E9EE7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177800</xdr:colOff>
      <xdr:row>0</xdr:row>
      <xdr:rowOff>64770</xdr:rowOff>
    </xdr:to>
    <xdr:sp macro="" textlink="">
      <xdr:nvSpPr>
        <xdr:cNvPr id="826650" name="Text Box 2">
          <a:extLst>
            <a:ext uri="{FF2B5EF4-FFF2-40B4-BE49-F238E27FC236}">
              <a16:creationId xmlns:a16="http://schemas.microsoft.com/office/drawing/2014/main" id="{1DC78705-C789-4FA2-9D19-95B8DD9BD4C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51" name="Text Box 4">
          <a:extLst>
            <a:ext uri="{FF2B5EF4-FFF2-40B4-BE49-F238E27FC236}">
              <a16:creationId xmlns:a16="http://schemas.microsoft.com/office/drawing/2014/main" id="{4A8C7235-40BE-43D4-B4CA-F093D3788B9C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52" name="Text Box 5">
          <a:extLst>
            <a:ext uri="{FF2B5EF4-FFF2-40B4-BE49-F238E27FC236}">
              <a16:creationId xmlns:a16="http://schemas.microsoft.com/office/drawing/2014/main" id="{F9BB8686-25FF-4CF1-8F5B-33DE766CF36B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53" name="Text Box 6">
          <a:extLst>
            <a:ext uri="{FF2B5EF4-FFF2-40B4-BE49-F238E27FC236}">
              <a16:creationId xmlns:a16="http://schemas.microsoft.com/office/drawing/2014/main" id="{7F894474-C03F-4583-AA42-B921321B80AA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54" name="Text Box 7">
          <a:extLst>
            <a:ext uri="{FF2B5EF4-FFF2-40B4-BE49-F238E27FC236}">
              <a16:creationId xmlns:a16="http://schemas.microsoft.com/office/drawing/2014/main" id="{E4CC4AF3-3E0B-447E-AED1-A07D0AA66F51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55" name="Text Box 8">
          <a:extLst>
            <a:ext uri="{FF2B5EF4-FFF2-40B4-BE49-F238E27FC236}">
              <a16:creationId xmlns:a16="http://schemas.microsoft.com/office/drawing/2014/main" id="{348B1365-C0B8-4E1F-908E-9AA35D111CA4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56" name="Text Box 9">
          <a:extLst>
            <a:ext uri="{FF2B5EF4-FFF2-40B4-BE49-F238E27FC236}">
              <a16:creationId xmlns:a16="http://schemas.microsoft.com/office/drawing/2014/main" id="{409F8A21-48E8-4F37-9DD1-9D94E9B2E297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57" name="Text Box 1">
          <a:extLst>
            <a:ext uri="{FF2B5EF4-FFF2-40B4-BE49-F238E27FC236}">
              <a16:creationId xmlns:a16="http://schemas.microsoft.com/office/drawing/2014/main" id="{F696F713-A298-4538-8345-03E093047F56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58" name="Text Box 1">
          <a:extLst>
            <a:ext uri="{FF2B5EF4-FFF2-40B4-BE49-F238E27FC236}">
              <a16:creationId xmlns:a16="http://schemas.microsoft.com/office/drawing/2014/main" id="{95F90B31-A534-43A4-B83E-2F8F1D07D863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59" name="Text Box 2">
          <a:extLst>
            <a:ext uri="{FF2B5EF4-FFF2-40B4-BE49-F238E27FC236}">
              <a16:creationId xmlns:a16="http://schemas.microsoft.com/office/drawing/2014/main" id="{332FCC0D-D53B-48FF-824A-6D66AA13F31C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60" name="Text Box 5">
          <a:extLst>
            <a:ext uri="{FF2B5EF4-FFF2-40B4-BE49-F238E27FC236}">
              <a16:creationId xmlns:a16="http://schemas.microsoft.com/office/drawing/2014/main" id="{7EE5A48D-ED4B-4976-B7BA-DA7DB295F95C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61" name="Text Box 7">
          <a:extLst>
            <a:ext uri="{FF2B5EF4-FFF2-40B4-BE49-F238E27FC236}">
              <a16:creationId xmlns:a16="http://schemas.microsoft.com/office/drawing/2014/main" id="{D8171BB2-93BC-4938-B5DB-72A8F7067288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62" name="Text Box 1">
          <a:extLst>
            <a:ext uri="{FF2B5EF4-FFF2-40B4-BE49-F238E27FC236}">
              <a16:creationId xmlns:a16="http://schemas.microsoft.com/office/drawing/2014/main" id="{ACE7E6AA-0886-43E8-B51B-1231BC1767B2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63" name="Text Box 1">
          <a:extLst>
            <a:ext uri="{FF2B5EF4-FFF2-40B4-BE49-F238E27FC236}">
              <a16:creationId xmlns:a16="http://schemas.microsoft.com/office/drawing/2014/main" id="{B4F9EFBD-32A2-4542-A782-A3D9A886A652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64" name="Text Box 4">
          <a:extLst>
            <a:ext uri="{FF2B5EF4-FFF2-40B4-BE49-F238E27FC236}">
              <a16:creationId xmlns:a16="http://schemas.microsoft.com/office/drawing/2014/main" id="{1C94DAF4-043F-4502-917D-153A24EEAE7E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65" name="Text Box 6">
          <a:extLst>
            <a:ext uri="{FF2B5EF4-FFF2-40B4-BE49-F238E27FC236}">
              <a16:creationId xmlns:a16="http://schemas.microsoft.com/office/drawing/2014/main" id="{C4BF870B-5AE1-46BC-A86B-40870B4141B5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66" name="Text Box 8">
          <a:extLst>
            <a:ext uri="{FF2B5EF4-FFF2-40B4-BE49-F238E27FC236}">
              <a16:creationId xmlns:a16="http://schemas.microsoft.com/office/drawing/2014/main" id="{D8C3D677-879B-420A-A53F-41FF5954CEE5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67" name="Text Box 9">
          <a:extLst>
            <a:ext uri="{FF2B5EF4-FFF2-40B4-BE49-F238E27FC236}">
              <a16:creationId xmlns:a16="http://schemas.microsoft.com/office/drawing/2014/main" id="{4049968E-35E9-473E-91C8-61F427846F5E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68" name="Text Box 2">
          <a:extLst>
            <a:ext uri="{FF2B5EF4-FFF2-40B4-BE49-F238E27FC236}">
              <a16:creationId xmlns:a16="http://schemas.microsoft.com/office/drawing/2014/main" id="{324A61E5-FD4D-4998-A0F9-A8B4A3FA4D28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669" name="Text Box 1">
          <a:extLst>
            <a:ext uri="{FF2B5EF4-FFF2-40B4-BE49-F238E27FC236}">
              <a16:creationId xmlns:a16="http://schemas.microsoft.com/office/drawing/2014/main" id="{777A8B15-3530-4B64-BB75-4B92D9CB9C6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670" name="Text Box 2">
          <a:extLst>
            <a:ext uri="{FF2B5EF4-FFF2-40B4-BE49-F238E27FC236}">
              <a16:creationId xmlns:a16="http://schemas.microsoft.com/office/drawing/2014/main" id="{65F9353C-CCEA-4D3D-A8C2-A0EA99575DD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671" name="Text Box 4">
          <a:extLst>
            <a:ext uri="{FF2B5EF4-FFF2-40B4-BE49-F238E27FC236}">
              <a16:creationId xmlns:a16="http://schemas.microsoft.com/office/drawing/2014/main" id="{B2FD9D7D-F99C-40D5-B87D-2176918337D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672" name="Text Box 5">
          <a:extLst>
            <a:ext uri="{FF2B5EF4-FFF2-40B4-BE49-F238E27FC236}">
              <a16:creationId xmlns:a16="http://schemas.microsoft.com/office/drawing/2014/main" id="{3110E66D-7E8F-4A28-85DB-09B6B1B0036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673" name="Text Box 6">
          <a:extLst>
            <a:ext uri="{FF2B5EF4-FFF2-40B4-BE49-F238E27FC236}">
              <a16:creationId xmlns:a16="http://schemas.microsoft.com/office/drawing/2014/main" id="{EA4C71A8-C631-4B20-8DEF-7E9C3190D0B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674" name="Text Box 7">
          <a:extLst>
            <a:ext uri="{FF2B5EF4-FFF2-40B4-BE49-F238E27FC236}">
              <a16:creationId xmlns:a16="http://schemas.microsoft.com/office/drawing/2014/main" id="{098C8B6C-8062-4EEB-B2BC-C85F808704C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675" name="Text Box 8">
          <a:extLst>
            <a:ext uri="{FF2B5EF4-FFF2-40B4-BE49-F238E27FC236}">
              <a16:creationId xmlns:a16="http://schemas.microsoft.com/office/drawing/2014/main" id="{3BFFB36B-A2C5-4AA5-BB82-912F5F840DA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676" name="Text Box 9">
          <a:extLst>
            <a:ext uri="{FF2B5EF4-FFF2-40B4-BE49-F238E27FC236}">
              <a16:creationId xmlns:a16="http://schemas.microsoft.com/office/drawing/2014/main" id="{D5187491-0F47-4CDE-A8C9-9C95ECD9587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677" name="Text Box 1">
          <a:extLst>
            <a:ext uri="{FF2B5EF4-FFF2-40B4-BE49-F238E27FC236}">
              <a16:creationId xmlns:a16="http://schemas.microsoft.com/office/drawing/2014/main" id="{E1BB1580-4D41-4676-B7E1-FE234F94F78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678" name="Text Box 1">
          <a:extLst>
            <a:ext uri="{FF2B5EF4-FFF2-40B4-BE49-F238E27FC236}">
              <a16:creationId xmlns:a16="http://schemas.microsoft.com/office/drawing/2014/main" id="{6D44474F-DA6B-4953-8EC6-C86D2A9688B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679" name="Text Box 2">
          <a:extLst>
            <a:ext uri="{FF2B5EF4-FFF2-40B4-BE49-F238E27FC236}">
              <a16:creationId xmlns:a16="http://schemas.microsoft.com/office/drawing/2014/main" id="{E9AA2017-0D63-4E90-BA05-0305A4ED051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680" name="Text Box 1">
          <a:extLst>
            <a:ext uri="{FF2B5EF4-FFF2-40B4-BE49-F238E27FC236}">
              <a16:creationId xmlns:a16="http://schemas.microsoft.com/office/drawing/2014/main" id="{A0691F75-8181-42AF-BB14-208D1D3A124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681" name="Text Box 5">
          <a:extLst>
            <a:ext uri="{FF2B5EF4-FFF2-40B4-BE49-F238E27FC236}">
              <a16:creationId xmlns:a16="http://schemas.microsoft.com/office/drawing/2014/main" id="{56EA375F-D35D-4128-AD3A-B6687AC6F7F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682" name="Text Box 7">
          <a:extLst>
            <a:ext uri="{FF2B5EF4-FFF2-40B4-BE49-F238E27FC236}">
              <a16:creationId xmlns:a16="http://schemas.microsoft.com/office/drawing/2014/main" id="{C126F9D4-1670-4866-BE6E-344BAAFB944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683" name="Text Box 1">
          <a:extLst>
            <a:ext uri="{FF2B5EF4-FFF2-40B4-BE49-F238E27FC236}">
              <a16:creationId xmlns:a16="http://schemas.microsoft.com/office/drawing/2014/main" id="{0099356A-27B0-4EDC-9ACC-F13B8ACD421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684" name="Text Box 1">
          <a:extLst>
            <a:ext uri="{FF2B5EF4-FFF2-40B4-BE49-F238E27FC236}">
              <a16:creationId xmlns:a16="http://schemas.microsoft.com/office/drawing/2014/main" id="{02A9684D-4856-422F-A5B5-4B6CC4CE20B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685" name="Text Box 2">
          <a:extLst>
            <a:ext uri="{FF2B5EF4-FFF2-40B4-BE49-F238E27FC236}">
              <a16:creationId xmlns:a16="http://schemas.microsoft.com/office/drawing/2014/main" id="{77D342EB-55FE-45B3-B5B0-20EE2AC8D818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686" name="Text Box 4">
          <a:extLst>
            <a:ext uri="{FF2B5EF4-FFF2-40B4-BE49-F238E27FC236}">
              <a16:creationId xmlns:a16="http://schemas.microsoft.com/office/drawing/2014/main" id="{C6934579-632A-4F18-8969-EEF019F1857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687" name="Text Box 6">
          <a:extLst>
            <a:ext uri="{FF2B5EF4-FFF2-40B4-BE49-F238E27FC236}">
              <a16:creationId xmlns:a16="http://schemas.microsoft.com/office/drawing/2014/main" id="{68C8C732-651E-42AB-9AB7-3A28FF83C34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688" name="Text Box 8">
          <a:extLst>
            <a:ext uri="{FF2B5EF4-FFF2-40B4-BE49-F238E27FC236}">
              <a16:creationId xmlns:a16="http://schemas.microsoft.com/office/drawing/2014/main" id="{09F36558-88F7-40F2-AF77-B3BFFDF565B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689" name="Text Box 9">
          <a:extLst>
            <a:ext uri="{FF2B5EF4-FFF2-40B4-BE49-F238E27FC236}">
              <a16:creationId xmlns:a16="http://schemas.microsoft.com/office/drawing/2014/main" id="{D74696A6-2CA2-4C7A-8A95-AD275A82094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690" name="Text Box 2">
          <a:extLst>
            <a:ext uri="{FF2B5EF4-FFF2-40B4-BE49-F238E27FC236}">
              <a16:creationId xmlns:a16="http://schemas.microsoft.com/office/drawing/2014/main" id="{897FE9D0-36ED-46F0-9D66-12CF4A73020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691" name="Text Box 1">
          <a:extLst>
            <a:ext uri="{FF2B5EF4-FFF2-40B4-BE49-F238E27FC236}">
              <a16:creationId xmlns:a16="http://schemas.microsoft.com/office/drawing/2014/main" id="{B7DBD1D2-6CE3-4033-9071-C5D3D50D82A8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692" name="Text Box 2">
          <a:extLst>
            <a:ext uri="{FF2B5EF4-FFF2-40B4-BE49-F238E27FC236}">
              <a16:creationId xmlns:a16="http://schemas.microsoft.com/office/drawing/2014/main" id="{31AC34D5-AF4F-41E9-8D47-3BB317993DD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693" name="Text Box 4">
          <a:extLst>
            <a:ext uri="{FF2B5EF4-FFF2-40B4-BE49-F238E27FC236}">
              <a16:creationId xmlns:a16="http://schemas.microsoft.com/office/drawing/2014/main" id="{1831C120-C6DB-4CDF-814D-50A4A9C36A6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694" name="Text Box 5">
          <a:extLst>
            <a:ext uri="{FF2B5EF4-FFF2-40B4-BE49-F238E27FC236}">
              <a16:creationId xmlns:a16="http://schemas.microsoft.com/office/drawing/2014/main" id="{1EBE4C1F-41F2-485D-8C0D-3163CFBA158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695" name="Text Box 6">
          <a:extLst>
            <a:ext uri="{FF2B5EF4-FFF2-40B4-BE49-F238E27FC236}">
              <a16:creationId xmlns:a16="http://schemas.microsoft.com/office/drawing/2014/main" id="{A6B3E33D-35AB-4699-B3CC-57E57979B60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696" name="Text Box 7">
          <a:extLst>
            <a:ext uri="{FF2B5EF4-FFF2-40B4-BE49-F238E27FC236}">
              <a16:creationId xmlns:a16="http://schemas.microsoft.com/office/drawing/2014/main" id="{6F20F702-A098-492C-9944-81633AF71F1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697" name="Text Box 8">
          <a:extLst>
            <a:ext uri="{FF2B5EF4-FFF2-40B4-BE49-F238E27FC236}">
              <a16:creationId xmlns:a16="http://schemas.microsoft.com/office/drawing/2014/main" id="{3562DA2A-22BD-4A42-BBAE-671699EF353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698" name="Text Box 9">
          <a:extLst>
            <a:ext uri="{FF2B5EF4-FFF2-40B4-BE49-F238E27FC236}">
              <a16:creationId xmlns:a16="http://schemas.microsoft.com/office/drawing/2014/main" id="{2D486409-B9A1-420C-8C58-209A5F835E9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699" name="Text Box 1">
          <a:extLst>
            <a:ext uri="{FF2B5EF4-FFF2-40B4-BE49-F238E27FC236}">
              <a16:creationId xmlns:a16="http://schemas.microsoft.com/office/drawing/2014/main" id="{13B57652-876E-4A09-AA13-74F9C752035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700" name="Text Box 1">
          <a:extLst>
            <a:ext uri="{FF2B5EF4-FFF2-40B4-BE49-F238E27FC236}">
              <a16:creationId xmlns:a16="http://schemas.microsoft.com/office/drawing/2014/main" id="{E75BAC15-2D45-494D-BA9D-DCB644C4097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701" name="Text Box 2">
          <a:extLst>
            <a:ext uri="{FF2B5EF4-FFF2-40B4-BE49-F238E27FC236}">
              <a16:creationId xmlns:a16="http://schemas.microsoft.com/office/drawing/2014/main" id="{3E45608F-D0D9-43ED-BB9C-0C19AFDD038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702" name="Text Box 1">
          <a:extLst>
            <a:ext uri="{FF2B5EF4-FFF2-40B4-BE49-F238E27FC236}">
              <a16:creationId xmlns:a16="http://schemas.microsoft.com/office/drawing/2014/main" id="{0FC555D1-2330-4884-A498-AA23E669259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703" name="Text Box 5">
          <a:extLst>
            <a:ext uri="{FF2B5EF4-FFF2-40B4-BE49-F238E27FC236}">
              <a16:creationId xmlns:a16="http://schemas.microsoft.com/office/drawing/2014/main" id="{40D12EE3-5140-4983-9EF1-F338C5C828A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704" name="Text Box 7">
          <a:extLst>
            <a:ext uri="{FF2B5EF4-FFF2-40B4-BE49-F238E27FC236}">
              <a16:creationId xmlns:a16="http://schemas.microsoft.com/office/drawing/2014/main" id="{EBB8BAF3-BF79-4844-8C7A-BC712707CCA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705" name="Text Box 1">
          <a:extLst>
            <a:ext uri="{FF2B5EF4-FFF2-40B4-BE49-F238E27FC236}">
              <a16:creationId xmlns:a16="http://schemas.microsoft.com/office/drawing/2014/main" id="{23644441-27A5-4D3A-88D7-FDBACCB3A26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706" name="Text Box 1">
          <a:extLst>
            <a:ext uri="{FF2B5EF4-FFF2-40B4-BE49-F238E27FC236}">
              <a16:creationId xmlns:a16="http://schemas.microsoft.com/office/drawing/2014/main" id="{48D5A4BD-EB1E-4834-8E3E-C4ACCE2DF45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707" name="Text Box 2">
          <a:extLst>
            <a:ext uri="{FF2B5EF4-FFF2-40B4-BE49-F238E27FC236}">
              <a16:creationId xmlns:a16="http://schemas.microsoft.com/office/drawing/2014/main" id="{C36F6F51-3DC6-4D14-8B20-703FF62C318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708" name="Text Box 4">
          <a:extLst>
            <a:ext uri="{FF2B5EF4-FFF2-40B4-BE49-F238E27FC236}">
              <a16:creationId xmlns:a16="http://schemas.microsoft.com/office/drawing/2014/main" id="{A83ACF81-70B0-4ABA-B5DD-AAE5BFF86D0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709" name="Text Box 6">
          <a:extLst>
            <a:ext uri="{FF2B5EF4-FFF2-40B4-BE49-F238E27FC236}">
              <a16:creationId xmlns:a16="http://schemas.microsoft.com/office/drawing/2014/main" id="{17366FA2-DEB2-446E-8E0D-8726D1442E4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710" name="Text Box 8">
          <a:extLst>
            <a:ext uri="{FF2B5EF4-FFF2-40B4-BE49-F238E27FC236}">
              <a16:creationId xmlns:a16="http://schemas.microsoft.com/office/drawing/2014/main" id="{9CF91E24-2B41-4AB5-BC2E-41DCBFF0A8C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711" name="Text Box 9">
          <a:extLst>
            <a:ext uri="{FF2B5EF4-FFF2-40B4-BE49-F238E27FC236}">
              <a16:creationId xmlns:a16="http://schemas.microsoft.com/office/drawing/2014/main" id="{E719463E-CCB4-4BEF-9D3F-FF5962A0AE7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712" name="Text Box 2">
          <a:extLst>
            <a:ext uri="{FF2B5EF4-FFF2-40B4-BE49-F238E27FC236}">
              <a16:creationId xmlns:a16="http://schemas.microsoft.com/office/drawing/2014/main" id="{44CFC546-9B0F-40B0-BEB0-BA68EE16626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713" name="Text Box 1">
          <a:extLst>
            <a:ext uri="{FF2B5EF4-FFF2-40B4-BE49-F238E27FC236}">
              <a16:creationId xmlns:a16="http://schemas.microsoft.com/office/drawing/2014/main" id="{7E0A8755-6362-4D50-843F-1CE74A21228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714" name="Text Box 2">
          <a:extLst>
            <a:ext uri="{FF2B5EF4-FFF2-40B4-BE49-F238E27FC236}">
              <a16:creationId xmlns:a16="http://schemas.microsoft.com/office/drawing/2014/main" id="{069E2123-FE9B-499C-B589-CE8AE0D5891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715" name="Text Box 1">
          <a:extLst>
            <a:ext uri="{FF2B5EF4-FFF2-40B4-BE49-F238E27FC236}">
              <a16:creationId xmlns:a16="http://schemas.microsoft.com/office/drawing/2014/main" id="{9490F02C-0206-46B0-8B80-5A74F785D8F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716" name="Text Box 2">
          <a:extLst>
            <a:ext uri="{FF2B5EF4-FFF2-40B4-BE49-F238E27FC236}">
              <a16:creationId xmlns:a16="http://schemas.microsoft.com/office/drawing/2014/main" id="{258228F9-32CD-4A0A-AEF4-FE4DF6D2F31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717" name="Text Box 1">
          <a:extLst>
            <a:ext uri="{FF2B5EF4-FFF2-40B4-BE49-F238E27FC236}">
              <a16:creationId xmlns:a16="http://schemas.microsoft.com/office/drawing/2014/main" id="{BDE8C604-2B8A-402D-9F32-D4CEC6D8B68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718" name="Text Box 2">
          <a:extLst>
            <a:ext uri="{FF2B5EF4-FFF2-40B4-BE49-F238E27FC236}">
              <a16:creationId xmlns:a16="http://schemas.microsoft.com/office/drawing/2014/main" id="{DE326A08-132D-4230-9E58-2C5FBC6E589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719" name="Text Box 4">
          <a:extLst>
            <a:ext uri="{FF2B5EF4-FFF2-40B4-BE49-F238E27FC236}">
              <a16:creationId xmlns:a16="http://schemas.microsoft.com/office/drawing/2014/main" id="{525700CC-B438-4F83-A69D-59F26F1372F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720" name="Text Box 5">
          <a:extLst>
            <a:ext uri="{FF2B5EF4-FFF2-40B4-BE49-F238E27FC236}">
              <a16:creationId xmlns:a16="http://schemas.microsoft.com/office/drawing/2014/main" id="{9989FD4C-A2E2-49C7-A07E-0F30671AF62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721" name="Text Box 6">
          <a:extLst>
            <a:ext uri="{FF2B5EF4-FFF2-40B4-BE49-F238E27FC236}">
              <a16:creationId xmlns:a16="http://schemas.microsoft.com/office/drawing/2014/main" id="{650B25A1-9AAD-4D74-8CD9-02568AF252C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722" name="Text Box 7">
          <a:extLst>
            <a:ext uri="{FF2B5EF4-FFF2-40B4-BE49-F238E27FC236}">
              <a16:creationId xmlns:a16="http://schemas.microsoft.com/office/drawing/2014/main" id="{C0848CE9-0B3B-4A53-AC71-02F57792129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723" name="Text Box 8">
          <a:extLst>
            <a:ext uri="{FF2B5EF4-FFF2-40B4-BE49-F238E27FC236}">
              <a16:creationId xmlns:a16="http://schemas.microsoft.com/office/drawing/2014/main" id="{0940D8F8-076B-4083-8030-448484F0030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724" name="Text Box 9">
          <a:extLst>
            <a:ext uri="{FF2B5EF4-FFF2-40B4-BE49-F238E27FC236}">
              <a16:creationId xmlns:a16="http://schemas.microsoft.com/office/drawing/2014/main" id="{658DC707-C055-4BE5-8F1B-3E718CA8ABC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725" name="Text Box 1">
          <a:extLst>
            <a:ext uri="{FF2B5EF4-FFF2-40B4-BE49-F238E27FC236}">
              <a16:creationId xmlns:a16="http://schemas.microsoft.com/office/drawing/2014/main" id="{4FF96517-08E2-498C-BB7D-BFA15355306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726" name="Text Box 1">
          <a:extLst>
            <a:ext uri="{FF2B5EF4-FFF2-40B4-BE49-F238E27FC236}">
              <a16:creationId xmlns:a16="http://schemas.microsoft.com/office/drawing/2014/main" id="{8E79949A-E11E-443E-B25A-0ED7FE51A8E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727" name="Text Box 2">
          <a:extLst>
            <a:ext uri="{FF2B5EF4-FFF2-40B4-BE49-F238E27FC236}">
              <a16:creationId xmlns:a16="http://schemas.microsoft.com/office/drawing/2014/main" id="{E486CA6D-06D2-4D9C-81A6-CCEEF598E75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728" name="Text Box 1">
          <a:extLst>
            <a:ext uri="{FF2B5EF4-FFF2-40B4-BE49-F238E27FC236}">
              <a16:creationId xmlns:a16="http://schemas.microsoft.com/office/drawing/2014/main" id="{8CE06129-91DD-45F1-93DE-728F2A7DC85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729" name="Text Box 5">
          <a:extLst>
            <a:ext uri="{FF2B5EF4-FFF2-40B4-BE49-F238E27FC236}">
              <a16:creationId xmlns:a16="http://schemas.microsoft.com/office/drawing/2014/main" id="{E41593B5-0F0D-48E2-BB22-D53C8BACAD8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730" name="Text Box 7">
          <a:extLst>
            <a:ext uri="{FF2B5EF4-FFF2-40B4-BE49-F238E27FC236}">
              <a16:creationId xmlns:a16="http://schemas.microsoft.com/office/drawing/2014/main" id="{FABFC738-E3E2-4ABE-84CB-D51504D4C2C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731" name="Text Box 1">
          <a:extLst>
            <a:ext uri="{FF2B5EF4-FFF2-40B4-BE49-F238E27FC236}">
              <a16:creationId xmlns:a16="http://schemas.microsoft.com/office/drawing/2014/main" id="{B9DBFD82-9545-4DFE-A4F7-F998175D9FF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732" name="Text Box 1">
          <a:extLst>
            <a:ext uri="{FF2B5EF4-FFF2-40B4-BE49-F238E27FC236}">
              <a16:creationId xmlns:a16="http://schemas.microsoft.com/office/drawing/2014/main" id="{A7866D88-2F41-4F63-B2D4-0B54899B284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733" name="Text Box 2">
          <a:extLst>
            <a:ext uri="{FF2B5EF4-FFF2-40B4-BE49-F238E27FC236}">
              <a16:creationId xmlns:a16="http://schemas.microsoft.com/office/drawing/2014/main" id="{8EFBDD54-43BC-40C3-A649-55D62927BC2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734" name="Text Box 4">
          <a:extLst>
            <a:ext uri="{FF2B5EF4-FFF2-40B4-BE49-F238E27FC236}">
              <a16:creationId xmlns:a16="http://schemas.microsoft.com/office/drawing/2014/main" id="{2C8F45AB-4A01-43A5-955B-02F79D1E7A4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735" name="Text Box 6">
          <a:extLst>
            <a:ext uri="{FF2B5EF4-FFF2-40B4-BE49-F238E27FC236}">
              <a16:creationId xmlns:a16="http://schemas.microsoft.com/office/drawing/2014/main" id="{E0F906BB-0257-47B4-AC34-FC859CDCDAB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736" name="Text Box 8">
          <a:extLst>
            <a:ext uri="{FF2B5EF4-FFF2-40B4-BE49-F238E27FC236}">
              <a16:creationId xmlns:a16="http://schemas.microsoft.com/office/drawing/2014/main" id="{B22EA363-9F30-49A8-9849-527513C398E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737" name="Text Box 9">
          <a:extLst>
            <a:ext uri="{FF2B5EF4-FFF2-40B4-BE49-F238E27FC236}">
              <a16:creationId xmlns:a16="http://schemas.microsoft.com/office/drawing/2014/main" id="{BABA7558-36BF-42F9-9385-5218D658CA1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738" name="Text Box 2">
          <a:extLst>
            <a:ext uri="{FF2B5EF4-FFF2-40B4-BE49-F238E27FC236}">
              <a16:creationId xmlns:a16="http://schemas.microsoft.com/office/drawing/2014/main" id="{EDFCCA17-438E-4DEB-8A77-FE7023D9456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739" name="Text Box 4">
          <a:extLst>
            <a:ext uri="{FF2B5EF4-FFF2-40B4-BE49-F238E27FC236}">
              <a16:creationId xmlns:a16="http://schemas.microsoft.com/office/drawing/2014/main" id="{274CCCA9-651B-437C-A269-B7E1265781C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740" name="Text Box 5">
          <a:extLst>
            <a:ext uri="{FF2B5EF4-FFF2-40B4-BE49-F238E27FC236}">
              <a16:creationId xmlns:a16="http://schemas.microsoft.com/office/drawing/2014/main" id="{C6FDFF39-196C-46C9-8FAC-7367B3FF907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741" name="Text Box 6">
          <a:extLst>
            <a:ext uri="{FF2B5EF4-FFF2-40B4-BE49-F238E27FC236}">
              <a16:creationId xmlns:a16="http://schemas.microsoft.com/office/drawing/2014/main" id="{6999D548-F955-4BF3-8962-DFD2EF788F3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742" name="Text Box 7">
          <a:extLst>
            <a:ext uri="{FF2B5EF4-FFF2-40B4-BE49-F238E27FC236}">
              <a16:creationId xmlns:a16="http://schemas.microsoft.com/office/drawing/2014/main" id="{81C383C1-0380-4803-B06C-C0858026F6B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743" name="Text Box 8">
          <a:extLst>
            <a:ext uri="{FF2B5EF4-FFF2-40B4-BE49-F238E27FC236}">
              <a16:creationId xmlns:a16="http://schemas.microsoft.com/office/drawing/2014/main" id="{65726456-1742-4A12-BC16-678044FD47F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744" name="Text Box 9">
          <a:extLst>
            <a:ext uri="{FF2B5EF4-FFF2-40B4-BE49-F238E27FC236}">
              <a16:creationId xmlns:a16="http://schemas.microsoft.com/office/drawing/2014/main" id="{F7EE702F-C452-491A-9C79-CF5C02163B2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745" name="Text Box 1">
          <a:extLst>
            <a:ext uri="{FF2B5EF4-FFF2-40B4-BE49-F238E27FC236}">
              <a16:creationId xmlns:a16="http://schemas.microsoft.com/office/drawing/2014/main" id="{40123FD7-7599-4144-B22A-7145E6DE809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746" name="Text Box 1">
          <a:extLst>
            <a:ext uri="{FF2B5EF4-FFF2-40B4-BE49-F238E27FC236}">
              <a16:creationId xmlns:a16="http://schemas.microsoft.com/office/drawing/2014/main" id="{B65283E9-19AA-4F5D-82A9-080C71E75DE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747" name="Text Box 2">
          <a:extLst>
            <a:ext uri="{FF2B5EF4-FFF2-40B4-BE49-F238E27FC236}">
              <a16:creationId xmlns:a16="http://schemas.microsoft.com/office/drawing/2014/main" id="{183D0D9E-A1B3-4014-97CC-4F4266BBC421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748" name="Text Box 5">
          <a:extLst>
            <a:ext uri="{FF2B5EF4-FFF2-40B4-BE49-F238E27FC236}">
              <a16:creationId xmlns:a16="http://schemas.microsoft.com/office/drawing/2014/main" id="{EA2196EA-4E9C-464C-8D11-DD573AB50AC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749" name="Text Box 7">
          <a:extLst>
            <a:ext uri="{FF2B5EF4-FFF2-40B4-BE49-F238E27FC236}">
              <a16:creationId xmlns:a16="http://schemas.microsoft.com/office/drawing/2014/main" id="{3932D73F-2BA5-43EE-8372-A93C89AE5C3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750" name="Text Box 1">
          <a:extLst>
            <a:ext uri="{FF2B5EF4-FFF2-40B4-BE49-F238E27FC236}">
              <a16:creationId xmlns:a16="http://schemas.microsoft.com/office/drawing/2014/main" id="{72E5054D-8B33-4372-B7CA-A1AA2388660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751" name="Text Box 1">
          <a:extLst>
            <a:ext uri="{FF2B5EF4-FFF2-40B4-BE49-F238E27FC236}">
              <a16:creationId xmlns:a16="http://schemas.microsoft.com/office/drawing/2014/main" id="{54020C1A-64F8-4B1F-907D-3F5556E77F1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752" name="Text Box 4">
          <a:extLst>
            <a:ext uri="{FF2B5EF4-FFF2-40B4-BE49-F238E27FC236}">
              <a16:creationId xmlns:a16="http://schemas.microsoft.com/office/drawing/2014/main" id="{7E636C13-8537-4962-B0C5-19438EED2C4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753" name="Text Box 6">
          <a:extLst>
            <a:ext uri="{FF2B5EF4-FFF2-40B4-BE49-F238E27FC236}">
              <a16:creationId xmlns:a16="http://schemas.microsoft.com/office/drawing/2014/main" id="{BF48AAFC-9267-44CE-997E-28BAA2C9388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754" name="Text Box 8">
          <a:extLst>
            <a:ext uri="{FF2B5EF4-FFF2-40B4-BE49-F238E27FC236}">
              <a16:creationId xmlns:a16="http://schemas.microsoft.com/office/drawing/2014/main" id="{1A5044EE-1D5C-419D-9375-AAD12CA6E10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755" name="Text Box 9">
          <a:extLst>
            <a:ext uri="{FF2B5EF4-FFF2-40B4-BE49-F238E27FC236}">
              <a16:creationId xmlns:a16="http://schemas.microsoft.com/office/drawing/2014/main" id="{2478BBBC-FC3C-4F71-B49D-8939235D8CE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756" name="Text Box 2">
          <a:extLst>
            <a:ext uri="{FF2B5EF4-FFF2-40B4-BE49-F238E27FC236}">
              <a16:creationId xmlns:a16="http://schemas.microsoft.com/office/drawing/2014/main" id="{2AD7F9AC-37E8-4DCB-9458-B482ABAD47A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826757" name="Text Box 1">
          <a:extLst>
            <a:ext uri="{FF2B5EF4-FFF2-40B4-BE49-F238E27FC236}">
              <a16:creationId xmlns:a16="http://schemas.microsoft.com/office/drawing/2014/main" id="{195DD592-5BC5-4EE0-AD69-B8A51F0EFEA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826758" name="Text Box 2">
          <a:extLst>
            <a:ext uri="{FF2B5EF4-FFF2-40B4-BE49-F238E27FC236}">
              <a16:creationId xmlns:a16="http://schemas.microsoft.com/office/drawing/2014/main" id="{E1D63DF4-455D-491F-AC8E-C7A620B648E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826759" name="Text Box 1">
          <a:extLst>
            <a:ext uri="{FF2B5EF4-FFF2-40B4-BE49-F238E27FC236}">
              <a16:creationId xmlns:a16="http://schemas.microsoft.com/office/drawing/2014/main" id="{9F7DEC7D-BBEE-4B32-93FB-731D323E3C9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826760" name="Text Box 2">
          <a:extLst>
            <a:ext uri="{FF2B5EF4-FFF2-40B4-BE49-F238E27FC236}">
              <a16:creationId xmlns:a16="http://schemas.microsoft.com/office/drawing/2014/main" id="{C1A17067-B286-425A-B926-D1D5D9DF5634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826761" name="Text Box 1">
          <a:extLst>
            <a:ext uri="{FF2B5EF4-FFF2-40B4-BE49-F238E27FC236}">
              <a16:creationId xmlns:a16="http://schemas.microsoft.com/office/drawing/2014/main" id="{E2632428-0409-4FC5-9862-B76061535E6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826762" name="Text Box 2">
          <a:extLst>
            <a:ext uri="{FF2B5EF4-FFF2-40B4-BE49-F238E27FC236}">
              <a16:creationId xmlns:a16="http://schemas.microsoft.com/office/drawing/2014/main" id="{809E2109-9BBE-45B7-A057-AA05D90B1C1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763" name="Text Box 4">
          <a:extLst>
            <a:ext uri="{FF2B5EF4-FFF2-40B4-BE49-F238E27FC236}">
              <a16:creationId xmlns:a16="http://schemas.microsoft.com/office/drawing/2014/main" id="{C990D6F5-AFF5-4A5D-BD31-DF0DB063EF2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764" name="Text Box 5">
          <a:extLst>
            <a:ext uri="{FF2B5EF4-FFF2-40B4-BE49-F238E27FC236}">
              <a16:creationId xmlns:a16="http://schemas.microsoft.com/office/drawing/2014/main" id="{AE6184CD-0B48-4F44-B638-E2F446D2315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765" name="Text Box 6">
          <a:extLst>
            <a:ext uri="{FF2B5EF4-FFF2-40B4-BE49-F238E27FC236}">
              <a16:creationId xmlns:a16="http://schemas.microsoft.com/office/drawing/2014/main" id="{B88A3651-F8CE-4044-8D11-F0C6DEF4B0B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766" name="Text Box 7">
          <a:extLst>
            <a:ext uri="{FF2B5EF4-FFF2-40B4-BE49-F238E27FC236}">
              <a16:creationId xmlns:a16="http://schemas.microsoft.com/office/drawing/2014/main" id="{4FDEA0EC-1CF3-4AB2-B353-E46B73A5099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767" name="Text Box 8">
          <a:extLst>
            <a:ext uri="{FF2B5EF4-FFF2-40B4-BE49-F238E27FC236}">
              <a16:creationId xmlns:a16="http://schemas.microsoft.com/office/drawing/2014/main" id="{B6E84A34-2F36-4A6C-8E2A-DA274DE8F7E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768" name="Text Box 9">
          <a:extLst>
            <a:ext uri="{FF2B5EF4-FFF2-40B4-BE49-F238E27FC236}">
              <a16:creationId xmlns:a16="http://schemas.microsoft.com/office/drawing/2014/main" id="{27C90560-80C5-406B-9000-85320219475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769" name="Text Box 1">
          <a:extLst>
            <a:ext uri="{FF2B5EF4-FFF2-40B4-BE49-F238E27FC236}">
              <a16:creationId xmlns:a16="http://schemas.microsoft.com/office/drawing/2014/main" id="{B67F2216-4966-4F93-9893-8F97DF18EF31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770" name="Text Box 1">
          <a:extLst>
            <a:ext uri="{FF2B5EF4-FFF2-40B4-BE49-F238E27FC236}">
              <a16:creationId xmlns:a16="http://schemas.microsoft.com/office/drawing/2014/main" id="{D997A582-6141-44EE-AC8B-6ADB3A577DC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771" name="Text Box 2">
          <a:extLst>
            <a:ext uri="{FF2B5EF4-FFF2-40B4-BE49-F238E27FC236}">
              <a16:creationId xmlns:a16="http://schemas.microsoft.com/office/drawing/2014/main" id="{068175B7-E019-40F4-96F7-DD95EE70348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826772" name="Text Box 1">
          <a:extLst>
            <a:ext uri="{FF2B5EF4-FFF2-40B4-BE49-F238E27FC236}">
              <a16:creationId xmlns:a16="http://schemas.microsoft.com/office/drawing/2014/main" id="{9A77CDA5-99AA-4DEB-B201-F88E44B951A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773" name="Text Box 5">
          <a:extLst>
            <a:ext uri="{FF2B5EF4-FFF2-40B4-BE49-F238E27FC236}">
              <a16:creationId xmlns:a16="http://schemas.microsoft.com/office/drawing/2014/main" id="{9DE6D842-556C-48B7-91E2-EFB4375FB006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774" name="Text Box 7">
          <a:extLst>
            <a:ext uri="{FF2B5EF4-FFF2-40B4-BE49-F238E27FC236}">
              <a16:creationId xmlns:a16="http://schemas.microsoft.com/office/drawing/2014/main" id="{68EC28B4-1A44-44D2-8E6D-CC0785039FF6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775" name="Text Box 1">
          <a:extLst>
            <a:ext uri="{FF2B5EF4-FFF2-40B4-BE49-F238E27FC236}">
              <a16:creationId xmlns:a16="http://schemas.microsoft.com/office/drawing/2014/main" id="{CF1300EE-5632-41CC-A7B0-6B1AFBD51EA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776" name="Text Box 1">
          <a:extLst>
            <a:ext uri="{FF2B5EF4-FFF2-40B4-BE49-F238E27FC236}">
              <a16:creationId xmlns:a16="http://schemas.microsoft.com/office/drawing/2014/main" id="{0713E4EB-8021-43B0-BE38-EDF3B842BE7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826777" name="Text Box 2">
          <a:extLst>
            <a:ext uri="{FF2B5EF4-FFF2-40B4-BE49-F238E27FC236}">
              <a16:creationId xmlns:a16="http://schemas.microsoft.com/office/drawing/2014/main" id="{5F028CA0-E82E-4551-8E6F-952D0AC085C4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778" name="Text Box 4">
          <a:extLst>
            <a:ext uri="{FF2B5EF4-FFF2-40B4-BE49-F238E27FC236}">
              <a16:creationId xmlns:a16="http://schemas.microsoft.com/office/drawing/2014/main" id="{2425683C-BC30-447B-93ED-2A814AC9AFE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779" name="Text Box 6">
          <a:extLst>
            <a:ext uri="{FF2B5EF4-FFF2-40B4-BE49-F238E27FC236}">
              <a16:creationId xmlns:a16="http://schemas.microsoft.com/office/drawing/2014/main" id="{08D2685D-BAEA-4BD9-843D-DD0D5989B82B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780" name="Text Box 8">
          <a:extLst>
            <a:ext uri="{FF2B5EF4-FFF2-40B4-BE49-F238E27FC236}">
              <a16:creationId xmlns:a16="http://schemas.microsoft.com/office/drawing/2014/main" id="{0E3FB950-5C15-4602-A836-8F6C4E23FAF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781" name="Text Box 9">
          <a:extLst>
            <a:ext uri="{FF2B5EF4-FFF2-40B4-BE49-F238E27FC236}">
              <a16:creationId xmlns:a16="http://schemas.microsoft.com/office/drawing/2014/main" id="{F5938508-26A4-4EC3-BB3E-51B77155224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782" name="Text Box 2">
          <a:extLst>
            <a:ext uri="{FF2B5EF4-FFF2-40B4-BE49-F238E27FC236}">
              <a16:creationId xmlns:a16="http://schemas.microsoft.com/office/drawing/2014/main" id="{931145D1-954C-445F-9E59-BB27C307927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783" name="Text Box 4">
          <a:extLst>
            <a:ext uri="{FF2B5EF4-FFF2-40B4-BE49-F238E27FC236}">
              <a16:creationId xmlns:a16="http://schemas.microsoft.com/office/drawing/2014/main" id="{F125B2EB-66B7-40E1-A62A-A171D698822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784" name="Text Box 5">
          <a:extLst>
            <a:ext uri="{FF2B5EF4-FFF2-40B4-BE49-F238E27FC236}">
              <a16:creationId xmlns:a16="http://schemas.microsoft.com/office/drawing/2014/main" id="{8D08BC3F-030D-4F4E-84EB-700118FE938B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785" name="Text Box 6">
          <a:extLst>
            <a:ext uri="{FF2B5EF4-FFF2-40B4-BE49-F238E27FC236}">
              <a16:creationId xmlns:a16="http://schemas.microsoft.com/office/drawing/2014/main" id="{9FC95633-7FA5-402A-B34C-CD387D70274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786" name="Text Box 7">
          <a:extLst>
            <a:ext uri="{FF2B5EF4-FFF2-40B4-BE49-F238E27FC236}">
              <a16:creationId xmlns:a16="http://schemas.microsoft.com/office/drawing/2014/main" id="{22C4A42E-6524-42F9-ACF7-105BB394A7B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787" name="Text Box 8">
          <a:extLst>
            <a:ext uri="{FF2B5EF4-FFF2-40B4-BE49-F238E27FC236}">
              <a16:creationId xmlns:a16="http://schemas.microsoft.com/office/drawing/2014/main" id="{5A13C2F4-5FEE-4333-9425-8D72EB0400D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788" name="Text Box 9">
          <a:extLst>
            <a:ext uri="{FF2B5EF4-FFF2-40B4-BE49-F238E27FC236}">
              <a16:creationId xmlns:a16="http://schemas.microsoft.com/office/drawing/2014/main" id="{F7425D90-13A8-43C8-8571-39AD0478562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789" name="Text Box 1">
          <a:extLst>
            <a:ext uri="{FF2B5EF4-FFF2-40B4-BE49-F238E27FC236}">
              <a16:creationId xmlns:a16="http://schemas.microsoft.com/office/drawing/2014/main" id="{9B7BFEBB-B6BC-4195-B643-A405C555A1C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790" name="Text Box 1">
          <a:extLst>
            <a:ext uri="{FF2B5EF4-FFF2-40B4-BE49-F238E27FC236}">
              <a16:creationId xmlns:a16="http://schemas.microsoft.com/office/drawing/2014/main" id="{8EE88B1E-8446-4C76-A338-DA9194FD169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791" name="Text Box 2">
          <a:extLst>
            <a:ext uri="{FF2B5EF4-FFF2-40B4-BE49-F238E27FC236}">
              <a16:creationId xmlns:a16="http://schemas.microsoft.com/office/drawing/2014/main" id="{0E89E069-BBEF-44BC-8AA2-A9305678E17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792" name="Text Box 5">
          <a:extLst>
            <a:ext uri="{FF2B5EF4-FFF2-40B4-BE49-F238E27FC236}">
              <a16:creationId xmlns:a16="http://schemas.microsoft.com/office/drawing/2014/main" id="{4185CA4F-995F-4ACF-9A84-F1E8971C3FB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793" name="Text Box 7">
          <a:extLst>
            <a:ext uri="{FF2B5EF4-FFF2-40B4-BE49-F238E27FC236}">
              <a16:creationId xmlns:a16="http://schemas.microsoft.com/office/drawing/2014/main" id="{9F762D4B-0A48-4361-9C5D-D81FB4CA0F5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794" name="Text Box 1">
          <a:extLst>
            <a:ext uri="{FF2B5EF4-FFF2-40B4-BE49-F238E27FC236}">
              <a16:creationId xmlns:a16="http://schemas.microsoft.com/office/drawing/2014/main" id="{48F71BF5-71C3-4867-BEB8-37FEA53012A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795" name="Text Box 1">
          <a:extLst>
            <a:ext uri="{FF2B5EF4-FFF2-40B4-BE49-F238E27FC236}">
              <a16:creationId xmlns:a16="http://schemas.microsoft.com/office/drawing/2014/main" id="{EC0DF489-B901-483C-8173-486D887A158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796" name="Text Box 4">
          <a:extLst>
            <a:ext uri="{FF2B5EF4-FFF2-40B4-BE49-F238E27FC236}">
              <a16:creationId xmlns:a16="http://schemas.microsoft.com/office/drawing/2014/main" id="{9B88B937-D388-48F1-A566-408DED55247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797" name="Text Box 6">
          <a:extLst>
            <a:ext uri="{FF2B5EF4-FFF2-40B4-BE49-F238E27FC236}">
              <a16:creationId xmlns:a16="http://schemas.microsoft.com/office/drawing/2014/main" id="{F8F9E091-8B37-4F15-AFD8-A79DBDFDAF32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798" name="Text Box 8">
          <a:extLst>
            <a:ext uri="{FF2B5EF4-FFF2-40B4-BE49-F238E27FC236}">
              <a16:creationId xmlns:a16="http://schemas.microsoft.com/office/drawing/2014/main" id="{50A62BC6-13C7-49FA-AE1B-E46BBEFF40B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799" name="Text Box 9">
          <a:extLst>
            <a:ext uri="{FF2B5EF4-FFF2-40B4-BE49-F238E27FC236}">
              <a16:creationId xmlns:a16="http://schemas.microsoft.com/office/drawing/2014/main" id="{2BEEE1EA-8D42-4AC5-A0BC-B400B815AD22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800" name="Text Box 2">
          <a:extLst>
            <a:ext uri="{FF2B5EF4-FFF2-40B4-BE49-F238E27FC236}">
              <a16:creationId xmlns:a16="http://schemas.microsoft.com/office/drawing/2014/main" id="{7875B12C-0AB8-42B3-8346-523725B844F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801" name="Text Box 1">
          <a:extLst>
            <a:ext uri="{FF2B5EF4-FFF2-40B4-BE49-F238E27FC236}">
              <a16:creationId xmlns:a16="http://schemas.microsoft.com/office/drawing/2014/main" id="{F926A656-E34C-40E5-B61A-026B093CE6B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802" name="Text Box 2">
          <a:extLst>
            <a:ext uri="{FF2B5EF4-FFF2-40B4-BE49-F238E27FC236}">
              <a16:creationId xmlns:a16="http://schemas.microsoft.com/office/drawing/2014/main" id="{FA4B4CD4-C409-48F6-8607-EC0D7135CF3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803" name="Text Box 1">
          <a:extLst>
            <a:ext uri="{FF2B5EF4-FFF2-40B4-BE49-F238E27FC236}">
              <a16:creationId xmlns:a16="http://schemas.microsoft.com/office/drawing/2014/main" id="{CEC95B9E-AAA6-4DF9-BF86-2F4620939D9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804" name="Text Box 2">
          <a:extLst>
            <a:ext uri="{FF2B5EF4-FFF2-40B4-BE49-F238E27FC236}">
              <a16:creationId xmlns:a16="http://schemas.microsoft.com/office/drawing/2014/main" id="{63B3AF17-3B9E-4F77-BF8D-CE200C0E421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805" name="Text Box 1">
          <a:extLst>
            <a:ext uri="{FF2B5EF4-FFF2-40B4-BE49-F238E27FC236}">
              <a16:creationId xmlns:a16="http://schemas.microsoft.com/office/drawing/2014/main" id="{F7EABE35-22DD-4ABE-99B2-EB96BAEEFBA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806" name="Text Box 2">
          <a:extLst>
            <a:ext uri="{FF2B5EF4-FFF2-40B4-BE49-F238E27FC236}">
              <a16:creationId xmlns:a16="http://schemas.microsoft.com/office/drawing/2014/main" id="{2EBDFBCD-A944-4883-AB25-D59467DCE7A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07" name="Text Box 4">
          <a:extLst>
            <a:ext uri="{FF2B5EF4-FFF2-40B4-BE49-F238E27FC236}">
              <a16:creationId xmlns:a16="http://schemas.microsoft.com/office/drawing/2014/main" id="{C33B7978-131C-4EB8-811B-4503448FF92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08" name="Text Box 5">
          <a:extLst>
            <a:ext uri="{FF2B5EF4-FFF2-40B4-BE49-F238E27FC236}">
              <a16:creationId xmlns:a16="http://schemas.microsoft.com/office/drawing/2014/main" id="{2F5EE376-BFFF-469A-83EE-6EC7490DBED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09" name="Text Box 6">
          <a:extLst>
            <a:ext uri="{FF2B5EF4-FFF2-40B4-BE49-F238E27FC236}">
              <a16:creationId xmlns:a16="http://schemas.microsoft.com/office/drawing/2014/main" id="{2C4D5FFB-4ACB-4C7E-8E50-54F3F0E00E5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10" name="Text Box 7">
          <a:extLst>
            <a:ext uri="{FF2B5EF4-FFF2-40B4-BE49-F238E27FC236}">
              <a16:creationId xmlns:a16="http://schemas.microsoft.com/office/drawing/2014/main" id="{B0A1FD08-D666-4FB2-AE73-B8D54999F491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11" name="Text Box 8">
          <a:extLst>
            <a:ext uri="{FF2B5EF4-FFF2-40B4-BE49-F238E27FC236}">
              <a16:creationId xmlns:a16="http://schemas.microsoft.com/office/drawing/2014/main" id="{4E95F773-70AD-4EFB-B1D9-9CE3C55AC08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12" name="Text Box 9">
          <a:extLst>
            <a:ext uri="{FF2B5EF4-FFF2-40B4-BE49-F238E27FC236}">
              <a16:creationId xmlns:a16="http://schemas.microsoft.com/office/drawing/2014/main" id="{E4DFFDCF-950B-4C22-BA37-F6A421DC182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13" name="Text Box 1">
          <a:extLst>
            <a:ext uri="{FF2B5EF4-FFF2-40B4-BE49-F238E27FC236}">
              <a16:creationId xmlns:a16="http://schemas.microsoft.com/office/drawing/2014/main" id="{817BB38F-2898-4457-9748-7FA174CC1884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14" name="Text Box 1">
          <a:extLst>
            <a:ext uri="{FF2B5EF4-FFF2-40B4-BE49-F238E27FC236}">
              <a16:creationId xmlns:a16="http://schemas.microsoft.com/office/drawing/2014/main" id="{64A0CFC3-8AB2-476A-A0E0-FE287B2BB43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15" name="Text Box 2">
          <a:extLst>
            <a:ext uri="{FF2B5EF4-FFF2-40B4-BE49-F238E27FC236}">
              <a16:creationId xmlns:a16="http://schemas.microsoft.com/office/drawing/2014/main" id="{A8DCD67A-24BD-4343-954A-A31B1E48BCD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816" name="Text Box 1">
          <a:extLst>
            <a:ext uri="{FF2B5EF4-FFF2-40B4-BE49-F238E27FC236}">
              <a16:creationId xmlns:a16="http://schemas.microsoft.com/office/drawing/2014/main" id="{0BD137BD-B83D-4169-A015-B9B02A33FBA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17" name="Text Box 5">
          <a:extLst>
            <a:ext uri="{FF2B5EF4-FFF2-40B4-BE49-F238E27FC236}">
              <a16:creationId xmlns:a16="http://schemas.microsoft.com/office/drawing/2014/main" id="{2F6AA20B-7C93-4AE6-8B38-A3B0B425535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18" name="Text Box 7">
          <a:extLst>
            <a:ext uri="{FF2B5EF4-FFF2-40B4-BE49-F238E27FC236}">
              <a16:creationId xmlns:a16="http://schemas.microsoft.com/office/drawing/2014/main" id="{ADA7FA4C-B1CF-4984-B76A-70C21BFFC87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19" name="Text Box 1">
          <a:extLst>
            <a:ext uri="{FF2B5EF4-FFF2-40B4-BE49-F238E27FC236}">
              <a16:creationId xmlns:a16="http://schemas.microsoft.com/office/drawing/2014/main" id="{997D61D6-59D0-4B97-8A4A-C3F2A39F873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20" name="Text Box 1">
          <a:extLst>
            <a:ext uri="{FF2B5EF4-FFF2-40B4-BE49-F238E27FC236}">
              <a16:creationId xmlns:a16="http://schemas.microsoft.com/office/drawing/2014/main" id="{51A1FBE2-E9AC-438B-8919-5A19A3E2264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821" name="Text Box 2">
          <a:extLst>
            <a:ext uri="{FF2B5EF4-FFF2-40B4-BE49-F238E27FC236}">
              <a16:creationId xmlns:a16="http://schemas.microsoft.com/office/drawing/2014/main" id="{717F9B40-7CA2-4982-A0EE-EF320ED4B0B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22" name="Text Box 4">
          <a:extLst>
            <a:ext uri="{FF2B5EF4-FFF2-40B4-BE49-F238E27FC236}">
              <a16:creationId xmlns:a16="http://schemas.microsoft.com/office/drawing/2014/main" id="{B03D80A6-6142-4928-810C-51DB0E4C968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23" name="Text Box 6">
          <a:extLst>
            <a:ext uri="{FF2B5EF4-FFF2-40B4-BE49-F238E27FC236}">
              <a16:creationId xmlns:a16="http://schemas.microsoft.com/office/drawing/2014/main" id="{8214391A-5B06-4A31-B000-1A8C4B8E193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24" name="Text Box 8">
          <a:extLst>
            <a:ext uri="{FF2B5EF4-FFF2-40B4-BE49-F238E27FC236}">
              <a16:creationId xmlns:a16="http://schemas.microsoft.com/office/drawing/2014/main" id="{546D421A-D77D-46B4-92A1-F0631789952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25" name="Text Box 9">
          <a:extLst>
            <a:ext uri="{FF2B5EF4-FFF2-40B4-BE49-F238E27FC236}">
              <a16:creationId xmlns:a16="http://schemas.microsoft.com/office/drawing/2014/main" id="{8F8996CD-1382-4203-A7A4-8D2FE2BAD9B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26" name="Text Box 2">
          <a:extLst>
            <a:ext uri="{FF2B5EF4-FFF2-40B4-BE49-F238E27FC236}">
              <a16:creationId xmlns:a16="http://schemas.microsoft.com/office/drawing/2014/main" id="{F1B0909B-96ED-4E92-8EF6-C5F3DB5F7F9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0</xdr:row>
      <xdr:rowOff>66675</xdr:rowOff>
    </xdr:from>
    <xdr:to>
      <xdr:col>3</xdr:col>
      <xdr:colOff>16454</xdr:colOff>
      <xdr:row>0</xdr:row>
      <xdr:rowOff>114300</xdr:rowOff>
    </xdr:to>
    <xdr:sp macro="" textlink="">
      <xdr:nvSpPr>
        <xdr:cNvPr id="826827" name="Text Box 1">
          <a:extLst>
            <a:ext uri="{FF2B5EF4-FFF2-40B4-BE49-F238E27FC236}">
              <a16:creationId xmlns:a16="http://schemas.microsoft.com/office/drawing/2014/main" id="{CC161B8C-F54E-421B-B46A-81EBDF9BACD9}"/>
            </a:ext>
          </a:extLst>
        </xdr:cNvPr>
        <xdr:cNvSpPr txBox="1">
          <a:spLocks noChangeArrowheads="1"/>
        </xdr:cNvSpPr>
      </xdr:nvSpPr>
      <xdr:spPr bwMode="auto">
        <a:xfrm>
          <a:off x="40195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828" name="Text Box 2">
          <a:extLst>
            <a:ext uri="{FF2B5EF4-FFF2-40B4-BE49-F238E27FC236}">
              <a16:creationId xmlns:a16="http://schemas.microsoft.com/office/drawing/2014/main" id="{F5D85665-030F-4FED-8704-6F43DA81C17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829" name="Text Box 4">
          <a:extLst>
            <a:ext uri="{FF2B5EF4-FFF2-40B4-BE49-F238E27FC236}">
              <a16:creationId xmlns:a16="http://schemas.microsoft.com/office/drawing/2014/main" id="{606DE85C-851D-4912-8EF6-13C04FA22A9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830" name="Text Box 5">
          <a:extLst>
            <a:ext uri="{FF2B5EF4-FFF2-40B4-BE49-F238E27FC236}">
              <a16:creationId xmlns:a16="http://schemas.microsoft.com/office/drawing/2014/main" id="{B79A6E80-0503-4386-A230-B3F9E657F09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831" name="Text Box 6">
          <a:extLst>
            <a:ext uri="{FF2B5EF4-FFF2-40B4-BE49-F238E27FC236}">
              <a16:creationId xmlns:a16="http://schemas.microsoft.com/office/drawing/2014/main" id="{55E05BF3-9184-491A-829D-5CB26E060B0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832" name="Text Box 7">
          <a:extLst>
            <a:ext uri="{FF2B5EF4-FFF2-40B4-BE49-F238E27FC236}">
              <a16:creationId xmlns:a16="http://schemas.microsoft.com/office/drawing/2014/main" id="{373EE4D8-2190-4AE9-B32F-B49A8123787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833" name="Text Box 8">
          <a:extLst>
            <a:ext uri="{FF2B5EF4-FFF2-40B4-BE49-F238E27FC236}">
              <a16:creationId xmlns:a16="http://schemas.microsoft.com/office/drawing/2014/main" id="{F009828A-726E-4F40-B70C-BE850707043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834" name="Text Box 9">
          <a:extLst>
            <a:ext uri="{FF2B5EF4-FFF2-40B4-BE49-F238E27FC236}">
              <a16:creationId xmlns:a16="http://schemas.microsoft.com/office/drawing/2014/main" id="{FC18F6CA-5C40-40F6-A75D-1DA79BA74DE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835" name="Text Box 1">
          <a:extLst>
            <a:ext uri="{FF2B5EF4-FFF2-40B4-BE49-F238E27FC236}">
              <a16:creationId xmlns:a16="http://schemas.microsoft.com/office/drawing/2014/main" id="{A0849ABB-DEAC-4B9A-980E-55A906D3C5D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836" name="Text Box 1">
          <a:extLst>
            <a:ext uri="{FF2B5EF4-FFF2-40B4-BE49-F238E27FC236}">
              <a16:creationId xmlns:a16="http://schemas.microsoft.com/office/drawing/2014/main" id="{0A4033BD-2F77-4486-A5B1-1F664058A1C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837" name="Text Box 2">
          <a:extLst>
            <a:ext uri="{FF2B5EF4-FFF2-40B4-BE49-F238E27FC236}">
              <a16:creationId xmlns:a16="http://schemas.microsoft.com/office/drawing/2014/main" id="{DFB84F88-AA39-4B40-85E6-BCD1AA212A7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838" name="Text Box 1">
          <a:extLst>
            <a:ext uri="{FF2B5EF4-FFF2-40B4-BE49-F238E27FC236}">
              <a16:creationId xmlns:a16="http://schemas.microsoft.com/office/drawing/2014/main" id="{A21A03C2-4668-4D4B-AE31-305D41E525B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839" name="Text Box 5">
          <a:extLst>
            <a:ext uri="{FF2B5EF4-FFF2-40B4-BE49-F238E27FC236}">
              <a16:creationId xmlns:a16="http://schemas.microsoft.com/office/drawing/2014/main" id="{01233225-FB10-4021-9EB0-3CCFFA8D77F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840" name="Text Box 7">
          <a:extLst>
            <a:ext uri="{FF2B5EF4-FFF2-40B4-BE49-F238E27FC236}">
              <a16:creationId xmlns:a16="http://schemas.microsoft.com/office/drawing/2014/main" id="{625BEC7E-2346-4A5B-A665-E2EDFA7E1DB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841" name="Text Box 1">
          <a:extLst>
            <a:ext uri="{FF2B5EF4-FFF2-40B4-BE49-F238E27FC236}">
              <a16:creationId xmlns:a16="http://schemas.microsoft.com/office/drawing/2014/main" id="{CDF929DA-A841-4051-A779-5221A5E9CF7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842" name="Text Box 1">
          <a:extLst>
            <a:ext uri="{FF2B5EF4-FFF2-40B4-BE49-F238E27FC236}">
              <a16:creationId xmlns:a16="http://schemas.microsoft.com/office/drawing/2014/main" id="{5E5C2806-FEA2-4857-A46D-E1DEE014ABF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843" name="Text Box 2">
          <a:extLst>
            <a:ext uri="{FF2B5EF4-FFF2-40B4-BE49-F238E27FC236}">
              <a16:creationId xmlns:a16="http://schemas.microsoft.com/office/drawing/2014/main" id="{7FE11639-F733-45EE-AC4C-4B2FC4BB03E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844" name="Text Box 4">
          <a:extLst>
            <a:ext uri="{FF2B5EF4-FFF2-40B4-BE49-F238E27FC236}">
              <a16:creationId xmlns:a16="http://schemas.microsoft.com/office/drawing/2014/main" id="{DE14C5CA-EE25-4BE8-BA3A-D61BEE5CEC6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845" name="Text Box 6">
          <a:extLst>
            <a:ext uri="{FF2B5EF4-FFF2-40B4-BE49-F238E27FC236}">
              <a16:creationId xmlns:a16="http://schemas.microsoft.com/office/drawing/2014/main" id="{C4ADF5BE-0D4F-474A-81FA-9F94B9C36C9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846" name="Text Box 8">
          <a:extLst>
            <a:ext uri="{FF2B5EF4-FFF2-40B4-BE49-F238E27FC236}">
              <a16:creationId xmlns:a16="http://schemas.microsoft.com/office/drawing/2014/main" id="{4C186D40-C57B-41C2-BB93-A99A2E383B6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847" name="Text Box 9">
          <a:extLst>
            <a:ext uri="{FF2B5EF4-FFF2-40B4-BE49-F238E27FC236}">
              <a16:creationId xmlns:a16="http://schemas.microsoft.com/office/drawing/2014/main" id="{63DCDF06-3A1C-480C-9D13-B33C6295073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848" name="Text Box 2">
          <a:extLst>
            <a:ext uri="{FF2B5EF4-FFF2-40B4-BE49-F238E27FC236}">
              <a16:creationId xmlns:a16="http://schemas.microsoft.com/office/drawing/2014/main" id="{5B010B5F-8BCD-4488-89F5-F9B31D848B7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849" name="Text Box 1">
          <a:extLst>
            <a:ext uri="{FF2B5EF4-FFF2-40B4-BE49-F238E27FC236}">
              <a16:creationId xmlns:a16="http://schemas.microsoft.com/office/drawing/2014/main" id="{C7EB0811-5332-495B-9252-8964C9DB643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850" name="Text Box 2">
          <a:extLst>
            <a:ext uri="{FF2B5EF4-FFF2-40B4-BE49-F238E27FC236}">
              <a16:creationId xmlns:a16="http://schemas.microsoft.com/office/drawing/2014/main" id="{CFAE620D-2F99-416F-A6B0-3AB280B277D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851" name="Text Box 4">
          <a:extLst>
            <a:ext uri="{FF2B5EF4-FFF2-40B4-BE49-F238E27FC236}">
              <a16:creationId xmlns:a16="http://schemas.microsoft.com/office/drawing/2014/main" id="{F443264E-03A2-4650-ADB0-8CACCC9EC0B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852" name="Text Box 5">
          <a:extLst>
            <a:ext uri="{FF2B5EF4-FFF2-40B4-BE49-F238E27FC236}">
              <a16:creationId xmlns:a16="http://schemas.microsoft.com/office/drawing/2014/main" id="{F486E2E7-D3D6-4B71-95D9-13976041F38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853" name="Text Box 6">
          <a:extLst>
            <a:ext uri="{FF2B5EF4-FFF2-40B4-BE49-F238E27FC236}">
              <a16:creationId xmlns:a16="http://schemas.microsoft.com/office/drawing/2014/main" id="{80B30C87-355C-4418-B64E-4D21BB9E2BD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854" name="Text Box 7">
          <a:extLst>
            <a:ext uri="{FF2B5EF4-FFF2-40B4-BE49-F238E27FC236}">
              <a16:creationId xmlns:a16="http://schemas.microsoft.com/office/drawing/2014/main" id="{7051A5A1-7DE8-4DA2-9DF1-E18AE907D24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855" name="Text Box 8">
          <a:extLst>
            <a:ext uri="{FF2B5EF4-FFF2-40B4-BE49-F238E27FC236}">
              <a16:creationId xmlns:a16="http://schemas.microsoft.com/office/drawing/2014/main" id="{7B9CE695-BB14-40AB-9C4F-9703EE35A3D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856" name="Text Box 9">
          <a:extLst>
            <a:ext uri="{FF2B5EF4-FFF2-40B4-BE49-F238E27FC236}">
              <a16:creationId xmlns:a16="http://schemas.microsoft.com/office/drawing/2014/main" id="{6A222732-A557-4148-A7D4-A15A07C9AA3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857" name="Text Box 1">
          <a:extLst>
            <a:ext uri="{FF2B5EF4-FFF2-40B4-BE49-F238E27FC236}">
              <a16:creationId xmlns:a16="http://schemas.microsoft.com/office/drawing/2014/main" id="{0C4D59F5-3AAE-4B29-950D-2EE35507653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858" name="Text Box 1">
          <a:extLst>
            <a:ext uri="{FF2B5EF4-FFF2-40B4-BE49-F238E27FC236}">
              <a16:creationId xmlns:a16="http://schemas.microsoft.com/office/drawing/2014/main" id="{B8B361B9-18B2-4358-A4E4-8DAF8D92065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859" name="Text Box 2">
          <a:extLst>
            <a:ext uri="{FF2B5EF4-FFF2-40B4-BE49-F238E27FC236}">
              <a16:creationId xmlns:a16="http://schemas.microsoft.com/office/drawing/2014/main" id="{FD7F2998-4E11-4086-89EB-FE1D9608844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860" name="Text Box 1">
          <a:extLst>
            <a:ext uri="{FF2B5EF4-FFF2-40B4-BE49-F238E27FC236}">
              <a16:creationId xmlns:a16="http://schemas.microsoft.com/office/drawing/2014/main" id="{2B556704-B430-48C7-8171-711C4F977EC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861" name="Text Box 5">
          <a:extLst>
            <a:ext uri="{FF2B5EF4-FFF2-40B4-BE49-F238E27FC236}">
              <a16:creationId xmlns:a16="http://schemas.microsoft.com/office/drawing/2014/main" id="{DD8FD101-DB9C-4319-B765-B057B6D2557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862" name="Text Box 7">
          <a:extLst>
            <a:ext uri="{FF2B5EF4-FFF2-40B4-BE49-F238E27FC236}">
              <a16:creationId xmlns:a16="http://schemas.microsoft.com/office/drawing/2014/main" id="{E8702534-CED4-47DB-A796-6EF0C7A9A9E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863" name="Text Box 1">
          <a:extLst>
            <a:ext uri="{FF2B5EF4-FFF2-40B4-BE49-F238E27FC236}">
              <a16:creationId xmlns:a16="http://schemas.microsoft.com/office/drawing/2014/main" id="{830597D5-FBB4-499D-B942-45C7816A2CE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864" name="Text Box 1">
          <a:extLst>
            <a:ext uri="{FF2B5EF4-FFF2-40B4-BE49-F238E27FC236}">
              <a16:creationId xmlns:a16="http://schemas.microsoft.com/office/drawing/2014/main" id="{00724086-BBA4-4CD8-875A-AF342695F7F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826865" name="Text Box 2">
          <a:extLst>
            <a:ext uri="{FF2B5EF4-FFF2-40B4-BE49-F238E27FC236}">
              <a16:creationId xmlns:a16="http://schemas.microsoft.com/office/drawing/2014/main" id="{A4A56F5E-635B-465C-B966-A4B56E24A97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866" name="Text Box 4">
          <a:extLst>
            <a:ext uri="{FF2B5EF4-FFF2-40B4-BE49-F238E27FC236}">
              <a16:creationId xmlns:a16="http://schemas.microsoft.com/office/drawing/2014/main" id="{93A3BEB3-68C1-460A-AFBC-430D165AB5F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867" name="Text Box 6">
          <a:extLst>
            <a:ext uri="{FF2B5EF4-FFF2-40B4-BE49-F238E27FC236}">
              <a16:creationId xmlns:a16="http://schemas.microsoft.com/office/drawing/2014/main" id="{06E116D8-894B-48E3-9D02-F16CEF8B634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868" name="Text Box 8">
          <a:extLst>
            <a:ext uri="{FF2B5EF4-FFF2-40B4-BE49-F238E27FC236}">
              <a16:creationId xmlns:a16="http://schemas.microsoft.com/office/drawing/2014/main" id="{2C2B0817-E740-4DCB-ADDB-2BE8CAF3FC7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869" name="Text Box 9">
          <a:extLst>
            <a:ext uri="{FF2B5EF4-FFF2-40B4-BE49-F238E27FC236}">
              <a16:creationId xmlns:a16="http://schemas.microsoft.com/office/drawing/2014/main" id="{132DF573-8DB5-4839-BE13-69633BFC071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177800</xdr:colOff>
      <xdr:row>0</xdr:row>
      <xdr:rowOff>64770</xdr:rowOff>
    </xdr:to>
    <xdr:sp macro="" textlink="">
      <xdr:nvSpPr>
        <xdr:cNvPr id="826870" name="Text Box 2">
          <a:extLst>
            <a:ext uri="{FF2B5EF4-FFF2-40B4-BE49-F238E27FC236}">
              <a16:creationId xmlns:a16="http://schemas.microsoft.com/office/drawing/2014/main" id="{253D4EA4-EFD0-4EF4-AFAD-3AF8A8BB1ED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871" name="Text Box 1">
          <a:extLst>
            <a:ext uri="{FF2B5EF4-FFF2-40B4-BE49-F238E27FC236}">
              <a16:creationId xmlns:a16="http://schemas.microsoft.com/office/drawing/2014/main" id="{AADB09F9-B862-4860-A042-CA7D4167AD8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872" name="Text Box 2">
          <a:extLst>
            <a:ext uri="{FF2B5EF4-FFF2-40B4-BE49-F238E27FC236}">
              <a16:creationId xmlns:a16="http://schemas.microsoft.com/office/drawing/2014/main" id="{75AAE5CB-55BC-423D-88AD-C29182787FB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873" name="Text Box 1">
          <a:extLst>
            <a:ext uri="{FF2B5EF4-FFF2-40B4-BE49-F238E27FC236}">
              <a16:creationId xmlns:a16="http://schemas.microsoft.com/office/drawing/2014/main" id="{F741AF73-B621-47C6-9933-4423DFD84C3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874" name="Text Box 2">
          <a:extLst>
            <a:ext uri="{FF2B5EF4-FFF2-40B4-BE49-F238E27FC236}">
              <a16:creationId xmlns:a16="http://schemas.microsoft.com/office/drawing/2014/main" id="{8F2C6DF9-8FE4-4CC0-AA46-FBB3F489FAF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875" name="Text Box 1">
          <a:extLst>
            <a:ext uri="{FF2B5EF4-FFF2-40B4-BE49-F238E27FC236}">
              <a16:creationId xmlns:a16="http://schemas.microsoft.com/office/drawing/2014/main" id="{204F28C5-C7B5-45FA-AC1A-65636D53A88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876" name="Text Box 2">
          <a:extLst>
            <a:ext uri="{FF2B5EF4-FFF2-40B4-BE49-F238E27FC236}">
              <a16:creationId xmlns:a16="http://schemas.microsoft.com/office/drawing/2014/main" id="{38B6305B-D879-4815-A473-E52F9ACF57A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877" name="Text Box 4">
          <a:extLst>
            <a:ext uri="{FF2B5EF4-FFF2-40B4-BE49-F238E27FC236}">
              <a16:creationId xmlns:a16="http://schemas.microsoft.com/office/drawing/2014/main" id="{11F937D7-82AF-4178-9D49-70D3842A8B2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878" name="Text Box 5">
          <a:extLst>
            <a:ext uri="{FF2B5EF4-FFF2-40B4-BE49-F238E27FC236}">
              <a16:creationId xmlns:a16="http://schemas.microsoft.com/office/drawing/2014/main" id="{593CC5C8-03AA-4F9B-902F-D415F68F4A6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879" name="Text Box 6">
          <a:extLst>
            <a:ext uri="{FF2B5EF4-FFF2-40B4-BE49-F238E27FC236}">
              <a16:creationId xmlns:a16="http://schemas.microsoft.com/office/drawing/2014/main" id="{37FB4CBE-9AD1-4708-BEC1-8DA5CA460E5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880" name="Text Box 7">
          <a:extLst>
            <a:ext uri="{FF2B5EF4-FFF2-40B4-BE49-F238E27FC236}">
              <a16:creationId xmlns:a16="http://schemas.microsoft.com/office/drawing/2014/main" id="{5BD8FA15-E8B6-4C96-9E03-F10E48ED22E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881" name="Text Box 8">
          <a:extLst>
            <a:ext uri="{FF2B5EF4-FFF2-40B4-BE49-F238E27FC236}">
              <a16:creationId xmlns:a16="http://schemas.microsoft.com/office/drawing/2014/main" id="{25D0372E-1BDA-476A-83A2-7AAB5796D4D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882" name="Text Box 9">
          <a:extLst>
            <a:ext uri="{FF2B5EF4-FFF2-40B4-BE49-F238E27FC236}">
              <a16:creationId xmlns:a16="http://schemas.microsoft.com/office/drawing/2014/main" id="{F8C29706-07D1-4968-B072-90292FDFFDE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883" name="Text Box 1">
          <a:extLst>
            <a:ext uri="{FF2B5EF4-FFF2-40B4-BE49-F238E27FC236}">
              <a16:creationId xmlns:a16="http://schemas.microsoft.com/office/drawing/2014/main" id="{72EA5502-0391-4E24-9464-5B380B811BF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884" name="Text Box 1">
          <a:extLst>
            <a:ext uri="{FF2B5EF4-FFF2-40B4-BE49-F238E27FC236}">
              <a16:creationId xmlns:a16="http://schemas.microsoft.com/office/drawing/2014/main" id="{F965DBFD-3C35-467A-804F-EC66416145A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885" name="Text Box 2">
          <a:extLst>
            <a:ext uri="{FF2B5EF4-FFF2-40B4-BE49-F238E27FC236}">
              <a16:creationId xmlns:a16="http://schemas.microsoft.com/office/drawing/2014/main" id="{B796B52D-75F7-43DB-A893-8554CD32FD4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886" name="Text Box 1">
          <a:extLst>
            <a:ext uri="{FF2B5EF4-FFF2-40B4-BE49-F238E27FC236}">
              <a16:creationId xmlns:a16="http://schemas.microsoft.com/office/drawing/2014/main" id="{064AEDC3-5369-4936-AC73-CCB751EDD37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887" name="Text Box 5">
          <a:extLst>
            <a:ext uri="{FF2B5EF4-FFF2-40B4-BE49-F238E27FC236}">
              <a16:creationId xmlns:a16="http://schemas.microsoft.com/office/drawing/2014/main" id="{341AF3E5-F7D9-4837-97D8-53705277978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888" name="Text Box 7">
          <a:extLst>
            <a:ext uri="{FF2B5EF4-FFF2-40B4-BE49-F238E27FC236}">
              <a16:creationId xmlns:a16="http://schemas.microsoft.com/office/drawing/2014/main" id="{28CFDB46-FA0A-4684-AF34-C4C1850122F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889" name="Text Box 1">
          <a:extLst>
            <a:ext uri="{FF2B5EF4-FFF2-40B4-BE49-F238E27FC236}">
              <a16:creationId xmlns:a16="http://schemas.microsoft.com/office/drawing/2014/main" id="{29C5E5C2-73CD-4459-887E-E837FAD4A2B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890" name="Text Box 1">
          <a:extLst>
            <a:ext uri="{FF2B5EF4-FFF2-40B4-BE49-F238E27FC236}">
              <a16:creationId xmlns:a16="http://schemas.microsoft.com/office/drawing/2014/main" id="{EEF460D1-50B6-4D23-932E-E8DF05A746B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891" name="Text Box 2">
          <a:extLst>
            <a:ext uri="{FF2B5EF4-FFF2-40B4-BE49-F238E27FC236}">
              <a16:creationId xmlns:a16="http://schemas.microsoft.com/office/drawing/2014/main" id="{E79FDC54-5B33-4689-B7CC-F3B2A71C24E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892" name="Text Box 4">
          <a:extLst>
            <a:ext uri="{FF2B5EF4-FFF2-40B4-BE49-F238E27FC236}">
              <a16:creationId xmlns:a16="http://schemas.microsoft.com/office/drawing/2014/main" id="{8BFDAA55-1CF0-4E5A-9E61-463A1648888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893" name="Text Box 6">
          <a:extLst>
            <a:ext uri="{FF2B5EF4-FFF2-40B4-BE49-F238E27FC236}">
              <a16:creationId xmlns:a16="http://schemas.microsoft.com/office/drawing/2014/main" id="{76653B62-8973-440B-8B5A-965A59B62C6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894" name="Text Box 8">
          <a:extLst>
            <a:ext uri="{FF2B5EF4-FFF2-40B4-BE49-F238E27FC236}">
              <a16:creationId xmlns:a16="http://schemas.microsoft.com/office/drawing/2014/main" id="{536EBDFB-FFCB-460C-94FC-D053D11D115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895" name="Text Box 9">
          <a:extLst>
            <a:ext uri="{FF2B5EF4-FFF2-40B4-BE49-F238E27FC236}">
              <a16:creationId xmlns:a16="http://schemas.microsoft.com/office/drawing/2014/main" id="{F1529636-3F6B-474D-99CE-0C611B3F36C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104686</xdr:colOff>
      <xdr:row>0</xdr:row>
      <xdr:rowOff>64770</xdr:rowOff>
    </xdr:to>
    <xdr:sp macro="" textlink="">
      <xdr:nvSpPr>
        <xdr:cNvPr id="826896" name="Text Box 2">
          <a:extLst>
            <a:ext uri="{FF2B5EF4-FFF2-40B4-BE49-F238E27FC236}">
              <a16:creationId xmlns:a16="http://schemas.microsoft.com/office/drawing/2014/main" id="{022A0D4B-19B5-435E-A352-548BA82A0E0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897" name="Text Box 4">
          <a:extLst>
            <a:ext uri="{FF2B5EF4-FFF2-40B4-BE49-F238E27FC236}">
              <a16:creationId xmlns:a16="http://schemas.microsoft.com/office/drawing/2014/main" id="{23859E45-9F55-4EB7-9CFF-9F1B4629E29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898" name="Text Box 5">
          <a:extLst>
            <a:ext uri="{FF2B5EF4-FFF2-40B4-BE49-F238E27FC236}">
              <a16:creationId xmlns:a16="http://schemas.microsoft.com/office/drawing/2014/main" id="{CB767D8A-50E9-4A6F-891E-200C883FAD8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899" name="Text Box 6">
          <a:extLst>
            <a:ext uri="{FF2B5EF4-FFF2-40B4-BE49-F238E27FC236}">
              <a16:creationId xmlns:a16="http://schemas.microsoft.com/office/drawing/2014/main" id="{A3889F3B-EB20-4DCB-BF2A-A2C4355A34D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900" name="Text Box 7">
          <a:extLst>
            <a:ext uri="{FF2B5EF4-FFF2-40B4-BE49-F238E27FC236}">
              <a16:creationId xmlns:a16="http://schemas.microsoft.com/office/drawing/2014/main" id="{12EABB35-57F5-4E26-BBE0-FD94BEB61C9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901" name="Text Box 8">
          <a:extLst>
            <a:ext uri="{FF2B5EF4-FFF2-40B4-BE49-F238E27FC236}">
              <a16:creationId xmlns:a16="http://schemas.microsoft.com/office/drawing/2014/main" id="{3259F313-D3C5-439E-8B80-A518EFA9D4D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902" name="Text Box 9">
          <a:extLst>
            <a:ext uri="{FF2B5EF4-FFF2-40B4-BE49-F238E27FC236}">
              <a16:creationId xmlns:a16="http://schemas.microsoft.com/office/drawing/2014/main" id="{2F28AB3F-449B-4F60-A199-CEE3D2E1B11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903" name="Text Box 1">
          <a:extLst>
            <a:ext uri="{FF2B5EF4-FFF2-40B4-BE49-F238E27FC236}">
              <a16:creationId xmlns:a16="http://schemas.microsoft.com/office/drawing/2014/main" id="{65B7BE2D-5F91-4F11-8836-2B6135B2ACE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904" name="Text Box 1">
          <a:extLst>
            <a:ext uri="{FF2B5EF4-FFF2-40B4-BE49-F238E27FC236}">
              <a16:creationId xmlns:a16="http://schemas.microsoft.com/office/drawing/2014/main" id="{A09C988F-127D-4741-B8D3-34492514063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905" name="Text Box 2">
          <a:extLst>
            <a:ext uri="{FF2B5EF4-FFF2-40B4-BE49-F238E27FC236}">
              <a16:creationId xmlns:a16="http://schemas.microsoft.com/office/drawing/2014/main" id="{253EF77E-73F4-4608-9E17-6B7B191F4D9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906" name="Text Box 5">
          <a:extLst>
            <a:ext uri="{FF2B5EF4-FFF2-40B4-BE49-F238E27FC236}">
              <a16:creationId xmlns:a16="http://schemas.microsoft.com/office/drawing/2014/main" id="{8166D4B1-82B5-4A0A-84FD-3A24A077DE7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907" name="Text Box 7">
          <a:extLst>
            <a:ext uri="{FF2B5EF4-FFF2-40B4-BE49-F238E27FC236}">
              <a16:creationId xmlns:a16="http://schemas.microsoft.com/office/drawing/2014/main" id="{E8A49041-0CFD-4661-ABD3-E0761463FB2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908" name="Text Box 1">
          <a:extLst>
            <a:ext uri="{FF2B5EF4-FFF2-40B4-BE49-F238E27FC236}">
              <a16:creationId xmlns:a16="http://schemas.microsoft.com/office/drawing/2014/main" id="{A0E104EA-ADBC-4E07-BB55-0BBD39FC3541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909" name="Text Box 1">
          <a:extLst>
            <a:ext uri="{FF2B5EF4-FFF2-40B4-BE49-F238E27FC236}">
              <a16:creationId xmlns:a16="http://schemas.microsoft.com/office/drawing/2014/main" id="{101256B1-89C2-4C6F-AA6D-6FFC2D724E8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910" name="Text Box 4">
          <a:extLst>
            <a:ext uri="{FF2B5EF4-FFF2-40B4-BE49-F238E27FC236}">
              <a16:creationId xmlns:a16="http://schemas.microsoft.com/office/drawing/2014/main" id="{A9F11B2B-2231-4022-B019-437E89B54F1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911" name="Text Box 6">
          <a:extLst>
            <a:ext uri="{FF2B5EF4-FFF2-40B4-BE49-F238E27FC236}">
              <a16:creationId xmlns:a16="http://schemas.microsoft.com/office/drawing/2014/main" id="{F8690DA5-6DFB-4315-A484-15D478618BD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912" name="Text Box 8">
          <a:extLst>
            <a:ext uri="{FF2B5EF4-FFF2-40B4-BE49-F238E27FC236}">
              <a16:creationId xmlns:a16="http://schemas.microsoft.com/office/drawing/2014/main" id="{7722C373-D6AF-4B02-B590-A1A320CCA30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913" name="Text Box 9">
          <a:extLst>
            <a:ext uri="{FF2B5EF4-FFF2-40B4-BE49-F238E27FC236}">
              <a16:creationId xmlns:a16="http://schemas.microsoft.com/office/drawing/2014/main" id="{386E2330-5177-4030-908B-E8A5560BA2D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64770</xdr:rowOff>
    </xdr:to>
    <xdr:sp macro="" textlink="">
      <xdr:nvSpPr>
        <xdr:cNvPr id="826914" name="Text Box 2">
          <a:extLst>
            <a:ext uri="{FF2B5EF4-FFF2-40B4-BE49-F238E27FC236}">
              <a16:creationId xmlns:a16="http://schemas.microsoft.com/office/drawing/2014/main" id="{AD0DEAF2-6B52-4FA4-A0B3-2947A223719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826915" name="Text Box 1">
          <a:extLst>
            <a:ext uri="{FF2B5EF4-FFF2-40B4-BE49-F238E27FC236}">
              <a16:creationId xmlns:a16="http://schemas.microsoft.com/office/drawing/2014/main" id="{B441753C-F47B-4776-9314-661C225732C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826916" name="Text Box 2">
          <a:extLst>
            <a:ext uri="{FF2B5EF4-FFF2-40B4-BE49-F238E27FC236}">
              <a16:creationId xmlns:a16="http://schemas.microsoft.com/office/drawing/2014/main" id="{1D0D114B-E6B0-4E11-AED7-84841EA50B1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826917" name="Text Box 1">
          <a:extLst>
            <a:ext uri="{FF2B5EF4-FFF2-40B4-BE49-F238E27FC236}">
              <a16:creationId xmlns:a16="http://schemas.microsoft.com/office/drawing/2014/main" id="{A40C6F4D-E9E5-4A68-9799-644D6EF8DBA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826918" name="Text Box 2">
          <a:extLst>
            <a:ext uri="{FF2B5EF4-FFF2-40B4-BE49-F238E27FC236}">
              <a16:creationId xmlns:a16="http://schemas.microsoft.com/office/drawing/2014/main" id="{1F3CEE85-966B-482C-8B36-D7AF051A24C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826919" name="Text Box 1">
          <a:extLst>
            <a:ext uri="{FF2B5EF4-FFF2-40B4-BE49-F238E27FC236}">
              <a16:creationId xmlns:a16="http://schemas.microsoft.com/office/drawing/2014/main" id="{115A268A-1B1C-4799-B7DB-935E85FAEDE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826920" name="Text Box 2">
          <a:extLst>
            <a:ext uri="{FF2B5EF4-FFF2-40B4-BE49-F238E27FC236}">
              <a16:creationId xmlns:a16="http://schemas.microsoft.com/office/drawing/2014/main" id="{F11D4D25-42FD-4A42-91FF-4202C5FCF14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921" name="Text Box 4">
          <a:extLst>
            <a:ext uri="{FF2B5EF4-FFF2-40B4-BE49-F238E27FC236}">
              <a16:creationId xmlns:a16="http://schemas.microsoft.com/office/drawing/2014/main" id="{83495CF5-B48F-4663-86D2-34257F5012F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922" name="Text Box 5">
          <a:extLst>
            <a:ext uri="{FF2B5EF4-FFF2-40B4-BE49-F238E27FC236}">
              <a16:creationId xmlns:a16="http://schemas.microsoft.com/office/drawing/2014/main" id="{D2EF6D54-CF42-4644-A38E-2F86D8E9767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923" name="Text Box 6">
          <a:extLst>
            <a:ext uri="{FF2B5EF4-FFF2-40B4-BE49-F238E27FC236}">
              <a16:creationId xmlns:a16="http://schemas.microsoft.com/office/drawing/2014/main" id="{25FBD64C-E1A7-4674-A4E8-6F984F5BD18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924" name="Text Box 7">
          <a:extLst>
            <a:ext uri="{FF2B5EF4-FFF2-40B4-BE49-F238E27FC236}">
              <a16:creationId xmlns:a16="http://schemas.microsoft.com/office/drawing/2014/main" id="{D8E7B85E-887E-4948-B5B6-19FBB2DFE66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925" name="Text Box 8">
          <a:extLst>
            <a:ext uri="{FF2B5EF4-FFF2-40B4-BE49-F238E27FC236}">
              <a16:creationId xmlns:a16="http://schemas.microsoft.com/office/drawing/2014/main" id="{E94CC45D-D9DE-4787-A090-146C270612C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926" name="Text Box 9">
          <a:extLst>
            <a:ext uri="{FF2B5EF4-FFF2-40B4-BE49-F238E27FC236}">
              <a16:creationId xmlns:a16="http://schemas.microsoft.com/office/drawing/2014/main" id="{2EEAF3FD-A785-4A58-9EC3-C905129A48B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927" name="Text Box 1">
          <a:extLst>
            <a:ext uri="{FF2B5EF4-FFF2-40B4-BE49-F238E27FC236}">
              <a16:creationId xmlns:a16="http://schemas.microsoft.com/office/drawing/2014/main" id="{906DB6EC-B5DC-4970-917C-05262011C2F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928" name="Text Box 1">
          <a:extLst>
            <a:ext uri="{FF2B5EF4-FFF2-40B4-BE49-F238E27FC236}">
              <a16:creationId xmlns:a16="http://schemas.microsoft.com/office/drawing/2014/main" id="{913EB440-33E1-43FD-B45B-00E58051EF16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929" name="Text Box 2">
          <a:extLst>
            <a:ext uri="{FF2B5EF4-FFF2-40B4-BE49-F238E27FC236}">
              <a16:creationId xmlns:a16="http://schemas.microsoft.com/office/drawing/2014/main" id="{EEDE166C-03A7-455B-9B8F-65543F6730D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826930" name="Text Box 1">
          <a:extLst>
            <a:ext uri="{FF2B5EF4-FFF2-40B4-BE49-F238E27FC236}">
              <a16:creationId xmlns:a16="http://schemas.microsoft.com/office/drawing/2014/main" id="{B8B9747B-5891-4B99-9D2D-AC561216637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931" name="Text Box 5">
          <a:extLst>
            <a:ext uri="{FF2B5EF4-FFF2-40B4-BE49-F238E27FC236}">
              <a16:creationId xmlns:a16="http://schemas.microsoft.com/office/drawing/2014/main" id="{A4E900B8-10B1-4DA8-8717-EFF4B649280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932" name="Text Box 7">
          <a:extLst>
            <a:ext uri="{FF2B5EF4-FFF2-40B4-BE49-F238E27FC236}">
              <a16:creationId xmlns:a16="http://schemas.microsoft.com/office/drawing/2014/main" id="{BDBDDA8B-64FC-4A33-AE13-6BDCEF69457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933" name="Text Box 1">
          <a:extLst>
            <a:ext uri="{FF2B5EF4-FFF2-40B4-BE49-F238E27FC236}">
              <a16:creationId xmlns:a16="http://schemas.microsoft.com/office/drawing/2014/main" id="{37673DA3-2DF9-4669-905F-629087B1246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934" name="Text Box 1">
          <a:extLst>
            <a:ext uri="{FF2B5EF4-FFF2-40B4-BE49-F238E27FC236}">
              <a16:creationId xmlns:a16="http://schemas.microsoft.com/office/drawing/2014/main" id="{4B5E47B8-9104-4B44-8413-EBF751AB901B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826935" name="Text Box 2">
          <a:extLst>
            <a:ext uri="{FF2B5EF4-FFF2-40B4-BE49-F238E27FC236}">
              <a16:creationId xmlns:a16="http://schemas.microsoft.com/office/drawing/2014/main" id="{240219C7-6800-4F61-AA5D-4DDCC38C479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936" name="Text Box 4">
          <a:extLst>
            <a:ext uri="{FF2B5EF4-FFF2-40B4-BE49-F238E27FC236}">
              <a16:creationId xmlns:a16="http://schemas.microsoft.com/office/drawing/2014/main" id="{E5B600F9-7D93-41B7-A09E-02483FE98F7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937" name="Text Box 6">
          <a:extLst>
            <a:ext uri="{FF2B5EF4-FFF2-40B4-BE49-F238E27FC236}">
              <a16:creationId xmlns:a16="http://schemas.microsoft.com/office/drawing/2014/main" id="{1CE3A548-74E0-452F-A565-CDCF63903E81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938" name="Text Box 8">
          <a:extLst>
            <a:ext uri="{FF2B5EF4-FFF2-40B4-BE49-F238E27FC236}">
              <a16:creationId xmlns:a16="http://schemas.microsoft.com/office/drawing/2014/main" id="{389888AC-4634-45E4-A86E-CBCB192F07F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939" name="Text Box 9">
          <a:extLst>
            <a:ext uri="{FF2B5EF4-FFF2-40B4-BE49-F238E27FC236}">
              <a16:creationId xmlns:a16="http://schemas.microsoft.com/office/drawing/2014/main" id="{784F00D4-0FA4-4EE4-BFA4-E8D82D06C0E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177800</xdr:colOff>
      <xdr:row>0</xdr:row>
      <xdr:rowOff>64770</xdr:rowOff>
    </xdr:to>
    <xdr:sp macro="" textlink="">
      <xdr:nvSpPr>
        <xdr:cNvPr id="826940" name="Text Box 2">
          <a:extLst>
            <a:ext uri="{FF2B5EF4-FFF2-40B4-BE49-F238E27FC236}">
              <a16:creationId xmlns:a16="http://schemas.microsoft.com/office/drawing/2014/main" id="{F9133290-0AD1-4096-AE32-01DDE2FE64F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941" name="Text Box 4">
          <a:extLst>
            <a:ext uri="{FF2B5EF4-FFF2-40B4-BE49-F238E27FC236}">
              <a16:creationId xmlns:a16="http://schemas.microsoft.com/office/drawing/2014/main" id="{E034F2AB-96D8-45DD-92A1-A8AEECFB7B2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942" name="Text Box 5">
          <a:extLst>
            <a:ext uri="{FF2B5EF4-FFF2-40B4-BE49-F238E27FC236}">
              <a16:creationId xmlns:a16="http://schemas.microsoft.com/office/drawing/2014/main" id="{AEC5B534-B164-4457-9CD1-F72BB768E60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943" name="Text Box 6">
          <a:extLst>
            <a:ext uri="{FF2B5EF4-FFF2-40B4-BE49-F238E27FC236}">
              <a16:creationId xmlns:a16="http://schemas.microsoft.com/office/drawing/2014/main" id="{E8D4562D-1AE3-4895-AC7E-B03054EADCC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944" name="Text Box 7">
          <a:extLst>
            <a:ext uri="{FF2B5EF4-FFF2-40B4-BE49-F238E27FC236}">
              <a16:creationId xmlns:a16="http://schemas.microsoft.com/office/drawing/2014/main" id="{6E02F5E0-3D67-4271-823A-60D06E4179A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945" name="Text Box 8">
          <a:extLst>
            <a:ext uri="{FF2B5EF4-FFF2-40B4-BE49-F238E27FC236}">
              <a16:creationId xmlns:a16="http://schemas.microsoft.com/office/drawing/2014/main" id="{BD1FC767-7B4E-4A0B-8AE9-32C29E8EB54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946" name="Text Box 9">
          <a:extLst>
            <a:ext uri="{FF2B5EF4-FFF2-40B4-BE49-F238E27FC236}">
              <a16:creationId xmlns:a16="http://schemas.microsoft.com/office/drawing/2014/main" id="{0C0FC7E9-83D8-44E9-B4D0-EB876B6B27B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947" name="Text Box 1">
          <a:extLst>
            <a:ext uri="{FF2B5EF4-FFF2-40B4-BE49-F238E27FC236}">
              <a16:creationId xmlns:a16="http://schemas.microsoft.com/office/drawing/2014/main" id="{A4245F7F-3870-46A5-90B9-6EC80C82832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948" name="Text Box 1">
          <a:extLst>
            <a:ext uri="{FF2B5EF4-FFF2-40B4-BE49-F238E27FC236}">
              <a16:creationId xmlns:a16="http://schemas.microsoft.com/office/drawing/2014/main" id="{789C167F-165C-479E-B8C9-7251194E027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949" name="Text Box 2">
          <a:extLst>
            <a:ext uri="{FF2B5EF4-FFF2-40B4-BE49-F238E27FC236}">
              <a16:creationId xmlns:a16="http://schemas.microsoft.com/office/drawing/2014/main" id="{90B00D49-CE85-42E8-A146-B8A1A0E6882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950" name="Text Box 5">
          <a:extLst>
            <a:ext uri="{FF2B5EF4-FFF2-40B4-BE49-F238E27FC236}">
              <a16:creationId xmlns:a16="http://schemas.microsoft.com/office/drawing/2014/main" id="{8CC90759-2767-4EBD-937B-AE3BE81B975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951" name="Text Box 7">
          <a:extLst>
            <a:ext uri="{FF2B5EF4-FFF2-40B4-BE49-F238E27FC236}">
              <a16:creationId xmlns:a16="http://schemas.microsoft.com/office/drawing/2014/main" id="{EBE14F97-F384-4795-83FC-70BAB5EDAA6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952" name="Text Box 1">
          <a:extLst>
            <a:ext uri="{FF2B5EF4-FFF2-40B4-BE49-F238E27FC236}">
              <a16:creationId xmlns:a16="http://schemas.microsoft.com/office/drawing/2014/main" id="{19E7CCC7-488A-486B-9668-FCABE7EF3F6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953" name="Text Box 1">
          <a:extLst>
            <a:ext uri="{FF2B5EF4-FFF2-40B4-BE49-F238E27FC236}">
              <a16:creationId xmlns:a16="http://schemas.microsoft.com/office/drawing/2014/main" id="{B54B86B3-43AF-4173-818C-661293F658F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954" name="Text Box 4">
          <a:extLst>
            <a:ext uri="{FF2B5EF4-FFF2-40B4-BE49-F238E27FC236}">
              <a16:creationId xmlns:a16="http://schemas.microsoft.com/office/drawing/2014/main" id="{C1793B43-B43B-4D73-89F6-9D967DA9729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955" name="Text Box 6">
          <a:extLst>
            <a:ext uri="{FF2B5EF4-FFF2-40B4-BE49-F238E27FC236}">
              <a16:creationId xmlns:a16="http://schemas.microsoft.com/office/drawing/2014/main" id="{C05C0B4B-5F9B-4D5B-936F-2915AC32D43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956" name="Text Box 8">
          <a:extLst>
            <a:ext uri="{FF2B5EF4-FFF2-40B4-BE49-F238E27FC236}">
              <a16:creationId xmlns:a16="http://schemas.microsoft.com/office/drawing/2014/main" id="{BAA4341A-ACA8-4486-A8C7-F36AC998A10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957" name="Text Box 9">
          <a:extLst>
            <a:ext uri="{FF2B5EF4-FFF2-40B4-BE49-F238E27FC236}">
              <a16:creationId xmlns:a16="http://schemas.microsoft.com/office/drawing/2014/main" id="{89AE21E0-EC3E-4210-9657-AE14BF38CF0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826958" name="Text Box 2">
          <a:extLst>
            <a:ext uri="{FF2B5EF4-FFF2-40B4-BE49-F238E27FC236}">
              <a16:creationId xmlns:a16="http://schemas.microsoft.com/office/drawing/2014/main" id="{CEEFBF0A-F562-4698-8560-352E8905B77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59" name="Text Box 1">
          <a:extLst>
            <a:ext uri="{FF2B5EF4-FFF2-40B4-BE49-F238E27FC236}">
              <a16:creationId xmlns:a16="http://schemas.microsoft.com/office/drawing/2014/main" id="{5A445594-BCA7-4462-9F80-8F1A079730A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60" name="Text Box 2">
          <a:extLst>
            <a:ext uri="{FF2B5EF4-FFF2-40B4-BE49-F238E27FC236}">
              <a16:creationId xmlns:a16="http://schemas.microsoft.com/office/drawing/2014/main" id="{B2A9D797-E80D-48D9-A514-5F99606C5A2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61" name="Text Box 1">
          <a:extLst>
            <a:ext uri="{FF2B5EF4-FFF2-40B4-BE49-F238E27FC236}">
              <a16:creationId xmlns:a16="http://schemas.microsoft.com/office/drawing/2014/main" id="{3A0206E2-7167-4CC6-A75F-6BF54CB155A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62" name="Text Box 2">
          <a:extLst>
            <a:ext uri="{FF2B5EF4-FFF2-40B4-BE49-F238E27FC236}">
              <a16:creationId xmlns:a16="http://schemas.microsoft.com/office/drawing/2014/main" id="{11973D2C-385D-4A57-BB78-F1DC48E2935D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63" name="Text Box 1">
          <a:extLst>
            <a:ext uri="{FF2B5EF4-FFF2-40B4-BE49-F238E27FC236}">
              <a16:creationId xmlns:a16="http://schemas.microsoft.com/office/drawing/2014/main" id="{0DA0EE0C-CAE1-4945-97BF-C51CB36C371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64" name="Text Box 2">
          <a:extLst>
            <a:ext uri="{FF2B5EF4-FFF2-40B4-BE49-F238E27FC236}">
              <a16:creationId xmlns:a16="http://schemas.microsoft.com/office/drawing/2014/main" id="{60DA0A03-666C-4600-B6A8-AAA1C0B9D65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65" name="Text Box 4">
          <a:extLst>
            <a:ext uri="{FF2B5EF4-FFF2-40B4-BE49-F238E27FC236}">
              <a16:creationId xmlns:a16="http://schemas.microsoft.com/office/drawing/2014/main" id="{8B324304-0238-448F-8D2A-81136850A7C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66" name="Text Box 5">
          <a:extLst>
            <a:ext uri="{FF2B5EF4-FFF2-40B4-BE49-F238E27FC236}">
              <a16:creationId xmlns:a16="http://schemas.microsoft.com/office/drawing/2014/main" id="{40EBC342-66CE-408D-B951-F7AE0716778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67" name="Text Box 6">
          <a:extLst>
            <a:ext uri="{FF2B5EF4-FFF2-40B4-BE49-F238E27FC236}">
              <a16:creationId xmlns:a16="http://schemas.microsoft.com/office/drawing/2014/main" id="{C7250730-E228-4C3F-9471-69547776C80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68" name="Text Box 7">
          <a:extLst>
            <a:ext uri="{FF2B5EF4-FFF2-40B4-BE49-F238E27FC236}">
              <a16:creationId xmlns:a16="http://schemas.microsoft.com/office/drawing/2014/main" id="{5D9EF0B9-8021-41D3-9698-798C5E6BFEA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69" name="Text Box 8">
          <a:extLst>
            <a:ext uri="{FF2B5EF4-FFF2-40B4-BE49-F238E27FC236}">
              <a16:creationId xmlns:a16="http://schemas.microsoft.com/office/drawing/2014/main" id="{6E47D518-1E48-443A-927D-31B907AA2E3D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70" name="Text Box 9">
          <a:extLst>
            <a:ext uri="{FF2B5EF4-FFF2-40B4-BE49-F238E27FC236}">
              <a16:creationId xmlns:a16="http://schemas.microsoft.com/office/drawing/2014/main" id="{2E2CC041-8F17-4C35-8060-C1B18297D3D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71" name="Text Box 1">
          <a:extLst>
            <a:ext uri="{FF2B5EF4-FFF2-40B4-BE49-F238E27FC236}">
              <a16:creationId xmlns:a16="http://schemas.microsoft.com/office/drawing/2014/main" id="{D98C5058-0546-4BC2-865F-6B0EA6EB2165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72" name="Text Box 1">
          <a:extLst>
            <a:ext uri="{FF2B5EF4-FFF2-40B4-BE49-F238E27FC236}">
              <a16:creationId xmlns:a16="http://schemas.microsoft.com/office/drawing/2014/main" id="{8138B019-7681-4B83-9CE5-5AB3E709B2D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73" name="Text Box 2">
          <a:extLst>
            <a:ext uri="{FF2B5EF4-FFF2-40B4-BE49-F238E27FC236}">
              <a16:creationId xmlns:a16="http://schemas.microsoft.com/office/drawing/2014/main" id="{AFE3BD5C-CAD2-4CCB-B85B-0F13697D723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74" name="Text Box 1">
          <a:extLst>
            <a:ext uri="{FF2B5EF4-FFF2-40B4-BE49-F238E27FC236}">
              <a16:creationId xmlns:a16="http://schemas.microsoft.com/office/drawing/2014/main" id="{BAC336AC-A95A-4DF3-951A-FE6CC8A4F3C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75" name="Text Box 5">
          <a:extLst>
            <a:ext uri="{FF2B5EF4-FFF2-40B4-BE49-F238E27FC236}">
              <a16:creationId xmlns:a16="http://schemas.microsoft.com/office/drawing/2014/main" id="{4465CCFA-D707-4C75-8913-48AAA4A1D5D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76" name="Text Box 7">
          <a:extLst>
            <a:ext uri="{FF2B5EF4-FFF2-40B4-BE49-F238E27FC236}">
              <a16:creationId xmlns:a16="http://schemas.microsoft.com/office/drawing/2014/main" id="{563694BE-CD36-4032-BF65-D5ED315A89D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77" name="Text Box 1">
          <a:extLst>
            <a:ext uri="{FF2B5EF4-FFF2-40B4-BE49-F238E27FC236}">
              <a16:creationId xmlns:a16="http://schemas.microsoft.com/office/drawing/2014/main" id="{A8EE3746-3ABE-470C-9B13-8E406B33D24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78" name="Text Box 1">
          <a:extLst>
            <a:ext uri="{FF2B5EF4-FFF2-40B4-BE49-F238E27FC236}">
              <a16:creationId xmlns:a16="http://schemas.microsoft.com/office/drawing/2014/main" id="{D5B8D932-A779-466D-8370-CBE86C0F19A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79" name="Text Box 2">
          <a:extLst>
            <a:ext uri="{FF2B5EF4-FFF2-40B4-BE49-F238E27FC236}">
              <a16:creationId xmlns:a16="http://schemas.microsoft.com/office/drawing/2014/main" id="{2EA6C64E-6F6C-46E5-BC2F-68A06FFB3B75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80" name="Text Box 4">
          <a:extLst>
            <a:ext uri="{FF2B5EF4-FFF2-40B4-BE49-F238E27FC236}">
              <a16:creationId xmlns:a16="http://schemas.microsoft.com/office/drawing/2014/main" id="{AE35F0B5-5F60-4A46-9986-660E4553C9C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81" name="Text Box 6">
          <a:extLst>
            <a:ext uri="{FF2B5EF4-FFF2-40B4-BE49-F238E27FC236}">
              <a16:creationId xmlns:a16="http://schemas.microsoft.com/office/drawing/2014/main" id="{62A88EEC-E106-4CA3-BB53-CDA43899015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82" name="Text Box 8">
          <a:extLst>
            <a:ext uri="{FF2B5EF4-FFF2-40B4-BE49-F238E27FC236}">
              <a16:creationId xmlns:a16="http://schemas.microsoft.com/office/drawing/2014/main" id="{CC434C53-69A0-4CBB-AA08-DBA378D724E4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83" name="Text Box 9">
          <a:extLst>
            <a:ext uri="{FF2B5EF4-FFF2-40B4-BE49-F238E27FC236}">
              <a16:creationId xmlns:a16="http://schemas.microsoft.com/office/drawing/2014/main" id="{44BA384D-8830-4D9C-89AC-2E5BCBEBA64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84" name="Text Box 2">
          <a:extLst>
            <a:ext uri="{FF2B5EF4-FFF2-40B4-BE49-F238E27FC236}">
              <a16:creationId xmlns:a16="http://schemas.microsoft.com/office/drawing/2014/main" id="{1344CFB5-B62F-4138-8C98-D531DE0E855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985" name="Text Box 1">
          <a:extLst>
            <a:ext uri="{FF2B5EF4-FFF2-40B4-BE49-F238E27FC236}">
              <a16:creationId xmlns:a16="http://schemas.microsoft.com/office/drawing/2014/main" id="{D2E8B15F-12E0-4DA2-80F4-D2B495212DF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986" name="Text Box 2">
          <a:extLst>
            <a:ext uri="{FF2B5EF4-FFF2-40B4-BE49-F238E27FC236}">
              <a16:creationId xmlns:a16="http://schemas.microsoft.com/office/drawing/2014/main" id="{4D40953E-F703-4B17-AD40-657CF2E0FBE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987" name="Text Box 1">
          <a:extLst>
            <a:ext uri="{FF2B5EF4-FFF2-40B4-BE49-F238E27FC236}">
              <a16:creationId xmlns:a16="http://schemas.microsoft.com/office/drawing/2014/main" id="{E0CCB654-BE38-49EE-9525-AA93B28F209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988" name="Text Box 2">
          <a:extLst>
            <a:ext uri="{FF2B5EF4-FFF2-40B4-BE49-F238E27FC236}">
              <a16:creationId xmlns:a16="http://schemas.microsoft.com/office/drawing/2014/main" id="{A41CEC86-BE2B-4B98-B6FC-0044795C230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989" name="Text Box 1">
          <a:extLst>
            <a:ext uri="{FF2B5EF4-FFF2-40B4-BE49-F238E27FC236}">
              <a16:creationId xmlns:a16="http://schemas.microsoft.com/office/drawing/2014/main" id="{1CACFE37-719F-4C4F-A5E2-A34E491E3A1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990" name="Text Box 2">
          <a:extLst>
            <a:ext uri="{FF2B5EF4-FFF2-40B4-BE49-F238E27FC236}">
              <a16:creationId xmlns:a16="http://schemas.microsoft.com/office/drawing/2014/main" id="{44B1A784-F750-4C9E-9E31-F482E6BF816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991" name="Text Box 4">
          <a:extLst>
            <a:ext uri="{FF2B5EF4-FFF2-40B4-BE49-F238E27FC236}">
              <a16:creationId xmlns:a16="http://schemas.microsoft.com/office/drawing/2014/main" id="{F2AC4C71-96F6-4E93-95AE-8367BECB82D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992" name="Text Box 5">
          <a:extLst>
            <a:ext uri="{FF2B5EF4-FFF2-40B4-BE49-F238E27FC236}">
              <a16:creationId xmlns:a16="http://schemas.microsoft.com/office/drawing/2014/main" id="{647C6775-ECFC-43B1-A4FE-D04B826D1FE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993" name="Text Box 6">
          <a:extLst>
            <a:ext uri="{FF2B5EF4-FFF2-40B4-BE49-F238E27FC236}">
              <a16:creationId xmlns:a16="http://schemas.microsoft.com/office/drawing/2014/main" id="{B0BD2124-69BA-4F2F-A5EB-EC854F5332F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994" name="Text Box 7">
          <a:extLst>
            <a:ext uri="{FF2B5EF4-FFF2-40B4-BE49-F238E27FC236}">
              <a16:creationId xmlns:a16="http://schemas.microsoft.com/office/drawing/2014/main" id="{97F2F097-935A-4E2A-ABE3-1CA806AD6BA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995" name="Text Box 8">
          <a:extLst>
            <a:ext uri="{FF2B5EF4-FFF2-40B4-BE49-F238E27FC236}">
              <a16:creationId xmlns:a16="http://schemas.microsoft.com/office/drawing/2014/main" id="{DFA93790-B797-49D7-ACF4-F02F8949F17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996" name="Text Box 9">
          <a:extLst>
            <a:ext uri="{FF2B5EF4-FFF2-40B4-BE49-F238E27FC236}">
              <a16:creationId xmlns:a16="http://schemas.microsoft.com/office/drawing/2014/main" id="{50FFACD6-0B73-4D27-A576-235FE7C0C60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997" name="Text Box 1">
          <a:extLst>
            <a:ext uri="{FF2B5EF4-FFF2-40B4-BE49-F238E27FC236}">
              <a16:creationId xmlns:a16="http://schemas.microsoft.com/office/drawing/2014/main" id="{362F350B-4B3F-435A-9477-D4A38E52021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998" name="Text Box 1">
          <a:extLst>
            <a:ext uri="{FF2B5EF4-FFF2-40B4-BE49-F238E27FC236}">
              <a16:creationId xmlns:a16="http://schemas.microsoft.com/office/drawing/2014/main" id="{8F2A0230-365E-48E7-A0AB-11A535D9560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999" name="Text Box 2">
          <a:extLst>
            <a:ext uri="{FF2B5EF4-FFF2-40B4-BE49-F238E27FC236}">
              <a16:creationId xmlns:a16="http://schemas.microsoft.com/office/drawing/2014/main" id="{C6595F51-D11B-4E93-891F-A40DF1801D7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7000" name="Text Box 1">
          <a:extLst>
            <a:ext uri="{FF2B5EF4-FFF2-40B4-BE49-F238E27FC236}">
              <a16:creationId xmlns:a16="http://schemas.microsoft.com/office/drawing/2014/main" id="{CAA5A301-5C7C-4909-9211-04346D01CED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7001" name="Text Box 5">
          <a:extLst>
            <a:ext uri="{FF2B5EF4-FFF2-40B4-BE49-F238E27FC236}">
              <a16:creationId xmlns:a16="http://schemas.microsoft.com/office/drawing/2014/main" id="{5F51FD66-1BE9-4538-8D26-60BD0774CCC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7002" name="Text Box 7">
          <a:extLst>
            <a:ext uri="{FF2B5EF4-FFF2-40B4-BE49-F238E27FC236}">
              <a16:creationId xmlns:a16="http://schemas.microsoft.com/office/drawing/2014/main" id="{FBE10C13-41E2-4B6E-BDCF-CF76E021EAF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7003" name="Text Box 1">
          <a:extLst>
            <a:ext uri="{FF2B5EF4-FFF2-40B4-BE49-F238E27FC236}">
              <a16:creationId xmlns:a16="http://schemas.microsoft.com/office/drawing/2014/main" id="{7A349423-873D-4494-AA8F-51782D84229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7004" name="Text Box 1">
          <a:extLst>
            <a:ext uri="{FF2B5EF4-FFF2-40B4-BE49-F238E27FC236}">
              <a16:creationId xmlns:a16="http://schemas.microsoft.com/office/drawing/2014/main" id="{849D9C87-8F58-441C-A732-33F1751C2F6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7005" name="Text Box 2">
          <a:extLst>
            <a:ext uri="{FF2B5EF4-FFF2-40B4-BE49-F238E27FC236}">
              <a16:creationId xmlns:a16="http://schemas.microsoft.com/office/drawing/2014/main" id="{584FF29F-474A-4BF0-861A-6512DB17E36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7006" name="Text Box 4">
          <a:extLst>
            <a:ext uri="{FF2B5EF4-FFF2-40B4-BE49-F238E27FC236}">
              <a16:creationId xmlns:a16="http://schemas.microsoft.com/office/drawing/2014/main" id="{C196010B-9F38-48EB-BB51-D833C844C31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7007" name="Text Box 6">
          <a:extLst>
            <a:ext uri="{FF2B5EF4-FFF2-40B4-BE49-F238E27FC236}">
              <a16:creationId xmlns:a16="http://schemas.microsoft.com/office/drawing/2014/main" id="{B807BDFC-883D-4D24-BC54-BD0B9D93445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7008" name="Text Box 8">
          <a:extLst>
            <a:ext uri="{FF2B5EF4-FFF2-40B4-BE49-F238E27FC236}">
              <a16:creationId xmlns:a16="http://schemas.microsoft.com/office/drawing/2014/main" id="{B675340D-62B3-4456-9896-0CCAD8A91B7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7009" name="Text Box 9">
          <a:extLst>
            <a:ext uri="{FF2B5EF4-FFF2-40B4-BE49-F238E27FC236}">
              <a16:creationId xmlns:a16="http://schemas.microsoft.com/office/drawing/2014/main" id="{352137C3-F90A-450E-97CD-40282976C06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7010" name="Text Box 2">
          <a:extLst>
            <a:ext uri="{FF2B5EF4-FFF2-40B4-BE49-F238E27FC236}">
              <a16:creationId xmlns:a16="http://schemas.microsoft.com/office/drawing/2014/main" id="{E8DA2878-6E86-4155-866A-DFB6D34458B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835025</xdr:colOff>
      <xdr:row>53</xdr:row>
      <xdr:rowOff>63500</xdr:rowOff>
    </xdr:from>
    <xdr:to>
      <xdr:col>4</xdr:col>
      <xdr:colOff>9433</xdr:colOff>
      <xdr:row>53</xdr:row>
      <xdr:rowOff>123825</xdr:rowOff>
    </xdr:to>
    <xdr:sp macro="" textlink="">
      <xdr:nvSpPr>
        <xdr:cNvPr id="827011" name="Text Box 1">
          <a:extLst>
            <a:ext uri="{FF2B5EF4-FFF2-40B4-BE49-F238E27FC236}">
              <a16:creationId xmlns:a16="http://schemas.microsoft.com/office/drawing/2014/main" id="{8479D6EA-9B81-4847-94A2-17C10614ED81}"/>
            </a:ext>
          </a:extLst>
        </xdr:cNvPr>
        <xdr:cNvSpPr txBox="1">
          <a:spLocks noChangeArrowheads="1"/>
        </xdr:cNvSpPr>
      </xdr:nvSpPr>
      <xdr:spPr bwMode="auto">
        <a:xfrm>
          <a:off x="5149850" y="12093575"/>
          <a:ext cx="98333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012" name="Text Box 2">
          <a:extLst>
            <a:ext uri="{FF2B5EF4-FFF2-40B4-BE49-F238E27FC236}">
              <a16:creationId xmlns:a16="http://schemas.microsoft.com/office/drawing/2014/main" id="{31C6A18F-CE48-463E-9802-669AF6A9BAB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13" name="Text Box 4">
          <a:extLst>
            <a:ext uri="{FF2B5EF4-FFF2-40B4-BE49-F238E27FC236}">
              <a16:creationId xmlns:a16="http://schemas.microsoft.com/office/drawing/2014/main" id="{1BD57E42-18CD-47BD-A086-CB7A14FC123D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14" name="Text Box 5">
          <a:extLst>
            <a:ext uri="{FF2B5EF4-FFF2-40B4-BE49-F238E27FC236}">
              <a16:creationId xmlns:a16="http://schemas.microsoft.com/office/drawing/2014/main" id="{A03CBF91-3AD4-40AD-9160-AEEB56B42885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15" name="Text Box 6">
          <a:extLst>
            <a:ext uri="{FF2B5EF4-FFF2-40B4-BE49-F238E27FC236}">
              <a16:creationId xmlns:a16="http://schemas.microsoft.com/office/drawing/2014/main" id="{FF21F4F8-ECCD-4E12-9B4C-EA69FB6E5F46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16" name="Text Box 7">
          <a:extLst>
            <a:ext uri="{FF2B5EF4-FFF2-40B4-BE49-F238E27FC236}">
              <a16:creationId xmlns:a16="http://schemas.microsoft.com/office/drawing/2014/main" id="{B25E5583-7D43-4C3B-ABA1-D2874C10E1ED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17" name="Text Box 8">
          <a:extLst>
            <a:ext uri="{FF2B5EF4-FFF2-40B4-BE49-F238E27FC236}">
              <a16:creationId xmlns:a16="http://schemas.microsoft.com/office/drawing/2014/main" id="{274612D1-6999-4638-A373-19A6898DEB6A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18" name="Text Box 9">
          <a:extLst>
            <a:ext uri="{FF2B5EF4-FFF2-40B4-BE49-F238E27FC236}">
              <a16:creationId xmlns:a16="http://schemas.microsoft.com/office/drawing/2014/main" id="{DBED5A48-2FB4-4EB5-ACDB-7126FBD6DAD9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19" name="Text Box 1">
          <a:extLst>
            <a:ext uri="{FF2B5EF4-FFF2-40B4-BE49-F238E27FC236}">
              <a16:creationId xmlns:a16="http://schemas.microsoft.com/office/drawing/2014/main" id="{96DC7ABB-D962-4361-93EC-7C58FAB001F4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20" name="Text Box 1">
          <a:extLst>
            <a:ext uri="{FF2B5EF4-FFF2-40B4-BE49-F238E27FC236}">
              <a16:creationId xmlns:a16="http://schemas.microsoft.com/office/drawing/2014/main" id="{348F5934-EA9A-4CCF-91A2-5AD243846C0F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21" name="Text Box 2">
          <a:extLst>
            <a:ext uri="{FF2B5EF4-FFF2-40B4-BE49-F238E27FC236}">
              <a16:creationId xmlns:a16="http://schemas.microsoft.com/office/drawing/2014/main" id="{7C8081AE-36CC-4384-97A3-5265D1DCA4CE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022" name="Text Box 1">
          <a:extLst>
            <a:ext uri="{FF2B5EF4-FFF2-40B4-BE49-F238E27FC236}">
              <a16:creationId xmlns:a16="http://schemas.microsoft.com/office/drawing/2014/main" id="{2094D082-7261-4985-B40C-EB0C90A48B6A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23" name="Text Box 5">
          <a:extLst>
            <a:ext uri="{FF2B5EF4-FFF2-40B4-BE49-F238E27FC236}">
              <a16:creationId xmlns:a16="http://schemas.microsoft.com/office/drawing/2014/main" id="{F88703E9-7E68-4453-A083-E8C26AB45777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24" name="Text Box 7">
          <a:extLst>
            <a:ext uri="{FF2B5EF4-FFF2-40B4-BE49-F238E27FC236}">
              <a16:creationId xmlns:a16="http://schemas.microsoft.com/office/drawing/2014/main" id="{D1057999-89C8-4BBA-B706-0FF6A0B64686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25" name="Text Box 1">
          <a:extLst>
            <a:ext uri="{FF2B5EF4-FFF2-40B4-BE49-F238E27FC236}">
              <a16:creationId xmlns:a16="http://schemas.microsoft.com/office/drawing/2014/main" id="{4A1EA7E5-6035-42BE-87EF-4665E231B105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26" name="Text Box 1">
          <a:extLst>
            <a:ext uri="{FF2B5EF4-FFF2-40B4-BE49-F238E27FC236}">
              <a16:creationId xmlns:a16="http://schemas.microsoft.com/office/drawing/2014/main" id="{BF552750-612D-49B3-93DF-8C28F54406D4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027" name="Text Box 2">
          <a:extLst>
            <a:ext uri="{FF2B5EF4-FFF2-40B4-BE49-F238E27FC236}">
              <a16:creationId xmlns:a16="http://schemas.microsoft.com/office/drawing/2014/main" id="{67268FDE-7B3A-4D8D-8D10-D569036DA16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28" name="Text Box 4">
          <a:extLst>
            <a:ext uri="{FF2B5EF4-FFF2-40B4-BE49-F238E27FC236}">
              <a16:creationId xmlns:a16="http://schemas.microsoft.com/office/drawing/2014/main" id="{31095710-7024-4076-953B-E625C7F6384D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29" name="Text Box 6">
          <a:extLst>
            <a:ext uri="{FF2B5EF4-FFF2-40B4-BE49-F238E27FC236}">
              <a16:creationId xmlns:a16="http://schemas.microsoft.com/office/drawing/2014/main" id="{C84608D6-04A3-4108-8889-349A1F18A59D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30" name="Text Box 8">
          <a:extLst>
            <a:ext uri="{FF2B5EF4-FFF2-40B4-BE49-F238E27FC236}">
              <a16:creationId xmlns:a16="http://schemas.microsoft.com/office/drawing/2014/main" id="{6577BC5A-5AC3-4924-BEA8-82D21744D467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31" name="Text Box 9">
          <a:extLst>
            <a:ext uri="{FF2B5EF4-FFF2-40B4-BE49-F238E27FC236}">
              <a16:creationId xmlns:a16="http://schemas.microsoft.com/office/drawing/2014/main" id="{DCDA5883-ECC6-49C4-BFAA-A91C27FFCF3F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32" name="Text Box 2">
          <a:extLst>
            <a:ext uri="{FF2B5EF4-FFF2-40B4-BE49-F238E27FC236}">
              <a16:creationId xmlns:a16="http://schemas.microsoft.com/office/drawing/2014/main" id="{D00E2C61-6278-46AD-839A-941BBD000274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033" name="Text Box 1">
          <a:extLst>
            <a:ext uri="{FF2B5EF4-FFF2-40B4-BE49-F238E27FC236}">
              <a16:creationId xmlns:a16="http://schemas.microsoft.com/office/drawing/2014/main" id="{8F4D6D06-E956-49E4-89FE-65039E6207B3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034" name="Text Box 2">
          <a:extLst>
            <a:ext uri="{FF2B5EF4-FFF2-40B4-BE49-F238E27FC236}">
              <a16:creationId xmlns:a16="http://schemas.microsoft.com/office/drawing/2014/main" id="{E862BACC-1CDF-46AC-84EC-0BBF18B0FF1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035" name="Text Box 4">
          <a:extLst>
            <a:ext uri="{FF2B5EF4-FFF2-40B4-BE49-F238E27FC236}">
              <a16:creationId xmlns:a16="http://schemas.microsoft.com/office/drawing/2014/main" id="{B885EBD7-9701-4FE3-96E0-C18E0C3E2ABF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036" name="Text Box 5">
          <a:extLst>
            <a:ext uri="{FF2B5EF4-FFF2-40B4-BE49-F238E27FC236}">
              <a16:creationId xmlns:a16="http://schemas.microsoft.com/office/drawing/2014/main" id="{8456B07C-CF91-446F-AD95-ABEB36AF45CB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037" name="Text Box 6">
          <a:extLst>
            <a:ext uri="{FF2B5EF4-FFF2-40B4-BE49-F238E27FC236}">
              <a16:creationId xmlns:a16="http://schemas.microsoft.com/office/drawing/2014/main" id="{A4EE25D9-8321-4256-BE3A-44D8FDBC3621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038" name="Text Box 7">
          <a:extLst>
            <a:ext uri="{FF2B5EF4-FFF2-40B4-BE49-F238E27FC236}">
              <a16:creationId xmlns:a16="http://schemas.microsoft.com/office/drawing/2014/main" id="{AE35AFDA-19CC-4371-A352-00529421746A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039" name="Text Box 8">
          <a:extLst>
            <a:ext uri="{FF2B5EF4-FFF2-40B4-BE49-F238E27FC236}">
              <a16:creationId xmlns:a16="http://schemas.microsoft.com/office/drawing/2014/main" id="{E9AA2021-BEC0-4283-A10C-6D1768D8FB89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040" name="Text Box 9">
          <a:extLst>
            <a:ext uri="{FF2B5EF4-FFF2-40B4-BE49-F238E27FC236}">
              <a16:creationId xmlns:a16="http://schemas.microsoft.com/office/drawing/2014/main" id="{F50B8171-AF2F-49DC-9049-21822C1A7F35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041" name="Text Box 1">
          <a:extLst>
            <a:ext uri="{FF2B5EF4-FFF2-40B4-BE49-F238E27FC236}">
              <a16:creationId xmlns:a16="http://schemas.microsoft.com/office/drawing/2014/main" id="{593157AE-995D-4781-B9DE-B3A3CAC4EF45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042" name="Text Box 1">
          <a:extLst>
            <a:ext uri="{FF2B5EF4-FFF2-40B4-BE49-F238E27FC236}">
              <a16:creationId xmlns:a16="http://schemas.microsoft.com/office/drawing/2014/main" id="{254772B9-72B4-4E28-921B-0D8EBE44591F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043" name="Text Box 2">
          <a:extLst>
            <a:ext uri="{FF2B5EF4-FFF2-40B4-BE49-F238E27FC236}">
              <a16:creationId xmlns:a16="http://schemas.microsoft.com/office/drawing/2014/main" id="{9389BC59-5BFB-49FB-A4F2-7A41E0B35F8D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044" name="Text Box 1">
          <a:extLst>
            <a:ext uri="{FF2B5EF4-FFF2-40B4-BE49-F238E27FC236}">
              <a16:creationId xmlns:a16="http://schemas.microsoft.com/office/drawing/2014/main" id="{4E3FB8CE-D702-4C4F-B9CE-8580CE2B32AC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045" name="Text Box 5">
          <a:extLst>
            <a:ext uri="{FF2B5EF4-FFF2-40B4-BE49-F238E27FC236}">
              <a16:creationId xmlns:a16="http://schemas.microsoft.com/office/drawing/2014/main" id="{5ECBE9C3-A1F5-479F-A44E-5C4B09A6501F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046" name="Text Box 7">
          <a:extLst>
            <a:ext uri="{FF2B5EF4-FFF2-40B4-BE49-F238E27FC236}">
              <a16:creationId xmlns:a16="http://schemas.microsoft.com/office/drawing/2014/main" id="{F81C593F-A665-47C0-8DEC-0548DE33EFCE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047" name="Text Box 1">
          <a:extLst>
            <a:ext uri="{FF2B5EF4-FFF2-40B4-BE49-F238E27FC236}">
              <a16:creationId xmlns:a16="http://schemas.microsoft.com/office/drawing/2014/main" id="{2FD3FC12-260D-44A7-ABE9-8EAE25858176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048" name="Text Box 1">
          <a:extLst>
            <a:ext uri="{FF2B5EF4-FFF2-40B4-BE49-F238E27FC236}">
              <a16:creationId xmlns:a16="http://schemas.microsoft.com/office/drawing/2014/main" id="{705D10E2-36C5-40B8-9FC6-66136E3D6F4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049" name="Text Box 2">
          <a:extLst>
            <a:ext uri="{FF2B5EF4-FFF2-40B4-BE49-F238E27FC236}">
              <a16:creationId xmlns:a16="http://schemas.microsoft.com/office/drawing/2014/main" id="{FD976FF3-1B20-42AD-9DA2-B507D95E2337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050" name="Text Box 4">
          <a:extLst>
            <a:ext uri="{FF2B5EF4-FFF2-40B4-BE49-F238E27FC236}">
              <a16:creationId xmlns:a16="http://schemas.microsoft.com/office/drawing/2014/main" id="{A7C2DAE2-E4C3-4B50-853B-7F667075BF1B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051" name="Text Box 6">
          <a:extLst>
            <a:ext uri="{FF2B5EF4-FFF2-40B4-BE49-F238E27FC236}">
              <a16:creationId xmlns:a16="http://schemas.microsoft.com/office/drawing/2014/main" id="{356A1005-464B-47ED-98B0-DB46B2BB8E25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052" name="Text Box 8">
          <a:extLst>
            <a:ext uri="{FF2B5EF4-FFF2-40B4-BE49-F238E27FC236}">
              <a16:creationId xmlns:a16="http://schemas.microsoft.com/office/drawing/2014/main" id="{AF626DD5-FC22-43FD-B302-D931211CFF8C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053" name="Text Box 9">
          <a:extLst>
            <a:ext uri="{FF2B5EF4-FFF2-40B4-BE49-F238E27FC236}">
              <a16:creationId xmlns:a16="http://schemas.microsoft.com/office/drawing/2014/main" id="{B94565B2-6713-4391-96EB-EDC7BC6660D4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054" name="Text Box 2">
          <a:extLst>
            <a:ext uri="{FF2B5EF4-FFF2-40B4-BE49-F238E27FC236}">
              <a16:creationId xmlns:a16="http://schemas.microsoft.com/office/drawing/2014/main" id="{D187EFFE-4471-4F11-9932-94F861BAB2E8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55" name="Text Box 1">
          <a:extLst>
            <a:ext uri="{FF2B5EF4-FFF2-40B4-BE49-F238E27FC236}">
              <a16:creationId xmlns:a16="http://schemas.microsoft.com/office/drawing/2014/main" id="{69608E5B-122C-4C67-ADCD-AF80C591D39C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56" name="Text Box 2">
          <a:extLst>
            <a:ext uri="{FF2B5EF4-FFF2-40B4-BE49-F238E27FC236}">
              <a16:creationId xmlns:a16="http://schemas.microsoft.com/office/drawing/2014/main" id="{2C065682-9804-4096-8A7E-5479389C3ABE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57" name="Text Box 1">
          <a:extLst>
            <a:ext uri="{FF2B5EF4-FFF2-40B4-BE49-F238E27FC236}">
              <a16:creationId xmlns:a16="http://schemas.microsoft.com/office/drawing/2014/main" id="{9608E536-38C8-4897-A426-E87753FC4C20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58" name="Text Box 2">
          <a:extLst>
            <a:ext uri="{FF2B5EF4-FFF2-40B4-BE49-F238E27FC236}">
              <a16:creationId xmlns:a16="http://schemas.microsoft.com/office/drawing/2014/main" id="{FB28770B-2948-42B6-BE90-40D2F9020B04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59" name="Text Box 1">
          <a:extLst>
            <a:ext uri="{FF2B5EF4-FFF2-40B4-BE49-F238E27FC236}">
              <a16:creationId xmlns:a16="http://schemas.microsoft.com/office/drawing/2014/main" id="{67682F77-5202-46D8-BCD8-BA169BE5B5F7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60" name="Text Box 2">
          <a:extLst>
            <a:ext uri="{FF2B5EF4-FFF2-40B4-BE49-F238E27FC236}">
              <a16:creationId xmlns:a16="http://schemas.microsoft.com/office/drawing/2014/main" id="{4F2FB5BF-B317-4988-837F-E0710E07A9D6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7061" name="Text Box 4">
          <a:extLst>
            <a:ext uri="{FF2B5EF4-FFF2-40B4-BE49-F238E27FC236}">
              <a16:creationId xmlns:a16="http://schemas.microsoft.com/office/drawing/2014/main" id="{9770EC9B-7081-4E06-9F52-267712437C2B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7062" name="Text Box 5">
          <a:extLst>
            <a:ext uri="{FF2B5EF4-FFF2-40B4-BE49-F238E27FC236}">
              <a16:creationId xmlns:a16="http://schemas.microsoft.com/office/drawing/2014/main" id="{01296F36-8C87-4C21-B01D-51CD44628A2B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7063" name="Text Box 6">
          <a:extLst>
            <a:ext uri="{FF2B5EF4-FFF2-40B4-BE49-F238E27FC236}">
              <a16:creationId xmlns:a16="http://schemas.microsoft.com/office/drawing/2014/main" id="{A0059DF1-9443-4B57-A76F-BCCD5F2B8A8D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7064" name="Text Box 7">
          <a:extLst>
            <a:ext uri="{FF2B5EF4-FFF2-40B4-BE49-F238E27FC236}">
              <a16:creationId xmlns:a16="http://schemas.microsoft.com/office/drawing/2014/main" id="{9E4CCBA2-FD64-479B-ACFC-E60686AE8006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7065" name="Text Box 8">
          <a:extLst>
            <a:ext uri="{FF2B5EF4-FFF2-40B4-BE49-F238E27FC236}">
              <a16:creationId xmlns:a16="http://schemas.microsoft.com/office/drawing/2014/main" id="{F9CD8AB5-CE2E-4DCF-9323-1F1BA090ABDF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7066" name="Text Box 9">
          <a:extLst>
            <a:ext uri="{FF2B5EF4-FFF2-40B4-BE49-F238E27FC236}">
              <a16:creationId xmlns:a16="http://schemas.microsoft.com/office/drawing/2014/main" id="{6681D447-E4AB-4044-A679-E956B36501F0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7067" name="Text Box 1">
          <a:extLst>
            <a:ext uri="{FF2B5EF4-FFF2-40B4-BE49-F238E27FC236}">
              <a16:creationId xmlns:a16="http://schemas.microsoft.com/office/drawing/2014/main" id="{5E57B6EA-7568-451E-B68D-6EF8EA336594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7068" name="Text Box 1">
          <a:extLst>
            <a:ext uri="{FF2B5EF4-FFF2-40B4-BE49-F238E27FC236}">
              <a16:creationId xmlns:a16="http://schemas.microsoft.com/office/drawing/2014/main" id="{FACE0397-3545-4B50-944D-330C1BFB470A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7069" name="Text Box 2">
          <a:extLst>
            <a:ext uri="{FF2B5EF4-FFF2-40B4-BE49-F238E27FC236}">
              <a16:creationId xmlns:a16="http://schemas.microsoft.com/office/drawing/2014/main" id="{D5F0A820-0ED1-45FA-964B-D04CEBE5CD7F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70" name="Text Box 1">
          <a:extLst>
            <a:ext uri="{FF2B5EF4-FFF2-40B4-BE49-F238E27FC236}">
              <a16:creationId xmlns:a16="http://schemas.microsoft.com/office/drawing/2014/main" id="{656C48A0-BFD9-4531-AC3E-AC1170B85116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7071" name="Text Box 5">
          <a:extLst>
            <a:ext uri="{FF2B5EF4-FFF2-40B4-BE49-F238E27FC236}">
              <a16:creationId xmlns:a16="http://schemas.microsoft.com/office/drawing/2014/main" id="{7E34686F-C9EE-4784-BF25-3E47BB162769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7072" name="Text Box 7">
          <a:extLst>
            <a:ext uri="{FF2B5EF4-FFF2-40B4-BE49-F238E27FC236}">
              <a16:creationId xmlns:a16="http://schemas.microsoft.com/office/drawing/2014/main" id="{7F3E8646-6BD6-4D33-9E9F-8E0C3638CFB0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7073" name="Text Box 1">
          <a:extLst>
            <a:ext uri="{FF2B5EF4-FFF2-40B4-BE49-F238E27FC236}">
              <a16:creationId xmlns:a16="http://schemas.microsoft.com/office/drawing/2014/main" id="{F7D9C478-75A7-4822-BBBF-7526F21269CB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7074" name="Text Box 1">
          <a:extLst>
            <a:ext uri="{FF2B5EF4-FFF2-40B4-BE49-F238E27FC236}">
              <a16:creationId xmlns:a16="http://schemas.microsoft.com/office/drawing/2014/main" id="{75329752-211A-4547-9FC1-021BEEE585E2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75" name="Text Box 2">
          <a:extLst>
            <a:ext uri="{FF2B5EF4-FFF2-40B4-BE49-F238E27FC236}">
              <a16:creationId xmlns:a16="http://schemas.microsoft.com/office/drawing/2014/main" id="{A21C1F94-7284-44A9-9EF3-B1332A6A0659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7076" name="Text Box 4">
          <a:extLst>
            <a:ext uri="{FF2B5EF4-FFF2-40B4-BE49-F238E27FC236}">
              <a16:creationId xmlns:a16="http://schemas.microsoft.com/office/drawing/2014/main" id="{A91201A9-CCAE-4AE8-90DA-0E6D12851ECC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7077" name="Text Box 6">
          <a:extLst>
            <a:ext uri="{FF2B5EF4-FFF2-40B4-BE49-F238E27FC236}">
              <a16:creationId xmlns:a16="http://schemas.microsoft.com/office/drawing/2014/main" id="{05EC9136-F6AC-4D13-9C08-A983F8238F22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7078" name="Text Box 8">
          <a:extLst>
            <a:ext uri="{FF2B5EF4-FFF2-40B4-BE49-F238E27FC236}">
              <a16:creationId xmlns:a16="http://schemas.microsoft.com/office/drawing/2014/main" id="{DDBC2627-7703-4CE3-8057-6E3246AC1E91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7079" name="Text Box 9">
          <a:extLst>
            <a:ext uri="{FF2B5EF4-FFF2-40B4-BE49-F238E27FC236}">
              <a16:creationId xmlns:a16="http://schemas.microsoft.com/office/drawing/2014/main" id="{9953A446-CF8F-4055-B13C-4BD65916CDFF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7080" name="Text Box 2">
          <a:extLst>
            <a:ext uri="{FF2B5EF4-FFF2-40B4-BE49-F238E27FC236}">
              <a16:creationId xmlns:a16="http://schemas.microsoft.com/office/drawing/2014/main" id="{917B2042-7C2F-4BB2-A3EB-C246838D53D0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81" name="Text Box 4">
          <a:extLst>
            <a:ext uri="{FF2B5EF4-FFF2-40B4-BE49-F238E27FC236}">
              <a16:creationId xmlns:a16="http://schemas.microsoft.com/office/drawing/2014/main" id="{9F976A34-642F-4722-88C0-75A5E407C582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82" name="Text Box 5">
          <a:extLst>
            <a:ext uri="{FF2B5EF4-FFF2-40B4-BE49-F238E27FC236}">
              <a16:creationId xmlns:a16="http://schemas.microsoft.com/office/drawing/2014/main" id="{C731DA3A-65FF-451A-ADB7-444E80D8D56A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83" name="Text Box 6">
          <a:extLst>
            <a:ext uri="{FF2B5EF4-FFF2-40B4-BE49-F238E27FC236}">
              <a16:creationId xmlns:a16="http://schemas.microsoft.com/office/drawing/2014/main" id="{DA5E4D81-ABAA-434E-9220-A8FC64EDC738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84" name="Text Box 7">
          <a:extLst>
            <a:ext uri="{FF2B5EF4-FFF2-40B4-BE49-F238E27FC236}">
              <a16:creationId xmlns:a16="http://schemas.microsoft.com/office/drawing/2014/main" id="{C0CFD9D0-DA39-4B84-B23B-8815C253F21D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85" name="Text Box 8">
          <a:extLst>
            <a:ext uri="{FF2B5EF4-FFF2-40B4-BE49-F238E27FC236}">
              <a16:creationId xmlns:a16="http://schemas.microsoft.com/office/drawing/2014/main" id="{1DE0904E-2DB4-4CD6-907A-B2F9F46C2F4B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86" name="Text Box 9">
          <a:extLst>
            <a:ext uri="{FF2B5EF4-FFF2-40B4-BE49-F238E27FC236}">
              <a16:creationId xmlns:a16="http://schemas.microsoft.com/office/drawing/2014/main" id="{784F4B7E-22C9-486E-9CE2-4F2B9C731079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87" name="Text Box 1">
          <a:extLst>
            <a:ext uri="{FF2B5EF4-FFF2-40B4-BE49-F238E27FC236}">
              <a16:creationId xmlns:a16="http://schemas.microsoft.com/office/drawing/2014/main" id="{0729F7EA-7326-424C-94CD-23F43021931E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88" name="Text Box 1">
          <a:extLst>
            <a:ext uri="{FF2B5EF4-FFF2-40B4-BE49-F238E27FC236}">
              <a16:creationId xmlns:a16="http://schemas.microsoft.com/office/drawing/2014/main" id="{283DDF2C-BCC0-48DA-B003-84E70477BFC8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89" name="Text Box 2">
          <a:extLst>
            <a:ext uri="{FF2B5EF4-FFF2-40B4-BE49-F238E27FC236}">
              <a16:creationId xmlns:a16="http://schemas.microsoft.com/office/drawing/2014/main" id="{F829354A-2811-4DDD-9A9E-B9776279B0C0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90" name="Text Box 5">
          <a:extLst>
            <a:ext uri="{FF2B5EF4-FFF2-40B4-BE49-F238E27FC236}">
              <a16:creationId xmlns:a16="http://schemas.microsoft.com/office/drawing/2014/main" id="{F48672A7-C903-4B1A-A6DE-B717208AE3E3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91" name="Text Box 7">
          <a:extLst>
            <a:ext uri="{FF2B5EF4-FFF2-40B4-BE49-F238E27FC236}">
              <a16:creationId xmlns:a16="http://schemas.microsoft.com/office/drawing/2014/main" id="{1F03842B-7800-425F-B570-EFDE8EE037C9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92" name="Text Box 1">
          <a:extLst>
            <a:ext uri="{FF2B5EF4-FFF2-40B4-BE49-F238E27FC236}">
              <a16:creationId xmlns:a16="http://schemas.microsoft.com/office/drawing/2014/main" id="{F9694B0F-DC9E-4EF3-9C15-0D133DCA702B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93" name="Text Box 1">
          <a:extLst>
            <a:ext uri="{FF2B5EF4-FFF2-40B4-BE49-F238E27FC236}">
              <a16:creationId xmlns:a16="http://schemas.microsoft.com/office/drawing/2014/main" id="{1071B753-2327-4545-AD70-FE5E2DDE86B0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94" name="Text Box 4">
          <a:extLst>
            <a:ext uri="{FF2B5EF4-FFF2-40B4-BE49-F238E27FC236}">
              <a16:creationId xmlns:a16="http://schemas.microsoft.com/office/drawing/2014/main" id="{219FA156-8A33-462B-8DDA-3FE6F0C42CE9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95" name="Text Box 6">
          <a:extLst>
            <a:ext uri="{FF2B5EF4-FFF2-40B4-BE49-F238E27FC236}">
              <a16:creationId xmlns:a16="http://schemas.microsoft.com/office/drawing/2014/main" id="{45D510FF-918A-4012-99FF-6C5EBE027320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96" name="Text Box 8">
          <a:extLst>
            <a:ext uri="{FF2B5EF4-FFF2-40B4-BE49-F238E27FC236}">
              <a16:creationId xmlns:a16="http://schemas.microsoft.com/office/drawing/2014/main" id="{E499EB49-F176-47A3-B7F8-9D700B6CA6EC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97" name="Text Box 9">
          <a:extLst>
            <a:ext uri="{FF2B5EF4-FFF2-40B4-BE49-F238E27FC236}">
              <a16:creationId xmlns:a16="http://schemas.microsoft.com/office/drawing/2014/main" id="{8E391D0E-588D-46D7-AA9C-5F127B2E5E37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098" name="Text Box 2">
          <a:extLst>
            <a:ext uri="{FF2B5EF4-FFF2-40B4-BE49-F238E27FC236}">
              <a16:creationId xmlns:a16="http://schemas.microsoft.com/office/drawing/2014/main" id="{2471F73F-3629-48FD-A1B8-72E94CD74DC7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827099" name="Text Box 1">
          <a:extLst>
            <a:ext uri="{FF2B5EF4-FFF2-40B4-BE49-F238E27FC236}">
              <a16:creationId xmlns:a16="http://schemas.microsoft.com/office/drawing/2014/main" id="{9C0A1E62-E709-41ED-9873-47B69B262122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827100" name="Text Box 2">
          <a:extLst>
            <a:ext uri="{FF2B5EF4-FFF2-40B4-BE49-F238E27FC236}">
              <a16:creationId xmlns:a16="http://schemas.microsoft.com/office/drawing/2014/main" id="{88F0D564-C941-441B-86AD-448F80088FE6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827101" name="Text Box 1">
          <a:extLst>
            <a:ext uri="{FF2B5EF4-FFF2-40B4-BE49-F238E27FC236}">
              <a16:creationId xmlns:a16="http://schemas.microsoft.com/office/drawing/2014/main" id="{3E756FEC-C2BE-47ED-AF1F-F09F5B20617C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827102" name="Text Box 2">
          <a:extLst>
            <a:ext uri="{FF2B5EF4-FFF2-40B4-BE49-F238E27FC236}">
              <a16:creationId xmlns:a16="http://schemas.microsoft.com/office/drawing/2014/main" id="{C7CCA01A-3A5F-41D1-B589-CDA0F7D88F7B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827103" name="Text Box 1">
          <a:extLst>
            <a:ext uri="{FF2B5EF4-FFF2-40B4-BE49-F238E27FC236}">
              <a16:creationId xmlns:a16="http://schemas.microsoft.com/office/drawing/2014/main" id="{07C60BF2-21CC-49EA-AF57-37A1C23A43CA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827104" name="Text Box 2">
          <a:extLst>
            <a:ext uri="{FF2B5EF4-FFF2-40B4-BE49-F238E27FC236}">
              <a16:creationId xmlns:a16="http://schemas.microsoft.com/office/drawing/2014/main" id="{5BAA5D01-9E9B-48E7-B210-18EA44ABC0CD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105" name="Text Box 4">
          <a:extLst>
            <a:ext uri="{FF2B5EF4-FFF2-40B4-BE49-F238E27FC236}">
              <a16:creationId xmlns:a16="http://schemas.microsoft.com/office/drawing/2014/main" id="{223ED98D-4638-4E3F-8322-D31A351B9256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106" name="Text Box 5">
          <a:extLst>
            <a:ext uri="{FF2B5EF4-FFF2-40B4-BE49-F238E27FC236}">
              <a16:creationId xmlns:a16="http://schemas.microsoft.com/office/drawing/2014/main" id="{5619F98D-D6BF-4F2C-9152-F0E68D2EABB9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107" name="Text Box 6">
          <a:extLst>
            <a:ext uri="{FF2B5EF4-FFF2-40B4-BE49-F238E27FC236}">
              <a16:creationId xmlns:a16="http://schemas.microsoft.com/office/drawing/2014/main" id="{861B99B2-12B9-4A1A-BC9B-6036A9AA9A76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108" name="Text Box 7">
          <a:extLst>
            <a:ext uri="{FF2B5EF4-FFF2-40B4-BE49-F238E27FC236}">
              <a16:creationId xmlns:a16="http://schemas.microsoft.com/office/drawing/2014/main" id="{3862D733-7044-4C32-A92F-79C9702E9B61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109" name="Text Box 8">
          <a:extLst>
            <a:ext uri="{FF2B5EF4-FFF2-40B4-BE49-F238E27FC236}">
              <a16:creationId xmlns:a16="http://schemas.microsoft.com/office/drawing/2014/main" id="{63999FF1-3731-47FD-8F16-5313142D52A4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110" name="Text Box 9">
          <a:extLst>
            <a:ext uri="{FF2B5EF4-FFF2-40B4-BE49-F238E27FC236}">
              <a16:creationId xmlns:a16="http://schemas.microsoft.com/office/drawing/2014/main" id="{BE48F096-D695-4C64-9F36-8A1FAF93EED4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111" name="Text Box 1">
          <a:extLst>
            <a:ext uri="{FF2B5EF4-FFF2-40B4-BE49-F238E27FC236}">
              <a16:creationId xmlns:a16="http://schemas.microsoft.com/office/drawing/2014/main" id="{E41F1664-D5E4-4B84-850C-5153D26737E2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112" name="Text Box 1">
          <a:extLst>
            <a:ext uri="{FF2B5EF4-FFF2-40B4-BE49-F238E27FC236}">
              <a16:creationId xmlns:a16="http://schemas.microsoft.com/office/drawing/2014/main" id="{1CEF49B2-5F4A-4EAF-BCCA-FF98B77EC075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113" name="Text Box 2">
          <a:extLst>
            <a:ext uri="{FF2B5EF4-FFF2-40B4-BE49-F238E27FC236}">
              <a16:creationId xmlns:a16="http://schemas.microsoft.com/office/drawing/2014/main" id="{CBA24B4A-8A6F-46C3-92D0-E774DA82D64E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827114" name="Text Box 1">
          <a:extLst>
            <a:ext uri="{FF2B5EF4-FFF2-40B4-BE49-F238E27FC236}">
              <a16:creationId xmlns:a16="http://schemas.microsoft.com/office/drawing/2014/main" id="{AB78E03A-6049-451E-A576-4CD967327DB9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115" name="Text Box 5">
          <a:extLst>
            <a:ext uri="{FF2B5EF4-FFF2-40B4-BE49-F238E27FC236}">
              <a16:creationId xmlns:a16="http://schemas.microsoft.com/office/drawing/2014/main" id="{35836E99-1D19-45D4-8268-E24B62224979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116" name="Text Box 7">
          <a:extLst>
            <a:ext uri="{FF2B5EF4-FFF2-40B4-BE49-F238E27FC236}">
              <a16:creationId xmlns:a16="http://schemas.microsoft.com/office/drawing/2014/main" id="{3FA8B72C-5677-44FE-BA6A-E9D950BA124F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117" name="Text Box 1">
          <a:extLst>
            <a:ext uri="{FF2B5EF4-FFF2-40B4-BE49-F238E27FC236}">
              <a16:creationId xmlns:a16="http://schemas.microsoft.com/office/drawing/2014/main" id="{CC820E35-50ED-410D-BDF8-13060D898587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118" name="Text Box 1">
          <a:extLst>
            <a:ext uri="{FF2B5EF4-FFF2-40B4-BE49-F238E27FC236}">
              <a16:creationId xmlns:a16="http://schemas.microsoft.com/office/drawing/2014/main" id="{2BFBD449-2F87-4597-812B-51E0A47C6F8E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827119" name="Text Box 2">
          <a:extLst>
            <a:ext uri="{FF2B5EF4-FFF2-40B4-BE49-F238E27FC236}">
              <a16:creationId xmlns:a16="http://schemas.microsoft.com/office/drawing/2014/main" id="{DF7D88FE-8411-4182-912D-1F36741296DF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120" name="Text Box 4">
          <a:extLst>
            <a:ext uri="{FF2B5EF4-FFF2-40B4-BE49-F238E27FC236}">
              <a16:creationId xmlns:a16="http://schemas.microsoft.com/office/drawing/2014/main" id="{4D471DA1-6407-481C-B958-69CE8156FC49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121" name="Text Box 6">
          <a:extLst>
            <a:ext uri="{FF2B5EF4-FFF2-40B4-BE49-F238E27FC236}">
              <a16:creationId xmlns:a16="http://schemas.microsoft.com/office/drawing/2014/main" id="{95E81FA5-85E9-497E-937E-4CB98BEAEBBE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122" name="Text Box 8">
          <a:extLst>
            <a:ext uri="{FF2B5EF4-FFF2-40B4-BE49-F238E27FC236}">
              <a16:creationId xmlns:a16="http://schemas.microsoft.com/office/drawing/2014/main" id="{F56700BA-2D3B-4B98-8E11-35862DE628EE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123" name="Text Box 9">
          <a:extLst>
            <a:ext uri="{FF2B5EF4-FFF2-40B4-BE49-F238E27FC236}">
              <a16:creationId xmlns:a16="http://schemas.microsoft.com/office/drawing/2014/main" id="{582374BE-6105-42D7-AB37-BACF4D368849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124" name="Text Box 2">
          <a:extLst>
            <a:ext uri="{FF2B5EF4-FFF2-40B4-BE49-F238E27FC236}">
              <a16:creationId xmlns:a16="http://schemas.microsoft.com/office/drawing/2014/main" id="{152122CB-9C07-421B-ADBE-F803DF775096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125" name="Text Box 4">
          <a:extLst>
            <a:ext uri="{FF2B5EF4-FFF2-40B4-BE49-F238E27FC236}">
              <a16:creationId xmlns:a16="http://schemas.microsoft.com/office/drawing/2014/main" id="{7A3E4067-0886-4C4B-8B30-CDC0D7EB567E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126" name="Text Box 5">
          <a:extLst>
            <a:ext uri="{FF2B5EF4-FFF2-40B4-BE49-F238E27FC236}">
              <a16:creationId xmlns:a16="http://schemas.microsoft.com/office/drawing/2014/main" id="{34F10BEE-78B4-4534-87D4-CE5704F5184D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127" name="Text Box 6">
          <a:extLst>
            <a:ext uri="{FF2B5EF4-FFF2-40B4-BE49-F238E27FC236}">
              <a16:creationId xmlns:a16="http://schemas.microsoft.com/office/drawing/2014/main" id="{914EDB7D-E391-43F9-BD8A-665DA080ADFE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128" name="Text Box 7">
          <a:extLst>
            <a:ext uri="{FF2B5EF4-FFF2-40B4-BE49-F238E27FC236}">
              <a16:creationId xmlns:a16="http://schemas.microsoft.com/office/drawing/2014/main" id="{696E2DA6-E5BA-48EC-ABFB-78AE4871C03E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129" name="Text Box 8">
          <a:extLst>
            <a:ext uri="{FF2B5EF4-FFF2-40B4-BE49-F238E27FC236}">
              <a16:creationId xmlns:a16="http://schemas.microsoft.com/office/drawing/2014/main" id="{F3AC1DFA-6DEA-4DCF-84F0-1AE4398C21D5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130" name="Text Box 9">
          <a:extLst>
            <a:ext uri="{FF2B5EF4-FFF2-40B4-BE49-F238E27FC236}">
              <a16:creationId xmlns:a16="http://schemas.microsoft.com/office/drawing/2014/main" id="{EF44E67C-F1DA-4673-8991-187CD386ADD5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131" name="Text Box 1">
          <a:extLst>
            <a:ext uri="{FF2B5EF4-FFF2-40B4-BE49-F238E27FC236}">
              <a16:creationId xmlns:a16="http://schemas.microsoft.com/office/drawing/2014/main" id="{1D412F1B-F20D-4C2F-8DA7-2B5C7CFFC27A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132" name="Text Box 1">
          <a:extLst>
            <a:ext uri="{FF2B5EF4-FFF2-40B4-BE49-F238E27FC236}">
              <a16:creationId xmlns:a16="http://schemas.microsoft.com/office/drawing/2014/main" id="{CE054728-5E0D-4F7A-BA0C-2011E9375162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133" name="Text Box 2">
          <a:extLst>
            <a:ext uri="{FF2B5EF4-FFF2-40B4-BE49-F238E27FC236}">
              <a16:creationId xmlns:a16="http://schemas.microsoft.com/office/drawing/2014/main" id="{29151275-C77F-4ABC-AA3F-D0AF5FEADA04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134" name="Text Box 5">
          <a:extLst>
            <a:ext uri="{FF2B5EF4-FFF2-40B4-BE49-F238E27FC236}">
              <a16:creationId xmlns:a16="http://schemas.microsoft.com/office/drawing/2014/main" id="{BBC27987-53F7-4B4B-A88E-CAA7A73126E3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135" name="Text Box 7">
          <a:extLst>
            <a:ext uri="{FF2B5EF4-FFF2-40B4-BE49-F238E27FC236}">
              <a16:creationId xmlns:a16="http://schemas.microsoft.com/office/drawing/2014/main" id="{F53670B7-3CE3-44C7-9829-C7CEE1271709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136" name="Text Box 1">
          <a:extLst>
            <a:ext uri="{FF2B5EF4-FFF2-40B4-BE49-F238E27FC236}">
              <a16:creationId xmlns:a16="http://schemas.microsoft.com/office/drawing/2014/main" id="{1C7D261D-ED14-4E56-A56E-FA9BC263525E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137" name="Text Box 1">
          <a:extLst>
            <a:ext uri="{FF2B5EF4-FFF2-40B4-BE49-F238E27FC236}">
              <a16:creationId xmlns:a16="http://schemas.microsoft.com/office/drawing/2014/main" id="{BB237534-7809-418D-8D0A-216EFDBA2C7D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138" name="Text Box 4">
          <a:extLst>
            <a:ext uri="{FF2B5EF4-FFF2-40B4-BE49-F238E27FC236}">
              <a16:creationId xmlns:a16="http://schemas.microsoft.com/office/drawing/2014/main" id="{B657594B-2C10-41ED-A9FD-7FF8236022D1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139" name="Text Box 6">
          <a:extLst>
            <a:ext uri="{FF2B5EF4-FFF2-40B4-BE49-F238E27FC236}">
              <a16:creationId xmlns:a16="http://schemas.microsoft.com/office/drawing/2014/main" id="{97E6ED2D-67A4-4417-9B84-9186E2FDEBB6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140" name="Text Box 8">
          <a:extLst>
            <a:ext uri="{FF2B5EF4-FFF2-40B4-BE49-F238E27FC236}">
              <a16:creationId xmlns:a16="http://schemas.microsoft.com/office/drawing/2014/main" id="{979F4B62-CF27-4505-8837-F57BF692E3E3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141" name="Text Box 9">
          <a:extLst>
            <a:ext uri="{FF2B5EF4-FFF2-40B4-BE49-F238E27FC236}">
              <a16:creationId xmlns:a16="http://schemas.microsoft.com/office/drawing/2014/main" id="{A92B6BE2-19CE-404D-8D6E-59CAC4D681B5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142" name="Text Box 2">
          <a:extLst>
            <a:ext uri="{FF2B5EF4-FFF2-40B4-BE49-F238E27FC236}">
              <a16:creationId xmlns:a16="http://schemas.microsoft.com/office/drawing/2014/main" id="{38A626D2-0BF7-4FEE-B8B7-6D969367047A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27143" name="Text Box 1">
          <a:extLst>
            <a:ext uri="{FF2B5EF4-FFF2-40B4-BE49-F238E27FC236}">
              <a16:creationId xmlns:a16="http://schemas.microsoft.com/office/drawing/2014/main" id="{DFD1BD5F-9D9C-449A-9E21-BF56DB079527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27144" name="Text Box 2">
          <a:extLst>
            <a:ext uri="{FF2B5EF4-FFF2-40B4-BE49-F238E27FC236}">
              <a16:creationId xmlns:a16="http://schemas.microsoft.com/office/drawing/2014/main" id="{7A9B7080-35D6-4756-9A41-F2560BDEDED7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27145" name="Text Box 1">
          <a:extLst>
            <a:ext uri="{FF2B5EF4-FFF2-40B4-BE49-F238E27FC236}">
              <a16:creationId xmlns:a16="http://schemas.microsoft.com/office/drawing/2014/main" id="{370B0F1F-ED35-4A6A-B78B-50B5451F4C62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27146" name="Text Box 2">
          <a:extLst>
            <a:ext uri="{FF2B5EF4-FFF2-40B4-BE49-F238E27FC236}">
              <a16:creationId xmlns:a16="http://schemas.microsoft.com/office/drawing/2014/main" id="{3ADFD6BF-1C7B-4133-A75C-951692C1BC46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27147" name="Text Box 1">
          <a:extLst>
            <a:ext uri="{FF2B5EF4-FFF2-40B4-BE49-F238E27FC236}">
              <a16:creationId xmlns:a16="http://schemas.microsoft.com/office/drawing/2014/main" id="{C982486E-DB1D-4580-BAC0-2E86796D2E59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27148" name="Text Box 2">
          <a:extLst>
            <a:ext uri="{FF2B5EF4-FFF2-40B4-BE49-F238E27FC236}">
              <a16:creationId xmlns:a16="http://schemas.microsoft.com/office/drawing/2014/main" id="{690B56FF-E274-4E4E-B0ED-CE4C80FC2893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149" name="Text Box 4">
          <a:extLst>
            <a:ext uri="{FF2B5EF4-FFF2-40B4-BE49-F238E27FC236}">
              <a16:creationId xmlns:a16="http://schemas.microsoft.com/office/drawing/2014/main" id="{18AAFB84-E4DA-4AD8-8770-6959E3318867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150" name="Text Box 5">
          <a:extLst>
            <a:ext uri="{FF2B5EF4-FFF2-40B4-BE49-F238E27FC236}">
              <a16:creationId xmlns:a16="http://schemas.microsoft.com/office/drawing/2014/main" id="{008E0F8E-8680-4AA5-9EB2-36AB0B8A764F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151" name="Text Box 6">
          <a:extLst>
            <a:ext uri="{FF2B5EF4-FFF2-40B4-BE49-F238E27FC236}">
              <a16:creationId xmlns:a16="http://schemas.microsoft.com/office/drawing/2014/main" id="{A0FA7F44-17CA-4E4E-B40A-66FD6DA0A510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152" name="Text Box 7">
          <a:extLst>
            <a:ext uri="{FF2B5EF4-FFF2-40B4-BE49-F238E27FC236}">
              <a16:creationId xmlns:a16="http://schemas.microsoft.com/office/drawing/2014/main" id="{82781C87-8859-4E4F-A64D-AC4C9D93E2E4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153" name="Text Box 8">
          <a:extLst>
            <a:ext uri="{FF2B5EF4-FFF2-40B4-BE49-F238E27FC236}">
              <a16:creationId xmlns:a16="http://schemas.microsoft.com/office/drawing/2014/main" id="{1ECB4ACB-4130-4CBC-9F17-E3186E145FA0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154" name="Text Box 9">
          <a:extLst>
            <a:ext uri="{FF2B5EF4-FFF2-40B4-BE49-F238E27FC236}">
              <a16:creationId xmlns:a16="http://schemas.microsoft.com/office/drawing/2014/main" id="{BE79432E-1E60-4850-91ED-9FC33DC26D0F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155" name="Text Box 1">
          <a:extLst>
            <a:ext uri="{FF2B5EF4-FFF2-40B4-BE49-F238E27FC236}">
              <a16:creationId xmlns:a16="http://schemas.microsoft.com/office/drawing/2014/main" id="{386F4B3E-1583-4ED9-9E44-DD816B726BFF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156" name="Text Box 1">
          <a:extLst>
            <a:ext uri="{FF2B5EF4-FFF2-40B4-BE49-F238E27FC236}">
              <a16:creationId xmlns:a16="http://schemas.microsoft.com/office/drawing/2014/main" id="{98C3E441-F182-4BAE-8D25-BE24A1989294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157" name="Text Box 2">
          <a:extLst>
            <a:ext uri="{FF2B5EF4-FFF2-40B4-BE49-F238E27FC236}">
              <a16:creationId xmlns:a16="http://schemas.microsoft.com/office/drawing/2014/main" id="{44FACF39-1FE6-41C1-92D7-3EE9FE34A904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27158" name="Text Box 1">
          <a:extLst>
            <a:ext uri="{FF2B5EF4-FFF2-40B4-BE49-F238E27FC236}">
              <a16:creationId xmlns:a16="http://schemas.microsoft.com/office/drawing/2014/main" id="{6DB47FEC-71C1-49E4-BE68-11CC8F5C8654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159" name="Text Box 5">
          <a:extLst>
            <a:ext uri="{FF2B5EF4-FFF2-40B4-BE49-F238E27FC236}">
              <a16:creationId xmlns:a16="http://schemas.microsoft.com/office/drawing/2014/main" id="{134EAB3A-546A-4D27-B450-0FAC89FAA8E2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160" name="Text Box 7">
          <a:extLst>
            <a:ext uri="{FF2B5EF4-FFF2-40B4-BE49-F238E27FC236}">
              <a16:creationId xmlns:a16="http://schemas.microsoft.com/office/drawing/2014/main" id="{E3232E46-5741-42E7-A8B8-CE1FA255CAD5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161" name="Text Box 1">
          <a:extLst>
            <a:ext uri="{FF2B5EF4-FFF2-40B4-BE49-F238E27FC236}">
              <a16:creationId xmlns:a16="http://schemas.microsoft.com/office/drawing/2014/main" id="{CFC093B5-243D-4C4C-ADC2-7400EBAEB072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162" name="Text Box 1">
          <a:extLst>
            <a:ext uri="{FF2B5EF4-FFF2-40B4-BE49-F238E27FC236}">
              <a16:creationId xmlns:a16="http://schemas.microsoft.com/office/drawing/2014/main" id="{899285D0-7264-49A6-8623-FE5A8207DE93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27163" name="Text Box 2">
          <a:extLst>
            <a:ext uri="{FF2B5EF4-FFF2-40B4-BE49-F238E27FC236}">
              <a16:creationId xmlns:a16="http://schemas.microsoft.com/office/drawing/2014/main" id="{5B9A14D8-AADA-4829-A91F-075563E2D096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164" name="Text Box 4">
          <a:extLst>
            <a:ext uri="{FF2B5EF4-FFF2-40B4-BE49-F238E27FC236}">
              <a16:creationId xmlns:a16="http://schemas.microsoft.com/office/drawing/2014/main" id="{DB890A0B-C10F-4858-AE1E-2AD8B45E649B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165" name="Text Box 6">
          <a:extLst>
            <a:ext uri="{FF2B5EF4-FFF2-40B4-BE49-F238E27FC236}">
              <a16:creationId xmlns:a16="http://schemas.microsoft.com/office/drawing/2014/main" id="{92CF22A6-2111-4C4F-91ED-3B2C531A4BEC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166" name="Text Box 8">
          <a:extLst>
            <a:ext uri="{FF2B5EF4-FFF2-40B4-BE49-F238E27FC236}">
              <a16:creationId xmlns:a16="http://schemas.microsoft.com/office/drawing/2014/main" id="{64B6D6CD-9B77-46EC-AF39-1FEE87A056D3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167" name="Text Box 9">
          <a:extLst>
            <a:ext uri="{FF2B5EF4-FFF2-40B4-BE49-F238E27FC236}">
              <a16:creationId xmlns:a16="http://schemas.microsoft.com/office/drawing/2014/main" id="{8ACEFA80-7605-4362-B69D-4D93F7464434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168" name="Text Box 2">
          <a:extLst>
            <a:ext uri="{FF2B5EF4-FFF2-40B4-BE49-F238E27FC236}">
              <a16:creationId xmlns:a16="http://schemas.microsoft.com/office/drawing/2014/main" id="{0E516AAA-90B5-4B53-BC24-91F690E096AF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169" name="Text Box 1">
          <a:extLst>
            <a:ext uri="{FF2B5EF4-FFF2-40B4-BE49-F238E27FC236}">
              <a16:creationId xmlns:a16="http://schemas.microsoft.com/office/drawing/2014/main" id="{A557C4C3-9A42-4066-B952-088545530E4E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170" name="Text Box 2">
          <a:extLst>
            <a:ext uri="{FF2B5EF4-FFF2-40B4-BE49-F238E27FC236}">
              <a16:creationId xmlns:a16="http://schemas.microsoft.com/office/drawing/2014/main" id="{CF4336C0-E775-4EFA-A1A9-FFAC42ACF726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171" name="Text Box 1">
          <a:extLst>
            <a:ext uri="{FF2B5EF4-FFF2-40B4-BE49-F238E27FC236}">
              <a16:creationId xmlns:a16="http://schemas.microsoft.com/office/drawing/2014/main" id="{7759BC6D-5522-445B-831E-A3DB5E090946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172" name="Text Box 2">
          <a:extLst>
            <a:ext uri="{FF2B5EF4-FFF2-40B4-BE49-F238E27FC236}">
              <a16:creationId xmlns:a16="http://schemas.microsoft.com/office/drawing/2014/main" id="{780EF1C6-B012-4F55-BD5A-D992B106E6B6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173" name="Text Box 1">
          <a:extLst>
            <a:ext uri="{FF2B5EF4-FFF2-40B4-BE49-F238E27FC236}">
              <a16:creationId xmlns:a16="http://schemas.microsoft.com/office/drawing/2014/main" id="{7F54E54A-622F-4536-A226-5B412CA44E79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174" name="Text Box 2">
          <a:extLst>
            <a:ext uri="{FF2B5EF4-FFF2-40B4-BE49-F238E27FC236}">
              <a16:creationId xmlns:a16="http://schemas.microsoft.com/office/drawing/2014/main" id="{8BFB3E17-E12C-4427-BF57-DAF16820D14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175" name="Text Box 4">
          <a:extLst>
            <a:ext uri="{FF2B5EF4-FFF2-40B4-BE49-F238E27FC236}">
              <a16:creationId xmlns:a16="http://schemas.microsoft.com/office/drawing/2014/main" id="{4ED113A4-059E-404F-B37A-D8AD7C239845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176" name="Text Box 5">
          <a:extLst>
            <a:ext uri="{FF2B5EF4-FFF2-40B4-BE49-F238E27FC236}">
              <a16:creationId xmlns:a16="http://schemas.microsoft.com/office/drawing/2014/main" id="{2DD45E8C-738A-4214-8E8E-C935D31E53F4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177" name="Text Box 6">
          <a:extLst>
            <a:ext uri="{FF2B5EF4-FFF2-40B4-BE49-F238E27FC236}">
              <a16:creationId xmlns:a16="http://schemas.microsoft.com/office/drawing/2014/main" id="{17966DE5-6983-40EF-A6E5-E961CAC35C0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178" name="Text Box 7">
          <a:extLst>
            <a:ext uri="{FF2B5EF4-FFF2-40B4-BE49-F238E27FC236}">
              <a16:creationId xmlns:a16="http://schemas.microsoft.com/office/drawing/2014/main" id="{BB8FA308-B4EB-4577-A9E8-DC98DF483C65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179" name="Text Box 8">
          <a:extLst>
            <a:ext uri="{FF2B5EF4-FFF2-40B4-BE49-F238E27FC236}">
              <a16:creationId xmlns:a16="http://schemas.microsoft.com/office/drawing/2014/main" id="{C643E555-7799-4B4B-964B-DA1BE5E8D39F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180" name="Text Box 9">
          <a:extLst>
            <a:ext uri="{FF2B5EF4-FFF2-40B4-BE49-F238E27FC236}">
              <a16:creationId xmlns:a16="http://schemas.microsoft.com/office/drawing/2014/main" id="{85CBB130-EA4F-4DA3-8047-F0D06796FE48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181" name="Text Box 1">
          <a:extLst>
            <a:ext uri="{FF2B5EF4-FFF2-40B4-BE49-F238E27FC236}">
              <a16:creationId xmlns:a16="http://schemas.microsoft.com/office/drawing/2014/main" id="{EBE3603C-E750-43B0-8070-9FDC14D7197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182" name="Text Box 1">
          <a:extLst>
            <a:ext uri="{FF2B5EF4-FFF2-40B4-BE49-F238E27FC236}">
              <a16:creationId xmlns:a16="http://schemas.microsoft.com/office/drawing/2014/main" id="{7EF3F32D-4B82-4F1D-A84C-B0C529630D8D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183" name="Text Box 2">
          <a:extLst>
            <a:ext uri="{FF2B5EF4-FFF2-40B4-BE49-F238E27FC236}">
              <a16:creationId xmlns:a16="http://schemas.microsoft.com/office/drawing/2014/main" id="{43A806A5-E302-4762-9D30-7B4DEBB02765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184" name="Text Box 1">
          <a:extLst>
            <a:ext uri="{FF2B5EF4-FFF2-40B4-BE49-F238E27FC236}">
              <a16:creationId xmlns:a16="http://schemas.microsoft.com/office/drawing/2014/main" id="{7E0CB718-FED7-408F-B2AA-A454014E2CEC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185" name="Text Box 5">
          <a:extLst>
            <a:ext uri="{FF2B5EF4-FFF2-40B4-BE49-F238E27FC236}">
              <a16:creationId xmlns:a16="http://schemas.microsoft.com/office/drawing/2014/main" id="{CB6CE037-BD00-4434-9ADA-78CE332E3775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186" name="Text Box 7">
          <a:extLst>
            <a:ext uri="{FF2B5EF4-FFF2-40B4-BE49-F238E27FC236}">
              <a16:creationId xmlns:a16="http://schemas.microsoft.com/office/drawing/2014/main" id="{5DA6A274-3C00-4671-A040-B70E7C8DAC1E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187" name="Text Box 1">
          <a:extLst>
            <a:ext uri="{FF2B5EF4-FFF2-40B4-BE49-F238E27FC236}">
              <a16:creationId xmlns:a16="http://schemas.microsoft.com/office/drawing/2014/main" id="{8EB38A65-96C1-43E3-9BD3-695A8E7143BA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188" name="Text Box 1">
          <a:extLst>
            <a:ext uri="{FF2B5EF4-FFF2-40B4-BE49-F238E27FC236}">
              <a16:creationId xmlns:a16="http://schemas.microsoft.com/office/drawing/2014/main" id="{88ED541B-B7CA-4A18-A272-35806B634F77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189" name="Text Box 2">
          <a:extLst>
            <a:ext uri="{FF2B5EF4-FFF2-40B4-BE49-F238E27FC236}">
              <a16:creationId xmlns:a16="http://schemas.microsoft.com/office/drawing/2014/main" id="{AE3D2175-1633-481F-B727-057532FF8918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190" name="Text Box 4">
          <a:extLst>
            <a:ext uri="{FF2B5EF4-FFF2-40B4-BE49-F238E27FC236}">
              <a16:creationId xmlns:a16="http://schemas.microsoft.com/office/drawing/2014/main" id="{FBA2CEED-4C4E-42B2-92A6-0934F4C0ECC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191" name="Text Box 6">
          <a:extLst>
            <a:ext uri="{FF2B5EF4-FFF2-40B4-BE49-F238E27FC236}">
              <a16:creationId xmlns:a16="http://schemas.microsoft.com/office/drawing/2014/main" id="{45774F78-0A2E-4EBD-AB1A-AEEC266640AC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192" name="Text Box 8">
          <a:extLst>
            <a:ext uri="{FF2B5EF4-FFF2-40B4-BE49-F238E27FC236}">
              <a16:creationId xmlns:a16="http://schemas.microsoft.com/office/drawing/2014/main" id="{5C7D8810-D962-4A38-83D5-881AB23644D6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193" name="Text Box 9">
          <a:extLst>
            <a:ext uri="{FF2B5EF4-FFF2-40B4-BE49-F238E27FC236}">
              <a16:creationId xmlns:a16="http://schemas.microsoft.com/office/drawing/2014/main" id="{A0036BE2-518A-4B47-AB3D-639BE783F18E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194" name="Text Box 2">
          <a:extLst>
            <a:ext uri="{FF2B5EF4-FFF2-40B4-BE49-F238E27FC236}">
              <a16:creationId xmlns:a16="http://schemas.microsoft.com/office/drawing/2014/main" id="{20C7991C-55F0-4465-BE72-7EFDC07532B1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104685</xdr:colOff>
      <xdr:row>53</xdr:row>
      <xdr:rowOff>64770</xdr:rowOff>
    </xdr:to>
    <xdr:sp macro="" textlink="">
      <xdr:nvSpPr>
        <xdr:cNvPr id="827195" name="Text Box 4">
          <a:extLst>
            <a:ext uri="{FF2B5EF4-FFF2-40B4-BE49-F238E27FC236}">
              <a16:creationId xmlns:a16="http://schemas.microsoft.com/office/drawing/2014/main" id="{E5B1ECF6-8D92-490D-A9C8-A119B76284D9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104685</xdr:colOff>
      <xdr:row>53</xdr:row>
      <xdr:rowOff>64770</xdr:rowOff>
    </xdr:to>
    <xdr:sp macro="" textlink="">
      <xdr:nvSpPr>
        <xdr:cNvPr id="827196" name="Text Box 5">
          <a:extLst>
            <a:ext uri="{FF2B5EF4-FFF2-40B4-BE49-F238E27FC236}">
              <a16:creationId xmlns:a16="http://schemas.microsoft.com/office/drawing/2014/main" id="{D4C6F62C-334C-482C-8D9E-6F086B1DE5EF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104685</xdr:colOff>
      <xdr:row>53</xdr:row>
      <xdr:rowOff>64770</xdr:rowOff>
    </xdr:to>
    <xdr:sp macro="" textlink="">
      <xdr:nvSpPr>
        <xdr:cNvPr id="827197" name="Text Box 6">
          <a:extLst>
            <a:ext uri="{FF2B5EF4-FFF2-40B4-BE49-F238E27FC236}">
              <a16:creationId xmlns:a16="http://schemas.microsoft.com/office/drawing/2014/main" id="{4D453502-7F85-49C4-BD7E-4F174B73A43E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104685</xdr:colOff>
      <xdr:row>53</xdr:row>
      <xdr:rowOff>64770</xdr:rowOff>
    </xdr:to>
    <xdr:sp macro="" textlink="">
      <xdr:nvSpPr>
        <xdr:cNvPr id="827198" name="Text Box 7">
          <a:extLst>
            <a:ext uri="{FF2B5EF4-FFF2-40B4-BE49-F238E27FC236}">
              <a16:creationId xmlns:a16="http://schemas.microsoft.com/office/drawing/2014/main" id="{2ECE49A2-ADAF-4B62-9328-D7EA74DA27E2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104685</xdr:colOff>
      <xdr:row>53</xdr:row>
      <xdr:rowOff>64770</xdr:rowOff>
    </xdr:to>
    <xdr:sp macro="" textlink="">
      <xdr:nvSpPr>
        <xdr:cNvPr id="827199" name="Text Box 8">
          <a:extLst>
            <a:ext uri="{FF2B5EF4-FFF2-40B4-BE49-F238E27FC236}">
              <a16:creationId xmlns:a16="http://schemas.microsoft.com/office/drawing/2014/main" id="{214BBFA7-DB2C-4495-B5D0-F6D9849F41BB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104685</xdr:colOff>
      <xdr:row>53</xdr:row>
      <xdr:rowOff>64770</xdr:rowOff>
    </xdr:to>
    <xdr:sp macro="" textlink="">
      <xdr:nvSpPr>
        <xdr:cNvPr id="827200" name="Text Box 9">
          <a:extLst>
            <a:ext uri="{FF2B5EF4-FFF2-40B4-BE49-F238E27FC236}">
              <a16:creationId xmlns:a16="http://schemas.microsoft.com/office/drawing/2014/main" id="{215F3069-CFB2-4833-8DF6-D95EF711C1A7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104685</xdr:colOff>
      <xdr:row>53</xdr:row>
      <xdr:rowOff>64770</xdr:rowOff>
    </xdr:to>
    <xdr:sp macro="" textlink="">
      <xdr:nvSpPr>
        <xdr:cNvPr id="827201" name="Text Box 1">
          <a:extLst>
            <a:ext uri="{FF2B5EF4-FFF2-40B4-BE49-F238E27FC236}">
              <a16:creationId xmlns:a16="http://schemas.microsoft.com/office/drawing/2014/main" id="{84C84E6F-9CB8-4785-915B-AAFD9D0209C1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104685</xdr:colOff>
      <xdr:row>53</xdr:row>
      <xdr:rowOff>64770</xdr:rowOff>
    </xdr:to>
    <xdr:sp macro="" textlink="">
      <xdr:nvSpPr>
        <xdr:cNvPr id="827202" name="Text Box 1">
          <a:extLst>
            <a:ext uri="{FF2B5EF4-FFF2-40B4-BE49-F238E27FC236}">
              <a16:creationId xmlns:a16="http://schemas.microsoft.com/office/drawing/2014/main" id="{29AF9767-DDF9-48D8-B3E3-47EC025DFA0C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104685</xdr:colOff>
      <xdr:row>53</xdr:row>
      <xdr:rowOff>64770</xdr:rowOff>
    </xdr:to>
    <xdr:sp macro="" textlink="">
      <xdr:nvSpPr>
        <xdr:cNvPr id="827203" name="Text Box 2">
          <a:extLst>
            <a:ext uri="{FF2B5EF4-FFF2-40B4-BE49-F238E27FC236}">
              <a16:creationId xmlns:a16="http://schemas.microsoft.com/office/drawing/2014/main" id="{5F50881A-FE2E-462D-B46A-087D426FBEF3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104685</xdr:colOff>
      <xdr:row>53</xdr:row>
      <xdr:rowOff>64770</xdr:rowOff>
    </xdr:to>
    <xdr:sp macro="" textlink="">
      <xdr:nvSpPr>
        <xdr:cNvPr id="827204" name="Text Box 5">
          <a:extLst>
            <a:ext uri="{FF2B5EF4-FFF2-40B4-BE49-F238E27FC236}">
              <a16:creationId xmlns:a16="http://schemas.microsoft.com/office/drawing/2014/main" id="{39FCA025-E801-4C10-880A-A2F89728E376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104685</xdr:colOff>
      <xdr:row>53</xdr:row>
      <xdr:rowOff>64770</xdr:rowOff>
    </xdr:to>
    <xdr:sp macro="" textlink="">
      <xdr:nvSpPr>
        <xdr:cNvPr id="827205" name="Text Box 7">
          <a:extLst>
            <a:ext uri="{FF2B5EF4-FFF2-40B4-BE49-F238E27FC236}">
              <a16:creationId xmlns:a16="http://schemas.microsoft.com/office/drawing/2014/main" id="{2D71868B-FF57-4799-83ED-BB8CC225FA5C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104685</xdr:colOff>
      <xdr:row>53</xdr:row>
      <xdr:rowOff>64770</xdr:rowOff>
    </xdr:to>
    <xdr:sp macro="" textlink="">
      <xdr:nvSpPr>
        <xdr:cNvPr id="827206" name="Text Box 1">
          <a:extLst>
            <a:ext uri="{FF2B5EF4-FFF2-40B4-BE49-F238E27FC236}">
              <a16:creationId xmlns:a16="http://schemas.microsoft.com/office/drawing/2014/main" id="{8DF102D7-186D-4E51-8418-A83802A23757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104685</xdr:colOff>
      <xdr:row>53</xdr:row>
      <xdr:rowOff>64770</xdr:rowOff>
    </xdr:to>
    <xdr:sp macro="" textlink="">
      <xdr:nvSpPr>
        <xdr:cNvPr id="827207" name="Text Box 1">
          <a:extLst>
            <a:ext uri="{FF2B5EF4-FFF2-40B4-BE49-F238E27FC236}">
              <a16:creationId xmlns:a16="http://schemas.microsoft.com/office/drawing/2014/main" id="{E91ED227-A9D7-4E66-BBD0-0B53A1E5FAB4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104685</xdr:colOff>
      <xdr:row>53</xdr:row>
      <xdr:rowOff>64770</xdr:rowOff>
    </xdr:to>
    <xdr:sp macro="" textlink="">
      <xdr:nvSpPr>
        <xdr:cNvPr id="827208" name="Text Box 4">
          <a:extLst>
            <a:ext uri="{FF2B5EF4-FFF2-40B4-BE49-F238E27FC236}">
              <a16:creationId xmlns:a16="http://schemas.microsoft.com/office/drawing/2014/main" id="{CE854015-6319-4D9F-BE7A-36140DC98536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104685</xdr:colOff>
      <xdr:row>53</xdr:row>
      <xdr:rowOff>64770</xdr:rowOff>
    </xdr:to>
    <xdr:sp macro="" textlink="">
      <xdr:nvSpPr>
        <xdr:cNvPr id="827209" name="Text Box 6">
          <a:extLst>
            <a:ext uri="{FF2B5EF4-FFF2-40B4-BE49-F238E27FC236}">
              <a16:creationId xmlns:a16="http://schemas.microsoft.com/office/drawing/2014/main" id="{63F9690A-C216-4079-94E9-0A86299881C2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104685</xdr:colOff>
      <xdr:row>53</xdr:row>
      <xdr:rowOff>64770</xdr:rowOff>
    </xdr:to>
    <xdr:sp macro="" textlink="">
      <xdr:nvSpPr>
        <xdr:cNvPr id="827210" name="Text Box 8">
          <a:extLst>
            <a:ext uri="{FF2B5EF4-FFF2-40B4-BE49-F238E27FC236}">
              <a16:creationId xmlns:a16="http://schemas.microsoft.com/office/drawing/2014/main" id="{9918D979-023F-4201-93B1-FD2196D0F668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104685</xdr:colOff>
      <xdr:row>53</xdr:row>
      <xdr:rowOff>64770</xdr:rowOff>
    </xdr:to>
    <xdr:sp macro="" textlink="">
      <xdr:nvSpPr>
        <xdr:cNvPr id="827211" name="Text Box 9">
          <a:extLst>
            <a:ext uri="{FF2B5EF4-FFF2-40B4-BE49-F238E27FC236}">
              <a16:creationId xmlns:a16="http://schemas.microsoft.com/office/drawing/2014/main" id="{610E70E2-9276-44A5-9B2B-B04E826B4973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8</xdr:col>
      <xdr:colOff>104685</xdr:colOff>
      <xdr:row>53</xdr:row>
      <xdr:rowOff>64770</xdr:rowOff>
    </xdr:to>
    <xdr:sp macro="" textlink="">
      <xdr:nvSpPr>
        <xdr:cNvPr id="827212" name="Text Box 2">
          <a:extLst>
            <a:ext uri="{FF2B5EF4-FFF2-40B4-BE49-F238E27FC236}">
              <a16:creationId xmlns:a16="http://schemas.microsoft.com/office/drawing/2014/main" id="{0ACA96B6-7C23-4407-A36F-EA9A9174FB67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27213" name="Text Box 4">
          <a:extLst>
            <a:ext uri="{FF2B5EF4-FFF2-40B4-BE49-F238E27FC236}">
              <a16:creationId xmlns:a16="http://schemas.microsoft.com/office/drawing/2014/main" id="{3682DA4D-7B16-4A4C-B5A9-21EF00C45510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27214" name="Text Box 5">
          <a:extLst>
            <a:ext uri="{FF2B5EF4-FFF2-40B4-BE49-F238E27FC236}">
              <a16:creationId xmlns:a16="http://schemas.microsoft.com/office/drawing/2014/main" id="{347B1F4B-83DD-4C3F-B670-BBF82ED6299B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27215" name="Text Box 6">
          <a:extLst>
            <a:ext uri="{FF2B5EF4-FFF2-40B4-BE49-F238E27FC236}">
              <a16:creationId xmlns:a16="http://schemas.microsoft.com/office/drawing/2014/main" id="{2D8F8C82-0277-4C5F-B943-1463988B470B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27216" name="Text Box 7">
          <a:extLst>
            <a:ext uri="{FF2B5EF4-FFF2-40B4-BE49-F238E27FC236}">
              <a16:creationId xmlns:a16="http://schemas.microsoft.com/office/drawing/2014/main" id="{670A4D1F-E233-4F8D-9BF3-E8E9BCC1FD66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27217" name="Text Box 8">
          <a:extLst>
            <a:ext uri="{FF2B5EF4-FFF2-40B4-BE49-F238E27FC236}">
              <a16:creationId xmlns:a16="http://schemas.microsoft.com/office/drawing/2014/main" id="{9F4DAD8B-C3F4-489D-B0F9-995B9AA9FFB8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27218" name="Text Box 9">
          <a:extLst>
            <a:ext uri="{FF2B5EF4-FFF2-40B4-BE49-F238E27FC236}">
              <a16:creationId xmlns:a16="http://schemas.microsoft.com/office/drawing/2014/main" id="{A09163B3-D8A3-4E4D-9D97-56FC5644F946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27219" name="Text Box 1">
          <a:extLst>
            <a:ext uri="{FF2B5EF4-FFF2-40B4-BE49-F238E27FC236}">
              <a16:creationId xmlns:a16="http://schemas.microsoft.com/office/drawing/2014/main" id="{CC68AC71-BE03-434B-9661-E0CDE02B2283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27220" name="Text Box 1">
          <a:extLst>
            <a:ext uri="{FF2B5EF4-FFF2-40B4-BE49-F238E27FC236}">
              <a16:creationId xmlns:a16="http://schemas.microsoft.com/office/drawing/2014/main" id="{FA1D9D45-5D7D-4918-979B-B09328202965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27221" name="Text Box 2">
          <a:extLst>
            <a:ext uri="{FF2B5EF4-FFF2-40B4-BE49-F238E27FC236}">
              <a16:creationId xmlns:a16="http://schemas.microsoft.com/office/drawing/2014/main" id="{2BDCA254-CE7D-4DA2-AA38-8A3A6EB5C202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27222" name="Text Box 5">
          <a:extLst>
            <a:ext uri="{FF2B5EF4-FFF2-40B4-BE49-F238E27FC236}">
              <a16:creationId xmlns:a16="http://schemas.microsoft.com/office/drawing/2014/main" id="{DCB5472E-B18C-4A8D-A27E-E4F7ADB7D3C1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27223" name="Text Box 7">
          <a:extLst>
            <a:ext uri="{FF2B5EF4-FFF2-40B4-BE49-F238E27FC236}">
              <a16:creationId xmlns:a16="http://schemas.microsoft.com/office/drawing/2014/main" id="{39900A98-CD8D-4EFF-AEFD-9B0521F49861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27224" name="Text Box 1">
          <a:extLst>
            <a:ext uri="{FF2B5EF4-FFF2-40B4-BE49-F238E27FC236}">
              <a16:creationId xmlns:a16="http://schemas.microsoft.com/office/drawing/2014/main" id="{6AF4C709-F8F8-4B8F-AEDE-36C373BAAE1B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27225" name="Text Box 1">
          <a:extLst>
            <a:ext uri="{FF2B5EF4-FFF2-40B4-BE49-F238E27FC236}">
              <a16:creationId xmlns:a16="http://schemas.microsoft.com/office/drawing/2014/main" id="{ACD78D1F-B8E6-4B73-B49B-8ED28D2919FC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27226" name="Text Box 4">
          <a:extLst>
            <a:ext uri="{FF2B5EF4-FFF2-40B4-BE49-F238E27FC236}">
              <a16:creationId xmlns:a16="http://schemas.microsoft.com/office/drawing/2014/main" id="{462886F1-5BD4-43B3-A515-E1FA57D808E3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27227" name="Text Box 6">
          <a:extLst>
            <a:ext uri="{FF2B5EF4-FFF2-40B4-BE49-F238E27FC236}">
              <a16:creationId xmlns:a16="http://schemas.microsoft.com/office/drawing/2014/main" id="{1E814E64-0374-4DCB-8852-09649AA08DF9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27228" name="Text Box 8">
          <a:extLst>
            <a:ext uri="{FF2B5EF4-FFF2-40B4-BE49-F238E27FC236}">
              <a16:creationId xmlns:a16="http://schemas.microsoft.com/office/drawing/2014/main" id="{89875B58-B49A-4CF1-9F17-0C830E418ADA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27229" name="Text Box 9">
          <a:extLst>
            <a:ext uri="{FF2B5EF4-FFF2-40B4-BE49-F238E27FC236}">
              <a16:creationId xmlns:a16="http://schemas.microsoft.com/office/drawing/2014/main" id="{C896A5F8-EDB0-453D-B538-92E3A190A5B0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177800</xdr:colOff>
      <xdr:row>53</xdr:row>
      <xdr:rowOff>64770</xdr:rowOff>
    </xdr:to>
    <xdr:sp macro="" textlink="">
      <xdr:nvSpPr>
        <xdr:cNvPr id="827230" name="Text Box 2">
          <a:extLst>
            <a:ext uri="{FF2B5EF4-FFF2-40B4-BE49-F238E27FC236}">
              <a16:creationId xmlns:a16="http://schemas.microsoft.com/office/drawing/2014/main" id="{2ABD59BD-83F8-401B-A83C-27AABD8DB8D5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27231" name="Text Box 1">
          <a:extLst>
            <a:ext uri="{FF2B5EF4-FFF2-40B4-BE49-F238E27FC236}">
              <a16:creationId xmlns:a16="http://schemas.microsoft.com/office/drawing/2014/main" id="{EFDD5022-7406-45F6-BE87-8C81B6E6D558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27232" name="Text Box 2">
          <a:extLst>
            <a:ext uri="{FF2B5EF4-FFF2-40B4-BE49-F238E27FC236}">
              <a16:creationId xmlns:a16="http://schemas.microsoft.com/office/drawing/2014/main" id="{A4E7F01A-4AD3-4FF6-AA04-10A47A3ED0E1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233" name="Text Box 4">
          <a:extLst>
            <a:ext uri="{FF2B5EF4-FFF2-40B4-BE49-F238E27FC236}">
              <a16:creationId xmlns:a16="http://schemas.microsoft.com/office/drawing/2014/main" id="{05B8A14B-36D1-4FF7-82AE-842CD8C1030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234" name="Text Box 5">
          <a:extLst>
            <a:ext uri="{FF2B5EF4-FFF2-40B4-BE49-F238E27FC236}">
              <a16:creationId xmlns:a16="http://schemas.microsoft.com/office/drawing/2014/main" id="{6DA23D60-EDF2-44F3-B6A3-49A9E58D8B97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235" name="Text Box 6">
          <a:extLst>
            <a:ext uri="{FF2B5EF4-FFF2-40B4-BE49-F238E27FC236}">
              <a16:creationId xmlns:a16="http://schemas.microsoft.com/office/drawing/2014/main" id="{AA2A2FAE-B532-46C4-81F9-637F69F3365D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236" name="Text Box 7">
          <a:extLst>
            <a:ext uri="{FF2B5EF4-FFF2-40B4-BE49-F238E27FC236}">
              <a16:creationId xmlns:a16="http://schemas.microsoft.com/office/drawing/2014/main" id="{B88019E2-3BC2-46D2-A3C2-5314B406BB92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237" name="Text Box 8">
          <a:extLst>
            <a:ext uri="{FF2B5EF4-FFF2-40B4-BE49-F238E27FC236}">
              <a16:creationId xmlns:a16="http://schemas.microsoft.com/office/drawing/2014/main" id="{FACC3D0E-7262-4888-BD7E-D82EDD53B2C9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238" name="Text Box 9">
          <a:extLst>
            <a:ext uri="{FF2B5EF4-FFF2-40B4-BE49-F238E27FC236}">
              <a16:creationId xmlns:a16="http://schemas.microsoft.com/office/drawing/2014/main" id="{DB1D7F9C-B6DD-4EAA-AAB6-F6607C5E78B4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239" name="Text Box 1">
          <a:extLst>
            <a:ext uri="{FF2B5EF4-FFF2-40B4-BE49-F238E27FC236}">
              <a16:creationId xmlns:a16="http://schemas.microsoft.com/office/drawing/2014/main" id="{B13F51A4-CC42-492D-9DCD-CB9731E00C9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240" name="Text Box 1">
          <a:extLst>
            <a:ext uri="{FF2B5EF4-FFF2-40B4-BE49-F238E27FC236}">
              <a16:creationId xmlns:a16="http://schemas.microsoft.com/office/drawing/2014/main" id="{455C3524-DA7E-4FE0-8F51-D49E39920C13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241" name="Text Box 2">
          <a:extLst>
            <a:ext uri="{FF2B5EF4-FFF2-40B4-BE49-F238E27FC236}">
              <a16:creationId xmlns:a16="http://schemas.microsoft.com/office/drawing/2014/main" id="{07AB4207-A553-4D4A-9725-381F00699436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27242" name="Text Box 1">
          <a:extLst>
            <a:ext uri="{FF2B5EF4-FFF2-40B4-BE49-F238E27FC236}">
              <a16:creationId xmlns:a16="http://schemas.microsoft.com/office/drawing/2014/main" id="{4723D05A-3F1E-4866-9AAF-603A956A5B26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243" name="Text Box 5">
          <a:extLst>
            <a:ext uri="{FF2B5EF4-FFF2-40B4-BE49-F238E27FC236}">
              <a16:creationId xmlns:a16="http://schemas.microsoft.com/office/drawing/2014/main" id="{7D8D0D7E-24BC-426F-9F40-904EDD8AC46B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244" name="Text Box 7">
          <a:extLst>
            <a:ext uri="{FF2B5EF4-FFF2-40B4-BE49-F238E27FC236}">
              <a16:creationId xmlns:a16="http://schemas.microsoft.com/office/drawing/2014/main" id="{461B9CEA-184E-401B-8290-42B6F32FEE49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245" name="Text Box 1">
          <a:extLst>
            <a:ext uri="{FF2B5EF4-FFF2-40B4-BE49-F238E27FC236}">
              <a16:creationId xmlns:a16="http://schemas.microsoft.com/office/drawing/2014/main" id="{D520BCA0-2A21-4441-A188-086CF904CCB8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246" name="Text Box 1">
          <a:extLst>
            <a:ext uri="{FF2B5EF4-FFF2-40B4-BE49-F238E27FC236}">
              <a16:creationId xmlns:a16="http://schemas.microsoft.com/office/drawing/2014/main" id="{989E9734-2874-4359-AF05-06237EB450D8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27247" name="Text Box 2">
          <a:extLst>
            <a:ext uri="{FF2B5EF4-FFF2-40B4-BE49-F238E27FC236}">
              <a16:creationId xmlns:a16="http://schemas.microsoft.com/office/drawing/2014/main" id="{252BBE3B-77B1-4494-BDF9-7FFA202717CD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248" name="Text Box 4">
          <a:extLst>
            <a:ext uri="{FF2B5EF4-FFF2-40B4-BE49-F238E27FC236}">
              <a16:creationId xmlns:a16="http://schemas.microsoft.com/office/drawing/2014/main" id="{8B6CF316-548D-4CBB-AB34-FB2A88843DA8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249" name="Text Box 6">
          <a:extLst>
            <a:ext uri="{FF2B5EF4-FFF2-40B4-BE49-F238E27FC236}">
              <a16:creationId xmlns:a16="http://schemas.microsoft.com/office/drawing/2014/main" id="{76919042-351E-4881-980A-88467EF0B1D2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250" name="Text Box 8">
          <a:extLst>
            <a:ext uri="{FF2B5EF4-FFF2-40B4-BE49-F238E27FC236}">
              <a16:creationId xmlns:a16="http://schemas.microsoft.com/office/drawing/2014/main" id="{9374934F-5EDF-4456-A9F0-6041CF11E495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251" name="Text Box 9">
          <a:extLst>
            <a:ext uri="{FF2B5EF4-FFF2-40B4-BE49-F238E27FC236}">
              <a16:creationId xmlns:a16="http://schemas.microsoft.com/office/drawing/2014/main" id="{9F1CED8C-38DF-4405-B028-D525657CBE56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252" name="Text Box 2">
          <a:extLst>
            <a:ext uri="{FF2B5EF4-FFF2-40B4-BE49-F238E27FC236}">
              <a16:creationId xmlns:a16="http://schemas.microsoft.com/office/drawing/2014/main" id="{B1E84054-66E3-4817-849B-40E21BB726E8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27253" name="Text Box 1">
          <a:extLst>
            <a:ext uri="{FF2B5EF4-FFF2-40B4-BE49-F238E27FC236}">
              <a16:creationId xmlns:a16="http://schemas.microsoft.com/office/drawing/2014/main" id="{6F0D1A12-15FF-4B66-B5FB-FFDCC87D8C64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27254" name="Text Box 2">
          <a:extLst>
            <a:ext uri="{FF2B5EF4-FFF2-40B4-BE49-F238E27FC236}">
              <a16:creationId xmlns:a16="http://schemas.microsoft.com/office/drawing/2014/main" id="{F29A3CE7-E470-4FF2-BF72-C8E7ADCD8430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255" name="Text Box 4">
          <a:extLst>
            <a:ext uri="{FF2B5EF4-FFF2-40B4-BE49-F238E27FC236}">
              <a16:creationId xmlns:a16="http://schemas.microsoft.com/office/drawing/2014/main" id="{A47CA93A-EE5B-42C9-936D-6DAA15C97DA1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256" name="Text Box 5">
          <a:extLst>
            <a:ext uri="{FF2B5EF4-FFF2-40B4-BE49-F238E27FC236}">
              <a16:creationId xmlns:a16="http://schemas.microsoft.com/office/drawing/2014/main" id="{C5890D49-2310-492A-B9B7-D7AB92913F0B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257" name="Text Box 6">
          <a:extLst>
            <a:ext uri="{FF2B5EF4-FFF2-40B4-BE49-F238E27FC236}">
              <a16:creationId xmlns:a16="http://schemas.microsoft.com/office/drawing/2014/main" id="{37D62DA9-2465-487D-9F1C-F45FB6BB0548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258" name="Text Box 7">
          <a:extLst>
            <a:ext uri="{FF2B5EF4-FFF2-40B4-BE49-F238E27FC236}">
              <a16:creationId xmlns:a16="http://schemas.microsoft.com/office/drawing/2014/main" id="{E43DCCA4-8050-4C33-8739-C041C40E590B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259" name="Text Box 8">
          <a:extLst>
            <a:ext uri="{FF2B5EF4-FFF2-40B4-BE49-F238E27FC236}">
              <a16:creationId xmlns:a16="http://schemas.microsoft.com/office/drawing/2014/main" id="{38E83229-57D0-4CC8-87A8-E6CE34C0F5C6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260" name="Text Box 9">
          <a:extLst>
            <a:ext uri="{FF2B5EF4-FFF2-40B4-BE49-F238E27FC236}">
              <a16:creationId xmlns:a16="http://schemas.microsoft.com/office/drawing/2014/main" id="{292A3D3D-4FD3-4E52-A8FC-1FFAA19C9B79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261" name="Text Box 1">
          <a:extLst>
            <a:ext uri="{FF2B5EF4-FFF2-40B4-BE49-F238E27FC236}">
              <a16:creationId xmlns:a16="http://schemas.microsoft.com/office/drawing/2014/main" id="{A45EC5DD-37C7-40EF-B628-78CDD527D7B4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262" name="Text Box 1">
          <a:extLst>
            <a:ext uri="{FF2B5EF4-FFF2-40B4-BE49-F238E27FC236}">
              <a16:creationId xmlns:a16="http://schemas.microsoft.com/office/drawing/2014/main" id="{99F6DF04-2197-4B53-9184-6063B2580C3E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263" name="Text Box 2">
          <a:extLst>
            <a:ext uri="{FF2B5EF4-FFF2-40B4-BE49-F238E27FC236}">
              <a16:creationId xmlns:a16="http://schemas.microsoft.com/office/drawing/2014/main" id="{0EB7B4EE-9681-407A-B037-C1BAD93DEEEC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27264" name="Text Box 1">
          <a:extLst>
            <a:ext uri="{FF2B5EF4-FFF2-40B4-BE49-F238E27FC236}">
              <a16:creationId xmlns:a16="http://schemas.microsoft.com/office/drawing/2014/main" id="{86C1942B-BBF4-4370-B1DC-41BB96357D7A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265" name="Text Box 5">
          <a:extLst>
            <a:ext uri="{FF2B5EF4-FFF2-40B4-BE49-F238E27FC236}">
              <a16:creationId xmlns:a16="http://schemas.microsoft.com/office/drawing/2014/main" id="{3B1B07D9-6599-4C36-A832-119085510D8C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266" name="Text Box 7">
          <a:extLst>
            <a:ext uri="{FF2B5EF4-FFF2-40B4-BE49-F238E27FC236}">
              <a16:creationId xmlns:a16="http://schemas.microsoft.com/office/drawing/2014/main" id="{94E39D7D-843B-468F-96EB-A98FC7BA2524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267" name="Text Box 1">
          <a:extLst>
            <a:ext uri="{FF2B5EF4-FFF2-40B4-BE49-F238E27FC236}">
              <a16:creationId xmlns:a16="http://schemas.microsoft.com/office/drawing/2014/main" id="{0238C857-1A24-4C98-8D89-1A4DA239AC5F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268" name="Text Box 1">
          <a:extLst>
            <a:ext uri="{FF2B5EF4-FFF2-40B4-BE49-F238E27FC236}">
              <a16:creationId xmlns:a16="http://schemas.microsoft.com/office/drawing/2014/main" id="{AE81F4D9-C9F6-47B0-A5C9-369B9520A392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27269" name="Text Box 2">
          <a:extLst>
            <a:ext uri="{FF2B5EF4-FFF2-40B4-BE49-F238E27FC236}">
              <a16:creationId xmlns:a16="http://schemas.microsoft.com/office/drawing/2014/main" id="{CB8C76F0-47F0-468E-9840-D7D2680EEAE5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270" name="Text Box 4">
          <a:extLst>
            <a:ext uri="{FF2B5EF4-FFF2-40B4-BE49-F238E27FC236}">
              <a16:creationId xmlns:a16="http://schemas.microsoft.com/office/drawing/2014/main" id="{3AB7CD60-B052-4C57-ADE9-A2F774EF6E6C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271" name="Text Box 6">
          <a:extLst>
            <a:ext uri="{FF2B5EF4-FFF2-40B4-BE49-F238E27FC236}">
              <a16:creationId xmlns:a16="http://schemas.microsoft.com/office/drawing/2014/main" id="{985B4DF9-1849-4433-9062-B91E5457A66C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272" name="Text Box 8">
          <a:extLst>
            <a:ext uri="{FF2B5EF4-FFF2-40B4-BE49-F238E27FC236}">
              <a16:creationId xmlns:a16="http://schemas.microsoft.com/office/drawing/2014/main" id="{4F8EBD40-C94A-4C74-AFB6-932170D15D45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273" name="Text Box 9">
          <a:extLst>
            <a:ext uri="{FF2B5EF4-FFF2-40B4-BE49-F238E27FC236}">
              <a16:creationId xmlns:a16="http://schemas.microsoft.com/office/drawing/2014/main" id="{CF8F9A97-5B0A-425C-965D-FB301BD0A581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7274" name="Text Box 2">
          <a:extLst>
            <a:ext uri="{FF2B5EF4-FFF2-40B4-BE49-F238E27FC236}">
              <a16:creationId xmlns:a16="http://schemas.microsoft.com/office/drawing/2014/main" id="{A75439DA-3858-4CED-8EB0-2C4E881246F6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275" name="Text Box 1">
          <a:extLst>
            <a:ext uri="{FF2B5EF4-FFF2-40B4-BE49-F238E27FC236}">
              <a16:creationId xmlns:a16="http://schemas.microsoft.com/office/drawing/2014/main" id="{4F37941E-0D5F-473E-AD6F-64FCF53EC682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276" name="Text Box 2">
          <a:extLst>
            <a:ext uri="{FF2B5EF4-FFF2-40B4-BE49-F238E27FC236}">
              <a16:creationId xmlns:a16="http://schemas.microsoft.com/office/drawing/2014/main" id="{188AD954-567C-4412-A0E2-57410BDC03B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277" name="Text Box 1">
          <a:extLst>
            <a:ext uri="{FF2B5EF4-FFF2-40B4-BE49-F238E27FC236}">
              <a16:creationId xmlns:a16="http://schemas.microsoft.com/office/drawing/2014/main" id="{82AD7D23-C778-4086-B15A-7E14A4D7EDDC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278" name="Text Box 2">
          <a:extLst>
            <a:ext uri="{FF2B5EF4-FFF2-40B4-BE49-F238E27FC236}">
              <a16:creationId xmlns:a16="http://schemas.microsoft.com/office/drawing/2014/main" id="{9519A0A4-FDDE-4863-9BA8-68BB5195DD9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279" name="Text Box 1">
          <a:extLst>
            <a:ext uri="{FF2B5EF4-FFF2-40B4-BE49-F238E27FC236}">
              <a16:creationId xmlns:a16="http://schemas.microsoft.com/office/drawing/2014/main" id="{066B2170-FBE1-4FBF-B0B0-4862940ADA1B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280" name="Text Box 2">
          <a:extLst>
            <a:ext uri="{FF2B5EF4-FFF2-40B4-BE49-F238E27FC236}">
              <a16:creationId xmlns:a16="http://schemas.microsoft.com/office/drawing/2014/main" id="{EC547420-F4C5-4DC3-93D4-3532E5594556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281" name="Text Box 4">
          <a:extLst>
            <a:ext uri="{FF2B5EF4-FFF2-40B4-BE49-F238E27FC236}">
              <a16:creationId xmlns:a16="http://schemas.microsoft.com/office/drawing/2014/main" id="{FE6FAEC9-200F-494A-9497-22653AB4149B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282" name="Text Box 5">
          <a:extLst>
            <a:ext uri="{FF2B5EF4-FFF2-40B4-BE49-F238E27FC236}">
              <a16:creationId xmlns:a16="http://schemas.microsoft.com/office/drawing/2014/main" id="{7DE504C8-7525-4EE1-9442-555CDDE70F76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283" name="Text Box 6">
          <a:extLst>
            <a:ext uri="{FF2B5EF4-FFF2-40B4-BE49-F238E27FC236}">
              <a16:creationId xmlns:a16="http://schemas.microsoft.com/office/drawing/2014/main" id="{D76B2EF1-0BAA-4451-A1CB-852FCCBAFBEB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284" name="Text Box 7">
          <a:extLst>
            <a:ext uri="{FF2B5EF4-FFF2-40B4-BE49-F238E27FC236}">
              <a16:creationId xmlns:a16="http://schemas.microsoft.com/office/drawing/2014/main" id="{1200F30E-B943-4B42-AA11-036908E172BA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285" name="Text Box 8">
          <a:extLst>
            <a:ext uri="{FF2B5EF4-FFF2-40B4-BE49-F238E27FC236}">
              <a16:creationId xmlns:a16="http://schemas.microsoft.com/office/drawing/2014/main" id="{F00F13B0-58C5-4026-82DD-D4E8186D717C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286" name="Text Box 9">
          <a:extLst>
            <a:ext uri="{FF2B5EF4-FFF2-40B4-BE49-F238E27FC236}">
              <a16:creationId xmlns:a16="http://schemas.microsoft.com/office/drawing/2014/main" id="{6623AC84-C38A-4EDD-86AC-9BA7393E7C02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287" name="Text Box 1">
          <a:extLst>
            <a:ext uri="{FF2B5EF4-FFF2-40B4-BE49-F238E27FC236}">
              <a16:creationId xmlns:a16="http://schemas.microsoft.com/office/drawing/2014/main" id="{6BB4F8ED-D4A3-4E25-AD39-41D924C6C01B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288" name="Text Box 1">
          <a:extLst>
            <a:ext uri="{FF2B5EF4-FFF2-40B4-BE49-F238E27FC236}">
              <a16:creationId xmlns:a16="http://schemas.microsoft.com/office/drawing/2014/main" id="{F2CC7176-2A2F-42CF-8217-89810D9AC8F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289" name="Text Box 2">
          <a:extLst>
            <a:ext uri="{FF2B5EF4-FFF2-40B4-BE49-F238E27FC236}">
              <a16:creationId xmlns:a16="http://schemas.microsoft.com/office/drawing/2014/main" id="{08495B54-88EE-48BE-BFF0-75A86141F2E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290" name="Text Box 1">
          <a:extLst>
            <a:ext uri="{FF2B5EF4-FFF2-40B4-BE49-F238E27FC236}">
              <a16:creationId xmlns:a16="http://schemas.microsoft.com/office/drawing/2014/main" id="{59A14C7C-F5CF-4747-8A5E-DFF281373FB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291" name="Text Box 5">
          <a:extLst>
            <a:ext uri="{FF2B5EF4-FFF2-40B4-BE49-F238E27FC236}">
              <a16:creationId xmlns:a16="http://schemas.microsoft.com/office/drawing/2014/main" id="{09BF9004-6E81-4721-BEE7-E483CC1BDFE4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292" name="Text Box 7">
          <a:extLst>
            <a:ext uri="{FF2B5EF4-FFF2-40B4-BE49-F238E27FC236}">
              <a16:creationId xmlns:a16="http://schemas.microsoft.com/office/drawing/2014/main" id="{4A3B18D4-E908-4C36-84E3-85B741A67B22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293" name="Text Box 1">
          <a:extLst>
            <a:ext uri="{FF2B5EF4-FFF2-40B4-BE49-F238E27FC236}">
              <a16:creationId xmlns:a16="http://schemas.microsoft.com/office/drawing/2014/main" id="{A79747B3-6CFC-40F2-B93E-FEB081A3EABC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294" name="Text Box 1">
          <a:extLst>
            <a:ext uri="{FF2B5EF4-FFF2-40B4-BE49-F238E27FC236}">
              <a16:creationId xmlns:a16="http://schemas.microsoft.com/office/drawing/2014/main" id="{5FFA36A0-EF43-460F-BCAD-FA6E48F6C229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295" name="Text Box 2">
          <a:extLst>
            <a:ext uri="{FF2B5EF4-FFF2-40B4-BE49-F238E27FC236}">
              <a16:creationId xmlns:a16="http://schemas.microsoft.com/office/drawing/2014/main" id="{3BF81244-B05C-427E-B1D4-F76FE963DF32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296" name="Text Box 4">
          <a:extLst>
            <a:ext uri="{FF2B5EF4-FFF2-40B4-BE49-F238E27FC236}">
              <a16:creationId xmlns:a16="http://schemas.microsoft.com/office/drawing/2014/main" id="{D6EB3656-586B-4673-BAAD-310DAEF4A991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297" name="Text Box 6">
          <a:extLst>
            <a:ext uri="{FF2B5EF4-FFF2-40B4-BE49-F238E27FC236}">
              <a16:creationId xmlns:a16="http://schemas.microsoft.com/office/drawing/2014/main" id="{548F24AD-3A05-42A7-8AF2-83BA5AD1FCE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298" name="Text Box 8">
          <a:extLst>
            <a:ext uri="{FF2B5EF4-FFF2-40B4-BE49-F238E27FC236}">
              <a16:creationId xmlns:a16="http://schemas.microsoft.com/office/drawing/2014/main" id="{647CFAD7-6166-4058-AE52-99BD23FB7A1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299" name="Text Box 9">
          <a:extLst>
            <a:ext uri="{FF2B5EF4-FFF2-40B4-BE49-F238E27FC236}">
              <a16:creationId xmlns:a16="http://schemas.microsoft.com/office/drawing/2014/main" id="{D15D42CC-6297-4372-BC73-393D161F4B0D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300" name="Text Box 2">
          <a:extLst>
            <a:ext uri="{FF2B5EF4-FFF2-40B4-BE49-F238E27FC236}">
              <a16:creationId xmlns:a16="http://schemas.microsoft.com/office/drawing/2014/main" id="{6ABFF7C1-F00C-45D0-B08A-C04AC295F9D5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01" name="Text Box 4">
          <a:extLst>
            <a:ext uri="{FF2B5EF4-FFF2-40B4-BE49-F238E27FC236}">
              <a16:creationId xmlns:a16="http://schemas.microsoft.com/office/drawing/2014/main" id="{D6F93D5F-599B-48A7-B9BF-318BA99E618B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02" name="Text Box 5">
          <a:extLst>
            <a:ext uri="{FF2B5EF4-FFF2-40B4-BE49-F238E27FC236}">
              <a16:creationId xmlns:a16="http://schemas.microsoft.com/office/drawing/2014/main" id="{166ACD43-1593-4BC2-BEA3-C8D6D56C58BC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03" name="Text Box 6">
          <a:extLst>
            <a:ext uri="{FF2B5EF4-FFF2-40B4-BE49-F238E27FC236}">
              <a16:creationId xmlns:a16="http://schemas.microsoft.com/office/drawing/2014/main" id="{897EAEB6-CB64-4692-A04C-FFB45A7298FE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04" name="Text Box 7">
          <a:extLst>
            <a:ext uri="{FF2B5EF4-FFF2-40B4-BE49-F238E27FC236}">
              <a16:creationId xmlns:a16="http://schemas.microsoft.com/office/drawing/2014/main" id="{69C0E274-3FD2-4AD4-AD7C-3D7CC4531D1F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05" name="Text Box 8">
          <a:extLst>
            <a:ext uri="{FF2B5EF4-FFF2-40B4-BE49-F238E27FC236}">
              <a16:creationId xmlns:a16="http://schemas.microsoft.com/office/drawing/2014/main" id="{FE628863-3CFA-40F4-9D68-3C23359E0DAA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06" name="Text Box 9">
          <a:extLst>
            <a:ext uri="{FF2B5EF4-FFF2-40B4-BE49-F238E27FC236}">
              <a16:creationId xmlns:a16="http://schemas.microsoft.com/office/drawing/2014/main" id="{B1F66455-E05F-48EF-9AEC-38749C84E3B2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07" name="Text Box 1">
          <a:extLst>
            <a:ext uri="{FF2B5EF4-FFF2-40B4-BE49-F238E27FC236}">
              <a16:creationId xmlns:a16="http://schemas.microsoft.com/office/drawing/2014/main" id="{95D359B9-4B0B-4FE1-850D-CCED0A442D2F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08" name="Text Box 1">
          <a:extLst>
            <a:ext uri="{FF2B5EF4-FFF2-40B4-BE49-F238E27FC236}">
              <a16:creationId xmlns:a16="http://schemas.microsoft.com/office/drawing/2014/main" id="{A232852C-45B2-434C-947E-100332E078B9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09" name="Text Box 2">
          <a:extLst>
            <a:ext uri="{FF2B5EF4-FFF2-40B4-BE49-F238E27FC236}">
              <a16:creationId xmlns:a16="http://schemas.microsoft.com/office/drawing/2014/main" id="{6D700B32-ED2E-4966-9BEA-A89E4DF93CC1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10" name="Text Box 5">
          <a:extLst>
            <a:ext uri="{FF2B5EF4-FFF2-40B4-BE49-F238E27FC236}">
              <a16:creationId xmlns:a16="http://schemas.microsoft.com/office/drawing/2014/main" id="{530B8E5D-2390-43C3-84CE-B57AFA1D2DEB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11" name="Text Box 7">
          <a:extLst>
            <a:ext uri="{FF2B5EF4-FFF2-40B4-BE49-F238E27FC236}">
              <a16:creationId xmlns:a16="http://schemas.microsoft.com/office/drawing/2014/main" id="{0939CCAB-2464-4DB4-B103-128AE36E44E0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12" name="Text Box 1">
          <a:extLst>
            <a:ext uri="{FF2B5EF4-FFF2-40B4-BE49-F238E27FC236}">
              <a16:creationId xmlns:a16="http://schemas.microsoft.com/office/drawing/2014/main" id="{E0645D3F-AA5A-4125-8CB6-C16F784DA3E3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13" name="Text Box 1">
          <a:extLst>
            <a:ext uri="{FF2B5EF4-FFF2-40B4-BE49-F238E27FC236}">
              <a16:creationId xmlns:a16="http://schemas.microsoft.com/office/drawing/2014/main" id="{70D09F1A-EC35-48AB-94BF-4527F8DD93B4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14" name="Text Box 4">
          <a:extLst>
            <a:ext uri="{FF2B5EF4-FFF2-40B4-BE49-F238E27FC236}">
              <a16:creationId xmlns:a16="http://schemas.microsoft.com/office/drawing/2014/main" id="{5C1846BD-C2EF-46C9-847A-528705918ABF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15" name="Text Box 6">
          <a:extLst>
            <a:ext uri="{FF2B5EF4-FFF2-40B4-BE49-F238E27FC236}">
              <a16:creationId xmlns:a16="http://schemas.microsoft.com/office/drawing/2014/main" id="{F71A1DB8-9105-45AE-89C7-B4F4832C89D8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16" name="Text Box 8">
          <a:extLst>
            <a:ext uri="{FF2B5EF4-FFF2-40B4-BE49-F238E27FC236}">
              <a16:creationId xmlns:a16="http://schemas.microsoft.com/office/drawing/2014/main" id="{437B66F8-05F5-4B92-A129-1CB0827A3BFF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17" name="Text Box 9">
          <a:extLst>
            <a:ext uri="{FF2B5EF4-FFF2-40B4-BE49-F238E27FC236}">
              <a16:creationId xmlns:a16="http://schemas.microsoft.com/office/drawing/2014/main" id="{5C79D8DB-DF84-4DA7-BDB7-937735B62452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18" name="Text Box 2">
          <a:extLst>
            <a:ext uri="{FF2B5EF4-FFF2-40B4-BE49-F238E27FC236}">
              <a16:creationId xmlns:a16="http://schemas.microsoft.com/office/drawing/2014/main" id="{D46F42B1-1D05-433E-98C7-725032057CAB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827319" name="Text Box 1">
          <a:extLst>
            <a:ext uri="{FF2B5EF4-FFF2-40B4-BE49-F238E27FC236}">
              <a16:creationId xmlns:a16="http://schemas.microsoft.com/office/drawing/2014/main" id="{9B53A8FC-9794-43DB-9FD0-6FE8FC222BDD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827320" name="Text Box 2">
          <a:extLst>
            <a:ext uri="{FF2B5EF4-FFF2-40B4-BE49-F238E27FC236}">
              <a16:creationId xmlns:a16="http://schemas.microsoft.com/office/drawing/2014/main" id="{AAB3AFE3-CA1A-4961-9EEB-78CC29EBCF9F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827321" name="Text Box 1">
          <a:extLst>
            <a:ext uri="{FF2B5EF4-FFF2-40B4-BE49-F238E27FC236}">
              <a16:creationId xmlns:a16="http://schemas.microsoft.com/office/drawing/2014/main" id="{76E7CD1F-3CAD-4B80-8DF2-4A88F5C101E1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827322" name="Text Box 2">
          <a:extLst>
            <a:ext uri="{FF2B5EF4-FFF2-40B4-BE49-F238E27FC236}">
              <a16:creationId xmlns:a16="http://schemas.microsoft.com/office/drawing/2014/main" id="{07B002C7-7BF4-4B18-8BC9-F3F8D908263D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827323" name="Text Box 1">
          <a:extLst>
            <a:ext uri="{FF2B5EF4-FFF2-40B4-BE49-F238E27FC236}">
              <a16:creationId xmlns:a16="http://schemas.microsoft.com/office/drawing/2014/main" id="{43D62191-F23D-4B87-8C19-476753D6E1F0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827324" name="Text Box 2">
          <a:extLst>
            <a:ext uri="{FF2B5EF4-FFF2-40B4-BE49-F238E27FC236}">
              <a16:creationId xmlns:a16="http://schemas.microsoft.com/office/drawing/2014/main" id="{9A8F820C-57A4-4FA7-98A1-05CF85E3C0B1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325" name="Text Box 4">
          <a:extLst>
            <a:ext uri="{FF2B5EF4-FFF2-40B4-BE49-F238E27FC236}">
              <a16:creationId xmlns:a16="http://schemas.microsoft.com/office/drawing/2014/main" id="{15EA9A57-8257-42FC-95BB-A2904B8BB1DC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326" name="Text Box 5">
          <a:extLst>
            <a:ext uri="{FF2B5EF4-FFF2-40B4-BE49-F238E27FC236}">
              <a16:creationId xmlns:a16="http://schemas.microsoft.com/office/drawing/2014/main" id="{158A168A-70DC-47EA-B5EC-5E36BE1FD6FF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327" name="Text Box 6">
          <a:extLst>
            <a:ext uri="{FF2B5EF4-FFF2-40B4-BE49-F238E27FC236}">
              <a16:creationId xmlns:a16="http://schemas.microsoft.com/office/drawing/2014/main" id="{191E22CB-7B0D-4AEE-B190-A3F01360C6AE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328" name="Text Box 7">
          <a:extLst>
            <a:ext uri="{FF2B5EF4-FFF2-40B4-BE49-F238E27FC236}">
              <a16:creationId xmlns:a16="http://schemas.microsoft.com/office/drawing/2014/main" id="{DC55CEB0-E668-4CDE-8944-675DA18BCBAA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329" name="Text Box 8">
          <a:extLst>
            <a:ext uri="{FF2B5EF4-FFF2-40B4-BE49-F238E27FC236}">
              <a16:creationId xmlns:a16="http://schemas.microsoft.com/office/drawing/2014/main" id="{49D534A1-798C-444A-B0A5-12A39A236700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330" name="Text Box 9">
          <a:extLst>
            <a:ext uri="{FF2B5EF4-FFF2-40B4-BE49-F238E27FC236}">
              <a16:creationId xmlns:a16="http://schemas.microsoft.com/office/drawing/2014/main" id="{C57C181B-8A59-46E4-ACBD-D7972A735233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331" name="Text Box 1">
          <a:extLst>
            <a:ext uri="{FF2B5EF4-FFF2-40B4-BE49-F238E27FC236}">
              <a16:creationId xmlns:a16="http://schemas.microsoft.com/office/drawing/2014/main" id="{16B53C2B-8F9E-440A-A7A8-F5D09E0069C9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332" name="Text Box 1">
          <a:extLst>
            <a:ext uri="{FF2B5EF4-FFF2-40B4-BE49-F238E27FC236}">
              <a16:creationId xmlns:a16="http://schemas.microsoft.com/office/drawing/2014/main" id="{B453497F-B54C-41F8-8C9F-325F3994C4D1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333" name="Text Box 2">
          <a:extLst>
            <a:ext uri="{FF2B5EF4-FFF2-40B4-BE49-F238E27FC236}">
              <a16:creationId xmlns:a16="http://schemas.microsoft.com/office/drawing/2014/main" id="{1D6F9122-9508-4AA6-B067-FF6670B1D988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827334" name="Text Box 1">
          <a:extLst>
            <a:ext uri="{FF2B5EF4-FFF2-40B4-BE49-F238E27FC236}">
              <a16:creationId xmlns:a16="http://schemas.microsoft.com/office/drawing/2014/main" id="{20AAB738-6B8E-4DB5-9624-2F8F87212244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335" name="Text Box 5">
          <a:extLst>
            <a:ext uri="{FF2B5EF4-FFF2-40B4-BE49-F238E27FC236}">
              <a16:creationId xmlns:a16="http://schemas.microsoft.com/office/drawing/2014/main" id="{3C75BB1C-1279-4217-8077-DF7CDFE668B4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336" name="Text Box 7">
          <a:extLst>
            <a:ext uri="{FF2B5EF4-FFF2-40B4-BE49-F238E27FC236}">
              <a16:creationId xmlns:a16="http://schemas.microsoft.com/office/drawing/2014/main" id="{BA12E532-335F-4495-834C-EE107827AF88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337" name="Text Box 1">
          <a:extLst>
            <a:ext uri="{FF2B5EF4-FFF2-40B4-BE49-F238E27FC236}">
              <a16:creationId xmlns:a16="http://schemas.microsoft.com/office/drawing/2014/main" id="{F0E2C858-6596-4A49-97E5-093442E8E0A5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338" name="Text Box 1">
          <a:extLst>
            <a:ext uri="{FF2B5EF4-FFF2-40B4-BE49-F238E27FC236}">
              <a16:creationId xmlns:a16="http://schemas.microsoft.com/office/drawing/2014/main" id="{7195A4BF-3C4F-4CDB-BA8F-240BEDA9BD70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827339" name="Text Box 2">
          <a:extLst>
            <a:ext uri="{FF2B5EF4-FFF2-40B4-BE49-F238E27FC236}">
              <a16:creationId xmlns:a16="http://schemas.microsoft.com/office/drawing/2014/main" id="{5E543517-F319-404D-A6AF-76BB2B0CA33F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340" name="Text Box 4">
          <a:extLst>
            <a:ext uri="{FF2B5EF4-FFF2-40B4-BE49-F238E27FC236}">
              <a16:creationId xmlns:a16="http://schemas.microsoft.com/office/drawing/2014/main" id="{6AD00CF9-F477-481D-B655-36BCB33782B9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341" name="Text Box 6">
          <a:extLst>
            <a:ext uri="{FF2B5EF4-FFF2-40B4-BE49-F238E27FC236}">
              <a16:creationId xmlns:a16="http://schemas.microsoft.com/office/drawing/2014/main" id="{D785E854-BEA2-48F1-86A4-46697DC59FF3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342" name="Text Box 8">
          <a:extLst>
            <a:ext uri="{FF2B5EF4-FFF2-40B4-BE49-F238E27FC236}">
              <a16:creationId xmlns:a16="http://schemas.microsoft.com/office/drawing/2014/main" id="{95BB2A35-9950-415B-A8D6-243B027E962C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343" name="Text Box 9">
          <a:extLst>
            <a:ext uri="{FF2B5EF4-FFF2-40B4-BE49-F238E27FC236}">
              <a16:creationId xmlns:a16="http://schemas.microsoft.com/office/drawing/2014/main" id="{0827FF8C-5180-4886-B790-941CC5401711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7344" name="Text Box 2">
          <a:extLst>
            <a:ext uri="{FF2B5EF4-FFF2-40B4-BE49-F238E27FC236}">
              <a16:creationId xmlns:a16="http://schemas.microsoft.com/office/drawing/2014/main" id="{35CA66DB-D112-4E69-84E6-2DF9376B8580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345" name="Text Box 4">
          <a:extLst>
            <a:ext uri="{FF2B5EF4-FFF2-40B4-BE49-F238E27FC236}">
              <a16:creationId xmlns:a16="http://schemas.microsoft.com/office/drawing/2014/main" id="{A24727AA-765B-480B-A09F-6B777F4E6413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346" name="Text Box 5">
          <a:extLst>
            <a:ext uri="{FF2B5EF4-FFF2-40B4-BE49-F238E27FC236}">
              <a16:creationId xmlns:a16="http://schemas.microsoft.com/office/drawing/2014/main" id="{A6DD0A3B-83E9-4E1F-A1D7-9A30778F66C3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347" name="Text Box 6">
          <a:extLst>
            <a:ext uri="{FF2B5EF4-FFF2-40B4-BE49-F238E27FC236}">
              <a16:creationId xmlns:a16="http://schemas.microsoft.com/office/drawing/2014/main" id="{8C3DC17C-FD77-4A9D-A4CA-F9B398DCB147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348" name="Text Box 7">
          <a:extLst>
            <a:ext uri="{FF2B5EF4-FFF2-40B4-BE49-F238E27FC236}">
              <a16:creationId xmlns:a16="http://schemas.microsoft.com/office/drawing/2014/main" id="{7BB7ED55-4522-4530-B288-901EE2F9A3E9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349" name="Text Box 8">
          <a:extLst>
            <a:ext uri="{FF2B5EF4-FFF2-40B4-BE49-F238E27FC236}">
              <a16:creationId xmlns:a16="http://schemas.microsoft.com/office/drawing/2014/main" id="{C288D99E-B02A-4FAD-BB5F-8935B3C00DA4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350" name="Text Box 9">
          <a:extLst>
            <a:ext uri="{FF2B5EF4-FFF2-40B4-BE49-F238E27FC236}">
              <a16:creationId xmlns:a16="http://schemas.microsoft.com/office/drawing/2014/main" id="{9F3936E1-F280-4FDE-A6C5-8CE88B7B5DC9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351" name="Text Box 1">
          <a:extLst>
            <a:ext uri="{FF2B5EF4-FFF2-40B4-BE49-F238E27FC236}">
              <a16:creationId xmlns:a16="http://schemas.microsoft.com/office/drawing/2014/main" id="{13F609B6-9676-4B62-8129-0FFBAB86778E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352" name="Text Box 1">
          <a:extLst>
            <a:ext uri="{FF2B5EF4-FFF2-40B4-BE49-F238E27FC236}">
              <a16:creationId xmlns:a16="http://schemas.microsoft.com/office/drawing/2014/main" id="{E76D8135-9CC4-441C-A607-A198ABE4EDD6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353" name="Text Box 2">
          <a:extLst>
            <a:ext uri="{FF2B5EF4-FFF2-40B4-BE49-F238E27FC236}">
              <a16:creationId xmlns:a16="http://schemas.microsoft.com/office/drawing/2014/main" id="{295C0EC7-C0EA-4AB4-9B88-F69B3161B24B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354" name="Text Box 5">
          <a:extLst>
            <a:ext uri="{FF2B5EF4-FFF2-40B4-BE49-F238E27FC236}">
              <a16:creationId xmlns:a16="http://schemas.microsoft.com/office/drawing/2014/main" id="{190A490D-9FFA-4B62-A49A-95730DE01C8B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355" name="Text Box 7">
          <a:extLst>
            <a:ext uri="{FF2B5EF4-FFF2-40B4-BE49-F238E27FC236}">
              <a16:creationId xmlns:a16="http://schemas.microsoft.com/office/drawing/2014/main" id="{CB361643-0279-4F79-9CD8-135D6D94F6D0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356" name="Text Box 1">
          <a:extLst>
            <a:ext uri="{FF2B5EF4-FFF2-40B4-BE49-F238E27FC236}">
              <a16:creationId xmlns:a16="http://schemas.microsoft.com/office/drawing/2014/main" id="{64FCD31D-43CA-4A7F-BFFA-93C4CFCEAAC5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357" name="Text Box 1">
          <a:extLst>
            <a:ext uri="{FF2B5EF4-FFF2-40B4-BE49-F238E27FC236}">
              <a16:creationId xmlns:a16="http://schemas.microsoft.com/office/drawing/2014/main" id="{43317C24-B849-4547-9B99-D5E49CFACBF0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358" name="Text Box 4">
          <a:extLst>
            <a:ext uri="{FF2B5EF4-FFF2-40B4-BE49-F238E27FC236}">
              <a16:creationId xmlns:a16="http://schemas.microsoft.com/office/drawing/2014/main" id="{4ED11D45-A78C-4CA8-A1D0-FBDC26C66EA5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359" name="Text Box 6">
          <a:extLst>
            <a:ext uri="{FF2B5EF4-FFF2-40B4-BE49-F238E27FC236}">
              <a16:creationId xmlns:a16="http://schemas.microsoft.com/office/drawing/2014/main" id="{96F7C4BF-52B3-4722-A704-61AD193D73E4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360" name="Text Box 8">
          <a:extLst>
            <a:ext uri="{FF2B5EF4-FFF2-40B4-BE49-F238E27FC236}">
              <a16:creationId xmlns:a16="http://schemas.microsoft.com/office/drawing/2014/main" id="{55B4E96C-3248-466E-A725-11AE4D7E74A4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361" name="Text Box 9">
          <a:extLst>
            <a:ext uri="{FF2B5EF4-FFF2-40B4-BE49-F238E27FC236}">
              <a16:creationId xmlns:a16="http://schemas.microsoft.com/office/drawing/2014/main" id="{FCC2A315-3742-4874-8668-3933B574995A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7362" name="Text Box 2">
          <a:extLst>
            <a:ext uri="{FF2B5EF4-FFF2-40B4-BE49-F238E27FC236}">
              <a16:creationId xmlns:a16="http://schemas.microsoft.com/office/drawing/2014/main" id="{311FAD08-E411-4B0C-9331-84D2F643FA6E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835025</xdr:colOff>
      <xdr:row>53</xdr:row>
      <xdr:rowOff>63500</xdr:rowOff>
    </xdr:from>
    <xdr:to>
      <xdr:col>3</xdr:col>
      <xdr:colOff>16454</xdr:colOff>
      <xdr:row>53</xdr:row>
      <xdr:rowOff>123825</xdr:rowOff>
    </xdr:to>
    <xdr:sp macro="" textlink="">
      <xdr:nvSpPr>
        <xdr:cNvPr id="827363" name="Text Box 1">
          <a:extLst>
            <a:ext uri="{FF2B5EF4-FFF2-40B4-BE49-F238E27FC236}">
              <a16:creationId xmlns:a16="http://schemas.microsoft.com/office/drawing/2014/main" id="{E8976025-4B4B-4F82-8A23-494499EBB371}"/>
            </a:ext>
          </a:extLst>
        </xdr:cNvPr>
        <xdr:cNvSpPr txBox="1">
          <a:spLocks noChangeArrowheads="1"/>
        </xdr:cNvSpPr>
      </xdr:nvSpPr>
      <xdr:spPr bwMode="auto">
        <a:xfrm>
          <a:off x="5149850" y="12093575"/>
          <a:ext cx="19629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364" name="Text Box 2">
          <a:extLst>
            <a:ext uri="{FF2B5EF4-FFF2-40B4-BE49-F238E27FC236}">
              <a16:creationId xmlns:a16="http://schemas.microsoft.com/office/drawing/2014/main" id="{84489CD6-3222-450C-9C9F-27861103B93F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65" name="Text Box 4">
          <a:extLst>
            <a:ext uri="{FF2B5EF4-FFF2-40B4-BE49-F238E27FC236}">
              <a16:creationId xmlns:a16="http://schemas.microsoft.com/office/drawing/2014/main" id="{BBD13B78-9598-418E-BC08-2BD20E64FCB2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66" name="Text Box 5">
          <a:extLst>
            <a:ext uri="{FF2B5EF4-FFF2-40B4-BE49-F238E27FC236}">
              <a16:creationId xmlns:a16="http://schemas.microsoft.com/office/drawing/2014/main" id="{52144F95-7D5B-459A-91BF-110A0ACCCF09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67" name="Text Box 6">
          <a:extLst>
            <a:ext uri="{FF2B5EF4-FFF2-40B4-BE49-F238E27FC236}">
              <a16:creationId xmlns:a16="http://schemas.microsoft.com/office/drawing/2014/main" id="{0C38C346-B2CB-4BC4-ABD2-4072C55D57CC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68" name="Text Box 7">
          <a:extLst>
            <a:ext uri="{FF2B5EF4-FFF2-40B4-BE49-F238E27FC236}">
              <a16:creationId xmlns:a16="http://schemas.microsoft.com/office/drawing/2014/main" id="{47547751-9258-415E-A785-66F66B2F6409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69" name="Text Box 8">
          <a:extLst>
            <a:ext uri="{FF2B5EF4-FFF2-40B4-BE49-F238E27FC236}">
              <a16:creationId xmlns:a16="http://schemas.microsoft.com/office/drawing/2014/main" id="{D40AD0DA-3562-4EE2-9DD0-3DF6F07A9604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70" name="Text Box 9">
          <a:extLst>
            <a:ext uri="{FF2B5EF4-FFF2-40B4-BE49-F238E27FC236}">
              <a16:creationId xmlns:a16="http://schemas.microsoft.com/office/drawing/2014/main" id="{EE6809C5-C145-4D54-AF11-3E51A2674310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71" name="Text Box 1">
          <a:extLst>
            <a:ext uri="{FF2B5EF4-FFF2-40B4-BE49-F238E27FC236}">
              <a16:creationId xmlns:a16="http://schemas.microsoft.com/office/drawing/2014/main" id="{5E058842-4A57-4BA2-8409-981A53409617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72" name="Text Box 1">
          <a:extLst>
            <a:ext uri="{FF2B5EF4-FFF2-40B4-BE49-F238E27FC236}">
              <a16:creationId xmlns:a16="http://schemas.microsoft.com/office/drawing/2014/main" id="{A5AE3A68-1B30-42B5-A231-3ACF3BC15F58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73" name="Text Box 2">
          <a:extLst>
            <a:ext uri="{FF2B5EF4-FFF2-40B4-BE49-F238E27FC236}">
              <a16:creationId xmlns:a16="http://schemas.microsoft.com/office/drawing/2014/main" id="{FC473F6D-4EC2-4633-9F27-433487607EAD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374" name="Text Box 1">
          <a:extLst>
            <a:ext uri="{FF2B5EF4-FFF2-40B4-BE49-F238E27FC236}">
              <a16:creationId xmlns:a16="http://schemas.microsoft.com/office/drawing/2014/main" id="{FD740B1E-ED31-4534-8713-3CBC6F0B8A6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75" name="Text Box 5">
          <a:extLst>
            <a:ext uri="{FF2B5EF4-FFF2-40B4-BE49-F238E27FC236}">
              <a16:creationId xmlns:a16="http://schemas.microsoft.com/office/drawing/2014/main" id="{6E861D00-827A-402C-B417-A342CBF47C68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76" name="Text Box 7">
          <a:extLst>
            <a:ext uri="{FF2B5EF4-FFF2-40B4-BE49-F238E27FC236}">
              <a16:creationId xmlns:a16="http://schemas.microsoft.com/office/drawing/2014/main" id="{21F50F91-1994-41D0-A5A4-2D17AFE4B458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77" name="Text Box 1">
          <a:extLst>
            <a:ext uri="{FF2B5EF4-FFF2-40B4-BE49-F238E27FC236}">
              <a16:creationId xmlns:a16="http://schemas.microsoft.com/office/drawing/2014/main" id="{97C7003E-2BF9-4C8D-A3E1-6025C4F22F8E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78" name="Text Box 1">
          <a:extLst>
            <a:ext uri="{FF2B5EF4-FFF2-40B4-BE49-F238E27FC236}">
              <a16:creationId xmlns:a16="http://schemas.microsoft.com/office/drawing/2014/main" id="{83590E6A-F7A2-4E34-98F9-1E085750F106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379" name="Text Box 2">
          <a:extLst>
            <a:ext uri="{FF2B5EF4-FFF2-40B4-BE49-F238E27FC236}">
              <a16:creationId xmlns:a16="http://schemas.microsoft.com/office/drawing/2014/main" id="{5955AB65-3365-41F5-BA17-302BCA33FCFC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80" name="Text Box 4">
          <a:extLst>
            <a:ext uri="{FF2B5EF4-FFF2-40B4-BE49-F238E27FC236}">
              <a16:creationId xmlns:a16="http://schemas.microsoft.com/office/drawing/2014/main" id="{B8C90DB2-045C-4F25-967D-96F9A45665FC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81" name="Text Box 6">
          <a:extLst>
            <a:ext uri="{FF2B5EF4-FFF2-40B4-BE49-F238E27FC236}">
              <a16:creationId xmlns:a16="http://schemas.microsoft.com/office/drawing/2014/main" id="{F9BFAA4E-BA80-473F-82F2-4503CA071760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82" name="Text Box 8">
          <a:extLst>
            <a:ext uri="{FF2B5EF4-FFF2-40B4-BE49-F238E27FC236}">
              <a16:creationId xmlns:a16="http://schemas.microsoft.com/office/drawing/2014/main" id="{1F6DA14F-6EE5-4D5A-A5FE-7D252222CF91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83" name="Text Box 9">
          <a:extLst>
            <a:ext uri="{FF2B5EF4-FFF2-40B4-BE49-F238E27FC236}">
              <a16:creationId xmlns:a16="http://schemas.microsoft.com/office/drawing/2014/main" id="{CA86BC8B-9389-43B8-A0C4-0020DED418EE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7384" name="Text Box 2">
          <a:extLst>
            <a:ext uri="{FF2B5EF4-FFF2-40B4-BE49-F238E27FC236}">
              <a16:creationId xmlns:a16="http://schemas.microsoft.com/office/drawing/2014/main" id="{399D377A-390C-40FC-901B-B129229DAD59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385" name="Text Box 1">
          <a:extLst>
            <a:ext uri="{FF2B5EF4-FFF2-40B4-BE49-F238E27FC236}">
              <a16:creationId xmlns:a16="http://schemas.microsoft.com/office/drawing/2014/main" id="{50A627B8-8A63-40CE-9BF3-06CB3A023EC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7386" name="Text Box 2">
          <a:extLst>
            <a:ext uri="{FF2B5EF4-FFF2-40B4-BE49-F238E27FC236}">
              <a16:creationId xmlns:a16="http://schemas.microsoft.com/office/drawing/2014/main" id="{FD443C5B-ED1E-4F5B-BE20-505169C874C5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387" name="Text Box 4">
          <a:extLst>
            <a:ext uri="{FF2B5EF4-FFF2-40B4-BE49-F238E27FC236}">
              <a16:creationId xmlns:a16="http://schemas.microsoft.com/office/drawing/2014/main" id="{F9067554-A233-4D65-A392-BE3CEC09251F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388" name="Text Box 5">
          <a:extLst>
            <a:ext uri="{FF2B5EF4-FFF2-40B4-BE49-F238E27FC236}">
              <a16:creationId xmlns:a16="http://schemas.microsoft.com/office/drawing/2014/main" id="{4CC433AE-EC50-4094-8B32-7883A444863E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389" name="Text Box 6">
          <a:extLst>
            <a:ext uri="{FF2B5EF4-FFF2-40B4-BE49-F238E27FC236}">
              <a16:creationId xmlns:a16="http://schemas.microsoft.com/office/drawing/2014/main" id="{D4F81E72-3C99-4EA6-A983-629A72804351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390" name="Text Box 7">
          <a:extLst>
            <a:ext uri="{FF2B5EF4-FFF2-40B4-BE49-F238E27FC236}">
              <a16:creationId xmlns:a16="http://schemas.microsoft.com/office/drawing/2014/main" id="{8A49F833-D84B-4FA8-B2EE-D6A4917E7789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7391" name="Text Box 8">
          <a:extLst>
            <a:ext uri="{FF2B5EF4-FFF2-40B4-BE49-F238E27FC236}">
              <a16:creationId xmlns:a16="http://schemas.microsoft.com/office/drawing/2014/main" id="{0D369BDD-C659-413A-BBE9-89EA496ED737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8416" name="Text Box 9">
          <a:extLst>
            <a:ext uri="{FF2B5EF4-FFF2-40B4-BE49-F238E27FC236}">
              <a16:creationId xmlns:a16="http://schemas.microsoft.com/office/drawing/2014/main" id="{6F83FD22-C946-4A48-A838-9667E72A7612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8417" name="Text Box 1">
          <a:extLst>
            <a:ext uri="{FF2B5EF4-FFF2-40B4-BE49-F238E27FC236}">
              <a16:creationId xmlns:a16="http://schemas.microsoft.com/office/drawing/2014/main" id="{B4C801CB-B96B-472D-AE7F-927D82009113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8418" name="Text Box 1">
          <a:extLst>
            <a:ext uri="{FF2B5EF4-FFF2-40B4-BE49-F238E27FC236}">
              <a16:creationId xmlns:a16="http://schemas.microsoft.com/office/drawing/2014/main" id="{43F65FFD-3EDE-42A8-9954-5F74C61B1EC7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8419" name="Text Box 2">
          <a:extLst>
            <a:ext uri="{FF2B5EF4-FFF2-40B4-BE49-F238E27FC236}">
              <a16:creationId xmlns:a16="http://schemas.microsoft.com/office/drawing/2014/main" id="{6A02C3F3-B588-459D-BDCF-737FFF2C792A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8420" name="Text Box 1">
          <a:extLst>
            <a:ext uri="{FF2B5EF4-FFF2-40B4-BE49-F238E27FC236}">
              <a16:creationId xmlns:a16="http://schemas.microsoft.com/office/drawing/2014/main" id="{41F41258-CFE7-452A-BC55-8F3A9BC88E4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8421" name="Text Box 5">
          <a:extLst>
            <a:ext uri="{FF2B5EF4-FFF2-40B4-BE49-F238E27FC236}">
              <a16:creationId xmlns:a16="http://schemas.microsoft.com/office/drawing/2014/main" id="{7BB4A125-AABD-4743-85CC-DBCB81E955CC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8422" name="Text Box 7">
          <a:extLst>
            <a:ext uri="{FF2B5EF4-FFF2-40B4-BE49-F238E27FC236}">
              <a16:creationId xmlns:a16="http://schemas.microsoft.com/office/drawing/2014/main" id="{2A784674-396B-45D6-8DA8-57C98586826C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8423" name="Text Box 1">
          <a:extLst>
            <a:ext uri="{FF2B5EF4-FFF2-40B4-BE49-F238E27FC236}">
              <a16:creationId xmlns:a16="http://schemas.microsoft.com/office/drawing/2014/main" id="{99533B32-43B4-4329-A4BA-E733D0E348BE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8424" name="Text Box 1">
          <a:extLst>
            <a:ext uri="{FF2B5EF4-FFF2-40B4-BE49-F238E27FC236}">
              <a16:creationId xmlns:a16="http://schemas.microsoft.com/office/drawing/2014/main" id="{33E9448E-E1F9-4EFA-9BAD-F5EB28512224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64770</xdr:rowOff>
    </xdr:to>
    <xdr:sp macro="" textlink="">
      <xdr:nvSpPr>
        <xdr:cNvPr id="828425" name="Text Box 2">
          <a:extLst>
            <a:ext uri="{FF2B5EF4-FFF2-40B4-BE49-F238E27FC236}">
              <a16:creationId xmlns:a16="http://schemas.microsoft.com/office/drawing/2014/main" id="{B5A9BE1A-BB9E-439A-AAFF-DDE94E6A67BD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8426" name="Text Box 4">
          <a:extLst>
            <a:ext uri="{FF2B5EF4-FFF2-40B4-BE49-F238E27FC236}">
              <a16:creationId xmlns:a16="http://schemas.microsoft.com/office/drawing/2014/main" id="{9044C7C1-2FA1-4BA9-99D3-B7C39C47BA0D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8427" name="Text Box 6">
          <a:extLst>
            <a:ext uri="{FF2B5EF4-FFF2-40B4-BE49-F238E27FC236}">
              <a16:creationId xmlns:a16="http://schemas.microsoft.com/office/drawing/2014/main" id="{4B66ED2B-12DF-4C53-AD1F-63282B184B54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8428" name="Text Box 8">
          <a:extLst>
            <a:ext uri="{FF2B5EF4-FFF2-40B4-BE49-F238E27FC236}">
              <a16:creationId xmlns:a16="http://schemas.microsoft.com/office/drawing/2014/main" id="{BB2041A7-1428-49ED-B234-BB97B066778F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8429" name="Text Box 9">
          <a:extLst>
            <a:ext uri="{FF2B5EF4-FFF2-40B4-BE49-F238E27FC236}">
              <a16:creationId xmlns:a16="http://schemas.microsoft.com/office/drawing/2014/main" id="{386E3CBD-98AF-421E-9B61-5AAFAD38250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177800</xdr:colOff>
      <xdr:row>53</xdr:row>
      <xdr:rowOff>64770</xdr:rowOff>
    </xdr:to>
    <xdr:sp macro="" textlink="">
      <xdr:nvSpPr>
        <xdr:cNvPr id="828430" name="Text Box 2">
          <a:extLst>
            <a:ext uri="{FF2B5EF4-FFF2-40B4-BE49-F238E27FC236}">
              <a16:creationId xmlns:a16="http://schemas.microsoft.com/office/drawing/2014/main" id="{5CE876EC-4078-4435-830E-C61CD9CD2802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8431" name="Text Box 1">
          <a:extLst>
            <a:ext uri="{FF2B5EF4-FFF2-40B4-BE49-F238E27FC236}">
              <a16:creationId xmlns:a16="http://schemas.microsoft.com/office/drawing/2014/main" id="{974AB3B0-B058-4139-9539-8FCEA2520722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8432" name="Text Box 2">
          <a:extLst>
            <a:ext uri="{FF2B5EF4-FFF2-40B4-BE49-F238E27FC236}">
              <a16:creationId xmlns:a16="http://schemas.microsoft.com/office/drawing/2014/main" id="{5A8B6989-5221-4FCB-A7BB-59021544565C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8433" name="Text Box 1">
          <a:extLst>
            <a:ext uri="{FF2B5EF4-FFF2-40B4-BE49-F238E27FC236}">
              <a16:creationId xmlns:a16="http://schemas.microsoft.com/office/drawing/2014/main" id="{A6C190F9-4328-4363-A14A-0515A54094FD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8434" name="Text Box 2">
          <a:extLst>
            <a:ext uri="{FF2B5EF4-FFF2-40B4-BE49-F238E27FC236}">
              <a16:creationId xmlns:a16="http://schemas.microsoft.com/office/drawing/2014/main" id="{0B5879FE-FF28-4EC5-B92A-F5977A906B39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8435" name="Text Box 1">
          <a:extLst>
            <a:ext uri="{FF2B5EF4-FFF2-40B4-BE49-F238E27FC236}">
              <a16:creationId xmlns:a16="http://schemas.microsoft.com/office/drawing/2014/main" id="{142D8E5E-C494-4AF8-A579-30E6E5E8206A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8436" name="Text Box 2">
          <a:extLst>
            <a:ext uri="{FF2B5EF4-FFF2-40B4-BE49-F238E27FC236}">
              <a16:creationId xmlns:a16="http://schemas.microsoft.com/office/drawing/2014/main" id="{717F4748-FC59-41BA-AB98-28B67469DD09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8437" name="Text Box 4">
          <a:extLst>
            <a:ext uri="{FF2B5EF4-FFF2-40B4-BE49-F238E27FC236}">
              <a16:creationId xmlns:a16="http://schemas.microsoft.com/office/drawing/2014/main" id="{638FF9EB-C096-4DDF-974E-12A7F278B2BC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8438" name="Text Box 5">
          <a:extLst>
            <a:ext uri="{FF2B5EF4-FFF2-40B4-BE49-F238E27FC236}">
              <a16:creationId xmlns:a16="http://schemas.microsoft.com/office/drawing/2014/main" id="{58AD0B58-FE79-4F8B-8B10-5D0F38ADD834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8439" name="Text Box 6">
          <a:extLst>
            <a:ext uri="{FF2B5EF4-FFF2-40B4-BE49-F238E27FC236}">
              <a16:creationId xmlns:a16="http://schemas.microsoft.com/office/drawing/2014/main" id="{2C2B396E-E8BE-4E56-9B6C-C7FF8E99CCE6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8440" name="Text Box 7">
          <a:extLst>
            <a:ext uri="{FF2B5EF4-FFF2-40B4-BE49-F238E27FC236}">
              <a16:creationId xmlns:a16="http://schemas.microsoft.com/office/drawing/2014/main" id="{888ACD6D-E718-44FE-A1FA-E3D99C7EDA78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8441" name="Text Box 8">
          <a:extLst>
            <a:ext uri="{FF2B5EF4-FFF2-40B4-BE49-F238E27FC236}">
              <a16:creationId xmlns:a16="http://schemas.microsoft.com/office/drawing/2014/main" id="{5463DF79-479E-4EC4-A5EA-BB5C1949D9F7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8442" name="Text Box 9">
          <a:extLst>
            <a:ext uri="{FF2B5EF4-FFF2-40B4-BE49-F238E27FC236}">
              <a16:creationId xmlns:a16="http://schemas.microsoft.com/office/drawing/2014/main" id="{C05627A9-EEF2-4D67-9B81-ECE290D9DB41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8443" name="Text Box 1">
          <a:extLst>
            <a:ext uri="{FF2B5EF4-FFF2-40B4-BE49-F238E27FC236}">
              <a16:creationId xmlns:a16="http://schemas.microsoft.com/office/drawing/2014/main" id="{B33AA363-D22B-4E15-9E27-D38A883F7D4D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8444" name="Text Box 1">
          <a:extLst>
            <a:ext uri="{FF2B5EF4-FFF2-40B4-BE49-F238E27FC236}">
              <a16:creationId xmlns:a16="http://schemas.microsoft.com/office/drawing/2014/main" id="{E820D508-ACF1-41CB-A58B-95DEB9BDCA2A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8445" name="Text Box 2">
          <a:extLst>
            <a:ext uri="{FF2B5EF4-FFF2-40B4-BE49-F238E27FC236}">
              <a16:creationId xmlns:a16="http://schemas.microsoft.com/office/drawing/2014/main" id="{A09807D0-5055-4AA7-8B15-24AB2C91D928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8446" name="Text Box 1">
          <a:extLst>
            <a:ext uri="{FF2B5EF4-FFF2-40B4-BE49-F238E27FC236}">
              <a16:creationId xmlns:a16="http://schemas.microsoft.com/office/drawing/2014/main" id="{0BBAFBE0-2338-4F43-8A48-A4A602D58097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8447" name="Text Box 5">
          <a:extLst>
            <a:ext uri="{FF2B5EF4-FFF2-40B4-BE49-F238E27FC236}">
              <a16:creationId xmlns:a16="http://schemas.microsoft.com/office/drawing/2014/main" id="{5AF069C6-A592-42BC-B7DB-47A72503587F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8448" name="Text Box 7">
          <a:extLst>
            <a:ext uri="{FF2B5EF4-FFF2-40B4-BE49-F238E27FC236}">
              <a16:creationId xmlns:a16="http://schemas.microsoft.com/office/drawing/2014/main" id="{1A644D90-A770-4CD3-BC4D-31018B7121BF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8449" name="Text Box 1">
          <a:extLst>
            <a:ext uri="{FF2B5EF4-FFF2-40B4-BE49-F238E27FC236}">
              <a16:creationId xmlns:a16="http://schemas.microsoft.com/office/drawing/2014/main" id="{3E04CC38-B3C0-49F1-8103-302951C3F931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8450" name="Text Box 1">
          <a:extLst>
            <a:ext uri="{FF2B5EF4-FFF2-40B4-BE49-F238E27FC236}">
              <a16:creationId xmlns:a16="http://schemas.microsoft.com/office/drawing/2014/main" id="{F3404850-2FDB-4ABB-88FB-0903BB4A1979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8451" name="Text Box 2">
          <a:extLst>
            <a:ext uri="{FF2B5EF4-FFF2-40B4-BE49-F238E27FC236}">
              <a16:creationId xmlns:a16="http://schemas.microsoft.com/office/drawing/2014/main" id="{CAD3F88F-F318-4311-989C-B6CC66D4B30D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8452" name="Text Box 4">
          <a:extLst>
            <a:ext uri="{FF2B5EF4-FFF2-40B4-BE49-F238E27FC236}">
              <a16:creationId xmlns:a16="http://schemas.microsoft.com/office/drawing/2014/main" id="{0BD3C125-A38E-4FB3-9C67-55408F342391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8453" name="Text Box 6">
          <a:extLst>
            <a:ext uri="{FF2B5EF4-FFF2-40B4-BE49-F238E27FC236}">
              <a16:creationId xmlns:a16="http://schemas.microsoft.com/office/drawing/2014/main" id="{B33A7C20-F0F4-44F6-90B8-2BEB8D603F0B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8454" name="Text Box 8">
          <a:extLst>
            <a:ext uri="{FF2B5EF4-FFF2-40B4-BE49-F238E27FC236}">
              <a16:creationId xmlns:a16="http://schemas.microsoft.com/office/drawing/2014/main" id="{1667CFD5-55E4-4190-A2CE-264445A249E0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8455" name="Text Box 9">
          <a:extLst>
            <a:ext uri="{FF2B5EF4-FFF2-40B4-BE49-F238E27FC236}">
              <a16:creationId xmlns:a16="http://schemas.microsoft.com/office/drawing/2014/main" id="{E7C7F46B-45CE-4155-B653-FEA0A0F2E3CE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104686</xdr:colOff>
      <xdr:row>53</xdr:row>
      <xdr:rowOff>64770</xdr:rowOff>
    </xdr:to>
    <xdr:sp macro="" textlink="">
      <xdr:nvSpPr>
        <xdr:cNvPr id="828456" name="Text Box 2">
          <a:extLst>
            <a:ext uri="{FF2B5EF4-FFF2-40B4-BE49-F238E27FC236}">
              <a16:creationId xmlns:a16="http://schemas.microsoft.com/office/drawing/2014/main" id="{EB27EDE0-D6DB-4F7D-B997-8523A6423E8B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8457" name="Text Box 4">
          <a:extLst>
            <a:ext uri="{FF2B5EF4-FFF2-40B4-BE49-F238E27FC236}">
              <a16:creationId xmlns:a16="http://schemas.microsoft.com/office/drawing/2014/main" id="{115C3E82-1E52-4F64-87B5-B260B1243FB4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8458" name="Text Box 5">
          <a:extLst>
            <a:ext uri="{FF2B5EF4-FFF2-40B4-BE49-F238E27FC236}">
              <a16:creationId xmlns:a16="http://schemas.microsoft.com/office/drawing/2014/main" id="{AB3328A0-3CEC-4B9E-AC37-81D92306078B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8459" name="Text Box 6">
          <a:extLst>
            <a:ext uri="{FF2B5EF4-FFF2-40B4-BE49-F238E27FC236}">
              <a16:creationId xmlns:a16="http://schemas.microsoft.com/office/drawing/2014/main" id="{295F3573-0471-43F6-8F92-35E431D9C829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8460" name="Text Box 7">
          <a:extLst>
            <a:ext uri="{FF2B5EF4-FFF2-40B4-BE49-F238E27FC236}">
              <a16:creationId xmlns:a16="http://schemas.microsoft.com/office/drawing/2014/main" id="{B07CFB47-312D-4DA1-ACFA-EFEB92D855F2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8461" name="Text Box 8">
          <a:extLst>
            <a:ext uri="{FF2B5EF4-FFF2-40B4-BE49-F238E27FC236}">
              <a16:creationId xmlns:a16="http://schemas.microsoft.com/office/drawing/2014/main" id="{E9534B70-F840-46AD-8C48-2622EA7925DE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8462" name="Text Box 9">
          <a:extLst>
            <a:ext uri="{FF2B5EF4-FFF2-40B4-BE49-F238E27FC236}">
              <a16:creationId xmlns:a16="http://schemas.microsoft.com/office/drawing/2014/main" id="{717CC1C2-E653-444C-A0BD-386E9FF89B38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8463" name="Text Box 1">
          <a:extLst>
            <a:ext uri="{FF2B5EF4-FFF2-40B4-BE49-F238E27FC236}">
              <a16:creationId xmlns:a16="http://schemas.microsoft.com/office/drawing/2014/main" id="{903FA152-96A1-41DF-B3C2-9FD5E88E2320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8464" name="Text Box 1">
          <a:extLst>
            <a:ext uri="{FF2B5EF4-FFF2-40B4-BE49-F238E27FC236}">
              <a16:creationId xmlns:a16="http://schemas.microsoft.com/office/drawing/2014/main" id="{58E4D22E-D655-4846-A25B-95AE4985FD9E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8465" name="Text Box 2">
          <a:extLst>
            <a:ext uri="{FF2B5EF4-FFF2-40B4-BE49-F238E27FC236}">
              <a16:creationId xmlns:a16="http://schemas.microsoft.com/office/drawing/2014/main" id="{869191E9-5E66-4953-94B5-A223F3AD7B93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8466" name="Text Box 5">
          <a:extLst>
            <a:ext uri="{FF2B5EF4-FFF2-40B4-BE49-F238E27FC236}">
              <a16:creationId xmlns:a16="http://schemas.microsoft.com/office/drawing/2014/main" id="{ABB9EE8E-0A9C-433F-92D6-B017E70DEB24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8467" name="Text Box 7">
          <a:extLst>
            <a:ext uri="{FF2B5EF4-FFF2-40B4-BE49-F238E27FC236}">
              <a16:creationId xmlns:a16="http://schemas.microsoft.com/office/drawing/2014/main" id="{2DC5AF64-EF1A-4940-A614-914D24C35B28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8468" name="Text Box 1">
          <a:extLst>
            <a:ext uri="{FF2B5EF4-FFF2-40B4-BE49-F238E27FC236}">
              <a16:creationId xmlns:a16="http://schemas.microsoft.com/office/drawing/2014/main" id="{04FA8343-CCC7-47D3-833C-02FA5AB7DC65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8469" name="Text Box 1">
          <a:extLst>
            <a:ext uri="{FF2B5EF4-FFF2-40B4-BE49-F238E27FC236}">
              <a16:creationId xmlns:a16="http://schemas.microsoft.com/office/drawing/2014/main" id="{527C1806-AA86-4DF4-A2C6-48122EC9F964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8470" name="Text Box 4">
          <a:extLst>
            <a:ext uri="{FF2B5EF4-FFF2-40B4-BE49-F238E27FC236}">
              <a16:creationId xmlns:a16="http://schemas.microsoft.com/office/drawing/2014/main" id="{49EA3B78-7CCB-47D2-92DE-0424C63034BE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8471" name="Text Box 6">
          <a:extLst>
            <a:ext uri="{FF2B5EF4-FFF2-40B4-BE49-F238E27FC236}">
              <a16:creationId xmlns:a16="http://schemas.microsoft.com/office/drawing/2014/main" id="{AC0D9FDD-C567-4A75-B90F-E79B29DFEFB1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8472" name="Text Box 8">
          <a:extLst>
            <a:ext uri="{FF2B5EF4-FFF2-40B4-BE49-F238E27FC236}">
              <a16:creationId xmlns:a16="http://schemas.microsoft.com/office/drawing/2014/main" id="{CA4DA859-C4B4-47A4-8BDF-53406017AF24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8473" name="Text Box 9">
          <a:extLst>
            <a:ext uri="{FF2B5EF4-FFF2-40B4-BE49-F238E27FC236}">
              <a16:creationId xmlns:a16="http://schemas.microsoft.com/office/drawing/2014/main" id="{E8BD3B69-7322-44AA-AC57-4EC8AE8BB02F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6</xdr:col>
      <xdr:colOff>1052</xdr:colOff>
      <xdr:row>53</xdr:row>
      <xdr:rowOff>64770</xdr:rowOff>
    </xdr:to>
    <xdr:sp macro="" textlink="">
      <xdr:nvSpPr>
        <xdr:cNvPr id="828474" name="Text Box 2">
          <a:extLst>
            <a:ext uri="{FF2B5EF4-FFF2-40B4-BE49-F238E27FC236}">
              <a16:creationId xmlns:a16="http://schemas.microsoft.com/office/drawing/2014/main" id="{CB48F0DE-1724-4CA7-978D-46B1BB68314B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828475" name="Text Box 1">
          <a:extLst>
            <a:ext uri="{FF2B5EF4-FFF2-40B4-BE49-F238E27FC236}">
              <a16:creationId xmlns:a16="http://schemas.microsoft.com/office/drawing/2014/main" id="{41311769-30B5-4E8B-9F7A-2880F1FAC53B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828476" name="Text Box 2">
          <a:extLst>
            <a:ext uri="{FF2B5EF4-FFF2-40B4-BE49-F238E27FC236}">
              <a16:creationId xmlns:a16="http://schemas.microsoft.com/office/drawing/2014/main" id="{EE078491-239F-40D2-8D07-F78D07305C40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828477" name="Text Box 1">
          <a:extLst>
            <a:ext uri="{FF2B5EF4-FFF2-40B4-BE49-F238E27FC236}">
              <a16:creationId xmlns:a16="http://schemas.microsoft.com/office/drawing/2014/main" id="{8A24D353-D0BE-446F-9825-3102EC098838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828478" name="Text Box 2">
          <a:extLst>
            <a:ext uri="{FF2B5EF4-FFF2-40B4-BE49-F238E27FC236}">
              <a16:creationId xmlns:a16="http://schemas.microsoft.com/office/drawing/2014/main" id="{0D8595FB-7B78-4DCE-83F8-C0B0D906E192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828479" name="Text Box 1">
          <a:extLst>
            <a:ext uri="{FF2B5EF4-FFF2-40B4-BE49-F238E27FC236}">
              <a16:creationId xmlns:a16="http://schemas.microsoft.com/office/drawing/2014/main" id="{FC408A83-F5E2-49DD-84BC-A2D4793A6633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828480" name="Text Box 2">
          <a:extLst>
            <a:ext uri="{FF2B5EF4-FFF2-40B4-BE49-F238E27FC236}">
              <a16:creationId xmlns:a16="http://schemas.microsoft.com/office/drawing/2014/main" id="{AA95382E-2B39-426B-8DC5-664570831879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8481" name="Text Box 4">
          <a:extLst>
            <a:ext uri="{FF2B5EF4-FFF2-40B4-BE49-F238E27FC236}">
              <a16:creationId xmlns:a16="http://schemas.microsoft.com/office/drawing/2014/main" id="{673FCD5F-41F4-44D3-A140-3AE0D34E35B3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8482" name="Text Box 5">
          <a:extLst>
            <a:ext uri="{FF2B5EF4-FFF2-40B4-BE49-F238E27FC236}">
              <a16:creationId xmlns:a16="http://schemas.microsoft.com/office/drawing/2014/main" id="{C795A089-148A-4546-BB6C-900B9C888D0A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8483" name="Text Box 6">
          <a:extLst>
            <a:ext uri="{FF2B5EF4-FFF2-40B4-BE49-F238E27FC236}">
              <a16:creationId xmlns:a16="http://schemas.microsoft.com/office/drawing/2014/main" id="{29FD5F8E-7F49-48AD-A907-4D40523DF3C5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8484" name="Text Box 7">
          <a:extLst>
            <a:ext uri="{FF2B5EF4-FFF2-40B4-BE49-F238E27FC236}">
              <a16:creationId xmlns:a16="http://schemas.microsoft.com/office/drawing/2014/main" id="{2B631C28-6D75-4C41-81C8-E33CA416C19D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8485" name="Text Box 8">
          <a:extLst>
            <a:ext uri="{FF2B5EF4-FFF2-40B4-BE49-F238E27FC236}">
              <a16:creationId xmlns:a16="http://schemas.microsoft.com/office/drawing/2014/main" id="{57042B7D-0DD5-4A3D-8FE7-5E9835F24E17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8486" name="Text Box 9">
          <a:extLst>
            <a:ext uri="{FF2B5EF4-FFF2-40B4-BE49-F238E27FC236}">
              <a16:creationId xmlns:a16="http://schemas.microsoft.com/office/drawing/2014/main" id="{44B9C7E0-B965-47BA-867A-9ED625143B59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8487" name="Text Box 1">
          <a:extLst>
            <a:ext uri="{FF2B5EF4-FFF2-40B4-BE49-F238E27FC236}">
              <a16:creationId xmlns:a16="http://schemas.microsoft.com/office/drawing/2014/main" id="{BD3AD024-788C-4405-9994-07021FC0948F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8488" name="Text Box 1">
          <a:extLst>
            <a:ext uri="{FF2B5EF4-FFF2-40B4-BE49-F238E27FC236}">
              <a16:creationId xmlns:a16="http://schemas.microsoft.com/office/drawing/2014/main" id="{70B3734B-36D2-4F2E-8960-3D783BBA0E2A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8489" name="Text Box 2">
          <a:extLst>
            <a:ext uri="{FF2B5EF4-FFF2-40B4-BE49-F238E27FC236}">
              <a16:creationId xmlns:a16="http://schemas.microsoft.com/office/drawing/2014/main" id="{858D0783-6F8F-4CE6-ADAA-39146D45A31A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828490" name="Text Box 1">
          <a:extLst>
            <a:ext uri="{FF2B5EF4-FFF2-40B4-BE49-F238E27FC236}">
              <a16:creationId xmlns:a16="http://schemas.microsoft.com/office/drawing/2014/main" id="{342CAA3A-44D6-4EF3-829E-16DB835CDF90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8491" name="Text Box 5">
          <a:extLst>
            <a:ext uri="{FF2B5EF4-FFF2-40B4-BE49-F238E27FC236}">
              <a16:creationId xmlns:a16="http://schemas.microsoft.com/office/drawing/2014/main" id="{FEADE84E-2B1C-43DA-AA24-CD9BA6F93DCF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8492" name="Text Box 7">
          <a:extLst>
            <a:ext uri="{FF2B5EF4-FFF2-40B4-BE49-F238E27FC236}">
              <a16:creationId xmlns:a16="http://schemas.microsoft.com/office/drawing/2014/main" id="{01993590-B954-4121-A0C7-89B21B3A6ACB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8493" name="Text Box 1">
          <a:extLst>
            <a:ext uri="{FF2B5EF4-FFF2-40B4-BE49-F238E27FC236}">
              <a16:creationId xmlns:a16="http://schemas.microsoft.com/office/drawing/2014/main" id="{CDACD606-C921-40BA-B08A-CD7BEDDB7D25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8494" name="Text Box 1">
          <a:extLst>
            <a:ext uri="{FF2B5EF4-FFF2-40B4-BE49-F238E27FC236}">
              <a16:creationId xmlns:a16="http://schemas.microsoft.com/office/drawing/2014/main" id="{3EA05635-9526-4BF8-BC2D-8781328FD51F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76200</xdr:colOff>
      <xdr:row>53</xdr:row>
      <xdr:rowOff>64770</xdr:rowOff>
    </xdr:to>
    <xdr:sp macro="" textlink="">
      <xdr:nvSpPr>
        <xdr:cNvPr id="828495" name="Text Box 2">
          <a:extLst>
            <a:ext uri="{FF2B5EF4-FFF2-40B4-BE49-F238E27FC236}">
              <a16:creationId xmlns:a16="http://schemas.microsoft.com/office/drawing/2014/main" id="{09CB06E9-BF59-40F6-9DB6-0EB5DE14598D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8496" name="Text Box 4">
          <a:extLst>
            <a:ext uri="{FF2B5EF4-FFF2-40B4-BE49-F238E27FC236}">
              <a16:creationId xmlns:a16="http://schemas.microsoft.com/office/drawing/2014/main" id="{0FA1BD45-6A02-4FCC-A032-CBFD8073259D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8497" name="Text Box 6">
          <a:extLst>
            <a:ext uri="{FF2B5EF4-FFF2-40B4-BE49-F238E27FC236}">
              <a16:creationId xmlns:a16="http://schemas.microsoft.com/office/drawing/2014/main" id="{BBE63E2E-815A-45AE-8028-D2D60D07402A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8498" name="Text Box 8">
          <a:extLst>
            <a:ext uri="{FF2B5EF4-FFF2-40B4-BE49-F238E27FC236}">
              <a16:creationId xmlns:a16="http://schemas.microsoft.com/office/drawing/2014/main" id="{E92B4AA8-A4F2-4152-A897-56D99CFC0C50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8499" name="Text Box 9">
          <a:extLst>
            <a:ext uri="{FF2B5EF4-FFF2-40B4-BE49-F238E27FC236}">
              <a16:creationId xmlns:a16="http://schemas.microsoft.com/office/drawing/2014/main" id="{22D8674D-3D2B-49F1-AD07-932F9681930D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177800</xdr:colOff>
      <xdr:row>53</xdr:row>
      <xdr:rowOff>64770</xdr:rowOff>
    </xdr:to>
    <xdr:sp macro="" textlink="">
      <xdr:nvSpPr>
        <xdr:cNvPr id="828500" name="Text Box 2">
          <a:extLst>
            <a:ext uri="{FF2B5EF4-FFF2-40B4-BE49-F238E27FC236}">
              <a16:creationId xmlns:a16="http://schemas.microsoft.com/office/drawing/2014/main" id="{47686542-C9A1-4957-8FA7-57EB5F368F08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8501" name="Text Box 4">
          <a:extLst>
            <a:ext uri="{FF2B5EF4-FFF2-40B4-BE49-F238E27FC236}">
              <a16:creationId xmlns:a16="http://schemas.microsoft.com/office/drawing/2014/main" id="{D7501C25-183F-4815-A488-8C71F4A33A92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8502" name="Text Box 5">
          <a:extLst>
            <a:ext uri="{FF2B5EF4-FFF2-40B4-BE49-F238E27FC236}">
              <a16:creationId xmlns:a16="http://schemas.microsoft.com/office/drawing/2014/main" id="{A5D03B17-C6A6-4EE8-8C6F-A58FCCDFC478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8503" name="Text Box 6">
          <a:extLst>
            <a:ext uri="{FF2B5EF4-FFF2-40B4-BE49-F238E27FC236}">
              <a16:creationId xmlns:a16="http://schemas.microsoft.com/office/drawing/2014/main" id="{D2F396CF-4240-48E8-B573-6EA3B8DD50B8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8504" name="Text Box 7">
          <a:extLst>
            <a:ext uri="{FF2B5EF4-FFF2-40B4-BE49-F238E27FC236}">
              <a16:creationId xmlns:a16="http://schemas.microsoft.com/office/drawing/2014/main" id="{C419C11C-99B5-4F93-A837-8ACEAF3B5E1F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8505" name="Text Box 8">
          <a:extLst>
            <a:ext uri="{FF2B5EF4-FFF2-40B4-BE49-F238E27FC236}">
              <a16:creationId xmlns:a16="http://schemas.microsoft.com/office/drawing/2014/main" id="{90008709-EB65-457F-84B0-D30A286B09E5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8506" name="Text Box 9">
          <a:extLst>
            <a:ext uri="{FF2B5EF4-FFF2-40B4-BE49-F238E27FC236}">
              <a16:creationId xmlns:a16="http://schemas.microsoft.com/office/drawing/2014/main" id="{C10DE1CD-E590-41E7-820E-54CDEBFA1461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8507" name="Text Box 1">
          <a:extLst>
            <a:ext uri="{FF2B5EF4-FFF2-40B4-BE49-F238E27FC236}">
              <a16:creationId xmlns:a16="http://schemas.microsoft.com/office/drawing/2014/main" id="{89B34A62-8F43-4B36-A5F5-82AAECA70F8C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8508" name="Text Box 1">
          <a:extLst>
            <a:ext uri="{FF2B5EF4-FFF2-40B4-BE49-F238E27FC236}">
              <a16:creationId xmlns:a16="http://schemas.microsoft.com/office/drawing/2014/main" id="{45773644-5C79-44A7-A3B9-4165A486028C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8509" name="Text Box 2">
          <a:extLst>
            <a:ext uri="{FF2B5EF4-FFF2-40B4-BE49-F238E27FC236}">
              <a16:creationId xmlns:a16="http://schemas.microsoft.com/office/drawing/2014/main" id="{6F41D1FE-68EC-4E39-8783-1CFCB3D99F21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8510" name="Text Box 5">
          <a:extLst>
            <a:ext uri="{FF2B5EF4-FFF2-40B4-BE49-F238E27FC236}">
              <a16:creationId xmlns:a16="http://schemas.microsoft.com/office/drawing/2014/main" id="{361B1BAE-E1FB-417A-93F1-402FF06F192A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8511" name="Text Box 7">
          <a:extLst>
            <a:ext uri="{FF2B5EF4-FFF2-40B4-BE49-F238E27FC236}">
              <a16:creationId xmlns:a16="http://schemas.microsoft.com/office/drawing/2014/main" id="{9143F3CA-ED1A-4DD9-96D8-FE715118041B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8512" name="Text Box 1">
          <a:extLst>
            <a:ext uri="{FF2B5EF4-FFF2-40B4-BE49-F238E27FC236}">
              <a16:creationId xmlns:a16="http://schemas.microsoft.com/office/drawing/2014/main" id="{BE0BC17E-ED0A-41ED-9304-67AA2F5CDA2F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8513" name="Text Box 1">
          <a:extLst>
            <a:ext uri="{FF2B5EF4-FFF2-40B4-BE49-F238E27FC236}">
              <a16:creationId xmlns:a16="http://schemas.microsoft.com/office/drawing/2014/main" id="{E1A7ECD6-D5C8-4B1C-892E-FFA5638229B3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8514" name="Text Box 4">
          <a:extLst>
            <a:ext uri="{FF2B5EF4-FFF2-40B4-BE49-F238E27FC236}">
              <a16:creationId xmlns:a16="http://schemas.microsoft.com/office/drawing/2014/main" id="{C4A30D8F-9EDA-4FA3-96C7-486578DE4D95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8515" name="Text Box 6">
          <a:extLst>
            <a:ext uri="{FF2B5EF4-FFF2-40B4-BE49-F238E27FC236}">
              <a16:creationId xmlns:a16="http://schemas.microsoft.com/office/drawing/2014/main" id="{3C841018-5629-4AF6-A2B2-35B7A714FBE1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8516" name="Text Box 8">
          <a:extLst>
            <a:ext uri="{FF2B5EF4-FFF2-40B4-BE49-F238E27FC236}">
              <a16:creationId xmlns:a16="http://schemas.microsoft.com/office/drawing/2014/main" id="{24168A6A-898F-4C20-B664-3A131736CA4C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8517" name="Text Box 9">
          <a:extLst>
            <a:ext uri="{FF2B5EF4-FFF2-40B4-BE49-F238E27FC236}">
              <a16:creationId xmlns:a16="http://schemas.microsoft.com/office/drawing/2014/main" id="{7C0A0730-746E-4463-B668-BC73A216D7FF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76200</xdr:colOff>
      <xdr:row>53</xdr:row>
      <xdr:rowOff>64770</xdr:rowOff>
    </xdr:to>
    <xdr:sp macro="" textlink="">
      <xdr:nvSpPr>
        <xdr:cNvPr id="828518" name="Text Box 2">
          <a:extLst>
            <a:ext uri="{FF2B5EF4-FFF2-40B4-BE49-F238E27FC236}">
              <a16:creationId xmlns:a16="http://schemas.microsoft.com/office/drawing/2014/main" id="{40BD3A80-4CA8-455F-8B9A-4CE34A2D9982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28519" name="Text Box 1">
          <a:extLst>
            <a:ext uri="{FF2B5EF4-FFF2-40B4-BE49-F238E27FC236}">
              <a16:creationId xmlns:a16="http://schemas.microsoft.com/office/drawing/2014/main" id="{3D480B42-9B7F-4C27-BF1D-ACD646327633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28520" name="Text Box 2">
          <a:extLst>
            <a:ext uri="{FF2B5EF4-FFF2-40B4-BE49-F238E27FC236}">
              <a16:creationId xmlns:a16="http://schemas.microsoft.com/office/drawing/2014/main" id="{C811EE08-4497-4FC0-887D-9933A6115DEF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28521" name="Text Box 1">
          <a:extLst>
            <a:ext uri="{FF2B5EF4-FFF2-40B4-BE49-F238E27FC236}">
              <a16:creationId xmlns:a16="http://schemas.microsoft.com/office/drawing/2014/main" id="{8109AF97-B61C-4B7C-B659-BF1599392949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28522" name="Text Box 2">
          <a:extLst>
            <a:ext uri="{FF2B5EF4-FFF2-40B4-BE49-F238E27FC236}">
              <a16:creationId xmlns:a16="http://schemas.microsoft.com/office/drawing/2014/main" id="{2D0EBD6D-6152-4166-8A77-A0F6CF47AB52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28523" name="Text Box 1">
          <a:extLst>
            <a:ext uri="{FF2B5EF4-FFF2-40B4-BE49-F238E27FC236}">
              <a16:creationId xmlns:a16="http://schemas.microsoft.com/office/drawing/2014/main" id="{C11BB3EA-DDB7-4D14-8DFB-BD301A2D40A7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28524" name="Text Box 2">
          <a:extLst>
            <a:ext uri="{FF2B5EF4-FFF2-40B4-BE49-F238E27FC236}">
              <a16:creationId xmlns:a16="http://schemas.microsoft.com/office/drawing/2014/main" id="{14220D7A-25D0-4AA6-BBAC-84EB885EFB4E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8525" name="Text Box 4">
          <a:extLst>
            <a:ext uri="{FF2B5EF4-FFF2-40B4-BE49-F238E27FC236}">
              <a16:creationId xmlns:a16="http://schemas.microsoft.com/office/drawing/2014/main" id="{3DC78035-14D1-4DEC-94D8-81446C30C6AB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8526" name="Text Box 5">
          <a:extLst>
            <a:ext uri="{FF2B5EF4-FFF2-40B4-BE49-F238E27FC236}">
              <a16:creationId xmlns:a16="http://schemas.microsoft.com/office/drawing/2014/main" id="{8AAC9EC2-40EE-4CB7-8DCC-3D4BB8096A2A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8527" name="Text Box 6">
          <a:extLst>
            <a:ext uri="{FF2B5EF4-FFF2-40B4-BE49-F238E27FC236}">
              <a16:creationId xmlns:a16="http://schemas.microsoft.com/office/drawing/2014/main" id="{0F4C78ED-E020-4F80-9AA4-94F239B4C88C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8528" name="Text Box 7">
          <a:extLst>
            <a:ext uri="{FF2B5EF4-FFF2-40B4-BE49-F238E27FC236}">
              <a16:creationId xmlns:a16="http://schemas.microsoft.com/office/drawing/2014/main" id="{7366A3DA-C261-4BDE-AE28-FF0E3B2BEA5E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8529" name="Text Box 8">
          <a:extLst>
            <a:ext uri="{FF2B5EF4-FFF2-40B4-BE49-F238E27FC236}">
              <a16:creationId xmlns:a16="http://schemas.microsoft.com/office/drawing/2014/main" id="{7B7452F1-DEC3-4E8C-AE1A-BD1DCC64CDCE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8530" name="Text Box 9">
          <a:extLst>
            <a:ext uri="{FF2B5EF4-FFF2-40B4-BE49-F238E27FC236}">
              <a16:creationId xmlns:a16="http://schemas.microsoft.com/office/drawing/2014/main" id="{8B833BA7-358F-44F8-A08D-30AB25804C38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8531" name="Text Box 1">
          <a:extLst>
            <a:ext uri="{FF2B5EF4-FFF2-40B4-BE49-F238E27FC236}">
              <a16:creationId xmlns:a16="http://schemas.microsoft.com/office/drawing/2014/main" id="{2CB2D6BB-BDCC-43CB-8E00-BA093F9A2CE1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8532" name="Text Box 1">
          <a:extLst>
            <a:ext uri="{FF2B5EF4-FFF2-40B4-BE49-F238E27FC236}">
              <a16:creationId xmlns:a16="http://schemas.microsoft.com/office/drawing/2014/main" id="{EDC06913-9584-45C1-A29D-EDA33F9990D8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8533" name="Text Box 2">
          <a:extLst>
            <a:ext uri="{FF2B5EF4-FFF2-40B4-BE49-F238E27FC236}">
              <a16:creationId xmlns:a16="http://schemas.microsoft.com/office/drawing/2014/main" id="{079C4619-6915-402F-A4C2-BEBB40EADEBE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28534" name="Text Box 1">
          <a:extLst>
            <a:ext uri="{FF2B5EF4-FFF2-40B4-BE49-F238E27FC236}">
              <a16:creationId xmlns:a16="http://schemas.microsoft.com/office/drawing/2014/main" id="{607C3E84-E998-4E30-ACE3-1204B12BCD67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8535" name="Text Box 5">
          <a:extLst>
            <a:ext uri="{FF2B5EF4-FFF2-40B4-BE49-F238E27FC236}">
              <a16:creationId xmlns:a16="http://schemas.microsoft.com/office/drawing/2014/main" id="{DF6DFFC2-DBC4-4580-8792-3F15B7FEBF1E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8536" name="Text Box 7">
          <a:extLst>
            <a:ext uri="{FF2B5EF4-FFF2-40B4-BE49-F238E27FC236}">
              <a16:creationId xmlns:a16="http://schemas.microsoft.com/office/drawing/2014/main" id="{A65CB1F0-AE30-4F76-8DBF-D992BB66EEC7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8537" name="Text Box 1">
          <a:extLst>
            <a:ext uri="{FF2B5EF4-FFF2-40B4-BE49-F238E27FC236}">
              <a16:creationId xmlns:a16="http://schemas.microsoft.com/office/drawing/2014/main" id="{59E3FF3F-7E2A-47A2-B699-6F2F502ED42D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8538" name="Text Box 1">
          <a:extLst>
            <a:ext uri="{FF2B5EF4-FFF2-40B4-BE49-F238E27FC236}">
              <a16:creationId xmlns:a16="http://schemas.microsoft.com/office/drawing/2014/main" id="{959FEC71-BD6E-407D-A4AF-6B1BF543C3CF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64770</xdr:rowOff>
    </xdr:to>
    <xdr:sp macro="" textlink="">
      <xdr:nvSpPr>
        <xdr:cNvPr id="828539" name="Text Box 2">
          <a:extLst>
            <a:ext uri="{FF2B5EF4-FFF2-40B4-BE49-F238E27FC236}">
              <a16:creationId xmlns:a16="http://schemas.microsoft.com/office/drawing/2014/main" id="{DE0CAEEA-4C86-4371-BD9D-15A526D324D1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8540" name="Text Box 4">
          <a:extLst>
            <a:ext uri="{FF2B5EF4-FFF2-40B4-BE49-F238E27FC236}">
              <a16:creationId xmlns:a16="http://schemas.microsoft.com/office/drawing/2014/main" id="{7F2035B4-9916-41ED-81E0-CEB57337E8D5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8541" name="Text Box 6">
          <a:extLst>
            <a:ext uri="{FF2B5EF4-FFF2-40B4-BE49-F238E27FC236}">
              <a16:creationId xmlns:a16="http://schemas.microsoft.com/office/drawing/2014/main" id="{2EB86A5C-EF5B-4197-B44B-95E639895D80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8542" name="Text Box 8">
          <a:extLst>
            <a:ext uri="{FF2B5EF4-FFF2-40B4-BE49-F238E27FC236}">
              <a16:creationId xmlns:a16="http://schemas.microsoft.com/office/drawing/2014/main" id="{F91C14BE-95E5-4D36-8E60-0EB9DE527A75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8543" name="Text Box 9">
          <a:extLst>
            <a:ext uri="{FF2B5EF4-FFF2-40B4-BE49-F238E27FC236}">
              <a16:creationId xmlns:a16="http://schemas.microsoft.com/office/drawing/2014/main" id="{E22579F1-72DA-4232-88B3-9D25A3480D5E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177800</xdr:colOff>
      <xdr:row>53</xdr:row>
      <xdr:rowOff>64770</xdr:rowOff>
    </xdr:to>
    <xdr:sp macro="" textlink="">
      <xdr:nvSpPr>
        <xdr:cNvPr id="828544" name="Text Box 2">
          <a:extLst>
            <a:ext uri="{FF2B5EF4-FFF2-40B4-BE49-F238E27FC236}">
              <a16:creationId xmlns:a16="http://schemas.microsoft.com/office/drawing/2014/main" id="{A8CBF4DB-F03C-498F-9901-E285684E54D7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1D0A204C-C7F1-4B8D-AE3B-B1B726F5C1CC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94730723-89E8-4703-907C-F62A3C41EF66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5A4606F5-996D-491A-B809-8A93778840C5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41351343-DB1E-4670-98DA-D0FCC33D0130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73EB2F8D-9ECD-47E1-9674-446F0460F5C2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281" name="Text Box 2">
          <a:extLst>
            <a:ext uri="{FF2B5EF4-FFF2-40B4-BE49-F238E27FC236}">
              <a16:creationId xmlns:a16="http://schemas.microsoft.com/office/drawing/2014/main" id="{25109FF7-1690-4FD8-85E5-392B7AD9DC72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82" name="Text Box 4">
          <a:extLst>
            <a:ext uri="{FF2B5EF4-FFF2-40B4-BE49-F238E27FC236}">
              <a16:creationId xmlns:a16="http://schemas.microsoft.com/office/drawing/2014/main" id="{CFE0BC09-B82A-44D4-8874-F4D031E30BC2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83" name="Text Box 5">
          <a:extLst>
            <a:ext uri="{FF2B5EF4-FFF2-40B4-BE49-F238E27FC236}">
              <a16:creationId xmlns:a16="http://schemas.microsoft.com/office/drawing/2014/main" id="{E55B44C6-EFDB-4BC7-8B29-6CC2946E2590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84" name="Text Box 6">
          <a:extLst>
            <a:ext uri="{FF2B5EF4-FFF2-40B4-BE49-F238E27FC236}">
              <a16:creationId xmlns:a16="http://schemas.microsoft.com/office/drawing/2014/main" id="{2CA68DC7-0CC3-4CC9-8B3C-836AEF7B7F48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85" name="Text Box 7">
          <a:extLst>
            <a:ext uri="{FF2B5EF4-FFF2-40B4-BE49-F238E27FC236}">
              <a16:creationId xmlns:a16="http://schemas.microsoft.com/office/drawing/2014/main" id="{532AFA36-D584-4C2F-9436-CB1A6234D2BF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86" name="Text Box 8">
          <a:extLst>
            <a:ext uri="{FF2B5EF4-FFF2-40B4-BE49-F238E27FC236}">
              <a16:creationId xmlns:a16="http://schemas.microsoft.com/office/drawing/2014/main" id="{663A1770-8175-40E5-9620-F8998ABDE92C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87" name="Text Box 9">
          <a:extLst>
            <a:ext uri="{FF2B5EF4-FFF2-40B4-BE49-F238E27FC236}">
              <a16:creationId xmlns:a16="http://schemas.microsoft.com/office/drawing/2014/main" id="{B4BB806F-477F-4B03-B27B-7D08495CAE2C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34221BCC-B73F-4420-8C04-4D5FF615DC90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F33AF019-04E2-4F8D-A15B-B59D270A5691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90" name="Text Box 2">
          <a:extLst>
            <a:ext uri="{FF2B5EF4-FFF2-40B4-BE49-F238E27FC236}">
              <a16:creationId xmlns:a16="http://schemas.microsoft.com/office/drawing/2014/main" id="{16C21918-01DF-49BB-9915-073CA714CE50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id="{7B0CC52A-C1A4-485F-9696-B0EC676F6C28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92" name="Text Box 5">
          <a:extLst>
            <a:ext uri="{FF2B5EF4-FFF2-40B4-BE49-F238E27FC236}">
              <a16:creationId xmlns:a16="http://schemas.microsoft.com/office/drawing/2014/main" id="{2602E19B-A885-41D7-B541-58D4837D3FD9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93" name="Text Box 7">
          <a:extLst>
            <a:ext uri="{FF2B5EF4-FFF2-40B4-BE49-F238E27FC236}">
              <a16:creationId xmlns:a16="http://schemas.microsoft.com/office/drawing/2014/main" id="{B3C33441-EE3B-4D97-AD1F-FFBF546E5E39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EC9433B4-8C6E-47C8-BA8F-8762B3D3E5E5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95" name="Text Box 1">
          <a:extLst>
            <a:ext uri="{FF2B5EF4-FFF2-40B4-BE49-F238E27FC236}">
              <a16:creationId xmlns:a16="http://schemas.microsoft.com/office/drawing/2014/main" id="{5F46DCE4-8AB2-4EDE-989D-A0A1DE40D3C5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296" name="Text Box 2">
          <a:extLst>
            <a:ext uri="{FF2B5EF4-FFF2-40B4-BE49-F238E27FC236}">
              <a16:creationId xmlns:a16="http://schemas.microsoft.com/office/drawing/2014/main" id="{98FDEC3A-4D36-44E7-99A1-CD0170DFBF06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97" name="Text Box 4">
          <a:extLst>
            <a:ext uri="{FF2B5EF4-FFF2-40B4-BE49-F238E27FC236}">
              <a16:creationId xmlns:a16="http://schemas.microsoft.com/office/drawing/2014/main" id="{67AD6076-FA64-4CBA-AFBE-3B310A9E7796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98" name="Text Box 6">
          <a:extLst>
            <a:ext uri="{FF2B5EF4-FFF2-40B4-BE49-F238E27FC236}">
              <a16:creationId xmlns:a16="http://schemas.microsoft.com/office/drawing/2014/main" id="{6247EE3E-3F27-41CB-8A48-57907319D3EB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A876CC0D-7708-49F3-95FF-866D5492F9D1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FFC1ECEB-11E2-4834-BF67-E9BBC66A6B5C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4D26DB9C-8E37-400A-813A-0C1BD9CC9FDD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76FE5394-4107-4FFE-8176-E971535E7AA0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03" name="Text Box 2">
          <a:extLst>
            <a:ext uri="{FF2B5EF4-FFF2-40B4-BE49-F238E27FC236}">
              <a16:creationId xmlns:a16="http://schemas.microsoft.com/office/drawing/2014/main" id="{05320663-326D-4061-83BF-1D414B395361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677E7960-8415-4D58-A20B-D53640CA9490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05" name="Text Box 2">
          <a:extLst>
            <a:ext uri="{FF2B5EF4-FFF2-40B4-BE49-F238E27FC236}">
              <a16:creationId xmlns:a16="http://schemas.microsoft.com/office/drawing/2014/main" id="{085F6645-0F29-4396-8E58-F93FE02521A2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74E60EA4-798B-4061-8375-C60D778C1740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07" name="Text Box 2">
          <a:extLst>
            <a:ext uri="{FF2B5EF4-FFF2-40B4-BE49-F238E27FC236}">
              <a16:creationId xmlns:a16="http://schemas.microsoft.com/office/drawing/2014/main" id="{4E955FDB-9853-4AA3-BDF9-B69EE6554F8F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08" name="Text Box 4">
          <a:extLst>
            <a:ext uri="{FF2B5EF4-FFF2-40B4-BE49-F238E27FC236}">
              <a16:creationId xmlns:a16="http://schemas.microsoft.com/office/drawing/2014/main" id="{7644EBAF-326D-404B-9452-5E434CC4331C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09" name="Text Box 5">
          <a:extLst>
            <a:ext uri="{FF2B5EF4-FFF2-40B4-BE49-F238E27FC236}">
              <a16:creationId xmlns:a16="http://schemas.microsoft.com/office/drawing/2014/main" id="{5D40F96D-B99C-4D55-B52E-09A63BC77937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10" name="Text Box 6">
          <a:extLst>
            <a:ext uri="{FF2B5EF4-FFF2-40B4-BE49-F238E27FC236}">
              <a16:creationId xmlns:a16="http://schemas.microsoft.com/office/drawing/2014/main" id="{D6231850-B2EC-473A-81AF-7291E4C21DE1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11" name="Text Box 7">
          <a:extLst>
            <a:ext uri="{FF2B5EF4-FFF2-40B4-BE49-F238E27FC236}">
              <a16:creationId xmlns:a16="http://schemas.microsoft.com/office/drawing/2014/main" id="{7438BB33-DD89-4339-9C99-36BF71466F9D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12" name="Text Box 8">
          <a:extLst>
            <a:ext uri="{FF2B5EF4-FFF2-40B4-BE49-F238E27FC236}">
              <a16:creationId xmlns:a16="http://schemas.microsoft.com/office/drawing/2014/main" id="{FEE645C4-7840-4624-A986-F4C5618CA257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13" name="Text Box 9">
          <a:extLst>
            <a:ext uri="{FF2B5EF4-FFF2-40B4-BE49-F238E27FC236}">
              <a16:creationId xmlns:a16="http://schemas.microsoft.com/office/drawing/2014/main" id="{C474E0A8-0E55-499F-A3E5-05AD5B78173A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26A29B76-3789-4B06-A492-85A16794CCCE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BF2D942E-1FBC-4B1C-9530-E45BA8D18C90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FFB29D90-4FA3-4C85-ABCE-81211D1C0A07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17" name="Text Box 1">
          <a:extLst>
            <a:ext uri="{FF2B5EF4-FFF2-40B4-BE49-F238E27FC236}">
              <a16:creationId xmlns:a16="http://schemas.microsoft.com/office/drawing/2014/main" id="{784857B5-2911-4765-8710-2150A56B3842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18" name="Text Box 5">
          <a:extLst>
            <a:ext uri="{FF2B5EF4-FFF2-40B4-BE49-F238E27FC236}">
              <a16:creationId xmlns:a16="http://schemas.microsoft.com/office/drawing/2014/main" id="{55913DEA-F7B1-41E7-AA0A-FB34BDC93143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19" name="Text Box 7">
          <a:extLst>
            <a:ext uri="{FF2B5EF4-FFF2-40B4-BE49-F238E27FC236}">
              <a16:creationId xmlns:a16="http://schemas.microsoft.com/office/drawing/2014/main" id="{02108EA6-536E-4EB2-916A-901F8470570F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F4D8DBC4-2163-404E-AAA5-728A4455A318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id="{40C26104-1542-4A76-B326-7C0CA68AE1A9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22" name="Text Box 2">
          <a:extLst>
            <a:ext uri="{FF2B5EF4-FFF2-40B4-BE49-F238E27FC236}">
              <a16:creationId xmlns:a16="http://schemas.microsoft.com/office/drawing/2014/main" id="{4F57C6E5-D43E-415F-8F50-A9B2F638E4A7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23" name="Text Box 4">
          <a:extLst>
            <a:ext uri="{FF2B5EF4-FFF2-40B4-BE49-F238E27FC236}">
              <a16:creationId xmlns:a16="http://schemas.microsoft.com/office/drawing/2014/main" id="{6CB73B5F-85E2-4083-8E20-FCBC5F27D2ED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24" name="Text Box 6">
          <a:extLst>
            <a:ext uri="{FF2B5EF4-FFF2-40B4-BE49-F238E27FC236}">
              <a16:creationId xmlns:a16="http://schemas.microsoft.com/office/drawing/2014/main" id="{D9CFBD19-66FE-48D2-AE3E-872925BAA96B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25" name="Text Box 8">
          <a:extLst>
            <a:ext uri="{FF2B5EF4-FFF2-40B4-BE49-F238E27FC236}">
              <a16:creationId xmlns:a16="http://schemas.microsoft.com/office/drawing/2014/main" id="{DBE2E52C-27F9-464F-A9C2-22C96888CB8A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26" name="Text Box 9">
          <a:extLst>
            <a:ext uri="{FF2B5EF4-FFF2-40B4-BE49-F238E27FC236}">
              <a16:creationId xmlns:a16="http://schemas.microsoft.com/office/drawing/2014/main" id="{88FFD014-FA08-467D-94D7-5CA622591E58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DF424F4A-887E-4D31-9AFC-64B71FDC3090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6001" cy="47625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C64E5C66-E553-4798-95A7-93AFD142CFEB}"/>
            </a:ext>
          </a:extLst>
        </xdr:cNvPr>
        <xdr:cNvSpPr txBox="1">
          <a:spLocks noChangeArrowheads="1"/>
        </xdr:cNvSpPr>
      </xdr:nvSpPr>
      <xdr:spPr bwMode="auto">
        <a:xfrm>
          <a:off x="4946196" y="66675"/>
          <a:ext cx="1600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635BA05F-3187-491E-80EE-6531815CEC0B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CB11B4BF-2CBE-41A9-B560-BF2567E330AB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205B0F96-30AC-4815-AC8F-B9215148D36A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32" name="Text Box 2">
          <a:extLst>
            <a:ext uri="{FF2B5EF4-FFF2-40B4-BE49-F238E27FC236}">
              <a16:creationId xmlns:a16="http://schemas.microsoft.com/office/drawing/2014/main" id="{AC71319B-38CA-4725-B55B-6BF33DB08B80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B1FD05F4-DA8D-41DF-B9F3-D9BB2AD61AA2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34" name="Text Box 2">
          <a:extLst>
            <a:ext uri="{FF2B5EF4-FFF2-40B4-BE49-F238E27FC236}">
              <a16:creationId xmlns:a16="http://schemas.microsoft.com/office/drawing/2014/main" id="{5D3AD38D-EE8A-4962-826B-F5077BABE731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35" name="Text Box 4">
          <a:extLst>
            <a:ext uri="{FF2B5EF4-FFF2-40B4-BE49-F238E27FC236}">
              <a16:creationId xmlns:a16="http://schemas.microsoft.com/office/drawing/2014/main" id="{E5C99E2F-D2FE-48F5-8F41-0F4E1D722314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36" name="Text Box 5">
          <a:extLst>
            <a:ext uri="{FF2B5EF4-FFF2-40B4-BE49-F238E27FC236}">
              <a16:creationId xmlns:a16="http://schemas.microsoft.com/office/drawing/2014/main" id="{06B2293D-02B0-4F55-8A5A-DA82F79D4B4D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37" name="Text Box 6">
          <a:extLst>
            <a:ext uri="{FF2B5EF4-FFF2-40B4-BE49-F238E27FC236}">
              <a16:creationId xmlns:a16="http://schemas.microsoft.com/office/drawing/2014/main" id="{CB38C29F-8C32-4FEB-90C3-F5CAA6411E6E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38" name="Text Box 7">
          <a:extLst>
            <a:ext uri="{FF2B5EF4-FFF2-40B4-BE49-F238E27FC236}">
              <a16:creationId xmlns:a16="http://schemas.microsoft.com/office/drawing/2014/main" id="{3B9BE75B-C128-4502-B2BF-4A91C3ADCAED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60DD7334-44F8-4A10-8AB7-6EB929FAB0A3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E679FE7A-895A-4B53-95FB-8E4F83670890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081D2AC0-5867-4D39-9EC1-662E4E140D68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EEE88FBC-61F1-4E0B-91FF-30D0EFF00540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E1109D21-AE0D-4EC1-A7BC-9C15294763EF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7049B59F-CCA0-4AC5-84CC-EF709EFCAD44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45" name="Text Box 5">
          <a:extLst>
            <a:ext uri="{FF2B5EF4-FFF2-40B4-BE49-F238E27FC236}">
              <a16:creationId xmlns:a16="http://schemas.microsoft.com/office/drawing/2014/main" id="{28C2AC73-823C-4B42-87ED-BFFAA0E3099D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46" name="Text Box 7">
          <a:extLst>
            <a:ext uri="{FF2B5EF4-FFF2-40B4-BE49-F238E27FC236}">
              <a16:creationId xmlns:a16="http://schemas.microsoft.com/office/drawing/2014/main" id="{989E4D49-BAF5-40F7-968C-18F327C1A525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B1238FE7-4BB2-448F-9F8B-CE130382348E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id="{9943E707-7F90-4D84-B439-A52D37361E18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A9D22CAB-F4FC-46AD-B7A4-B1421356712D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50" name="Text Box 4">
          <a:extLst>
            <a:ext uri="{FF2B5EF4-FFF2-40B4-BE49-F238E27FC236}">
              <a16:creationId xmlns:a16="http://schemas.microsoft.com/office/drawing/2014/main" id="{231442AA-257D-4A2C-BBE8-5D2686EC4F59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51" name="Text Box 6">
          <a:extLst>
            <a:ext uri="{FF2B5EF4-FFF2-40B4-BE49-F238E27FC236}">
              <a16:creationId xmlns:a16="http://schemas.microsoft.com/office/drawing/2014/main" id="{F1F555B4-8E25-45B4-A045-4FE8682874E3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52" name="Text Box 8">
          <a:extLst>
            <a:ext uri="{FF2B5EF4-FFF2-40B4-BE49-F238E27FC236}">
              <a16:creationId xmlns:a16="http://schemas.microsoft.com/office/drawing/2014/main" id="{A13F3B9C-BD8B-4C35-9AC4-E06CD87338A6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53" name="Text Box 9">
          <a:extLst>
            <a:ext uri="{FF2B5EF4-FFF2-40B4-BE49-F238E27FC236}">
              <a16:creationId xmlns:a16="http://schemas.microsoft.com/office/drawing/2014/main" id="{E17611FB-1B8C-4573-AB97-3D812E9E69F7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54" name="Text Box 2">
          <a:extLst>
            <a:ext uri="{FF2B5EF4-FFF2-40B4-BE49-F238E27FC236}">
              <a16:creationId xmlns:a16="http://schemas.microsoft.com/office/drawing/2014/main" id="{1C46B78C-29A2-4663-BD92-1A6F4EEC6F91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1D6D9F21-861D-49FB-AE87-D2D8A8DB2514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01888053-4E6A-43C8-8651-07A501BFCB73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D50A9ED2-537D-4939-9260-09347D9223D7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953A080D-3752-439B-B02D-1DEE700E5FF2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270D5026-5137-4566-AC12-00E78189D1B1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DB5F7307-96AC-46E6-A4DB-4EAC4C9EF388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E200E7D7-8B3D-45AF-8C41-2DD543053E6B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362" name="Text Box 5">
          <a:extLst>
            <a:ext uri="{FF2B5EF4-FFF2-40B4-BE49-F238E27FC236}">
              <a16:creationId xmlns:a16="http://schemas.microsoft.com/office/drawing/2014/main" id="{0E5C2892-E00D-4597-99B8-B9FED6334D51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363" name="Text Box 6">
          <a:extLst>
            <a:ext uri="{FF2B5EF4-FFF2-40B4-BE49-F238E27FC236}">
              <a16:creationId xmlns:a16="http://schemas.microsoft.com/office/drawing/2014/main" id="{9016BD27-7C52-423C-9392-ADEFB7C1AAE9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364" name="Text Box 7">
          <a:extLst>
            <a:ext uri="{FF2B5EF4-FFF2-40B4-BE49-F238E27FC236}">
              <a16:creationId xmlns:a16="http://schemas.microsoft.com/office/drawing/2014/main" id="{435E35E5-5363-4ED9-A2BF-710F5AC14FC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DCF70C98-88AC-4D6D-A93A-09DA8E5D5E94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E10E8A36-C618-442B-A27F-D0A318449F75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367" name="Text Box 1">
          <a:extLst>
            <a:ext uri="{FF2B5EF4-FFF2-40B4-BE49-F238E27FC236}">
              <a16:creationId xmlns:a16="http://schemas.microsoft.com/office/drawing/2014/main" id="{D94CBC38-CEEA-4D72-9A9C-6E2B6D22AA1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7A86C2C3-FFCB-49A7-8662-A116A9328FAA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A1944442-3F04-41A6-8BA9-84A3F2DCF95F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1F380220-0FB1-43EE-AF7A-F49E483C966A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371" name="Text Box 5">
          <a:extLst>
            <a:ext uri="{FF2B5EF4-FFF2-40B4-BE49-F238E27FC236}">
              <a16:creationId xmlns:a16="http://schemas.microsoft.com/office/drawing/2014/main" id="{16930E5C-1BEE-4C34-9924-1354F8B95B7E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372" name="Text Box 7">
          <a:extLst>
            <a:ext uri="{FF2B5EF4-FFF2-40B4-BE49-F238E27FC236}">
              <a16:creationId xmlns:a16="http://schemas.microsoft.com/office/drawing/2014/main" id="{D92C7739-61A5-4B6C-832F-3032FDBAB4D7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373" name="Text Box 1">
          <a:extLst>
            <a:ext uri="{FF2B5EF4-FFF2-40B4-BE49-F238E27FC236}">
              <a16:creationId xmlns:a16="http://schemas.microsoft.com/office/drawing/2014/main" id="{32BC8366-EA7D-4C1A-963F-F190911A0A92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8265FC7C-6771-4148-A003-A12C7F5F6F73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375" name="Text Box 2">
          <a:extLst>
            <a:ext uri="{FF2B5EF4-FFF2-40B4-BE49-F238E27FC236}">
              <a16:creationId xmlns:a16="http://schemas.microsoft.com/office/drawing/2014/main" id="{0F5B8EAA-027A-4637-98D0-8E748BCC19C9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376" name="Text Box 4">
          <a:extLst>
            <a:ext uri="{FF2B5EF4-FFF2-40B4-BE49-F238E27FC236}">
              <a16:creationId xmlns:a16="http://schemas.microsoft.com/office/drawing/2014/main" id="{4E12E299-BC9E-45F9-9673-2FFE354AFB3E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377" name="Text Box 6">
          <a:extLst>
            <a:ext uri="{FF2B5EF4-FFF2-40B4-BE49-F238E27FC236}">
              <a16:creationId xmlns:a16="http://schemas.microsoft.com/office/drawing/2014/main" id="{95870CF9-86AC-4123-9660-62C566F4F42B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378" name="Text Box 8">
          <a:extLst>
            <a:ext uri="{FF2B5EF4-FFF2-40B4-BE49-F238E27FC236}">
              <a16:creationId xmlns:a16="http://schemas.microsoft.com/office/drawing/2014/main" id="{CAD3BBC2-A517-425F-A969-67F9ABDBB5E3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379" name="Text Box 9">
          <a:extLst>
            <a:ext uri="{FF2B5EF4-FFF2-40B4-BE49-F238E27FC236}">
              <a16:creationId xmlns:a16="http://schemas.microsoft.com/office/drawing/2014/main" id="{7629FBE1-F54C-4DDB-A4D3-2C79D30B4BC8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9B7E544E-2ADE-456B-A76E-6413E8305B9C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D60401FD-6FF2-4A3F-8B92-D7148F552E2F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7543980F-69B4-4FA5-A5E7-394A54C6709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383" name="Text Box 1">
          <a:extLst>
            <a:ext uri="{FF2B5EF4-FFF2-40B4-BE49-F238E27FC236}">
              <a16:creationId xmlns:a16="http://schemas.microsoft.com/office/drawing/2014/main" id="{2F80B1A2-5C30-4E2F-BC1A-A55D87A612F2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384" name="Text Box 2">
          <a:extLst>
            <a:ext uri="{FF2B5EF4-FFF2-40B4-BE49-F238E27FC236}">
              <a16:creationId xmlns:a16="http://schemas.microsoft.com/office/drawing/2014/main" id="{83B3650F-E25B-4416-B995-B33FB90A0855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98B48E1E-1A04-4605-81AC-01604DB93AF5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3BC548DC-FC16-4248-8CEB-293BD93330A7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B782EFCC-1036-4369-88A4-8B73013C6528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388" name="Text Box 5">
          <a:extLst>
            <a:ext uri="{FF2B5EF4-FFF2-40B4-BE49-F238E27FC236}">
              <a16:creationId xmlns:a16="http://schemas.microsoft.com/office/drawing/2014/main" id="{32890D3B-5207-4F05-870B-05EF3D283324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389" name="Text Box 6">
          <a:extLst>
            <a:ext uri="{FF2B5EF4-FFF2-40B4-BE49-F238E27FC236}">
              <a16:creationId xmlns:a16="http://schemas.microsoft.com/office/drawing/2014/main" id="{AD611A88-EE2E-4C86-9721-A3ADCC1D607B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390" name="Text Box 7">
          <a:extLst>
            <a:ext uri="{FF2B5EF4-FFF2-40B4-BE49-F238E27FC236}">
              <a16:creationId xmlns:a16="http://schemas.microsoft.com/office/drawing/2014/main" id="{C8A4614B-0385-4BBD-B2A4-295AB87DFD58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391" name="Text Box 8">
          <a:extLst>
            <a:ext uri="{FF2B5EF4-FFF2-40B4-BE49-F238E27FC236}">
              <a16:creationId xmlns:a16="http://schemas.microsoft.com/office/drawing/2014/main" id="{3BDC4181-2437-4123-8295-69651DD19473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392" name="Text Box 9">
          <a:extLst>
            <a:ext uri="{FF2B5EF4-FFF2-40B4-BE49-F238E27FC236}">
              <a16:creationId xmlns:a16="http://schemas.microsoft.com/office/drawing/2014/main" id="{60991E49-4830-4ABC-BB85-DA4D7928779A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393" name="Text Box 1">
          <a:extLst>
            <a:ext uri="{FF2B5EF4-FFF2-40B4-BE49-F238E27FC236}">
              <a16:creationId xmlns:a16="http://schemas.microsoft.com/office/drawing/2014/main" id="{18741191-4F8C-4CF2-A86D-7591B5D8B63E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B42961A8-576F-4FCA-8210-645CFA4EDC22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395" name="Text Box 2">
          <a:extLst>
            <a:ext uri="{FF2B5EF4-FFF2-40B4-BE49-F238E27FC236}">
              <a16:creationId xmlns:a16="http://schemas.microsoft.com/office/drawing/2014/main" id="{B2581E59-041A-467E-A530-5DD447A4004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396" name="Text Box 1">
          <a:extLst>
            <a:ext uri="{FF2B5EF4-FFF2-40B4-BE49-F238E27FC236}">
              <a16:creationId xmlns:a16="http://schemas.microsoft.com/office/drawing/2014/main" id="{BACB1527-CA8C-4DA3-8CD8-FC298E733073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397" name="Text Box 5">
          <a:extLst>
            <a:ext uri="{FF2B5EF4-FFF2-40B4-BE49-F238E27FC236}">
              <a16:creationId xmlns:a16="http://schemas.microsoft.com/office/drawing/2014/main" id="{2E39B946-BB67-4167-8E6E-5EA12824202C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398" name="Text Box 7">
          <a:extLst>
            <a:ext uri="{FF2B5EF4-FFF2-40B4-BE49-F238E27FC236}">
              <a16:creationId xmlns:a16="http://schemas.microsoft.com/office/drawing/2014/main" id="{FDFE6D1B-DF95-4F0B-A566-52495E588E98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CC1ED3B8-8908-48F1-940B-0316A31C17F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CD034940-0428-44BF-AC0E-828E636AACAF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401" name="Text Box 2">
          <a:extLst>
            <a:ext uri="{FF2B5EF4-FFF2-40B4-BE49-F238E27FC236}">
              <a16:creationId xmlns:a16="http://schemas.microsoft.com/office/drawing/2014/main" id="{F3E1E6E1-4A48-4969-9925-4C5678C3CDA6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402" name="Text Box 4">
          <a:extLst>
            <a:ext uri="{FF2B5EF4-FFF2-40B4-BE49-F238E27FC236}">
              <a16:creationId xmlns:a16="http://schemas.microsoft.com/office/drawing/2014/main" id="{3B9717E3-6A3A-4E71-956A-C19552343E42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403" name="Text Box 6">
          <a:extLst>
            <a:ext uri="{FF2B5EF4-FFF2-40B4-BE49-F238E27FC236}">
              <a16:creationId xmlns:a16="http://schemas.microsoft.com/office/drawing/2014/main" id="{3C6069BD-277E-4892-A35E-1D1377731335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404" name="Text Box 8">
          <a:extLst>
            <a:ext uri="{FF2B5EF4-FFF2-40B4-BE49-F238E27FC236}">
              <a16:creationId xmlns:a16="http://schemas.microsoft.com/office/drawing/2014/main" id="{F5814B54-AF7A-43F7-96A3-5FAEDC48C4DD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405" name="Text Box 9">
          <a:extLst>
            <a:ext uri="{FF2B5EF4-FFF2-40B4-BE49-F238E27FC236}">
              <a16:creationId xmlns:a16="http://schemas.microsoft.com/office/drawing/2014/main" id="{1DE6DD8E-41A5-4626-A4BB-6B2226308958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406" name="Text Box 2">
          <a:extLst>
            <a:ext uri="{FF2B5EF4-FFF2-40B4-BE49-F238E27FC236}">
              <a16:creationId xmlns:a16="http://schemas.microsoft.com/office/drawing/2014/main" id="{1A090EF4-E901-4714-85E1-504B8B9EC31A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835025</xdr:colOff>
      <xdr:row>53</xdr:row>
      <xdr:rowOff>63500</xdr:rowOff>
    </xdr:from>
    <xdr:ext cx="16001" cy="47625"/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3AB024F7-F110-41E0-8227-DDE5859B4D69}"/>
            </a:ext>
          </a:extLst>
        </xdr:cNvPr>
        <xdr:cNvSpPr txBox="1">
          <a:spLocks noChangeArrowheads="1"/>
        </xdr:cNvSpPr>
      </xdr:nvSpPr>
      <xdr:spPr bwMode="auto">
        <a:xfrm>
          <a:off x="6073775" y="12093575"/>
          <a:ext cx="1600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408" name="Text Box 1">
          <a:extLst>
            <a:ext uri="{FF2B5EF4-FFF2-40B4-BE49-F238E27FC236}">
              <a16:creationId xmlns:a16="http://schemas.microsoft.com/office/drawing/2014/main" id="{85548F1F-B059-420D-99D5-5ECFF5279559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390CD6D0-B986-4867-9A5B-A5D28786016B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29EA5E6D-C600-40EB-88A5-DF08F35E1C1D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397025B7-6097-463D-8C76-54F806BCBD31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79B693F-FE40-4917-B1C4-B67BAD95787A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4DFBEDAC-AFDA-4EB0-8EBD-BAA7CCE201CE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414" name="Text Box 4">
          <a:extLst>
            <a:ext uri="{FF2B5EF4-FFF2-40B4-BE49-F238E27FC236}">
              <a16:creationId xmlns:a16="http://schemas.microsoft.com/office/drawing/2014/main" id="{3EAF2B16-6E39-435E-9552-F7310A30F83E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415" name="Text Box 5">
          <a:extLst>
            <a:ext uri="{FF2B5EF4-FFF2-40B4-BE49-F238E27FC236}">
              <a16:creationId xmlns:a16="http://schemas.microsoft.com/office/drawing/2014/main" id="{1579A89D-D078-4D93-BC33-B96DA21B4203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416" name="Text Box 6">
          <a:extLst>
            <a:ext uri="{FF2B5EF4-FFF2-40B4-BE49-F238E27FC236}">
              <a16:creationId xmlns:a16="http://schemas.microsoft.com/office/drawing/2014/main" id="{0905281A-F725-4863-9163-8E129040EE9E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417" name="Text Box 7">
          <a:extLst>
            <a:ext uri="{FF2B5EF4-FFF2-40B4-BE49-F238E27FC236}">
              <a16:creationId xmlns:a16="http://schemas.microsoft.com/office/drawing/2014/main" id="{9916510A-D31A-4E20-AB3B-7AEC33D0D65A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418" name="Text Box 8">
          <a:extLst>
            <a:ext uri="{FF2B5EF4-FFF2-40B4-BE49-F238E27FC236}">
              <a16:creationId xmlns:a16="http://schemas.microsoft.com/office/drawing/2014/main" id="{405677BC-E850-4ECE-A31E-92634865962C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419" name="Text Box 9">
          <a:extLst>
            <a:ext uri="{FF2B5EF4-FFF2-40B4-BE49-F238E27FC236}">
              <a16:creationId xmlns:a16="http://schemas.microsoft.com/office/drawing/2014/main" id="{E27D81CC-9A59-4B8C-B66A-215419A54D88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63B97A1D-1F61-4CBA-BF5F-0A2560CC33B7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5FDEF4FC-1EEA-400E-91C9-FB5502761166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7034550E-277D-4C97-98D7-F5197BDCB98B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B131016D-89D9-4000-9773-9A52B3E45222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424" name="Text Box 5">
          <a:extLst>
            <a:ext uri="{FF2B5EF4-FFF2-40B4-BE49-F238E27FC236}">
              <a16:creationId xmlns:a16="http://schemas.microsoft.com/office/drawing/2014/main" id="{D847C20C-8812-4BDE-B018-4BBB5201B00A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425" name="Text Box 7">
          <a:extLst>
            <a:ext uri="{FF2B5EF4-FFF2-40B4-BE49-F238E27FC236}">
              <a16:creationId xmlns:a16="http://schemas.microsoft.com/office/drawing/2014/main" id="{CB7912B7-DAD0-4F6B-B18D-C0333B4BB24A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5F239932-0B04-445B-BF62-1FECABCACFA1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427" name="Text Box 1">
          <a:extLst>
            <a:ext uri="{FF2B5EF4-FFF2-40B4-BE49-F238E27FC236}">
              <a16:creationId xmlns:a16="http://schemas.microsoft.com/office/drawing/2014/main" id="{F097B334-0BC4-4D82-B9DC-5F8DC8585C77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76200" cy="64770"/>
    <xdr:sp macro="" textlink="">
      <xdr:nvSpPr>
        <xdr:cNvPr id="1428" name="Text Box 2">
          <a:extLst>
            <a:ext uri="{FF2B5EF4-FFF2-40B4-BE49-F238E27FC236}">
              <a16:creationId xmlns:a16="http://schemas.microsoft.com/office/drawing/2014/main" id="{DA4F1C34-ACF0-4462-96FB-69299AEA990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429" name="Text Box 4">
          <a:extLst>
            <a:ext uri="{FF2B5EF4-FFF2-40B4-BE49-F238E27FC236}">
              <a16:creationId xmlns:a16="http://schemas.microsoft.com/office/drawing/2014/main" id="{50D7DED9-9CE0-4A6B-BE39-770805585A15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430" name="Text Box 6">
          <a:extLst>
            <a:ext uri="{FF2B5EF4-FFF2-40B4-BE49-F238E27FC236}">
              <a16:creationId xmlns:a16="http://schemas.microsoft.com/office/drawing/2014/main" id="{BF61E0CC-C335-460D-9BDC-1BE2FD31F803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5604DA0E-D3C1-448F-838C-326B7604B8C7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D9B542ED-2167-457C-A3D5-12EE4A687167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177800" cy="64770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BC453E1E-7E68-442A-B0B1-CE20EB62EBA7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890" name="Text Box 4">
          <a:extLst>
            <a:ext uri="{FF2B5EF4-FFF2-40B4-BE49-F238E27FC236}">
              <a16:creationId xmlns:a16="http://schemas.microsoft.com/office/drawing/2014/main" id="{40BBFBAC-59C2-4390-A022-8C0A51999492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891" name="Text Box 5">
          <a:extLst>
            <a:ext uri="{FF2B5EF4-FFF2-40B4-BE49-F238E27FC236}">
              <a16:creationId xmlns:a16="http://schemas.microsoft.com/office/drawing/2014/main" id="{532E000C-7C82-49F3-8E2D-5C65924C2D61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892" name="Text Box 6">
          <a:extLst>
            <a:ext uri="{FF2B5EF4-FFF2-40B4-BE49-F238E27FC236}">
              <a16:creationId xmlns:a16="http://schemas.microsoft.com/office/drawing/2014/main" id="{213D5CB4-7F42-4402-A41B-4ABAFF23D345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893" name="Text Box 7">
          <a:extLst>
            <a:ext uri="{FF2B5EF4-FFF2-40B4-BE49-F238E27FC236}">
              <a16:creationId xmlns:a16="http://schemas.microsoft.com/office/drawing/2014/main" id="{3B71F0D8-C69B-49B2-9ACD-AE63C28FB909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894" name="Text Box 8">
          <a:extLst>
            <a:ext uri="{FF2B5EF4-FFF2-40B4-BE49-F238E27FC236}">
              <a16:creationId xmlns:a16="http://schemas.microsoft.com/office/drawing/2014/main" id="{D49C6180-3FCD-49D6-9E03-7CD9BDACDC00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895" name="Text Box 9">
          <a:extLst>
            <a:ext uri="{FF2B5EF4-FFF2-40B4-BE49-F238E27FC236}">
              <a16:creationId xmlns:a16="http://schemas.microsoft.com/office/drawing/2014/main" id="{0F7BF9E7-6448-4F09-9F7D-1AD2EE24EF5D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50162CC8-CC4C-4084-88A2-88BC8699FA8D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897" name="Text Box 1">
          <a:extLst>
            <a:ext uri="{FF2B5EF4-FFF2-40B4-BE49-F238E27FC236}">
              <a16:creationId xmlns:a16="http://schemas.microsoft.com/office/drawing/2014/main" id="{9A5834BA-FAF7-4A41-AD4B-B3E9CA380F41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898" name="Text Box 2">
          <a:extLst>
            <a:ext uri="{FF2B5EF4-FFF2-40B4-BE49-F238E27FC236}">
              <a16:creationId xmlns:a16="http://schemas.microsoft.com/office/drawing/2014/main" id="{8579D8BB-797B-4BDE-9530-F843F6DBD747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899" name="Text Box 5">
          <a:extLst>
            <a:ext uri="{FF2B5EF4-FFF2-40B4-BE49-F238E27FC236}">
              <a16:creationId xmlns:a16="http://schemas.microsoft.com/office/drawing/2014/main" id="{802AEDFA-64F3-4143-B7A1-FB411F2B1E41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00" name="Text Box 7">
          <a:extLst>
            <a:ext uri="{FF2B5EF4-FFF2-40B4-BE49-F238E27FC236}">
              <a16:creationId xmlns:a16="http://schemas.microsoft.com/office/drawing/2014/main" id="{38CE125B-E3A1-4FAA-9ADC-7FE13EDD8DE9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0C589680-D2A8-43EC-B8FF-F5EBD0E4076A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id="{F0E6BCB4-04B6-43C9-BECA-05B3DF13FBC1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03" name="Text Box 4">
          <a:extLst>
            <a:ext uri="{FF2B5EF4-FFF2-40B4-BE49-F238E27FC236}">
              <a16:creationId xmlns:a16="http://schemas.microsoft.com/office/drawing/2014/main" id="{BE152C01-27E0-4AFA-81E8-8C9283BD7A04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04" name="Text Box 6">
          <a:extLst>
            <a:ext uri="{FF2B5EF4-FFF2-40B4-BE49-F238E27FC236}">
              <a16:creationId xmlns:a16="http://schemas.microsoft.com/office/drawing/2014/main" id="{27199A4D-163B-48A5-B7C6-36E22ACCCCDD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05" name="Text Box 8">
          <a:extLst>
            <a:ext uri="{FF2B5EF4-FFF2-40B4-BE49-F238E27FC236}">
              <a16:creationId xmlns:a16="http://schemas.microsoft.com/office/drawing/2014/main" id="{DDA1D886-80E4-4CF6-9878-46D21C14A050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06" name="Text Box 9">
          <a:extLst>
            <a:ext uri="{FF2B5EF4-FFF2-40B4-BE49-F238E27FC236}">
              <a16:creationId xmlns:a16="http://schemas.microsoft.com/office/drawing/2014/main" id="{3B4CAB3E-50BB-4C64-966C-65BBE55F2271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07" name="Text Box 2">
          <a:extLst>
            <a:ext uri="{FF2B5EF4-FFF2-40B4-BE49-F238E27FC236}">
              <a16:creationId xmlns:a16="http://schemas.microsoft.com/office/drawing/2014/main" id="{8C8061C0-F067-416A-9E6D-0006203AE567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id="{98C57E7F-962B-4B18-B87F-66905A6E3100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09" name="Text Box 2">
          <a:extLst>
            <a:ext uri="{FF2B5EF4-FFF2-40B4-BE49-F238E27FC236}">
              <a16:creationId xmlns:a16="http://schemas.microsoft.com/office/drawing/2014/main" id="{168C9CE2-372E-4A91-882E-762B6E30D639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10" name="Text Box 1">
          <a:extLst>
            <a:ext uri="{FF2B5EF4-FFF2-40B4-BE49-F238E27FC236}">
              <a16:creationId xmlns:a16="http://schemas.microsoft.com/office/drawing/2014/main" id="{A11FD108-F17C-4210-AF9A-0596162BC6D7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11" name="Text Box 2">
          <a:extLst>
            <a:ext uri="{FF2B5EF4-FFF2-40B4-BE49-F238E27FC236}">
              <a16:creationId xmlns:a16="http://schemas.microsoft.com/office/drawing/2014/main" id="{70696503-6F31-4C72-AEEB-1C2EF5F1E446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12" name="Text Box 1">
          <a:extLst>
            <a:ext uri="{FF2B5EF4-FFF2-40B4-BE49-F238E27FC236}">
              <a16:creationId xmlns:a16="http://schemas.microsoft.com/office/drawing/2014/main" id="{36738A17-F1C2-4122-B34E-EEF48E59F3F6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AB6CEF9C-28E6-44CC-A6FD-DFA407ED9602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14" name="Text Box 4">
          <a:extLst>
            <a:ext uri="{FF2B5EF4-FFF2-40B4-BE49-F238E27FC236}">
              <a16:creationId xmlns:a16="http://schemas.microsoft.com/office/drawing/2014/main" id="{640B787B-0AD0-4DB9-B78F-96E5F0CAC262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15" name="Text Box 5">
          <a:extLst>
            <a:ext uri="{FF2B5EF4-FFF2-40B4-BE49-F238E27FC236}">
              <a16:creationId xmlns:a16="http://schemas.microsoft.com/office/drawing/2014/main" id="{2C430618-B24A-44E4-A393-AFCCA0AE0F50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16" name="Text Box 6">
          <a:extLst>
            <a:ext uri="{FF2B5EF4-FFF2-40B4-BE49-F238E27FC236}">
              <a16:creationId xmlns:a16="http://schemas.microsoft.com/office/drawing/2014/main" id="{C1AA1375-C0F5-4940-BC30-62E4ED861CC6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17" name="Text Box 7">
          <a:extLst>
            <a:ext uri="{FF2B5EF4-FFF2-40B4-BE49-F238E27FC236}">
              <a16:creationId xmlns:a16="http://schemas.microsoft.com/office/drawing/2014/main" id="{E4480253-D671-4ECA-AF21-1A7EE8974C4F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18" name="Text Box 8">
          <a:extLst>
            <a:ext uri="{FF2B5EF4-FFF2-40B4-BE49-F238E27FC236}">
              <a16:creationId xmlns:a16="http://schemas.microsoft.com/office/drawing/2014/main" id="{B013063A-9625-46A4-BC8E-39F3E6915034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19" name="Text Box 9">
          <a:extLst>
            <a:ext uri="{FF2B5EF4-FFF2-40B4-BE49-F238E27FC236}">
              <a16:creationId xmlns:a16="http://schemas.microsoft.com/office/drawing/2014/main" id="{AF680A27-0175-44D7-AA9A-1E6ED72FC488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70B246FE-5371-4590-93CB-9CC9C0A94888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21" name="Text Box 1">
          <a:extLst>
            <a:ext uri="{FF2B5EF4-FFF2-40B4-BE49-F238E27FC236}">
              <a16:creationId xmlns:a16="http://schemas.microsoft.com/office/drawing/2014/main" id="{F7CE6CB6-4DD6-43C3-8FF8-6EE6B427873A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22" name="Text Box 2">
          <a:extLst>
            <a:ext uri="{FF2B5EF4-FFF2-40B4-BE49-F238E27FC236}">
              <a16:creationId xmlns:a16="http://schemas.microsoft.com/office/drawing/2014/main" id="{C961BAD2-6E0E-40AE-936C-390B34A5B8B2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23" name="Text Box 1">
          <a:extLst>
            <a:ext uri="{FF2B5EF4-FFF2-40B4-BE49-F238E27FC236}">
              <a16:creationId xmlns:a16="http://schemas.microsoft.com/office/drawing/2014/main" id="{55163902-BEED-4BD5-8257-5A4F7C7B82B5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24" name="Text Box 5">
          <a:extLst>
            <a:ext uri="{FF2B5EF4-FFF2-40B4-BE49-F238E27FC236}">
              <a16:creationId xmlns:a16="http://schemas.microsoft.com/office/drawing/2014/main" id="{4A43597D-A9E8-4B34-991D-D46F2248BC60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25" name="Text Box 7">
          <a:extLst>
            <a:ext uri="{FF2B5EF4-FFF2-40B4-BE49-F238E27FC236}">
              <a16:creationId xmlns:a16="http://schemas.microsoft.com/office/drawing/2014/main" id="{479BAF21-CD6E-4B0E-87DB-C62C6CA00712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26" name="Text Box 1">
          <a:extLst>
            <a:ext uri="{FF2B5EF4-FFF2-40B4-BE49-F238E27FC236}">
              <a16:creationId xmlns:a16="http://schemas.microsoft.com/office/drawing/2014/main" id="{FDD992B0-6BD4-4D7A-AC32-88695E709951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27" name="Text Box 1">
          <a:extLst>
            <a:ext uri="{FF2B5EF4-FFF2-40B4-BE49-F238E27FC236}">
              <a16:creationId xmlns:a16="http://schemas.microsoft.com/office/drawing/2014/main" id="{5CB36D09-C34E-4AC6-81C6-2B7A1D232D13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28" name="Text Box 2">
          <a:extLst>
            <a:ext uri="{FF2B5EF4-FFF2-40B4-BE49-F238E27FC236}">
              <a16:creationId xmlns:a16="http://schemas.microsoft.com/office/drawing/2014/main" id="{A653288A-31C5-4B80-8385-1A602F120CA0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29" name="Text Box 4">
          <a:extLst>
            <a:ext uri="{FF2B5EF4-FFF2-40B4-BE49-F238E27FC236}">
              <a16:creationId xmlns:a16="http://schemas.microsoft.com/office/drawing/2014/main" id="{66EB6713-9376-40B4-A64B-86BB33225DA8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30" name="Text Box 6">
          <a:extLst>
            <a:ext uri="{FF2B5EF4-FFF2-40B4-BE49-F238E27FC236}">
              <a16:creationId xmlns:a16="http://schemas.microsoft.com/office/drawing/2014/main" id="{98DA4BE9-DCFB-4213-9594-30FC13CB8440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31" name="Text Box 8">
          <a:extLst>
            <a:ext uri="{FF2B5EF4-FFF2-40B4-BE49-F238E27FC236}">
              <a16:creationId xmlns:a16="http://schemas.microsoft.com/office/drawing/2014/main" id="{7B515805-3562-4BB8-9A19-D2612820E308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32" name="Text Box 9">
          <a:extLst>
            <a:ext uri="{FF2B5EF4-FFF2-40B4-BE49-F238E27FC236}">
              <a16:creationId xmlns:a16="http://schemas.microsoft.com/office/drawing/2014/main" id="{696FA683-B55F-43A6-B802-9E6549BE0B82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33" name="Text Box 2">
          <a:extLst>
            <a:ext uri="{FF2B5EF4-FFF2-40B4-BE49-F238E27FC236}">
              <a16:creationId xmlns:a16="http://schemas.microsoft.com/office/drawing/2014/main" id="{F48B3F79-0E68-4E95-9148-AC6C39C6F17B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34" name="Text Box 1">
          <a:extLst>
            <a:ext uri="{FF2B5EF4-FFF2-40B4-BE49-F238E27FC236}">
              <a16:creationId xmlns:a16="http://schemas.microsoft.com/office/drawing/2014/main" id="{5F8F4838-EC86-4372-A7EB-424678A70B49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35" name="Text Box 2">
          <a:extLst>
            <a:ext uri="{FF2B5EF4-FFF2-40B4-BE49-F238E27FC236}">
              <a16:creationId xmlns:a16="http://schemas.microsoft.com/office/drawing/2014/main" id="{787399BD-0CAD-466B-A44A-627660BEE32A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73BCB8EB-A5DA-4541-BEF9-050DF828E14C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37" name="Text Box 2">
          <a:extLst>
            <a:ext uri="{FF2B5EF4-FFF2-40B4-BE49-F238E27FC236}">
              <a16:creationId xmlns:a16="http://schemas.microsoft.com/office/drawing/2014/main" id="{F93A7BF6-F3E2-450E-942F-0DFAED64A24D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7FF6CF12-2F35-4880-AEB4-329C5D24127A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39" name="Text Box 2">
          <a:extLst>
            <a:ext uri="{FF2B5EF4-FFF2-40B4-BE49-F238E27FC236}">
              <a16:creationId xmlns:a16="http://schemas.microsoft.com/office/drawing/2014/main" id="{04FD0608-FE61-40F4-BABC-801B7CCC842C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40" name="Text Box 4">
          <a:extLst>
            <a:ext uri="{FF2B5EF4-FFF2-40B4-BE49-F238E27FC236}">
              <a16:creationId xmlns:a16="http://schemas.microsoft.com/office/drawing/2014/main" id="{CEFA58AE-ABC3-4189-A487-B0E09675D270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41" name="Text Box 5">
          <a:extLst>
            <a:ext uri="{FF2B5EF4-FFF2-40B4-BE49-F238E27FC236}">
              <a16:creationId xmlns:a16="http://schemas.microsoft.com/office/drawing/2014/main" id="{8F7B8792-0634-4EF1-B9CA-9687E27B4AA6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42" name="Text Box 6">
          <a:extLst>
            <a:ext uri="{FF2B5EF4-FFF2-40B4-BE49-F238E27FC236}">
              <a16:creationId xmlns:a16="http://schemas.microsoft.com/office/drawing/2014/main" id="{25E3277F-2E37-4CCF-89AF-4CA9ECFB0060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43" name="Text Box 7">
          <a:extLst>
            <a:ext uri="{FF2B5EF4-FFF2-40B4-BE49-F238E27FC236}">
              <a16:creationId xmlns:a16="http://schemas.microsoft.com/office/drawing/2014/main" id="{63C428DD-2D81-4723-AD1D-1D1235133BB5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44" name="Text Box 8">
          <a:extLst>
            <a:ext uri="{FF2B5EF4-FFF2-40B4-BE49-F238E27FC236}">
              <a16:creationId xmlns:a16="http://schemas.microsoft.com/office/drawing/2014/main" id="{03F5D9A0-4FB0-468D-A4ED-ECE17471AC79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45" name="Text Box 9">
          <a:extLst>
            <a:ext uri="{FF2B5EF4-FFF2-40B4-BE49-F238E27FC236}">
              <a16:creationId xmlns:a16="http://schemas.microsoft.com/office/drawing/2014/main" id="{E38C3DF4-6E83-48A4-A55F-EBBD95AAB020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46" name="Text Box 1">
          <a:extLst>
            <a:ext uri="{FF2B5EF4-FFF2-40B4-BE49-F238E27FC236}">
              <a16:creationId xmlns:a16="http://schemas.microsoft.com/office/drawing/2014/main" id="{3FB5FAA6-30C0-4670-8636-64A9176C3F87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47" name="Text Box 1">
          <a:extLst>
            <a:ext uri="{FF2B5EF4-FFF2-40B4-BE49-F238E27FC236}">
              <a16:creationId xmlns:a16="http://schemas.microsoft.com/office/drawing/2014/main" id="{22EE2B2F-B638-4C63-BBAD-05BEB4C3EB32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48" name="Text Box 2">
          <a:extLst>
            <a:ext uri="{FF2B5EF4-FFF2-40B4-BE49-F238E27FC236}">
              <a16:creationId xmlns:a16="http://schemas.microsoft.com/office/drawing/2014/main" id="{F6E4DD09-3A22-47A0-8D56-4068A1DFBDAD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722DA044-DA26-4246-A490-273A1570F089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50" name="Text Box 5">
          <a:extLst>
            <a:ext uri="{FF2B5EF4-FFF2-40B4-BE49-F238E27FC236}">
              <a16:creationId xmlns:a16="http://schemas.microsoft.com/office/drawing/2014/main" id="{2283D9EF-B9A9-45D0-AA50-D7B282C0807A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51" name="Text Box 7">
          <a:extLst>
            <a:ext uri="{FF2B5EF4-FFF2-40B4-BE49-F238E27FC236}">
              <a16:creationId xmlns:a16="http://schemas.microsoft.com/office/drawing/2014/main" id="{3C62DDB7-7EC8-4CED-9E7A-1793A2FCC895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5F40C1A5-A65A-4473-A072-1E708506777C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B1ED2257-8253-4B1B-AC74-49259353D1C5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54" name="Text Box 2">
          <a:extLst>
            <a:ext uri="{FF2B5EF4-FFF2-40B4-BE49-F238E27FC236}">
              <a16:creationId xmlns:a16="http://schemas.microsoft.com/office/drawing/2014/main" id="{C68DA2D2-13A0-4775-AA56-415359E9F943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55" name="Text Box 4">
          <a:extLst>
            <a:ext uri="{FF2B5EF4-FFF2-40B4-BE49-F238E27FC236}">
              <a16:creationId xmlns:a16="http://schemas.microsoft.com/office/drawing/2014/main" id="{061ADEEF-AC84-4F9D-B99D-69C09A74F0A5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56" name="Text Box 6">
          <a:extLst>
            <a:ext uri="{FF2B5EF4-FFF2-40B4-BE49-F238E27FC236}">
              <a16:creationId xmlns:a16="http://schemas.microsoft.com/office/drawing/2014/main" id="{52029B57-FE84-4318-A3A4-108C56F22C0F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57" name="Text Box 8">
          <a:extLst>
            <a:ext uri="{FF2B5EF4-FFF2-40B4-BE49-F238E27FC236}">
              <a16:creationId xmlns:a16="http://schemas.microsoft.com/office/drawing/2014/main" id="{EB3814B2-19B5-46AC-ACFB-7C90C2272011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58" name="Text Box 9">
          <a:extLst>
            <a:ext uri="{FF2B5EF4-FFF2-40B4-BE49-F238E27FC236}">
              <a16:creationId xmlns:a16="http://schemas.microsoft.com/office/drawing/2014/main" id="{CD7ECF36-7A70-4C2D-93BC-B6CF20172263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59" name="Text Box 2">
          <a:extLst>
            <a:ext uri="{FF2B5EF4-FFF2-40B4-BE49-F238E27FC236}">
              <a16:creationId xmlns:a16="http://schemas.microsoft.com/office/drawing/2014/main" id="{CBFD4ED3-F545-46AF-824E-D8FF24DDE13F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60" name="Text Box 4">
          <a:extLst>
            <a:ext uri="{FF2B5EF4-FFF2-40B4-BE49-F238E27FC236}">
              <a16:creationId xmlns:a16="http://schemas.microsoft.com/office/drawing/2014/main" id="{D85FCA30-6B09-4D10-A92D-0BAC6D5FC258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61" name="Text Box 5">
          <a:extLst>
            <a:ext uri="{FF2B5EF4-FFF2-40B4-BE49-F238E27FC236}">
              <a16:creationId xmlns:a16="http://schemas.microsoft.com/office/drawing/2014/main" id="{2A44E228-B858-487D-9920-6E703DA9D95D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62" name="Text Box 6">
          <a:extLst>
            <a:ext uri="{FF2B5EF4-FFF2-40B4-BE49-F238E27FC236}">
              <a16:creationId xmlns:a16="http://schemas.microsoft.com/office/drawing/2014/main" id="{0724C3B2-8475-44AF-9F65-2844EC856F4A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63" name="Text Box 7">
          <a:extLst>
            <a:ext uri="{FF2B5EF4-FFF2-40B4-BE49-F238E27FC236}">
              <a16:creationId xmlns:a16="http://schemas.microsoft.com/office/drawing/2014/main" id="{3AD66668-0DEF-464F-B872-849FB78A26BA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64" name="Text Box 8">
          <a:extLst>
            <a:ext uri="{FF2B5EF4-FFF2-40B4-BE49-F238E27FC236}">
              <a16:creationId xmlns:a16="http://schemas.microsoft.com/office/drawing/2014/main" id="{37CDDA03-046D-47F1-828E-D80829287791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65" name="Text Box 9">
          <a:extLst>
            <a:ext uri="{FF2B5EF4-FFF2-40B4-BE49-F238E27FC236}">
              <a16:creationId xmlns:a16="http://schemas.microsoft.com/office/drawing/2014/main" id="{6E1D42ED-CF86-4C82-9BDE-D20FEFE5E957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66" name="Text Box 1">
          <a:extLst>
            <a:ext uri="{FF2B5EF4-FFF2-40B4-BE49-F238E27FC236}">
              <a16:creationId xmlns:a16="http://schemas.microsoft.com/office/drawing/2014/main" id="{6D852DC1-A25A-4C5B-9E24-C06B8FE8842B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67" name="Text Box 1">
          <a:extLst>
            <a:ext uri="{FF2B5EF4-FFF2-40B4-BE49-F238E27FC236}">
              <a16:creationId xmlns:a16="http://schemas.microsoft.com/office/drawing/2014/main" id="{CEB38470-E1C3-4CCD-95F8-A78C711CE96A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68" name="Text Box 2">
          <a:extLst>
            <a:ext uri="{FF2B5EF4-FFF2-40B4-BE49-F238E27FC236}">
              <a16:creationId xmlns:a16="http://schemas.microsoft.com/office/drawing/2014/main" id="{246E6578-21E9-4922-B021-8CD59FAF80FB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69" name="Text Box 5">
          <a:extLst>
            <a:ext uri="{FF2B5EF4-FFF2-40B4-BE49-F238E27FC236}">
              <a16:creationId xmlns:a16="http://schemas.microsoft.com/office/drawing/2014/main" id="{3A9D60B0-2FB0-4BEC-BA40-5921D7327F20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70" name="Text Box 7">
          <a:extLst>
            <a:ext uri="{FF2B5EF4-FFF2-40B4-BE49-F238E27FC236}">
              <a16:creationId xmlns:a16="http://schemas.microsoft.com/office/drawing/2014/main" id="{12B4FA24-8EED-432B-8ED5-18218A319F4A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71" name="Text Box 1">
          <a:extLst>
            <a:ext uri="{FF2B5EF4-FFF2-40B4-BE49-F238E27FC236}">
              <a16:creationId xmlns:a16="http://schemas.microsoft.com/office/drawing/2014/main" id="{F1BA77A1-C407-4A92-9D13-D8A91A508873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72" name="Text Box 1">
          <a:extLst>
            <a:ext uri="{FF2B5EF4-FFF2-40B4-BE49-F238E27FC236}">
              <a16:creationId xmlns:a16="http://schemas.microsoft.com/office/drawing/2014/main" id="{58AA5925-DB05-4E13-A184-FD1834966BDE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73" name="Text Box 4">
          <a:extLst>
            <a:ext uri="{FF2B5EF4-FFF2-40B4-BE49-F238E27FC236}">
              <a16:creationId xmlns:a16="http://schemas.microsoft.com/office/drawing/2014/main" id="{B9D9EC5F-81C0-4800-8C70-F29D6DC15973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74" name="Text Box 6">
          <a:extLst>
            <a:ext uri="{FF2B5EF4-FFF2-40B4-BE49-F238E27FC236}">
              <a16:creationId xmlns:a16="http://schemas.microsoft.com/office/drawing/2014/main" id="{AC90F501-C243-4A04-BE01-04DD6215BDC7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75" name="Text Box 8">
          <a:extLst>
            <a:ext uri="{FF2B5EF4-FFF2-40B4-BE49-F238E27FC236}">
              <a16:creationId xmlns:a16="http://schemas.microsoft.com/office/drawing/2014/main" id="{F8AAE9B6-7AC5-48CE-B837-D20499BFE575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76" name="Text Box 9">
          <a:extLst>
            <a:ext uri="{FF2B5EF4-FFF2-40B4-BE49-F238E27FC236}">
              <a16:creationId xmlns:a16="http://schemas.microsoft.com/office/drawing/2014/main" id="{08D14983-30F2-4E05-BF94-B4F8CC2A8113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77" name="Text Box 2">
          <a:extLst>
            <a:ext uri="{FF2B5EF4-FFF2-40B4-BE49-F238E27FC236}">
              <a16:creationId xmlns:a16="http://schemas.microsoft.com/office/drawing/2014/main" id="{25149A5A-6BDF-40C7-AD57-E79012BEABD8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78" name="Text Box 1">
          <a:extLst>
            <a:ext uri="{FF2B5EF4-FFF2-40B4-BE49-F238E27FC236}">
              <a16:creationId xmlns:a16="http://schemas.microsoft.com/office/drawing/2014/main" id="{87239847-130D-48FF-B17A-923B2794EF62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79" name="Text Box 2">
          <a:extLst>
            <a:ext uri="{FF2B5EF4-FFF2-40B4-BE49-F238E27FC236}">
              <a16:creationId xmlns:a16="http://schemas.microsoft.com/office/drawing/2014/main" id="{6E3C820C-67FC-4904-9CC6-D167FB370F5B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D979DDE2-ECEB-4635-B391-A1D7555BB357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C47D9448-8BB7-4E11-8015-5F3AB4F65EE5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26EAD41A-1332-4501-BE02-4E84C4A80751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947109EC-47CA-4FEB-A8CE-C85E88D852A0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84" name="Text Box 4">
          <a:extLst>
            <a:ext uri="{FF2B5EF4-FFF2-40B4-BE49-F238E27FC236}">
              <a16:creationId xmlns:a16="http://schemas.microsoft.com/office/drawing/2014/main" id="{60720C66-8B30-4066-8E92-4E4FCE2DFB65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85" name="Text Box 5">
          <a:extLst>
            <a:ext uri="{FF2B5EF4-FFF2-40B4-BE49-F238E27FC236}">
              <a16:creationId xmlns:a16="http://schemas.microsoft.com/office/drawing/2014/main" id="{758D6A6F-D539-45A1-8F09-A34ECF877EE1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86" name="Text Box 6">
          <a:extLst>
            <a:ext uri="{FF2B5EF4-FFF2-40B4-BE49-F238E27FC236}">
              <a16:creationId xmlns:a16="http://schemas.microsoft.com/office/drawing/2014/main" id="{C5099B07-5EF4-49B9-A29C-B1C2F94B77E2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87" name="Text Box 7">
          <a:extLst>
            <a:ext uri="{FF2B5EF4-FFF2-40B4-BE49-F238E27FC236}">
              <a16:creationId xmlns:a16="http://schemas.microsoft.com/office/drawing/2014/main" id="{A3C4207E-C056-40A5-9A8E-D85B88E898BF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88" name="Text Box 8">
          <a:extLst>
            <a:ext uri="{FF2B5EF4-FFF2-40B4-BE49-F238E27FC236}">
              <a16:creationId xmlns:a16="http://schemas.microsoft.com/office/drawing/2014/main" id="{48790984-84B9-4C09-8F29-E01ED2278D8C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89" name="Text Box 9">
          <a:extLst>
            <a:ext uri="{FF2B5EF4-FFF2-40B4-BE49-F238E27FC236}">
              <a16:creationId xmlns:a16="http://schemas.microsoft.com/office/drawing/2014/main" id="{4ABC963B-9CEE-42A8-8A87-ED44D0FC1893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90" name="Text Box 1">
          <a:extLst>
            <a:ext uri="{FF2B5EF4-FFF2-40B4-BE49-F238E27FC236}">
              <a16:creationId xmlns:a16="http://schemas.microsoft.com/office/drawing/2014/main" id="{E6CE1829-D093-4060-A6FB-D86124AA3CB8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91" name="Text Box 1">
          <a:extLst>
            <a:ext uri="{FF2B5EF4-FFF2-40B4-BE49-F238E27FC236}">
              <a16:creationId xmlns:a16="http://schemas.microsoft.com/office/drawing/2014/main" id="{9EE2F000-2C09-4A59-A079-36743B8D9B2F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92" name="Text Box 2">
          <a:extLst>
            <a:ext uri="{FF2B5EF4-FFF2-40B4-BE49-F238E27FC236}">
              <a16:creationId xmlns:a16="http://schemas.microsoft.com/office/drawing/2014/main" id="{3184D2CF-D9B6-4770-AE0A-DADCBCFB7AE0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236D94D2-4BB8-4A73-8DA8-800612C72095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94" name="Text Box 5">
          <a:extLst>
            <a:ext uri="{FF2B5EF4-FFF2-40B4-BE49-F238E27FC236}">
              <a16:creationId xmlns:a16="http://schemas.microsoft.com/office/drawing/2014/main" id="{A180B5B9-A9D6-4663-A555-436960067FC0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95" name="Text Box 7">
          <a:extLst>
            <a:ext uri="{FF2B5EF4-FFF2-40B4-BE49-F238E27FC236}">
              <a16:creationId xmlns:a16="http://schemas.microsoft.com/office/drawing/2014/main" id="{D8471584-15F9-4565-97C5-97AD52D6852D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85DD264A-4D98-44E0-A9AE-6AC083CC1A72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97" name="Text Box 1">
          <a:extLst>
            <a:ext uri="{FF2B5EF4-FFF2-40B4-BE49-F238E27FC236}">
              <a16:creationId xmlns:a16="http://schemas.microsoft.com/office/drawing/2014/main" id="{B78CBF6E-304A-4101-9B65-0C433C14143D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98" name="Text Box 2">
          <a:extLst>
            <a:ext uri="{FF2B5EF4-FFF2-40B4-BE49-F238E27FC236}">
              <a16:creationId xmlns:a16="http://schemas.microsoft.com/office/drawing/2014/main" id="{F674586A-9AFA-4504-A222-5E6DCDB1543C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99" name="Text Box 4">
          <a:extLst>
            <a:ext uri="{FF2B5EF4-FFF2-40B4-BE49-F238E27FC236}">
              <a16:creationId xmlns:a16="http://schemas.microsoft.com/office/drawing/2014/main" id="{90C077C9-BD3E-4A4A-9842-453496CBD7B2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2000" name="Text Box 6">
          <a:extLst>
            <a:ext uri="{FF2B5EF4-FFF2-40B4-BE49-F238E27FC236}">
              <a16:creationId xmlns:a16="http://schemas.microsoft.com/office/drawing/2014/main" id="{9B6B1F41-A155-49F7-A6DE-7CF34C2D7C8D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2001" name="Text Box 8">
          <a:extLst>
            <a:ext uri="{FF2B5EF4-FFF2-40B4-BE49-F238E27FC236}">
              <a16:creationId xmlns:a16="http://schemas.microsoft.com/office/drawing/2014/main" id="{9ABE9232-C66A-49DF-BD50-BDEB496856D7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2002" name="Text Box 9">
          <a:extLst>
            <a:ext uri="{FF2B5EF4-FFF2-40B4-BE49-F238E27FC236}">
              <a16:creationId xmlns:a16="http://schemas.microsoft.com/office/drawing/2014/main" id="{3115E9C3-7093-4B25-83FE-8B77AC1F0BD0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2003" name="Text Box 2">
          <a:extLst>
            <a:ext uri="{FF2B5EF4-FFF2-40B4-BE49-F238E27FC236}">
              <a16:creationId xmlns:a16="http://schemas.microsoft.com/office/drawing/2014/main" id="{334E27DC-4F83-42E8-92D2-A9A9F1281F3E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04" name="Text Box 4">
          <a:extLst>
            <a:ext uri="{FF2B5EF4-FFF2-40B4-BE49-F238E27FC236}">
              <a16:creationId xmlns:a16="http://schemas.microsoft.com/office/drawing/2014/main" id="{590F099B-23D6-4268-A668-CA5DC3DD193A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05" name="Text Box 5">
          <a:extLst>
            <a:ext uri="{FF2B5EF4-FFF2-40B4-BE49-F238E27FC236}">
              <a16:creationId xmlns:a16="http://schemas.microsoft.com/office/drawing/2014/main" id="{1C30FBE9-64DC-460E-90BA-651CD2ED194E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06" name="Text Box 6">
          <a:extLst>
            <a:ext uri="{FF2B5EF4-FFF2-40B4-BE49-F238E27FC236}">
              <a16:creationId xmlns:a16="http://schemas.microsoft.com/office/drawing/2014/main" id="{5E8815DB-8CC8-4894-B52B-755C8D860950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07" name="Text Box 7">
          <a:extLst>
            <a:ext uri="{FF2B5EF4-FFF2-40B4-BE49-F238E27FC236}">
              <a16:creationId xmlns:a16="http://schemas.microsoft.com/office/drawing/2014/main" id="{00FB6287-5C11-4FD6-BFA5-AF7FA0DDACA2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08" name="Text Box 8">
          <a:extLst>
            <a:ext uri="{FF2B5EF4-FFF2-40B4-BE49-F238E27FC236}">
              <a16:creationId xmlns:a16="http://schemas.microsoft.com/office/drawing/2014/main" id="{F4ED5A87-1042-4458-91D1-C0B53DB0694C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09" name="Text Box 9">
          <a:extLst>
            <a:ext uri="{FF2B5EF4-FFF2-40B4-BE49-F238E27FC236}">
              <a16:creationId xmlns:a16="http://schemas.microsoft.com/office/drawing/2014/main" id="{B7732CAD-C20F-434D-B270-40C032A0B112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165A049C-98BC-45EE-92EC-371B03E1843A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11" name="Text Box 1">
          <a:extLst>
            <a:ext uri="{FF2B5EF4-FFF2-40B4-BE49-F238E27FC236}">
              <a16:creationId xmlns:a16="http://schemas.microsoft.com/office/drawing/2014/main" id="{89260339-A377-4810-92C7-60018EA31034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12" name="Text Box 2">
          <a:extLst>
            <a:ext uri="{FF2B5EF4-FFF2-40B4-BE49-F238E27FC236}">
              <a16:creationId xmlns:a16="http://schemas.microsoft.com/office/drawing/2014/main" id="{EB9A4935-1C98-42D6-B23E-F1854F180629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13" name="Text Box 5">
          <a:extLst>
            <a:ext uri="{FF2B5EF4-FFF2-40B4-BE49-F238E27FC236}">
              <a16:creationId xmlns:a16="http://schemas.microsoft.com/office/drawing/2014/main" id="{146A0B22-51EB-46E6-93E2-7490E5147CA2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14" name="Text Box 7">
          <a:extLst>
            <a:ext uri="{FF2B5EF4-FFF2-40B4-BE49-F238E27FC236}">
              <a16:creationId xmlns:a16="http://schemas.microsoft.com/office/drawing/2014/main" id="{8B7670C6-5574-4F7B-9930-A06372974C27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15" name="Text Box 1">
          <a:extLst>
            <a:ext uri="{FF2B5EF4-FFF2-40B4-BE49-F238E27FC236}">
              <a16:creationId xmlns:a16="http://schemas.microsoft.com/office/drawing/2014/main" id="{EC78644A-8A56-4628-A2A1-9ED81B5ADE3E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16" name="Text Box 1">
          <a:extLst>
            <a:ext uri="{FF2B5EF4-FFF2-40B4-BE49-F238E27FC236}">
              <a16:creationId xmlns:a16="http://schemas.microsoft.com/office/drawing/2014/main" id="{583C50BB-303E-4A3C-8474-2A89D5F58AE6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17" name="Text Box 4">
          <a:extLst>
            <a:ext uri="{FF2B5EF4-FFF2-40B4-BE49-F238E27FC236}">
              <a16:creationId xmlns:a16="http://schemas.microsoft.com/office/drawing/2014/main" id="{48E9066D-1BB0-4CA1-8E61-93B3B839E9F2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18" name="Text Box 6">
          <a:extLst>
            <a:ext uri="{FF2B5EF4-FFF2-40B4-BE49-F238E27FC236}">
              <a16:creationId xmlns:a16="http://schemas.microsoft.com/office/drawing/2014/main" id="{8245CFE4-04C9-4157-917D-9526EBDB503E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19" name="Text Box 8">
          <a:extLst>
            <a:ext uri="{FF2B5EF4-FFF2-40B4-BE49-F238E27FC236}">
              <a16:creationId xmlns:a16="http://schemas.microsoft.com/office/drawing/2014/main" id="{2CEF709E-59E1-4639-854D-708FBCEA218C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20" name="Text Box 9">
          <a:extLst>
            <a:ext uri="{FF2B5EF4-FFF2-40B4-BE49-F238E27FC236}">
              <a16:creationId xmlns:a16="http://schemas.microsoft.com/office/drawing/2014/main" id="{D2A96A24-38A9-49F4-A836-FAC6F10EAEC4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21" name="Text Box 2">
          <a:extLst>
            <a:ext uri="{FF2B5EF4-FFF2-40B4-BE49-F238E27FC236}">
              <a16:creationId xmlns:a16="http://schemas.microsoft.com/office/drawing/2014/main" id="{738CF2CB-5FEE-4F50-9215-A7255ED8E7A4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id="{0DA7931C-A0C0-4010-B813-5398C5631F82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D9EC8D35-6303-4078-8686-89C7A4499840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id="{62A12489-736F-49CD-9D95-4EE04A8E802A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2025" name="Text Box 2">
          <a:extLst>
            <a:ext uri="{FF2B5EF4-FFF2-40B4-BE49-F238E27FC236}">
              <a16:creationId xmlns:a16="http://schemas.microsoft.com/office/drawing/2014/main" id="{149C3F24-47C7-43C0-8582-0410E0FC5930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60DC1AD1-14DA-40CF-AFB8-2803B304147B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2027" name="Text Box 2">
          <a:extLst>
            <a:ext uri="{FF2B5EF4-FFF2-40B4-BE49-F238E27FC236}">
              <a16:creationId xmlns:a16="http://schemas.microsoft.com/office/drawing/2014/main" id="{FD397875-15A5-4450-A7A2-BC2C9BADFB31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28" name="Text Box 4">
          <a:extLst>
            <a:ext uri="{FF2B5EF4-FFF2-40B4-BE49-F238E27FC236}">
              <a16:creationId xmlns:a16="http://schemas.microsoft.com/office/drawing/2014/main" id="{C9B469B2-0083-4EE8-973F-BB66D1DB42F3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29" name="Text Box 5">
          <a:extLst>
            <a:ext uri="{FF2B5EF4-FFF2-40B4-BE49-F238E27FC236}">
              <a16:creationId xmlns:a16="http://schemas.microsoft.com/office/drawing/2014/main" id="{F9A30557-8D00-4657-B446-BC55AC689653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30" name="Text Box 6">
          <a:extLst>
            <a:ext uri="{FF2B5EF4-FFF2-40B4-BE49-F238E27FC236}">
              <a16:creationId xmlns:a16="http://schemas.microsoft.com/office/drawing/2014/main" id="{1E74344B-5366-4EC6-8187-E3D5AF3B97F4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31" name="Text Box 7">
          <a:extLst>
            <a:ext uri="{FF2B5EF4-FFF2-40B4-BE49-F238E27FC236}">
              <a16:creationId xmlns:a16="http://schemas.microsoft.com/office/drawing/2014/main" id="{C688416B-DFBE-4A5A-BCF6-7C65A9B71A6B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32" name="Text Box 8">
          <a:extLst>
            <a:ext uri="{FF2B5EF4-FFF2-40B4-BE49-F238E27FC236}">
              <a16:creationId xmlns:a16="http://schemas.microsoft.com/office/drawing/2014/main" id="{2AAE19A3-AEB8-4AEB-A00B-DF27C90AAF92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33" name="Text Box 9">
          <a:extLst>
            <a:ext uri="{FF2B5EF4-FFF2-40B4-BE49-F238E27FC236}">
              <a16:creationId xmlns:a16="http://schemas.microsoft.com/office/drawing/2014/main" id="{33AE8BB0-C9FF-425F-813B-BB7A0E1E7D17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679246D0-DEF7-4230-A215-F8D490E6119B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35" name="Text Box 1">
          <a:extLst>
            <a:ext uri="{FF2B5EF4-FFF2-40B4-BE49-F238E27FC236}">
              <a16:creationId xmlns:a16="http://schemas.microsoft.com/office/drawing/2014/main" id="{8C08C8F8-0851-4A06-87D6-917915F4827C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36" name="Text Box 2">
          <a:extLst>
            <a:ext uri="{FF2B5EF4-FFF2-40B4-BE49-F238E27FC236}">
              <a16:creationId xmlns:a16="http://schemas.microsoft.com/office/drawing/2014/main" id="{E924C10D-18E6-4E49-BDA6-1A30C0FE9197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995CF510-3800-4C80-9722-DC49328B6969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38" name="Text Box 5">
          <a:extLst>
            <a:ext uri="{FF2B5EF4-FFF2-40B4-BE49-F238E27FC236}">
              <a16:creationId xmlns:a16="http://schemas.microsoft.com/office/drawing/2014/main" id="{CB206597-AAFF-4397-9E9D-EACE149B4962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39" name="Text Box 7">
          <a:extLst>
            <a:ext uri="{FF2B5EF4-FFF2-40B4-BE49-F238E27FC236}">
              <a16:creationId xmlns:a16="http://schemas.microsoft.com/office/drawing/2014/main" id="{A319C5FF-CCC4-4A97-9F39-55177327CE36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3FB4E607-04E2-474F-8282-96C58754BC5B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41" name="Text Box 1">
          <a:extLst>
            <a:ext uri="{FF2B5EF4-FFF2-40B4-BE49-F238E27FC236}">
              <a16:creationId xmlns:a16="http://schemas.microsoft.com/office/drawing/2014/main" id="{CA39503E-3481-4D23-A8D0-4138BA7795A4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2042" name="Text Box 2">
          <a:extLst>
            <a:ext uri="{FF2B5EF4-FFF2-40B4-BE49-F238E27FC236}">
              <a16:creationId xmlns:a16="http://schemas.microsoft.com/office/drawing/2014/main" id="{E82BA9B0-4881-40C2-B1BA-60B6F6FD4305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43" name="Text Box 4">
          <a:extLst>
            <a:ext uri="{FF2B5EF4-FFF2-40B4-BE49-F238E27FC236}">
              <a16:creationId xmlns:a16="http://schemas.microsoft.com/office/drawing/2014/main" id="{0C622E5E-D71E-4E5F-BA13-1F1F6F432D8D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44" name="Text Box 6">
          <a:extLst>
            <a:ext uri="{FF2B5EF4-FFF2-40B4-BE49-F238E27FC236}">
              <a16:creationId xmlns:a16="http://schemas.microsoft.com/office/drawing/2014/main" id="{0CDE82F9-76F7-4A57-AD5B-B4B277538F5E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45" name="Text Box 8">
          <a:extLst>
            <a:ext uri="{FF2B5EF4-FFF2-40B4-BE49-F238E27FC236}">
              <a16:creationId xmlns:a16="http://schemas.microsoft.com/office/drawing/2014/main" id="{AD9D79C0-98B8-4198-A72C-EAE256C8875E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46" name="Text Box 9">
          <a:extLst>
            <a:ext uri="{FF2B5EF4-FFF2-40B4-BE49-F238E27FC236}">
              <a16:creationId xmlns:a16="http://schemas.microsoft.com/office/drawing/2014/main" id="{9C19E050-060B-4052-87D6-60B091DD8826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47" name="Text Box 2">
          <a:extLst>
            <a:ext uri="{FF2B5EF4-FFF2-40B4-BE49-F238E27FC236}">
              <a16:creationId xmlns:a16="http://schemas.microsoft.com/office/drawing/2014/main" id="{58D5A6D7-D62D-4655-839D-BC8C19F4C587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2048" name="Text Box 1">
          <a:extLst>
            <a:ext uri="{FF2B5EF4-FFF2-40B4-BE49-F238E27FC236}">
              <a16:creationId xmlns:a16="http://schemas.microsoft.com/office/drawing/2014/main" id="{4C548176-3962-4AF7-9789-28418CED2C63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DB32D6E1-70D0-4B37-8920-FE805E2C15EE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97CFB370-B545-419E-B434-E8BD539D0198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069DCC3A-4ADA-4744-A455-07ABB6CF02FC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BEBF4BE2-E597-4B7D-9769-D89379B35CCC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2053" name="Text Box 2">
          <a:extLst>
            <a:ext uri="{FF2B5EF4-FFF2-40B4-BE49-F238E27FC236}">
              <a16:creationId xmlns:a16="http://schemas.microsoft.com/office/drawing/2014/main" id="{583BF75B-9609-448D-97DB-4D214BF62CED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54" name="Text Box 4">
          <a:extLst>
            <a:ext uri="{FF2B5EF4-FFF2-40B4-BE49-F238E27FC236}">
              <a16:creationId xmlns:a16="http://schemas.microsoft.com/office/drawing/2014/main" id="{3A3A4580-155F-44F0-9C8C-CB37EB547AD5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55" name="Text Box 5">
          <a:extLst>
            <a:ext uri="{FF2B5EF4-FFF2-40B4-BE49-F238E27FC236}">
              <a16:creationId xmlns:a16="http://schemas.microsoft.com/office/drawing/2014/main" id="{752D9CB8-74D6-4EAE-BB7A-03C0AE9FA221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56" name="Text Box 6">
          <a:extLst>
            <a:ext uri="{FF2B5EF4-FFF2-40B4-BE49-F238E27FC236}">
              <a16:creationId xmlns:a16="http://schemas.microsoft.com/office/drawing/2014/main" id="{E24BD848-7042-4878-BA10-A7BAF074AAE0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57" name="Text Box 7">
          <a:extLst>
            <a:ext uri="{FF2B5EF4-FFF2-40B4-BE49-F238E27FC236}">
              <a16:creationId xmlns:a16="http://schemas.microsoft.com/office/drawing/2014/main" id="{4E7FE953-1CA2-4112-9A43-37E7A2DFF16E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58" name="Text Box 8">
          <a:extLst>
            <a:ext uri="{FF2B5EF4-FFF2-40B4-BE49-F238E27FC236}">
              <a16:creationId xmlns:a16="http://schemas.microsoft.com/office/drawing/2014/main" id="{5C012BD4-5896-482A-9B26-3D178CF003A0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59" name="Text Box 9">
          <a:extLst>
            <a:ext uri="{FF2B5EF4-FFF2-40B4-BE49-F238E27FC236}">
              <a16:creationId xmlns:a16="http://schemas.microsoft.com/office/drawing/2014/main" id="{4A2D860C-8109-4B73-8CA8-B03F7995F76B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60" name="Text Box 1">
          <a:extLst>
            <a:ext uri="{FF2B5EF4-FFF2-40B4-BE49-F238E27FC236}">
              <a16:creationId xmlns:a16="http://schemas.microsoft.com/office/drawing/2014/main" id="{D13897B0-BD47-4C44-98B5-EEC2753FDEAB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61" name="Text Box 1">
          <a:extLst>
            <a:ext uri="{FF2B5EF4-FFF2-40B4-BE49-F238E27FC236}">
              <a16:creationId xmlns:a16="http://schemas.microsoft.com/office/drawing/2014/main" id="{31B83370-553B-4C5C-BE5B-AAF4229F8064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62" name="Text Box 2">
          <a:extLst>
            <a:ext uri="{FF2B5EF4-FFF2-40B4-BE49-F238E27FC236}">
              <a16:creationId xmlns:a16="http://schemas.microsoft.com/office/drawing/2014/main" id="{DAF81C8A-9C36-4787-A7B4-1AACDC565661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4BCAF315-8835-478C-BF86-457476DD49EB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64" name="Text Box 5">
          <a:extLst>
            <a:ext uri="{FF2B5EF4-FFF2-40B4-BE49-F238E27FC236}">
              <a16:creationId xmlns:a16="http://schemas.microsoft.com/office/drawing/2014/main" id="{BA5A7C29-9185-4B62-95C3-4FF675BADB6D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65" name="Text Box 7">
          <a:extLst>
            <a:ext uri="{FF2B5EF4-FFF2-40B4-BE49-F238E27FC236}">
              <a16:creationId xmlns:a16="http://schemas.microsoft.com/office/drawing/2014/main" id="{E6DEAAD7-A77D-45A1-8422-5A009592B6EE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id="{96BAF0D3-2046-4095-A8B9-0F350D21F8E6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67" name="Text Box 1">
          <a:extLst>
            <a:ext uri="{FF2B5EF4-FFF2-40B4-BE49-F238E27FC236}">
              <a16:creationId xmlns:a16="http://schemas.microsoft.com/office/drawing/2014/main" id="{A96C2B61-8758-47DA-AE2F-2A4EC2CDB358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2068" name="Text Box 2">
          <a:extLst>
            <a:ext uri="{FF2B5EF4-FFF2-40B4-BE49-F238E27FC236}">
              <a16:creationId xmlns:a16="http://schemas.microsoft.com/office/drawing/2014/main" id="{1A84E401-9408-4DD6-B7D7-FA3EA59B6A55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69" name="Text Box 4">
          <a:extLst>
            <a:ext uri="{FF2B5EF4-FFF2-40B4-BE49-F238E27FC236}">
              <a16:creationId xmlns:a16="http://schemas.microsoft.com/office/drawing/2014/main" id="{BD9D41BE-46A4-4F7B-BD53-03C0D6698570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70" name="Text Box 6">
          <a:extLst>
            <a:ext uri="{FF2B5EF4-FFF2-40B4-BE49-F238E27FC236}">
              <a16:creationId xmlns:a16="http://schemas.microsoft.com/office/drawing/2014/main" id="{3DEE311F-2150-4FAF-AF48-3226F2A9BD73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71" name="Text Box 8">
          <a:extLst>
            <a:ext uri="{FF2B5EF4-FFF2-40B4-BE49-F238E27FC236}">
              <a16:creationId xmlns:a16="http://schemas.microsoft.com/office/drawing/2014/main" id="{3946DA0F-391E-48D8-9F03-D84E4A4B92AF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72" name="Text Box 9">
          <a:extLst>
            <a:ext uri="{FF2B5EF4-FFF2-40B4-BE49-F238E27FC236}">
              <a16:creationId xmlns:a16="http://schemas.microsoft.com/office/drawing/2014/main" id="{D525CB30-608A-482C-AE5F-39D2260593A3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73" name="Text Box 2">
          <a:extLst>
            <a:ext uri="{FF2B5EF4-FFF2-40B4-BE49-F238E27FC236}">
              <a16:creationId xmlns:a16="http://schemas.microsoft.com/office/drawing/2014/main" id="{7352548B-4523-4BE2-A120-3406030F5E0F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74" name="Text Box 4">
          <a:extLst>
            <a:ext uri="{FF2B5EF4-FFF2-40B4-BE49-F238E27FC236}">
              <a16:creationId xmlns:a16="http://schemas.microsoft.com/office/drawing/2014/main" id="{7FA81CBC-8E3E-4D35-9371-551C0948F997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75" name="Text Box 5">
          <a:extLst>
            <a:ext uri="{FF2B5EF4-FFF2-40B4-BE49-F238E27FC236}">
              <a16:creationId xmlns:a16="http://schemas.microsoft.com/office/drawing/2014/main" id="{FC84D4B0-7874-45E9-B464-E19DDF5C2976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76" name="Text Box 6">
          <a:extLst>
            <a:ext uri="{FF2B5EF4-FFF2-40B4-BE49-F238E27FC236}">
              <a16:creationId xmlns:a16="http://schemas.microsoft.com/office/drawing/2014/main" id="{DCBC2E7A-D1D4-4BF9-8BB8-A004639A2B19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77" name="Text Box 7">
          <a:extLst>
            <a:ext uri="{FF2B5EF4-FFF2-40B4-BE49-F238E27FC236}">
              <a16:creationId xmlns:a16="http://schemas.microsoft.com/office/drawing/2014/main" id="{C5FAED5B-9486-4E64-8EE1-E9A70D53C070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78" name="Text Box 8">
          <a:extLst>
            <a:ext uri="{FF2B5EF4-FFF2-40B4-BE49-F238E27FC236}">
              <a16:creationId xmlns:a16="http://schemas.microsoft.com/office/drawing/2014/main" id="{E66F625A-5E4E-4E1A-91C6-438187B77F22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79" name="Text Box 9">
          <a:extLst>
            <a:ext uri="{FF2B5EF4-FFF2-40B4-BE49-F238E27FC236}">
              <a16:creationId xmlns:a16="http://schemas.microsoft.com/office/drawing/2014/main" id="{7C6F3365-F9CA-4654-8F69-7A104A96526B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B37AB2DE-5E40-43E5-BD0C-214D1255D451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81" name="Text Box 1">
          <a:extLst>
            <a:ext uri="{FF2B5EF4-FFF2-40B4-BE49-F238E27FC236}">
              <a16:creationId xmlns:a16="http://schemas.microsoft.com/office/drawing/2014/main" id="{570754F7-E8C5-4BEE-8E8D-89781C2084F8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82" name="Text Box 2">
          <a:extLst>
            <a:ext uri="{FF2B5EF4-FFF2-40B4-BE49-F238E27FC236}">
              <a16:creationId xmlns:a16="http://schemas.microsoft.com/office/drawing/2014/main" id="{E36BA6C0-7B42-4D9E-8948-5F374B03289A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83" name="Text Box 5">
          <a:extLst>
            <a:ext uri="{FF2B5EF4-FFF2-40B4-BE49-F238E27FC236}">
              <a16:creationId xmlns:a16="http://schemas.microsoft.com/office/drawing/2014/main" id="{9E95BDA3-9F4A-4FB8-A2EA-DF889DFC15FE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84" name="Text Box 7">
          <a:extLst>
            <a:ext uri="{FF2B5EF4-FFF2-40B4-BE49-F238E27FC236}">
              <a16:creationId xmlns:a16="http://schemas.microsoft.com/office/drawing/2014/main" id="{C3B30FDB-C38E-422D-A444-696D184EDA4C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85" name="Text Box 1">
          <a:extLst>
            <a:ext uri="{FF2B5EF4-FFF2-40B4-BE49-F238E27FC236}">
              <a16:creationId xmlns:a16="http://schemas.microsoft.com/office/drawing/2014/main" id="{95C7F92A-3A68-4277-8945-6BED5E226CA9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86" name="Text Box 1">
          <a:extLst>
            <a:ext uri="{FF2B5EF4-FFF2-40B4-BE49-F238E27FC236}">
              <a16:creationId xmlns:a16="http://schemas.microsoft.com/office/drawing/2014/main" id="{00F8F9B6-1CBE-4216-889B-F9D05278A046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87" name="Text Box 4">
          <a:extLst>
            <a:ext uri="{FF2B5EF4-FFF2-40B4-BE49-F238E27FC236}">
              <a16:creationId xmlns:a16="http://schemas.microsoft.com/office/drawing/2014/main" id="{B11DA41E-D4F7-49AC-9D57-0EDA6C9F30DB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88" name="Text Box 6">
          <a:extLst>
            <a:ext uri="{FF2B5EF4-FFF2-40B4-BE49-F238E27FC236}">
              <a16:creationId xmlns:a16="http://schemas.microsoft.com/office/drawing/2014/main" id="{88EA3042-E32C-475E-9FEE-8764A704D856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89" name="Text Box 8">
          <a:extLst>
            <a:ext uri="{FF2B5EF4-FFF2-40B4-BE49-F238E27FC236}">
              <a16:creationId xmlns:a16="http://schemas.microsoft.com/office/drawing/2014/main" id="{94FD6E36-30F0-4EBF-8D83-B8B1FF87B93E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90" name="Text Box 9">
          <a:extLst>
            <a:ext uri="{FF2B5EF4-FFF2-40B4-BE49-F238E27FC236}">
              <a16:creationId xmlns:a16="http://schemas.microsoft.com/office/drawing/2014/main" id="{323A655F-BF09-4094-9EDA-CE9D60CEE694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53</xdr:row>
      <xdr:rowOff>0</xdr:rowOff>
    </xdr:from>
    <xdr:ext cx="195400" cy="64770"/>
    <xdr:sp macro="" textlink="">
      <xdr:nvSpPr>
        <xdr:cNvPr id="2091" name="Text Box 2">
          <a:extLst>
            <a:ext uri="{FF2B5EF4-FFF2-40B4-BE49-F238E27FC236}">
              <a16:creationId xmlns:a16="http://schemas.microsoft.com/office/drawing/2014/main" id="{4B121766-5B9B-43FC-9EFB-151E05113A54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2092" name="Text Box 1">
          <a:extLst>
            <a:ext uri="{FF2B5EF4-FFF2-40B4-BE49-F238E27FC236}">
              <a16:creationId xmlns:a16="http://schemas.microsoft.com/office/drawing/2014/main" id="{AB5D4888-6CFB-4A9D-9E90-28EAFDB67DD1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2093" name="Text Box 2">
          <a:extLst>
            <a:ext uri="{FF2B5EF4-FFF2-40B4-BE49-F238E27FC236}">
              <a16:creationId xmlns:a16="http://schemas.microsoft.com/office/drawing/2014/main" id="{4309F09E-A563-42DB-A99A-785952E7984C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A3B8F693-1F0D-4C97-B4E0-D3B97B55FF77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2095" name="Text Box 2">
          <a:extLst>
            <a:ext uri="{FF2B5EF4-FFF2-40B4-BE49-F238E27FC236}">
              <a16:creationId xmlns:a16="http://schemas.microsoft.com/office/drawing/2014/main" id="{3491EC1F-CF99-4755-935F-21451F303D33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2096" name="Text Box 1">
          <a:extLst>
            <a:ext uri="{FF2B5EF4-FFF2-40B4-BE49-F238E27FC236}">
              <a16:creationId xmlns:a16="http://schemas.microsoft.com/office/drawing/2014/main" id="{3702B12F-2E34-4A06-B89C-06E11041641D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2097" name="Text Box 2">
          <a:extLst>
            <a:ext uri="{FF2B5EF4-FFF2-40B4-BE49-F238E27FC236}">
              <a16:creationId xmlns:a16="http://schemas.microsoft.com/office/drawing/2014/main" id="{BA0CE17F-275B-4214-947D-0335F68BC124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98" name="Text Box 4">
          <a:extLst>
            <a:ext uri="{FF2B5EF4-FFF2-40B4-BE49-F238E27FC236}">
              <a16:creationId xmlns:a16="http://schemas.microsoft.com/office/drawing/2014/main" id="{BBBA7C4B-377D-43A9-955B-2E999E77904F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099" name="Text Box 5">
          <a:extLst>
            <a:ext uri="{FF2B5EF4-FFF2-40B4-BE49-F238E27FC236}">
              <a16:creationId xmlns:a16="http://schemas.microsoft.com/office/drawing/2014/main" id="{07117456-1F3C-4100-A975-00E4C65806DA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100" name="Text Box 6">
          <a:extLst>
            <a:ext uri="{FF2B5EF4-FFF2-40B4-BE49-F238E27FC236}">
              <a16:creationId xmlns:a16="http://schemas.microsoft.com/office/drawing/2014/main" id="{BAF0BA88-B9FC-4EAD-8700-575C069F5374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101" name="Text Box 7">
          <a:extLst>
            <a:ext uri="{FF2B5EF4-FFF2-40B4-BE49-F238E27FC236}">
              <a16:creationId xmlns:a16="http://schemas.microsoft.com/office/drawing/2014/main" id="{922F35AB-00DB-4705-AF2F-C111C07DB7F9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102" name="Text Box 8">
          <a:extLst>
            <a:ext uri="{FF2B5EF4-FFF2-40B4-BE49-F238E27FC236}">
              <a16:creationId xmlns:a16="http://schemas.microsoft.com/office/drawing/2014/main" id="{64E13833-48DD-4535-B84B-B7C8F2562EB9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103" name="Text Box 9">
          <a:extLst>
            <a:ext uri="{FF2B5EF4-FFF2-40B4-BE49-F238E27FC236}">
              <a16:creationId xmlns:a16="http://schemas.microsoft.com/office/drawing/2014/main" id="{A767D229-C0E2-4AD4-A5C6-050AF50B2027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104" name="Text Box 1">
          <a:extLst>
            <a:ext uri="{FF2B5EF4-FFF2-40B4-BE49-F238E27FC236}">
              <a16:creationId xmlns:a16="http://schemas.microsoft.com/office/drawing/2014/main" id="{32D17DBF-8443-429E-ABCA-063B046FFC97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105" name="Text Box 1">
          <a:extLst>
            <a:ext uri="{FF2B5EF4-FFF2-40B4-BE49-F238E27FC236}">
              <a16:creationId xmlns:a16="http://schemas.microsoft.com/office/drawing/2014/main" id="{16DA0C2C-CF2E-49A2-8297-E4385992A848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106" name="Text Box 2">
          <a:extLst>
            <a:ext uri="{FF2B5EF4-FFF2-40B4-BE49-F238E27FC236}">
              <a16:creationId xmlns:a16="http://schemas.microsoft.com/office/drawing/2014/main" id="{CF28FAFD-4767-4E6D-9896-20B48D90F5A3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2107" name="Text Box 1">
          <a:extLst>
            <a:ext uri="{FF2B5EF4-FFF2-40B4-BE49-F238E27FC236}">
              <a16:creationId xmlns:a16="http://schemas.microsoft.com/office/drawing/2014/main" id="{B82C3795-0ACD-4CC8-B3B8-473DB27B455E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108" name="Text Box 5">
          <a:extLst>
            <a:ext uri="{FF2B5EF4-FFF2-40B4-BE49-F238E27FC236}">
              <a16:creationId xmlns:a16="http://schemas.microsoft.com/office/drawing/2014/main" id="{C084D31C-1555-4B7E-93AE-C2372F9C0835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109" name="Text Box 7">
          <a:extLst>
            <a:ext uri="{FF2B5EF4-FFF2-40B4-BE49-F238E27FC236}">
              <a16:creationId xmlns:a16="http://schemas.microsoft.com/office/drawing/2014/main" id="{54D87A38-5930-4B88-A5EF-BB2F3E0037BA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110" name="Text Box 1">
          <a:extLst>
            <a:ext uri="{FF2B5EF4-FFF2-40B4-BE49-F238E27FC236}">
              <a16:creationId xmlns:a16="http://schemas.microsoft.com/office/drawing/2014/main" id="{B7E88EF0-F746-4E1E-AEC7-56953AB3D6A9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111" name="Text Box 1">
          <a:extLst>
            <a:ext uri="{FF2B5EF4-FFF2-40B4-BE49-F238E27FC236}">
              <a16:creationId xmlns:a16="http://schemas.microsoft.com/office/drawing/2014/main" id="{EED3F7CD-F993-478D-83AE-A1476C74DA14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76200" cy="64770"/>
    <xdr:sp macro="" textlink="">
      <xdr:nvSpPr>
        <xdr:cNvPr id="2112" name="Text Box 2">
          <a:extLst>
            <a:ext uri="{FF2B5EF4-FFF2-40B4-BE49-F238E27FC236}">
              <a16:creationId xmlns:a16="http://schemas.microsoft.com/office/drawing/2014/main" id="{84F40345-F026-4052-A5BA-1521CF7AC773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113" name="Text Box 4">
          <a:extLst>
            <a:ext uri="{FF2B5EF4-FFF2-40B4-BE49-F238E27FC236}">
              <a16:creationId xmlns:a16="http://schemas.microsoft.com/office/drawing/2014/main" id="{164A0BC7-57C9-4CDA-99CD-B8143F279ED8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114" name="Text Box 6">
          <a:extLst>
            <a:ext uri="{FF2B5EF4-FFF2-40B4-BE49-F238E27FC236}">
              <a16:creationId xmlns:a16="http://schemas.microsoft.com/office/drawing/2014/main" id="{3E262BBE-D06A-461C-B4DA-30133AF6A4C8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115" name="Text Box 8">
          <a:extLst>
            <a:ext uri="{FF2B5EF4-FFF2-40B4-BE49-F238E27FC236}">
              <a16:creationId xmlns:a16="http://schemas.microsoft.com/office/drawing/2014/main" id="{A430E534-911B-4F53-B8C1-E447C1B93B1A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116" name="Text Box 9">
          <a:extLst>
            <a:ext uri="{FF2B5EF4-FFF2-40B4-BE49-F238E27FC236}">
              <a16:creationId xmlns:a16="http://schemas.microsoft.com/office/drawing/2014/main" id="{76147227-93A4-4CD8-A2EC-D0E3318FBC9D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53</xdr:row>
      <xdr:rowOff>0</xdr:rowOff>
    </xdr:from>
    <xdr:ext cx="177800" cy="64770"/>
    <xdr:sp macro="" textlink="">
      <xdr:nvSpPr>
        <xdr:cNvPr id="2117" name="Text Box 2">
          <a:extLst>
            <a:ext uri="{FF2B5EF4-FFF2-40B4-BE49-F238E27FC236}">
              <a16:creationId xmlns:a16="http://schemas.microsoft.com/office/drawing/2014/main" id="{9CF3E4E7-2BDB-49CE-939B-F254AC0139C2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2</xdr:col>
      <xdr:colOff>68490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27862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35060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35980FD6-F133-4C69-8F4D-3BE1960817D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8765E51A-550B-4D4D-84B5-B58E184E73C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5DF212FA-B293-4ED4-9AF6-34C807E705D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55834215-5023-460B-9D8C-AB1F0ED3D2A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B4B737D8-FB6C-4420-9E92-2F833A15F6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AE863466-C373-48EA-B39C-C795CB7AFEB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F7A310E2-903D-41A2-AC2D-49AA4265895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B7E63B10-EFD5-4CB2-BEDD-94F13444BB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FCDC367B-A79C-4C5A-AC1A-03E5901C1CE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D734D880-6FE8-4D7C-BD18-38E108F6DCB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70B432B6-2AC7-4826-8981-E81001EEB7F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8EEB9CCC-5AE0-4A25-A3B3-59291915C3F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8652247C-266C-42A4-94ED-2EFF3B06E71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5F978F1A-5068-4716-93E7-FF33DDAF524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A1638900-C3B8-4AE8-8485-E9E2584BD29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3B05D1FC-0DA2-48C3-AA9A-75B91E73CE3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7130DD45-1A92-41FA-B41E-38FE1E3DC4C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37F275FB-94BE-409E-82DD-AF086C54FF9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CEECB6B5-B78B-48A1-8FC0-F652B1BD485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1EFF4DE9-C515-46B5-9007-F8D9EF7B9A9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7CB143BA-CCA5-42DC-9F2C-6B0501FAEE9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BD655FE6-8758-4252-97C3-71FF493AC9A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B241A2D4-67AB-4D36-A663-5FB09F2510A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625CA257-FA52-408B-A7D9-AD4B3EDFE77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8F9FFB26-6AD1-42D8-B1E7-934F1A133E6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1EE2C1AA-37BE-44B4-8996-4DC5FCBA19B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E06CF5C1-9405-478F-AB02-50683E5028A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E863D790-386F-4447-84EF-FEFE317666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FB153252-5761-460C-9B4E-101145FB166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EAD1429B-B7CF-4177-9F11-191DDB767BA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4A60DB06-3E1E-4FF9-BAA0-0EEBF3304DB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EFF64A6B-AE5F-4166-89E1-29550C5F5A6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69AF249D-E4A5-4C38-92EF-B1824BF51EC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B69016AD-1671-4FBE-BEEB-90F09774AA3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8FA1D046-63DC-4403-AAF0-70D9A3F7882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E29D9EDA-69CF-4919-9093-51AA94BA84A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00253814-2A0E-4508-ABB8-3A6E7FD5C16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57657205-6128-46FA-8193-68D1D3F54CC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57AA7206-22BE-4C45-8BAB-050D1F61A09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CA485441-92DF-4BAA-BDD8-2DC15769860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0E3F95CE-F608-4857-9FA5-D749462EFB8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814DBE0B-CCF6-4386-94F8-5EBEEC38CC6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C81CF714-A7E2-4617-ACE8-1B5C29F082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37D93145-689B-46BA-AAB0-1387F0DBFD0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7FD4EED2-43FF-46A0-9A6E-75E22697F8B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E23B6BA0-D2BE-4F2E-BEEE-D2773C2E227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DB873CB2-F8CB-4A32-B617-677CA9F01C3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5E48B502-19BE-4979-89DC-005125706B9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3C548FE1-F46E-4DE1-B545-8B985F9BDF5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6A8FDC8D-25AB-4EC2-8131-F6B5E8E27D8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3481BE8D-9AAB-4AE6-AA22-5863A6C1CB4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D5372D67-42E1-4178-97AC-2FCBBA4D148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DC31FD25-1BC0-49C0-B183-B3F4E0A181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6AB2A517-2E0F-4B99-A3E1-54B4D988188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95DBB0ED-A4DB-4431-A114-15285745530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2A294994-80B8-4688-A4DB-C4D2CA8166A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71295FD7-7364-4D35-83EF-37C4EE8625A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1EF3E51A-6EDB-4285-8D9A-78E177E506D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5DEB4796-EBE8-496D-A0CA-C33F8C8B69F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75A30E57-5926-4BA4-9A2E-C2DC2FAFF95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1692EC6F-E25E-4394-9D78-AE9983E13B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E1E53E62-5A68-42D9-A6D3-678020AC61C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4C047945-F476-49A7-B122-308F732F4B7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4BAB02E6-654F-477F-AE2A-AE425513A43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9BD001BD-9591-4E17-8B53-5AA27893691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0D5DBE06-56A2-4CC4-994F-B4ADCC17A40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3D5F8043-6F4C-4E1C-B704-28E20E85D73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DECD7F65-D871-495B-9E74-BE1A6742D59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A0CDDBBE-4092-4B56-B142-431DB80D16C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F5178688-77A7-430C-8026-19258DAD467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5E323669-2892-48EF-955E-446209E8414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A2713616-6070-4468-A7B5-6F18406702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1467F720-709B-4129-845B-489A6EDB08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CEF02772-CFF7-44DE-B8EA-41E78115C89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E1D837D8-B979-4FA3-9531-5AC68186C8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0B98DFE6-EA16-4271-ABC3-206133A20BC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182761F8-1034-4220-BAE8-02D09B6CC9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AFF3BCBD-5BC1-4CD7-B4E8-9B66DE50E7E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D9C8E7AC-81FB-45CB-8CB0-F276B90E20D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11646B6F-86C4-49EF-B2E5-23C0F4710F2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EBA794AC-C603-49C5-B1BE-5792433663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6F238B6B-3177-4A22-9709-638C1AF431F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9117D148-D84F-4B62-B001-D13DBB7EA9F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F9EA5466-3C8E-46A0-BEB0-39DF2460DD9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E616BF45-63DA-43AF-A844-821D1F36AA1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EFF26013-5CC0-4F6D-A6AF-280DE192FDC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ECB57B82-2858-4B6F-A88F-44BB84B1E26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DDCB091F-6583-475F-993E-C7BB794EE82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A4C4EAC5-D7D6-4603-9BDD-4C8AB1C8D4F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8F3B62C0-997B-4975-9851-49E2A98E10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837C9A11-7198-4C6A-9A83-82BAC23A4F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FC068F61-D94F-40B3-A25C-C2EDA2EBA1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85C1B7AB-F895-43C5-BD0E-CB3073875FE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D447FC39-BFFF-4C12-BBFA-0ACAB72C754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E88918CD-1277-4569-B133-6A3F03D7858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60BD4163-D94D-4EE0-934F-CC3D1A74AC0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502F16FC-3B4A-4AF2-9702-5D28E441042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7A327C8A-7BE9-4906-88D2-8BF215F3CA6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A7123EB2-1EA0-4BB9-8E87-0ED72FB6DEF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574EBB79-EED9-45C5-9A02-7982A03F59B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CC067822-B924-459A-BDB0-699059D92C1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99FC1767-26ED-4713-B798-775B8F82B16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53F3C965-16C1-42DA-AD97-AA3F7A42FB9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4F4DE461-538D-41C2-8092-3C03DD46920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C59CC775-7D8E-4D5C-84B9-99968828DE9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2F286E2C-EB08-41EA-836F-AF4783F3976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2BECBB7B-64A8-4C35-BA65-64E040EF72F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1B44F730-2D18-4463-B881-1550D6C5B50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AA551F98-E539-4901-A9DC-1BB66349556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D99577A3-F27D-4D99-BEE3-6868D814AD5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CD384389-3CA3-4928-8D16-84A975500F3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45DE8D1C-E177-4DAD-B77E-092EEA23181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55AE6F23-5746-466B-8AF2-1C8620DAA6C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2B76EB91-9B31-4B68-AF88-0B3F340FDC6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E4386402-A3A8-40D3-B99D-3542806B81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475F59EC-6368-4A18-A6F4-C4B86AF6179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07025E8D-A7A1-4222-95A0-A42F991C0AF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7AA683F9-E7B8-4269-8400-5F4EA3D66A9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49510219-233F-4A91-8C24-13B88EE8A1E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36F3E0E5-E1C5-41CC-A1FC-F64E5E43F5A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45A0C5A2-7A3A-4938-98D5-C015C745E41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E7CBF36E-854E-47B9-927E-1DC742B172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668EAE14-A0AE-435A-A0AE-93CA83A7B63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95452492-9DE1-4813-9E25-BC403014E9E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105FE50C-80D4-4194-B655-3A4786ECC67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54068CB9-4DA2-4624-BE08-237F086C453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093CAE18-41A6-4581-AD08-6055BAD34C2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35EB4F04-14B4-4493-B122-9C4CE53C6C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E2F5E6F1-D12D-4A98-9776-A9C079C80A4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98FF1EDC-7502-49C0-8296-7EEF36D97DA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A8A42693-AA55-44E5-BA3A-91429F622F5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EED703A1-A61B-41F0-A270-6CADE0B4871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DA2ED379-D2FA-4FFB-9FD4-8D7ED3A08FE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78BC19DD-6AFC-44BF-A018-682A8D95260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3281B343-9418-493D-8FE0-56D9B9C00FA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941CDF3B-AE16-4D29-89C4-EC54337ACEA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4207638E-3B69-48CF-93BE-F1D2EDDED1E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C954D543-D944-4563-8D87-0CF3360FB70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006D6CC0-9347-4E0E-A8CA-1519608014F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9388C31F-66A4-4A87-921C-AD2E40BA5E5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FB01903A-31DB-41AF-BB8A-7EA72966B14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7C185393-B2AB-4186-A566-DAFB20FBCB4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F0218677-3FC8-4BF6-AF9B-BB20B125250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73D19129-735A-4C64-94C6-0FED14E9922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A43573AD-12E3-406B-95AE-F0650705714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DF4015EB-ECFB-4A6C-BFE5-2E195E8761A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FE6BAED-E16B-4772-A5C4-417699ED253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09BEE113-7757-48F8-AC68-3795F6ECF0E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95CF58B1-59CF-4BB1-9D22-4E501BD41BD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382D33C0-7633-48FB-914D-B4F262331F4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E77273F6-E268-4736-83FA-9147EE5EBA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0ACFF408-E696-41A5-8103-A895102F0CF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3068BB75-2136-4824-94F6-7153A02F184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461B56A9-84C3-4B96-B343-13DDF9EEDE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E91DC9DC-0422-41BE-9426-4446AB32942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0419BD48-B87C-4D95-9D44-C81C9166424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D4E6731E-F11D-485D-B31C-854DDB1E1A4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5300931A-9EB6-4828-86DE-07A52777254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3F448CD9-66DF-4179-B578-7611544DB9B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5F80BB81-A99E-41E8-9D78-E21F1145B5B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74D6D71F-2311-46F9-921C-47648DC560F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2E2119F-31A2-44E5-BF32-31721EF3FBA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2723BC0B-3CF9-418A-A37A-D18B3E676F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93CB7828-6904-43D9-BA57-DBAA4C18BF5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5412B552-DFF3-423E-917A-65773475265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C42834A2-251A-4AEF-A8E2-EFBADE3324B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9C0B151D-5D2D-41B9-BF8E-9D037B28A43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856C5E55-5CD6-482D-A8C4-516EA23AC85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095B3C3E-9160-4E3D-87C8-C6D5D5AD007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A74CC1DB-D17C-448E-8B8C-90F027B3A17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D161307F-734A-4289-AB95-3F973AEE6B4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3F39CCB3-5030-499D-BD66-01BEAF555F9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096E6113-B963-4CBD-821B-3AA56422589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D8E35156-4C62-4B1F-A0BF-8D744697C78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3D6A85A2-570B-4A44-845B-4CBF0878D8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ED6C0DFA-076A-44B6-9C98-66A4CD4DB31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CAB0779A-2D3B-4864-9A23-9C9A3EAA14A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9606A28B-705D-475A-B51B-1596BBE60FD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1F4DECC8-D947-4CEE-B978-48F59832FFD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C241E58E-6109-4FF6-A9D3-5DEB932163C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620AAE8-4D65-44F7-98EE-82F227B194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6652B820-1CD6-4E42-A8A2-65E7C43CD77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3D714B2F-3CDD-4778-9B3D-6C47181BAF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13CC4595-7E76-46D9-BB3D-90695B6C0DD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83B90A11-785B-4373-AA85-672E9DFD89E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5FA6A485-3AF1-4A9C-A3ED-58E24BE67FE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CFBADD1C-FEF8-4562-8992-B3CDFAC6C51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AA298C4C-6AD7-4A57-B842-4827349C4D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7FAE9ABC-4477-47A0-B909-959197E67FA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BECB5A24-8B76-47DA-93BA-539BCB6D53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A0246C6E-7D87-44D3-96E1-D25466BEFA8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30868684-BC3C-44B4-9DC5-8BD442C9F64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733929F-5233-46AA-BD7B-0E68410659C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4D1CA26D-A269-4A3B-8FB7-403F990F5F9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FD5BB970-F5CB-4ADD-B386-D934F09D0C0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70906F20-8E77-4982-B979-91FDAA96A08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1FED921B-AB00-4D3F-ABCD-3A048A12F9E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FC3678A9-F8F8-41F5-86D5-9484AD2CEE0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F685E23E-5155-44A1-BF53-30C71CC1026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CF65C248-6240-4139-8D00-8CE88292726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EDAD85DE-04E0-4948-B688-45E27CA485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4BB5B556-D199-4FAF-A9D2-911E65E89D1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2121E9D1-FB6A-4D7E-BF14-04ADD24899E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9BC87FFD-C90C-44FF-8331-61FA504F67E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6B484B16-2535-4C45-9812-0A5580D75A4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71EA888C-192C-49AA-AD85-BD6BCCFC36E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9C7F22AC-703E-42B3-8ABB-C53A834BE97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7D42F208-0852-4657-A48D-CCB77B9AE4E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CB64B6A3-8D6D-4ACA-9D70-7798A3E30F1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95D29BE8-C131-45F5-8A5F-F07FD186C99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2430A4B6-772D-4813-9310-48788C3C728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30EB3E39-22C1-4F74-9366-DD17B915804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A9E7EC7A-F72E-488A-9508-4D87529F63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F60B0F23-4021-4893-9472-937972A88D0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B90B3B77-A1B3-41F4-B3EE-562F5DCD7C6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8D7FAF71-3A59-4BD6-BFF0-7123BC37504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59ABD002-B7DF-4C28-88ED-619DFEA0B45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74DB2B91-2BE8-4FE9-BCDE-C7765BE9049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91D2D60A-D724-41B9-90FB-85DF2DDE97F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357679C8-339D-4D1B-A108-3E0875914EB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CD3C146E-AD21-4D05-B422-D186725CD0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D2C56A2E-2A70-4B4B-99F1-400FA24DFF6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EAF1321E-C20E-42C2-892A-E027E6D7ECC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5EDF1A20-F445-4081-832D-60E8F13C118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CB7F0E46-22E1-4C45-BF94-57B0B08E2F2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BB56614A-3E8A-4090-964F-B7F64A638A5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3D21CC3A-6A1C-4067-A494-2B94B2B8BB3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40C1001A-8911-4DF6-B4F0-23C9455D770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A5541735-E9AB-4D5F-BB37-D7EA47EC559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9078FE5C-1943-4197-9DD5-3CA4A5D5C4A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57DC6A3D-FF84-4A31-9909-98D24C23851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20F40C9F-EFB9-4158-BDAF-F192F2EC268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DBB48B46-F2B6-45B1-9CA1-159D2B24093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1B7A3E58-EDA2-4152-BE0A-3F780312CA7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75D9E2E1-E9CA-4437-83E6-E7C6EAF016F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34E03903-9DF8-40FB-BC20-60B52086F53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FE2F8968-776E-41A9-B27B-DB4C3A0C06B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67746479-96A6-490D-B23A-2C5CE513319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1919AA50-13C2-4A0E-B8F4-1D3C4A0657A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7757DC2F-053F-4308-B88D-2538ED1191A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4544135F-517F-4B0D-BB29-6247034070F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A9410319-F284-4464-962B-B91D1F7942D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BD3B969B-4B14-49A5-80AB-FFD269F780E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6EB227C3-99B5-4524-8386-469C905ECCB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2873AFB2-E572-48E9-A971-6F50E56B55A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07593B51-994A-456C-BD9F-770A8A25CBC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FE957974-73C4-469F-A33C-8A9FFBBEDB0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F0608311-D2EE-41F4-904F-2DAAF5B2241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8FA6AEB6-2DA9-41B6-9F25-7E27B9A88CA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262C5A77-DA65-4852-97B3-FBB6DF9EB8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EEE7F30D-3F0F-470B-98FD-653FF067AC9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70D1ACD6-D263-4EE9-B806-FE8D1B691B2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43800206-4F90-4F1B-A737-D300F2DB4C2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9580AAE5-22F2-4861-B097-9A71B3368F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C25E27BC-82C3-4FC6-9794-7D846A24B9A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D212E9AD-6027-45A5-86B8-02CC98135A9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CAFD9DC2-5491-43CE-9243-785D0D9A49C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C9BD7E77-4A73-4CB8-BC87-ED79E166D18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AAB03B17-2332-4E18-A9C5-9C38B581A98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FCBDC228-3590-458C-A438-8D3A83A55E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A1BFF1CB-DBC9-453D-8A67-B158D7BCBC2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1B76795E-DBB1-4284-8AFE-8D80E21FB48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A6335DF3-188B-42AA-B337-6416013A327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4DB4709C-07D5-4788-9B74-F093BC419F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1104E923-E72F-407F-8DE3-DBA6B987E4E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3EE7074E-209B-4A09-9257-36E9C0E95F8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4B37CCAD-137D-41E9-9449-024D612AE2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FB7B6C27-A4DA-4E0E-918F-58B28C9F90B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0B34B40E-A9D5-49BF-9545-D7655353BEE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8C594710-C56A-4959-B07C-0077B9FEFB6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D0ECE79C-3198-4DD5-AAB8-26C9E47AB1C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562AAE80-D2FE-4EA7-8C27-FA7AAF9FB2A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B71F70DE-55BF-4067-891A-3A9AEFFF5D0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316B5575-835E-4042-8633-ED748E5D0AD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AF8BB2AE-B549-41B7-BB82-244D7C37209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7340EE00-8D5B-4381-B4F7-C794A15218E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7A312CE0-F809-4B44-80C2-17767AED81B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68BBC714-3243-412D-8988-5236934214F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BD54F513-30BB-4D59-9916-63FE17B7070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0D1BC147-E428-4CE8-99CF-F3EF402B1AA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E0A6E2C3-BAB8-4DA7-8DFF-807F2C11887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5697466E-482B-4D57-9906-8DD5625A818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FD0D9A79-003C-4585-8769-0FB4359B02B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6BDEDFCC-B05C-48BE-AE22-3031707AC7B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526BC916-0FBE-449A-8FB6-B249E44C6B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DC99BB52-2A25-4FCA-A5F4-ADC842C1A18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A011F583-1011-406D-ABCB-4DF87D59533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95275948-1338-4382-969D-DCD7940BC31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2058A0A3-A2F8-45FC-87A8-C2FA8889A40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0617982A-D0CB-4468-963A-D800C130F16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172EF838-D770-457E-9919-7BE03DE8143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50BBB2F3-3546-4227-968E-E1E384707DA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4366278C-5B93-40EF-A937-16516BC41AD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A2ADD866-D0E8-4ABB-8286-D45F04EA22E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E9EDE207-C033-4367-A496-3B4CBCB42EA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80C85BB6-ADEB-4258-8DB3-6C4D776342D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745DD447-BB7A-48B3-8A3D-1AFC613F2AF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B1111610-64C0-4F67-88F7-11C6549A072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E4E79BF6-30C0-43DA-B4B6-DD9864531C5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EC0C42DD-6BA0-4B7F-818F-0E14C8502B1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2289E2BB-238C-4399-9E90-80589B406C3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64219FC8-92E0-4847-B76A-705A3C2F339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7F416063-3C66-4312-A9BA-147126C35D0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2CFDB897-E3AC-470E-9BBA-77E65581671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BBFC7E7A-6B04-481C-86EC-8829D592A75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45A46258-28FC-4D19-9B0E-E6AD298F3B8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DECCA419-B027-4757-B5D7-C62492BC088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9231016C-4191-4A36-A9EA-3A583E86596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8FBE787D-CA1D-4FF1-A857-3C33CF8A264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935E3AAF-4D65-4710-AC5D-A4A5A2F31D2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3EE48548-D556-4A27-97C6-EB378BC9CE8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2F3DAE09-8129-42AA-8024-33A80E55CB5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103B71B5-F1B5-41CC-B8CE-6FB9E2E9E4E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3E771DCA-CA64-43F0-951C-7114C392B77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82707AAD-073A-4C30-B671-2CCEFDF3F30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39238057-81B1-4CEC-83E8-2D8736213C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37980CEF-1B6D-4D77-834E-D3A68F02D7E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0228F7AC-C855-4AEB-A99A-79686588E56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8612D538-776C-40EA-8D39-48D27DCC98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BC0D3B63-32CA-4CCB-A132-783823D8CCB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969FBBE0-F9CE-4A8A-9D95-9BFB301C9E0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521CFD5E-7C61-4876-9F1E-2C5F4512F0C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2176E4A7-9460-4C75-8B40-B055418A040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61964688-34E7-4871-AE47-BCC3A20CA8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54E7B79C-7D70-40B8-9620-A94335417E1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B67F8FE4-F2D9-4649-B039-FDAEA4FB2AF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A3FF609F-9F7D-4B43-AE92-DB4A09AD5AA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237847D8-0ECA-4B0B-B394-4C67F98DB8B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81BE07C2-399F-49A0-93FD-FF82C775880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EAC4B70A-8C8F-44AD-B2F2-D38D0F57485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A2A268AA-6567-4DBA-933F-251E8B5940A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E8518AFF-A8B1-4C6E-94A5-9B108900C8D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A37A3478-130F-4D0B-B944-0BBEA6FB354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5A39D62A-77B6-4C86-8DB6-A0C9A21EBE3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EDC39C42-3B57-40DE-B34A-007EDD6546D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BC271302-F199-4AF2-8371-F6A701E0BCB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6D5DB77-C0AB-4E98-B96A-FF6B9230E74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4FEA46A6-0B10-41EE-B400-473881F227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EF3E2135-FAAF-413A-9E40-A698B94952D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6D49E8EC-9428-42C5-A7BE-4952250E823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8D73C43B-EB89-48BE-8419-5B16F05B1B5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F6664E4A-55CE-4EF5-AE49-C7971021B6C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4C4B4DA1-DC5C-49DA-91D3-DE1A0391333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84230D54-56EC-4665-A49A-D09B0B51988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D996C1BF-632F-474A-9256-301B441F1F0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6CD64119-6F9E-4AC5-A4D4-B3928CE75DE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9FCD7F58-6002-44F6-A281-537E8B7848D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57BF1163-91E0-4D56-90CF-A7E122FC6E8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23C9579E-85B3-403A-858F-C290EE46E30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E0E3DDF4-4A63-4620-82FF-6FCDA5C476D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89EF4-DD39-4633-AC9E-78F0BD7CA21C}">
  <sheetPr>
    <tabColor rgb="FF92D050"/>
  </sheetPr>
  <dimension ref="A1:J112"/>
  <sheetViews>
    <sheetView view="pageBreakPreview" topLeftCell="A88" zoomScale="80" zoomScaleNormal="100" zoomScaleSheetLayoutView="80" workbookViewId="0">
      <selection activeCell="F17" sqref="F17"/>
    </sheetView>
  </sheetViews>
  <sheetFormatPr defaultColWidth="8.7109375" defaultRowHeight="15"/>
  <cols>
    <col min="1" max="1" width="40.28515625" style="235" customWidth="1"/>
    <col min="2" max="2" width="6.5703125" style="310" customWidth="1"/>
    <col min="3" max="3" width="1.28515625" style="310" customWidth="1"/>
    <col min="4" max="4" width="12.140625" style="310" bestFit="1" customWidth="1"/>
    <col min="5" max="5" width="1" style="310" customWidth="1"/>
    <col min="6" max="6" width="12.140625" style="310" customWidth="1"/>
    <col min="7" max="7" width="1" style="235" customWidth="1"/>
    <col min="8" max="8" width="12.140625" style="235" bestFit="1" customWidth="1"/>
    <col min="9" max="9" width="1" style="235" customWidth="1"/>
    <col min="10" max="10" width="12.140625" style="235" bestFit="1" customWidth="1"/>
    <col min="11" max="16384" width="8.7109375" style="235"/>
  </cols>
  <sheetData>
    <row r="1" spans="1:10" ht="20.100000000000001" customHeight="1">
      <c r="A1" s="298" t="s">
        <v>93</v>
      </c>
      <c r="B1" s="7"/>
      <c r="C1" s="7"/>
      <c r="D1" s="7"/>
      <c r="E1" s="7"/>
      <c r="F1" s="7"/>
      <c r="G1" s="7"/>
      <c r="H1" s="7"/>
      <c r="I1" s="208"/>
      <c r="J1" s="7"/>
    </row>
    <row r="2" spans="1:10" ht="18" customHeight="1">
      <c r="A2" s="299" t="s">
        <v>1</v>
      </c>
      <c r="B2" s="7"/>
      <c r="C2" s="7"/>
      <c r="D2" s="7"/>
      <c r="E2" s="7"/>
      <c r="F2" s="7"/>
      <c r="G2" s="7"/>
      <c r="H2" s="7"/>
      <c r="I2" s="208"/>
      <c r="J2" s="7"/>
    </row>
    <row r="3" spans="1:10" ht="18" customHeight="1">
      <c r="A3" s="300"/>
      <c r="B3" s="7"/>
      <c r="C3" s="7"/>
      <c r="D3" s="7"/>
      <c r="E3" s="7"/>
      <c r="F3" s="7"/>
      <c r="G3" s="7"/>
      <c r="H3" s="7"/>
      <c r="I3" s="208"/>
      <c r="J3" s="7"/>
    </row>
    <row r="4" spans="1:10" ht="18" customHeight="1">
      <c r="A4" s="300"/>
      <c r="B4" s="301"/>
      <c r="C4" s="301"/>
      <c r="D4" s="324" t="s">
        <v>99</v>
      </c>
      <c r="E4" s="324"/>
      <c r="F4" s="324"/>
      <c r="G4" s="302"/>
      <c r="H4" s="324" t="s">
        <v>101</v>
      </c>
      <c r="I4" s="324"/>
      <c r="J4" s="324"/>
    </row>
    <row r="5" spans="1:10" ht="18" customHeight="1">
      <c r="A5" s="300"/>
      <c r="B5" s="301"/>
      <c r="C5" s="301"/>
      <c r="D5" s="324" t="s">
        <v>100</v>
      </c>
      <c r="E5" s="324"/>
      <c r="F5" s="324"/>
      <c r="G5" s="302"/>
      <c r="H5" s="324" t="s">
        <v>100</v>
      </c>
      <c r="I5" s="324"/>
      <c r="J5" s="324"/>
    </row>
    <row r="6" spans="1:10" ht="18" customHeight="1">
      <c r="A6" s="300"/>
      <c r="B6" s="303"/>
      <c r="C6" s="303"/>
      <c r="D6" s="304" t="s">
        <v>195</v>
      </c>
      <c r="E6" s="267"/>
      <c r="F6" s="304" t="s">
        <v>4</v>
      </c>
      <c r="G6" s="267"/>
      <c r="H6" s="304" t="s">
        <v>195</v>
      </c>
      <c r="I6" s="304"/>
      <c r="J6" s="304" t="s">
        <v>4</v>
      </c>
    </row>
    <row r="7" spans="1:10" ht="18" customHeight="1">
      <c r="A7" s="300" t="s">
        <v>2</v>
      </c>
      <c r="B7" s="303" t="s">
        <v>3</v>
      </c>
      <c r="C7" s="303"/>
      <c r="D7" s="305">
        <v>2022</v>
      </c>
      <c r="E7" s="303"/>
      <c r="F7" s="305">
        <v>2021</v>
      </c>
      <c r="G7" s="305"/>
      <c r="H7" s="305">
        <v>2022</v>
      </c>
      <c r="I7" s="303"/>
      <c r="J7" s="305">
        <v>2021</v>
      </c>
    </row>
    <row r="8" spans="1:10" ht="18" customHeight="1">
      <c r="A8" s="300"/>
      <c r="B8" s="303"/>
      <c r="C8" s="303"/>
      <c r="D8" s="305" t="s">
        <v>73</v>
      </c>
      <c r="E8" s="303"/>
      <c r="F8" s="305"/>
      <c r="G8" s="305"/>
      <c r="H8" s="305" t="s">
        <v>73</v>
      </c>
      <c r="I8" s="208"/>
      <c r="J8" s="305"/>
    </row>
    <row r="9" spans="1:10" ht="18" customHeight="1">
      <c r="A9" s="300"/>
      <c r="B9" s="303"/>
      <c r="C9" s="303"/>
      <c r="D9" s="322" t="s">
        <v>97</v>
      </c>
      <c r="E9" s="322"/>
      <c r="F9" s="322"/>
      <c r="G9" s="322"/>
      <c r="H9" s="322"/>
      <c r="I9" s="322"/>
      <c r="J9" s="322"/>
    </row>
    <row r="10" spans="1:10" ht="18" customHeight="1">
      <c r="A10" s="306" t="s">
        <v>5</v>
      </c>
      <c r="B10" s="301"/>
      <c r="C10" s="301"/>
      <c r="D10" s="301"/>
      <c r="E10" s="301"/>
      <c r="F10" s="301"/>
      <c r="G10" s="301"/>
      <c r="H10" s="301"/>
      <c r="I10" s="307"/>
      <c r="J10" s="301"/>
    </row>
    <row r="11" spans="1:10" ht="18" customHeight="1">
      <c r="A11" s="308" t="s">
        <v>6</v>
      </c>
      <c r="B11" s="294"/>
      <c r="C11" s="294"/>
      <c r="D11" s="209">
        <v>16762265</v>
      </c>
      <c r="E11" s="294"/>
      <c r="F11" s="209">
        <v>11227723</v>
      </c>
      <c r="G11" s="5"/>
      <c r="H11" s="209">
        <v>12746898</v>
      </c>
      <c r="I11" s="294"/>
      <c r="J11" s="209">
        <v>8109295</v>
      </c>
    </row>
    <row r="12" spans="1:10" ht="18" customHeight="1">
      <c r="A12" s="308" t="s">
        <v>181</v>
      </c>
      <c r="B12" s="294">
        <v>4</v>
      </c>
      <c r="C12" s="294"/>
      <c r="D12" s="209">
        <v>5352970</v>
      </c>
      <c r="E12" s="294"/>
      <c r="F12" s="209">
        <v>0</v>
      </c>
      <c r="G12" s="5"/>
      <c r="H12" s="209">
        <v>5352970</v>
      </c>
      <c r="I12" s="294"/>
      <c r="J12" s="209">
        <v>0</v>
      </c>
    </row>
    <row r="13" spans="1:10" ht="18" customHeight="1">
      <c r="A13" s="308" t="s">
        <v>7</v>
      </c>
      <c r="B13" s="294">
        <v>5</v>
      </c>
      <c r="C13" s="294"/>
      <c r="D13" s="209">
        <v>2433402</v>
      </c>
      <c r="E13" s="294"/>
      <c r="F13" s="209">
        <v>2316662</v>
      </c>
      <c r="G13" s="5"/>
      <c r="H13" s="209">
        <v>114621</v>
      </c>
      <c r="I13" s="294"/>
      <c r="J13" s="209">
        <v>111684</v>
      </c>
    </row>
    <row r="14" spans="1:10" ht="18" customHeight="1">
      <c r="A14" s="308" t="s">
        <v>138</v>
      </c>
      <c r="B14" s="294"/>
      <c r="C14" s="294"/>
      <c r="D14" s="209">
        <v>310777</v>
      </c>
      <c r="E14" s="294"/>
      <c r="F14" s="209">
        <v>307596</v>
      </c>
      <c r="G14" s="5"/>
      <c r="H14" s="209">
        <v>247784</v>
      </c>
      <c r="I14" s="294"/>
      <c r="J14" s="209">
        <v>581055</v>
      </c>
    </row>
    <row r="15" spans="1:10" ht="18" customHeight="1">
      <c r="A15" s="308" t="s">
        <v>206</v>
      </c>
      <c r="B15" s="294">
        <v>3</v>
      </c>
      <c r="C15" s="294"/>
      <c r="D15" s="209">
        <v>0</v>
      </c>
      <c r="E15" s="294"/>
      <c r="F15" s="209">
        <v>0</v>
      </c>
      <c r="G15" s="5"/>
      <c r="H15" s="209">
        <v>0</v>
      </c>
      <c r="I15" s="294"/>
      <c r="J15" s="209">
        <v>51711</v>
      </c>
    </row>
    <row r="16" spans="1:10" ht="18" customHeight="1">
      <c r="A16" s="308" t="s">
        <v>139</v>
      </c>
      <c r="B16" s="294"/>
      <c r="C16" s="294"/>
      <c r="D16" s="209"/>
      <c r="E16" s="294"/>
      <c r="F16" s="209"/>
      <c r="G16" s="5"/>
      <c r="H16" s="209"/>
      <c r="I16" s="294"/>
      <c r="J16" s="209"/>
    </row>
    <row r="17" spans="1:10" ht="18" customHeight="1">
      <c r="A17" s="308" t="s">
        <v>122</v>
      </c>
      <c r="B17" s="294">
        <v>3</v>
      </c>
      <c r="C17" s="294"/>
      <c r="D17" s="209">
        <v>0</v>
      </c>
      <c r="E17" s="294"/>
      <c r="F17" s="209">
        <v>0</v>
      </c>
      <c r="G17" s="5"/>
      <c r="H17" s="209">
        <v>819473</v>
      </c>
      <c r="I17" s="294"/>
      <c r="J17" s="209">
        <v>2210700</v>
      </c>
    </row>
    <row r="18" spans="1:10" ht="18" customHeight="1">
      <c r="A18" s="308" t="s">
        <v>215</v>
      </c>
      <c r="B18" s="294"/>
      <c r="C18" s="294"/>
      <c r="D18" s="209">
        <v>109</v>
      </c>
      <c r="E18" s="294"/>
      <c r="F18" s="209">
        <v>9529</v>
      </c>
      <c r="G18" s="5"/>
      <c r="H18" s="209">
        <v>0</v>
      </c>
      <c r="I18" s="294"/>
      <c r="J18" s="209">
        <v>0</v>
      </c>
    </row>
    <row r="19" spans="1:10" ht="18" customHeight="1">
      <c r="A19" s="308" t="s">
        <v>140</v>
      </c>
      <c r="B19" s="294">
        <v>15</v>
      </c>
      <c r="C19" s="294"/>
      <c r="D19" s="209">
        <v>420920</v>
      </c>
      <c r="E19" s="210"/>
      <c r="F19" s="209">
        <v>71438</v>
      </c>
      <c r="G19" s="5"/>
      <c r="H19" s="209">
        <v>404762</v>
      </c>
      <c r="I19" s="210"/>
      <c r="J19" s="209">
        <v>68216</v>
      </c>
    </row>
    <row r="20" spans="1:10" ht="18" customHeight="1">
      <c r="A20" s="300" t="s">
        <v>8</v>
      </c>
      <c r="B20" s="211"/>
      <c r="C20" s="211"/>
      <c r="D20" s="212">
        <v>25280443</v>
      </c>
      <c r="E20" s="211"/>
      <c r="F20" s="212">
        <v>13932948</v>
      </c>
      <c r="G20" s="213"/>
      <c r="H20" s="212">
        <v>19686508</v>
      </c>
      <c r="I20" s="5"/>
      <c r="J20" s="212">
        <v>11132661</v>
      </c>
    </row>
    <row r="21" spans="1:10" ht="18" customHeight="1">
      <c r="A21" s="308"/>
      <c r="B21" s="6"/>
      <c r="C21" s="6"/>
      <c r="D21" s="6"/>
      <c r="E21" s="6"/>
      <c r="F21" s="6"/>
      <c r="G21" s="6"/>
      <c r="H21" s="6"/>
      <c r="I21" s="5"/>
      <c r="J21" s="6"/>
    </row>
    <row r="22" spans="1:10" ht="18" customHeight="1">
      <c r="A22" s="306" t="s">
        <v>9</v>
      </c>
      <c r="B22" s="210"/>
      <c r="C22" s="210"/>
      <c r="D22" s="210"/>
      <c r="E22" s="210"/>
      <c r="F22" s="210"/>
      <c r="G22" s="210"/>
      <c r="H22" s="210"/>
      <c r="I22" s="5"/>
      <c r="J22" s="210"/>
    </row>
    <row r="23" spans="1:10" ht="18" customHeight="1">
      <c r="A23" s="308" t="s">
        <v>182</v>
      </c>
      <c r="B23" s="294">
        <v>15</v>
      </c>
      <c r="C23" s="294"/>
      <c r="D23" s="209">
        <v>17866</v>
      </c>
      <c r="E23" s="210"/>
      <c r="F23" s="209">
        <v>12746</v>
      </c>
      <c r="G23" s="210"/>
      <c r="H23" s="209">
        <v>0</v>
      </c>
      <c r="I23" s="5"/>
      <c r="J23" s="209">
        <v>0</v>
      </c>
    </row>
    <row r="24" spans="1:10" ht="18" customHeight="1">
      <c r="A24" s="308" t="s">
        <v>216</v>
      </c>
      <c r="B24" s="294">
        <v>15</v>
      </c>
      <c r="C24" s="294"/>
      <c r="D24" s="209">
        <v>780292</v>
      </c>
      <c r="E24" s="210"/>
      <c r="F24" s="209">
        <v>780292</v>
      </c>
      <c r="G24" s="210"/>
      <c r="H24" s="209">
        <v>780292</v>
      </c>
      <c r="I24" s="5"/>
      <c r="J24" s="209">
        <v>780292</v>
      </c>
    </row>
    <row r="25" spans="1:10" ht="18" customHeight="1">
      <c r="A25" s="308" t="s">
        <v>51</v>
      </c>
      <c r="B25" s="294">
        <v>6</v>
      </c>
      <c r="C25" s="294"/>
      <c r="D25" s="209">
        <v>0</v>
      </c>
      <c r="E25" s="210"/>
      <c r="F25" s="209">
        <v>0</v>
      </c>
      <c r="G25" s="5"/>
      <c r="H25" s="209">
        <v>14237399</v>
      </c>
      <c r="I25" s="5"/>
      <c r="J25" s="209">
        <v>12549468</v>
      </c>
    </row>
    <row r="26" spans="1:10" ht="18" customHeight="1">
      <c r="A26" s="308" t="s">
        <v>217</v>
      </c>
      <c r="B26" s="294">
        <v>7</v>
      </c>
      <c r="C26" s="294"/>
      <c r="D26" s="209">
        <v>1245808</v>
      </c>
      <c r="E26" s="210"/>
      <c r="F26" s="209">
        <v>13485809</v>
      </c>
      <c r="G26" s="5"/>
      <c r="H26" s="209">
        <v>60617</v>
      </c>
      <c r="I26" s="5"/>
      <c r="J26" s="209">
        <v>12295370</v>
      </c>
    </row>
    <row r="27" spans="1:10" ht="18" customHeight="1">
      <c r="A27" s="308" t="s">
        <v>141</v>
      </c>
      <c r="B27" s="294"/>
      <c r="C27" s="294"/>
      <c r="D27" s="209">
        <v>41064</v>
      </c>
      <c r="E27" s="210"/>
      <c r="F27" s="209">
        <v>28935</v>
      </c>
      <c r="G27" s="5"/>
      <c r="H27" s="209">
        <v>47744</v>
      </c>
      <c r="I27" s="5"/>
      <c r="J27" s="209">
        <v>463506</v>
      </c>
    </row>
    <row r="28" spans="1:10" ht="18" customHeight="1">
      <c r="A28" s="308" t="s">
        <v>70</v>
      </c>
      <c r="B28" s="294">
        <v>3</v>
      </c>
      <c r="C28" s="294"/>
      <c r="D28" s="209">
        <v>472052</v>
      </c>
      <c r="E28" s="210"/>
      <c r="F28" s="209">
        <v>399543</v>
      </c>
      <c r="G28" s="5"/>
      <c r="H28" s="209">
        <v>10308726</v>
      </c>
      <c r="I28" s="5"/>
      <c r="J28" s="209">
        <v>9080227</v>
      </c>
    </row>
    <row r="29" spans="1:10" ht="18" customHeight="1">
      <c r="A29" s="308" t="s">
        <v>10</v>
      </c>
      <c r="B29" s="294">
        <v>8</v>
      </c>
      <c r="C29" s="294"/>
      <c r="D29" s="209">
        <v>17008894</v>
      </c>
      <c r="E29" s="294"/>
      <c r="F29" s="209">
        <v>17371780</v>
      </c>
      <c r="G29" s="5"/>
      <c r="H29" s="209">
        <v>2761785</v>
      </c>
      <c r="I29" s="5"/>
      <c r="J29" s="209">
        <v>2856013</v>
      </c>
    </row>
    <row r="30" spans="1:10" ht="18" customHeight="1">
      <c r="A30" s="308" t="s">
        <v>142</v>
      </c>
      <c r="B30" s="294"/>
      <c r="C30" s="294"/>
      <c r="D30" s="209">
        <v>412370</v>
      </c>
      <c r="E30" s="294"/>
      <c r="F30" s="209">
        <v>432756</v>
      </c>
      <c r="G30" s="5"/>
      <c r="H30" s="209">
        <v>190855</v>
      </c>
      <c r="I30" s="5"/>
      <c r="J30" s="209">
        <v>177096</v>
      </c>
    </row>
    <row r="31" spans="1:10" ht="18" customHeight="1">
      <c r="A31" s="308" t="s">
        <v>126</v>
      </c>
      <c r="B31" s="294">
        <v>8</v>
      </c>
      <c r="C31" s="294"/>
      <c r="D31" s="209">
        <v>618880</v>
      </c>
      <c r="E31" s="210"/>
      <c r="F31" s="209">
        <v>585968</v>
      </c>
      <c r="G31" s="5"/>
      <c r="H31" s="209">
        <v>0</v>
      </c>
      <c r="I31" s="5"/>
      <c r="J31" s="209">
        <v>0</v>
      </c>
    </row>
    <row r="32" spans="1:10" s="208" customFormat="1" ht="18" customHeight="1">
      <c r="A32" s="308" t="s">
        <v>11</v>
      </c>
      <c r="B32" s="294">
        <v>8</v>
      </c>
      <c r="C32" s="294"/>
      <c r="D32" s="209">
        <v>11103249</v>
      </c>
      <c r="E32" s="210"/>
      <c r="F32" s="209">
        <v>11223590</v>
      </c>
      <c r="G32" s="5"/>
      <c r="H32" s="209">
        <v>27915</v>
      </c>
      <c r="I32" s="5"/>
      <c r="J32" s="209">
        <v>51655</v>
      </c>
    </row>
    <row r="33" spans="1:10" ht="18" customHeight="1">
      <c r="A33" s="308" t="s">
        <v>12</v>
      </c>
      <c r="B33" s="237"/>
      <c r="C33" s="237"/>
      <c r="D33" s="209">
        <v>19253</v>
      </c>
      <c r="E33" s="294"/>
      <c r="F33" s="209">
        <v>7511</v>
      </c>
      <c r="G33" s="5"/>
      <c r="H33" s="209">
        <v>10233</v>
      </c>
      <c r="I33" s="5"/>
      <c r="J33" s="209">
        <v>0</v>
      </c>
    </row>
    <row r="34" spans="1:10" ht="18" customHeight="1">
      <c r="A34" s="308" t="s">
        <v>13</v>
      </c>
      <c r="B34" s="210"/>
      <c r="C34" s="210"/>
      <c r="D34" s="209">
        <v>622277</v>
      </c>
      <c r="E34" s="210"/>
      <c r="F34" s="209">
        <v>459355</v>
      </c>
      <c r="G34" s="5"/>
      <c r="H34" s="209">
        <v>4338</v>
      </c>
      <c r="I34" s="5"/>
      <c r="J34" s="209">
        <v>26521</v>
      </c>
    </row>
    <row r="35" spans="1:10" ht="18" customHeight="1">
      <c r="A35" s="300" t="s">
        <v>14</v>
      </c>
      <c r="B35" s="211"/>
      <c r="C35" s="211"/>
      <c r="D35" s="212">
        <v>32342005</v>
      </c>
      <c r="E35" s="211"/>
      <c r="F35" s="212">
        <v>44788285</v>
      </c>
      <c r="G35" s="213"/>
      <c r="H35" s="212">
        <v>28429904</v>
      </c>
      <c r="I35" s="5"/>
      <c r="J35" s="212">
        <v>38280148</v>
      </c>
    </row>
    <row r="36" spans="1:10" ht="18" customHeight="1">
      <c r="A36" s="308"/>
      <c r="B36" s="6"/>
      <c r="C36" s="6"/>
      <c r="D36" s="6"/>
      <c r="E36" s="6"/>
      <c r="F36" s="6"/>
      <c r="G36" s="6"/>
      <c r="H36" s="6"/>
      <c r="I36" s="5"/>
      <c r="J36" s="6"/>
    </row>
    <row r="37" spans="1:10" s="208" customFormat="1" ht="18" customHeight="1" thickBot="1">
      <c r="A37" s="300" t="s">
        <v>15</v>
      </c>
      <c r="B37" s="211"/>
      <c r="C37" s="211"/>
      <c r="D37" s="214">
        <v>57622448</v>
      </c>
      <c r="E37" s="211"/>
      <c r="F37" s="214">
        <v>58721233</v>
      </c>
      <c r="G37" s="213"/>
      <c r="H37" s="214">
        <v>48116412</v>
      </c>
      <c r="I37" s="5"/>
      <c r="J37" s="214">
        <v>49412809</v>
      </c>
    </row>
    <row r="38" spans="1:10" s="208" customFormat="1" ht="18" customHeight="1" thickTop="1">
      <c r="A38" s="308"/>
      <c r="B38" s="294"/>
      <c r="C38" s="294"/>
      <c r="D38" s="198"/>
      <c r="E38" s="199"/>
      <c r="F38" s="198"/>
      <c r="G38" s="164"/>
      <c r="H38" s="198"/>
      <c r="I38" s="164"/>
      <c r="J38" s="198"/>
    </row>
    <row r="39" spans="1:10" s="208" customFormat="1" ht="18" customHeight="1">
      <c r="A39" s="298" t="s">
        <v>93</v>
      </c>
      <c r="B39" s="7"/>
      <c r="C39" s="7"/>
      <c r="D39" s="7"/>
      <c r="E39" s="7"/>
      <c r="F39" s="7"/>
      <c r="G39" s="7"/>
      <c r="H39" s="7"/>
      <c r="J39" s="7"/>
    </row>
    <row r="40" spans="1:10" ht="18" customHeight="1">
      <c r="A40" s="299" t="s">
        <v>1</v>
      </c>
      <c r="B40" s="7"/>
      <c r="C40" s="7"/>
      <c r="D40" s="7"/>
      <c r="E40" s="7"/>
      <c r="F40" s="7"/>
      <c r="G40" s="7"/>
      <c r="H40" s="7"/>
      <c r="I40" s="208"/>
      <c r="J40" s="7"/>
    </row>
    <row r="41" spans="1:10" ht="18" customHeight="1">
      <c r="A41" s="300"/>
      <c r="B41" s="7"/>
      <c r="C41" s="7"/>
      <c r="D41" s="7"/>
      <c r="E41" s="7"/>
      <c r="F41" s="7"/>
      <c r="G41" s="7"/>
      <c r="H41" s="7"/>
      <c r="I41" s="208"/>
      <c r="J41" s="7"/>
    </row>
    <row r="42" spans="1:10" ht="18" customHeight="1">
      <c r="A42" s="300"/>
      <c r="B42" s="7"/>
      <c r="C42" s="7"/>
      <c r="D42" s="324" t="s">
        <v>99</v>
      </c>
      <c r="E42" s="324"/>
      <c r="F42" s="324"/>
      <c r="G42" s="7"/>
      <c r="H42" s="324" t="s">
        <v>101</v>
      </c>
      <c r="I42" s="324"/>
      <c r="J42" s="324"/>
    </row>
    <row r="43" spans="1:10" ht="18" customHeight="1">
      <c r="A43" s="300"/>
      <c r="B43" s="301"/>
      <c r="C43" s="301"/>
      <c r="D43" s="324" t="s">
        <v>100</v>
      </c>
      <c r="E43" s="324"/>
      <c r="F43" s="324"/>
      <c r="G43" s="302"/>
      <c r="H43" s="324" t="s">
        <v>100</v>
      </c>
      <c r="I43" s="324"/>
      <c r="J43" s="324"/>
    </row>
    <row r="44" spans="1:10" s="208" customFormat="1" ht="18" customHeight="1">
      <c r="A44" s="300"/>
      <c r="B44" s="303"/>
      <c r="C44" s="303"/>
      <c r="D44" s="304" t="s">
        <v>195</v>
      </c>
      <c r="E44" s="267"/>
      <c r="F44" s="304" t="s">
        <v>4</v>
      </c>
      <c r="G44" s="267"/>
      <c r="H44" s="304" t="s">
        <v>195</v>
      </c>
      <c r="I44" s="304"/>
      <c r="J44" s="304" t="s">
        <v>4</v>
      </c>
    </row>
    <row r="45" spans="1:10" s="208" customFormat="1" ht="18" customHeight="1">
      <c r="A45" s="300" t="s">
        <v>16</v>
      </c>
      <c r="B45" s="303" t="s">
        <v>3</v>
      </c>
      <c r="C45" s="303"/>
      <c r="D45" s="305">
        <v>2022</v>
      </c>
      <c r="E45" s="303"/>
      <c r="F45" s="305">
        <v>2021</v>
      </c>
      <c r="G45" s="305"/>
      <c r="H45" s="305">
        <v>2022</v>
      </c>
      <c r="I45" s="303"/>
      <c r="J45" s="305">
        <v>2021</v>
      </c>
    </row>
    <row r="46" spans="1:10" s="208" customFormat="1" ht="18" customHeight="1">
      <c r="A46" s="300"/>
      <c r="B46" s="303"/>
      <c r="C46" s="303"/>
      <c r="D46" s="305" t="s">
        <v>73</v>
      </c>
      <c r="E46" s="303"/>
      <c r="F46" s="305"/>
      <c r="G46" s="305"/>
      <c r="H46" s="305" t="s">
        <v>73</v>
      </c>
      <c r="J46" s="305"/>
    </row>
    <row r="47" spans="1:10" s="208" customFormat="1" ht="18" customHeight="1">
      <c r="A47" s="300"/>
      <c r="B47" s="303"/>
      <c r="C47" s="303"/>
      <c r="D47" s="322" t="s">
        <v>97</v>
      </c>
      <c r="E47" s="322"/>
      <c r="F47" s="322"/>
      <c r="G47" s="322"/>
      <c r="H47" s="322"/>
      <c r="I47" s="322"/>
      <c r="J47" s="322"/>
    </row>
    <row r="48" spans="1:10" s="208" customFormat="1" ht="18" customHeight="1">
      <c r="A48" s="306" t="s">
        <v>17</v>
      </c>
      <c r="B48" s="207"/>
      <c r="C48" s="207"/>
      <c r="D48" s="209"/>
      <c r="E48" s="207"/>
      <c r="F48" s="200"/>
      <c r="G48" s="215"/>
      <c r="H48" s="209"/>
      <c r="I48" s="5"/>
      <c r="J48" s="200"/>
    </row>
    <row r="49" spans="1:10" s="208" customFormat="1" ht="18" customHeight="1">
      <c r="A49" s="308" t="s">
        <v>218</v>
      </c>
      <c r="B49" s="207"/>
      <c r="C49" s="207"/>
      <c r="D49" s="209">
        <v>1060263</v>
      </c>
      <c r="E49" s="207"/>
      <c r="F49" s="200">
        <v>887863</v>
      </c>
      <c r="G49" s="215"/>
      <c r="H49" s="209">
        <v>185090</v>
      </c>
      <c r="I49" s="5"/>
      <c r="J49" s="200">
        <v>201495</v>
      </c>
    </row>
    <row r="50" spans="1:10" s="208" customFormat="1" ht="18" customHeight="1">
      <c r="A50" s="308" t="s">
        <v>123</v>
      </c>
      <c r="B50" s="207"/>
      <c r="C50" s="207"/>
      <c r="D50" s="209"/>
      <c r="E50" s="207"/>
      <c r="F50" s="200"/>
      <c r="G50" s="215"/>
      <c r="H50" s="209"/>
      <c r="I50" s="5"/>
      <c r="J50" s="200"/>
    </row>
    <row r="51" spans="1:10" s="208" customFormat="1" ht="18" customHeight="1">
      <c r="A51" s="308" t="s">
        <v>120</v>
      </c>
      <c r="B51" s="207">
        <v>9</v>
      </c>
      <c r="C51" s="207"/>
      <c r="D51" s="209">
        <v>3049036</v>
      </c>
      <c r="E51" s="291"/>
      <c r="F51" s="200">
        <v>3527062</v>
      </c>
      <c r="G51" s="215"/>
      <c r="H51" s="209">
        <v>2198979</v>
      </c>
      <c r="I51" s="5"/>
      <c r="J51" s="200">
        <v>2916985</v>
      </c>
    </row>
    <row r="52" spans="1:10" s="208" customFormat="1" ht="18" customHeight="1">
      <c r="A52" s="308" t="s">
        <v>123</v>
      </c>
      <c r="B52" s="207"/>
      <c r="C52" s="207"/>
      <c r="D52" s="209"/>
      <c r="E52" s="291"/>
      <c r="F52" s="209"/>
      <c r="G52" s="215"/>
      <c r="H52" s="209"/>
      <c r="I52" s="5"/>
      <c r="J52" s="200"/>
    </row>
    <row r="53" spans="1:10" s="208" customFormat="1" ht="18" customHeight="1">
      <c r="A53" s="308" t="s">
        <v>159</v>
      </c>
      <c r="B53" s="207" t="s">
        <v>169</v>
      </c>
      <c r="C53" s="207"/>
      <c r="D53" s="209">
        <v>0</v>
      </c>
      <c r="E53" s="291"/>
      <c r="F53" s="80">
        <v>0</v>
      </c>
      <c r="G53" s="215"/>
      <c r="H53" s="209">
        <v>249000</v>
      </c>
      <c r="I53" s="5"/>
      <c r="J53" s="80">
        <v>0</v>
      </c>
    </row>
    <row r="54" spans="1:10" s="208" customFormat="1" ht="18" customHeight="1">
      <c r="A54" s="308" t="s">
        <v>143</v>
      </c>
      <c r="B54" s="207"/>
      <c r="C54" s="207"/>
      <c r="D54" s="209">
        <v>27128</v>
      </c>
      <c r="E54" s="291"/>
      <c r="F54" s="209">
        <v>31096</v>
      </c>
      <c r="G54" s="215"/>
      <c r="H54" s="209">
        <v>9937</v>
      </c>
      <c r="I54" s="5"/>
      <c r="J54" s="200">
        <v>9325</v>
      </c>
    </row>
    <row r="55" spans="1:10" s="208" customFormat="1" ht="18" customHeight="1">
      <c r="A55" s="308" t="s">
        <v>208</v>
      </c>
      <c r="B55" s="207" t="s">
        <v>169</v>
      </c>
      <c r="C55" s="207"/>
      <c r="D55" s="209">
        <v>0</v>
      </c>
      <c r="F55" s="200">
        <v>17237</v>
      </c>
      <c r="H55" s="209">
        <v>0</v>
      </c>
      <c r="J55" s="80">
        <v>0</v>
      </c>
    </row>
    <row r="56" spans="1:10" s="208" customFormat="1" ht="18" customHeight="1">
      <c r="A56" s="308" t="s">
        <v>18</v>
      </c>
      <c r="B56" s="207"/>
      <c r="C56" s="207"/>
      <c r="D56" s="209">
        <v>415190</v>
      </c>
      <c r="E56" s="291"/>
      <c r="F56" s="209">
        <v>62186</v>
      </c>
      <c r="G56" s="215"/>
      <c r="H56" s="209">
        <v>291243</v>
      </c>
      <c r="I56" s="5"/>
      <c r="J56" s="200">
        <v>0</v>
      </c>
    </row>
    <row r="57" spans="1:10" s="208" customFormat="1" ht="18" customHeight="1">
      <c r="A57" s="308" t="s">
        <v>219</v>
      </c>
      <c r="B57" s="207"/>
      <c r="C57" s="207"/>
      <c r="D57" s="209">
        <v>150000</v>
      </c>
      <c r="E57" s="291"/>
      <c r="F57" s="209">
        <v>150000</v>
      </c>
      <c r="G57" s="215"/>
      <c r="H57" s="209">
        <v>0</v>
      </c>
      <c r="I57" s="5"/>
      <c r="J57" s="200">
        <v>0</v>
      </c>
    </row>
    <row r="58" spans="1:10" s="208" customFormat="1" ht="18" customHeight="1">
      <c r="A58" s="308" t="s">
        <v>144</v>
      </c>
      <c r="B58" s="294">
        <v>15</v>
      </c>
      <c r="C58" s="207"/>
      <c r="D58" s="209">
        <v>1556</v>
      </c>
      <c r="E58" s="291"/>
      <c r="F58" s="209">
        <v>2574</v>
      </c>
      <c r="G58" s="215"/>
      <c r="H58" s="209">
        <v>0</v>
      </c>
      <c r="I58" s="5"/>
      <c r="J58" s="200">
        <v>0</v>
      </c>
    </row>
    <row r="59" spans="1:10" s="208" customFormat="1" ht="18" customHeight="1">
      <c r="A59" s="300" t="s">
        <v>19</v>
      </c>
      <c r="B59" s="216"/>
      <c r="C59" s="216"/>
      <c r="D59" s="212">
        <v>4703173</v>
      </c>
      <c r="E59" s="216"/>
      <c r="F59" s="212">
        <v>4678018</v>
      </c>
      <c r="G59" s="213"/>
      <c r="H59" s="212">
        <v>2934249</v>
      </c>
      <c r="I59" s="5"/>
      <c r="J59" s="212">
        <v>3127805</v>
      </c>
    </row>
    <row r="60" spans="1:10" s="208" customFormat="1" ht="18" customHeight="1">
      <c r="A60" s="308"/>
      <c r="B60" s="217"/>
      <c r="C60" s="217"/>
      <c r="D60" s="6"/>
      <c r="E60" s="217"/>
      <c r="F60" s="6"/>
      <c r="G60" s="6"/>
      <c r="H60" s="6"/>
      <c r="I60" s="5"/>
      <c r="J60" s="6"/>
    </row>
    <row r="61" spans="1:10" s="208" customFormat="1" ht="18" customHeight="1">
      <c r="A61" s="306" t="s">
        <v>20</v>
      </c>
      <c r="B61" s="217"/>
      <c r="C61" s="217"/>
      <c r="D61" s="6"/>
      <c r="E61" s="217"/>
      <c r="F61" s="6"/>
      <c r="G61" s="6"/>
      <c r="H61" s="6"/>
      <c r="I61" s="5"/>
      <c r="J61" s="6"/>
    </row>
    <row r="62" spans="1:10" s="208" customFormat="1" ht="18" customHeight="1">
      <c r="A62" s="308" t="s">
        <v>168</v>
      </c>
      <c r="B62" s="207">
        <v>9</v>
      </c>
      <c r="C62" s="207"/>
      <c r="D62" s="209">
        <v>10726289</v>
      </c>
      <c r="E62" s="291"/>
      <c r="F62" s="209">
        <v>13588979</v>
      </c>
      <c r="G62" s="209"/>
      <c r="H62" s="209">
        <v>4078661</v>
      </c>
      <c r="I62" s="5"/>
      <c r="J62" s="200">
        <v>6734512</v>
      </c>
    </row>
    <row r="63" spans="1:10" s="208" customFormat="1" ht="18" customHeight="1">
      <c r="A63" s="308" t="s">
        <v>167</v>
      </c>
      <c r="B63" s="217" t="s">
        <v>169</v>
      </c>
      <c r="C63" s="217"/>
      <c r="D63" s="209">
        <v>0</v>
      </c>
      <c r="E63" s="224"/>
      <c r="F63" s="189">
        <v>0</v>
      </c>
      <c r="G63" s="189"/>
      <c r="H63" s="209">
        <v>0</v>
      </c>
      <c r="I63" s="5"/>
      <c r="J63" s="189">
        <v>249000</v>
      </c>
    </row>
    <row r="64" spans="1:10" s="208" customFormat="1" ht="18" customHeight="1">
      <c r="A64" s="308" t="s">
        <v>145</v>
      </c>
      <c r="B64" s="217"/>
      <c r="C64" s="217"/>
      <c r="D64" s="209">
        <v>375435</v>
      </c>
      <c r="E64" s="224"/>
      <c r="F64" s="189">
        <v>406493</v>
      </c>
      <c r="G64" s="189"/>
      <c r="H64" s="209">
        <v>169703</v>
      </c>
      <c r="I64" s="5"/>
      <c r="J64" s="189">
        <v>169598</v>
      </c>
    </row>
    <row r="65" spans="1:10" s="208" customFormat="1" ht="18" customHeight="1">
      <c r="A65" s="308" t="s">
        <v>220</v>
      </c>
      <c r="B65" s="207">
        <v>9</v>
      </c>
      <c r="C65" s="207"/>
      <c r="D65" s="209">
        <v>11923710</v>
      </c>
      <c r="E65" s="291"/>
      <c r="F65" s="189">
        <v>11984575</v>
      </c>
      <c r="G65" s="209"/>
      <c r="H65" s="209">
        <v>11923710</v>
      </c>
      <c r="I65" s="5"/>
      <c r="J65" s="189">
        <v>11984575</v>
      </c>
    </row>
    <row r="66" spans="1:10" s="208" customFormat="1" ht="18" customHeight="1">
      <c r="A66" s="308" t="s">
        <v>52</v>
      </c>
      <c r="B66" s="207"/>
      <c r="C66" s="207"/>
      <c r="D66" s="209">
        <v>720293</v>
      </c>
      <c r="E66" s="207"/>
      <c r="F66" s="209">
        <v>744624</v>
      </c>
      <c r="G66" s="209"/>
      <c r="H66" s="209">
        <v>0</v>
      </c>
      <c r="I66" s="5"/>
      <c r="J66" s="200">
        <v>6514</v>
      </c>
    </row>
    <row r="67" spans="1:10" s="208" customFormat="1" ht="18" customHeight="1">
      <c r="A67" s="308" t="s">
        <v>189</v>
      </c>
      <c r="B67" s="207"/>
      <c r="C67" s="207"/>
      <c r="D67" s="209">
        <v>28675</v>
      </c>
      <c r="E67" s="207"/>
      <c r="F67" s="209">
        <v>26225</v>
      </c>
      <c r="G67" s="209"/>
      <c r="H67" s="209">
        <v>20672</v>
      </c>
      <c r="I67" s="5"/>
      <c r="J67" s="200">
        <v>18256</v>
      </c>
    </row>
    <row r="68" spans="1:10" s="208" customFormat="1" ht="18" customHeight="1">
      <c r="A68" s="308" t="s">
        <v>190</v>
      </c>
      <c r="B68" s="207"/>
      <c r="C68" s="207"/>
      <c r="D68" s="209">
        <v>27475</v>
      </c>
      <c r="E68" s="207"/>
      <c r="F68" s="209">
        <v>31342</v>
      </c>
      <c r="G68" s="209"/>
      <c r="H68" s="209">
        <v>0</v>
      </c>
      <c r="I68" s="5"/>
      <c r="J68" s="200">
        <v>0</v>
      </c>
    </row>
    <row r="69" spans="1:10" s="208" customFormat="1" ht="18" customHeight="1">
      <c r="A69" s="308" t="s">
        <v>146</v>
      </c>
      <c r="B69" s="294">
        <v>15</v>
      </c>
      <c r="C69" s="294"/>
      <c r="D69" s="209">
        <v>89061</v>
      </c>
      <c r="E69" s="207"/>
      <c r="F69" s="209">
        <v>28996</v>
      </c>
      <c r="G69" s="209"/>
      <c r="H69" s="209">
        <v>72463</v>
      </c>
      <c r="I69" s="5"/>
      <c r="J69" s="200">
        <v>0</v>
      </c>
    </row>
    <row r="70" spans="1:10" s="208" customFormat="1" ht="18" customHeight="1">
      <c r="A70" s="308" t="s">
        <v>74</v>
      </c>
      <c r="B70" s="294"/>
      <c r="C70" s="294"/>
      <c r="D70" s="209">
        <v>4683</v>
      </c>
      <c r="E70" s="207"/>
      <c r="F70" s="209">
        <v>3808</v>
      </c>
      <c r="G70" s="209"/>
      <c r="H70" s="209">
        <v>2766</v>
      </c>
      <c r="I70" s="5"/>
      <c r="J70" s="200">
        <v>2803</v>
      </c>
    </row>
    <row r="71" spans="1:10" s="208" customFormat="1" ht="18" customHeight="1">
      <c r="A71" s="300" t="s">
        <v>21</v>
      </c>
      <c r="B71" s="218"/>
      <c r="C71" s="218"/>
      <c r="D71" s="219">
        <v>23895621</v>
      </c>
      <c r="E71" s="218"/>
      <c r="F71" s="219">
        <v>26815042</v>
      </c>
      <c r="G71" s="220"/>
      <c r="H71" s="219">
        <v>16267975</v>
      </c>
      <c r="I71" s="5"/>
      <c r="J71" s="219">
        <v>19165258</v>
      </c>
    </row>
    <row r="72" spans="1:10" s="208" customFormat="1" ht="18" customHeight="1">
      <c r="A72" s="308"/>
      <c r="B72" s="217"/>
      <c r="C72" s="217"/>
      <c r="D72" s="6"/>
      <c r="E72" s="217"/>
      <c r="F72" s="6"/>
      <c r="G72" s="6"/>
      <c r="H72" s="6"/>
      <c r="I72" s="5"/>
      <c r="J72" s="6"/>
    </row>
    <row r="73" spans="1:10" s="208" customFormat="1" ht="18" customHeight="1">
      <c r="A73" s="300" t="s">
        <v>22</v>
      </c>
      <c r="B73" s="216"/>
      <c r="C73" s="216"/>
      <c r="D73" s="221">
        <v>28598794</v>
      </c>
      <c r="E73" s="216"/>
      <c r="F73" s="221">
        <v>31493060</v>
      </c>
      <c r="G73" s="213"/>
      <c r="H73" s="221">
        <v>19202224</v>
      </c>
      <c r="I73" s="5"/>
      <c r="J73" s="221">
        <v>22293063</v>
      </c>
    </row>
    <row r="74" spans="1:10" s="208" customFormat="1" ht="18" customHeight="1">
      <c r="A74" s="308"/>
      <c r="B74" s="282"/>
      <c r="C74" s="282"/>
      <c r="D74" s="173"/>
    </row>
    <row r="75" spans="1:10" s="208" customFormat="1" ht="18" customHeight="1">
      <c r="A75" s="298" t="s">
        <v>93</v>
      </c>
      <c r="B75" s="7"/>
      <c r="C75" s="7"/>
      <c r="D75" s="7"/>
      <c r="E75" s="7"/>
      <c r="F75" s="7"/>
      <c r="G75" s="7"/>
      <c r="H75" s="7"/>
      <c r="J75" s="7"/>
    </row>
    <row r="76" spans="1:10" ht="18" customHeight="1">
      <c r="A76" s="299" t="s">
        <v>1</v>
      </c>
      <c r="B76" s="7"/>
      <c r="C76" s="7"/>
      <c r="D76" s="7"/>
      <c r="E76" s="7"/>
      <c r="F76" s="7"/>
      <c r="G76" s="7"/>
      <c r="H76" s="7"/>
      <c r="I76" s="208"/>
      <c r="J76" s="7"/>
    </row>
    <row r="77" spans="1:10" ht="18" customHeight="1">
      <c r="A77" s="300"/>
      <c r="B77" s="7"/>
      <c r="C77" s="7"/>
      <c r="D77" s="7"/>
      <c r="E77" s="7"/>
      <c r="F77" s="7"/>
      <c r="G77" s="7"/>
      <c r="H77" s="7"/>
      <c r="I77" s="208"/>
      <c r="J77" s="7"/>
    </row>
    <row r="78" spans="1:10" ht="18" customHeight="1">
      <c r="A78" s="300"/>
      <c r="B78" s="7"/>
      <c r="C78" s="7"/>
      <c r="D78" s="324" t="s">
        <v>99</v>
      </c>
      <c r="E78" s="324"/>
      <c r="F78" s="324"/>
      <c r="G78" s="7"/>
      <c r="H78" s="324" t="s">
        <v>101</v>
      </c>
      <c r="I78" s="324"/>
      <c r="J78" s="324"/>
    </row>
    <row r="79" spans="1:10" ht="18" customHeight="1">
      <c r="A79" s="300"/>
      <c r="B79" s="301"/>
      <c r="C79" s="301"/>
      <c r="D79" s="324" t="s">
        <v>100</v>
      </c>
      <c r="E79" s="324"/>
      <c r="F79" s="324"/>
      <c r="G79" s="302"/>
      <c r="H79" s="324" t="s">
        <v>100</v>
      </c>
      <c r="I79" s="324"/>
      <c r="J79" s="324"/>
    </row>
    <row r="80" spans="1:10" s="208" customFormat="1" ht="18" customHeight="1">
      <c r="A80" s="300"/>
      <c r="B80" s="303"/>
      <c r="C80" s="303"/>
      <c r="D80" s="304" t="s">
        <v>195</v>
      </c>
      <c r="E80" s="267"/>
      <c r="F80" s="304" t="s">
        <v>4</v>
      </c>
      <c r="G80" s="267"/>
      <c r="H80" s="304" t="s">
        <v>195</v>
      </c>
      <c r="I80" s="304"/>
      <c r="J80" s="304" t="s">
        <v>4</v>
      </c>
    </row>
    <row r="81" spans="1:10" s="208" customFormat="1" ht="18" customHeight="1">
      <c r="A81" s="300" t="s">
        <v>16</v>
      </c>
      <c r="B81" s="303" t="s">
        <v>3</v>
      </c>
      <c r="C81" s="303"/>
      <c r="D81" s="305">
        <v>2022</v>
      </c>
      <c r="E81" s="303"/>
      <c r="F81" s="305">
        <v>2021</v>
      </c>
      <c r="G81" s="305"/>
      <c r="H81" s="305">
        <v>2022</v>
      </c>
      <c r="I81" s="303"/>
      <c r="J81" s="305">
        <v>2021</v>
      </c>
    </row>
    <row r="82" spans="1:10" s="208" customFormat="1" ht="18" customHeight="1">
      <c r="A82" s="300"/>
      <c r="B82" s="303"/>
      <c r="C82" s="303"/>
      <c r="D82" s="305" t="s">
        <v>73</v>
      </c>
      <c r="E82" s="303"/>
      <c r="F82" s="305"/>
      <c r="G82" s="305"/>
      <c r="H82" s="305" t="s">
        <v>73</v>
      </c>
      <c r="J82" s="305"/>
    </row>
    <row r="83" spans="1:10" s="208" customFormat="1" ht="18" customHeight="1">
      <c r="A83" s="300"/>
      <c r="B83" s="303"/>
      <c r="C83" s="303"/>
      <c r="D83" s="322" t="s">
        <v>97</v>
      </c>
      <c r="E83" s="322"/>
      <c r="F83" s="322"/>
      <c r="G83" s="322"/>
      <c r="H83" s="322"/>
      <c r="I83" s="322"/>
      <c r="J83" s="322"/>
    </row>
    <row r="84" spans="1:10" s="208" customFormat="1" ht="18" customHeight="1">
      <c r="A84" s="306" t="s">
        <v>90</v>
      </c>
      <c r="B84" s="6"/>
      <c r="C84" s="6"/>
      <c r="D84" s="6"/>
      <c r="E84" s="6"/>
      <c r="F84" s="6"/>
      <c r="G84" s="6"/>
      <c r="H84" s="6"/>
      <c r="I84" s="5"/>
      <c r="J84" s="6"/>
    </row>
    <row r="85" spans="1:10" s="208" customFormat="1" ht="18" customHeight="1">
      <c r="A85" s="308" t="s">
        <v>23</v>
      </c>
      <c r="B85" s="294">
        <v>10</v>
      </c>
      <c r="C85" s="294"/>
      <c r="D85" s="294"/>
      <c r="E85" s="294"/>
      <c r="F85" s="294"/>
      <c r="G85" s="6"/>
      <c r="H85" s="6"/>
      <c r="I85" s="5"/>
      <c r="J85" s="6"/>
    </row>
    <row r="86" spans="1:10" s="208" customFormat="1" ht="18" customHeight="1" thickBot="1">
      <c r="A86" s="308" t="s">
        <v>147</v>
      </c>
      <c r="B86" s="222"/>
      <c r="C86" s="222"/>
      <c r="D86" s="223">
        <v>16508500</v>
      </c>
      <c r="E86" s="222"/>
      <c r="F86" s="223">
        <v>16508500</v>
      </c>
      <c r="G86" s="9"/>
      <c r="H86" s="223">
        <v>16508500</v>
      </c>
      <c r="I86" s="5"/>
      <c r="J86" s="223">
        <v>16508500</v>
      </c>
    </row>
    <row r="87" spans="1:10" s="208" customFormat="1" ht="18" customHeight="1" thickTop="1">
      <c r="A87" s="308" t="s">
        <v>110</v>
      </c>
      <c r="B87" s="222"/>
      <c r="C87" s="222"/>
      <c r="D87" s="9">
        <v>14470486</v>
      </c>
      <c r="E87" s="222"/>
      <c r="F87" s="9">
        <v>14470061</v>
      </c>
      <c r="G87" s="9"/>
      <c r="H87" s="9">
        <v>14470486</v>
      </c>
      <c r="I87" s="5"/>
      <c r="J87" s="9">
        <v>14470061</v>
      </c>
    </row>
    <row r="88" spans="1:10" s="208" customFormat="1" ht="18" customHeight="1">
      <c r="A88" s="308" t="s">
        <v>83</v>
      </c>
      <c r="B88" s="294"/>
      <c r="C88" s="294"/>
      <c r="D88" s="9">
        <v>7753888</v>
      </c>
      <c r="E88" s="222"/>
      <c r="F88" s="9">
        <v>7752540</v>
      </c>
      <c r="G88" s="9"/>
      <c r="H88" s="9">
        <v>7753888</v>
      </c>
      <c r="I88" s="5"/>
      <c r="J88" s="9">
        <v>7752540</v>
      </c>
    </row>
    <row r="89" spans="1:10" s="208" customFormat="1" ht="18" customHeight="1">
      <c r="A89" s="308" t="s">
        <v>84</v>
      </c>
      <c r="B89" s="222"/>
      <c r="C89" s="222"/>
      <c r="D89" s="9"/>
      <c r="E89" s="222"/>
      <c r="F89" s="9"/>
      <c r="G89" s="9"/>
      <c r="H89" s="9"/>
      <c r="I89" s="5"/>
      <c r="J89" s="9"/>
    </row>
    <row r="90" spans="1:10" s="208" customFormat="1" ht="18" customHeight="1">
      <c r="A90" s="308" t="s">
        <v>85</v>
      </c>
      <c r="B90" s="294"/>
      <c r="C90" s="294"/>
      <c r="D90" s="9">
        <v>41026</v>
      </c>
      <c r="E90" s="222"/>
      <c r="F90" s="9">
        <v>41026</v>
      </c>
      <c r="G90" s="9"/>
      <c r="H90" s="9">
        <v>0</v>
      </c>
      <c r="I90" s="5"/>
      <c r="J90" s="9">
        <v>0</v>
      </c>
    </row>
    <row r="91" spans="1:10" s="208" customFormat="1" ht="18" customHeight="1">
      <c r="A91" s="308" t="s">
        <v>88</v>
      </c>
      <c r="B91" s="294">
        <v>10</v>
      </c>
      <c r="C91" s="294"/>
      <c r="D91" s="9">
        <v>27308</v>
      </c>
      <c r="E91" s="222"/>
      <c r="F91" s="9">
        <v>24353</v>
      </c>
      <c r="G91" s="9"/>
      <c r="H91" s="9">
        <v>27308</v>
      </c>
      <c r="I91" s="5"/>
      <c r="J91" s="9">
        <v>24353</v>
      </c>
    </row>
    <row r="92" spans="1:10" s="208" customFormat="1" ht="18" customHeight="1">
      <c r="A92" s="308" t="s">
        <v>24</v>
      </c>
      <c r="B92" s="6"/>
      <c r="C92" s="6"/>
      <c r="D92" s="9"/>
      <c r="E92" s="6"/>
      <c r="F92" s="189"/>
      <c r="G92" s="189"/>
      <c r="H92" s="9"/>
      <c r="I92" s="5"/>
      <c r="J92" s="200"/>
    </row>
    <row r="93" spans="1:10" s="208" customFormat="1" ht="18" customHeight="1">
      <c r="A93" s="308" t="s">
        <v>71</v>
      </c>
      <c r="B93" s="6"/>
      <c r="C93" s="6"/>
      <c r="D93" s="9"/>
      <c r="E93" s="6"/>
      <c r="F93" s="189"/>
      <c r="G93" s="189"/>
      <c r="H93" s="9"/>
      <c r="I93" s="5"/>
      <c r="J93" s="200"/>
    </row>
    <row r="94" spans="1:10" s="208" customFormat="1" ht="18" customHeight="1">
      <c r="A94" s="308" t="s">
        <v>72</v>
      </c>
      <c r="B94" s="294"/>
      <c r="C94" s="294"/>
      <c r="D94" s="9">
        <v>506144</v>
      </c>
      <c r="E94" s="6"/>
      <c r="F94" s="189">
        <v>506144</v>
      </c>
      <c r="G94" s="189"/>
      <c r="H94" s="9">
        <v>506144</v>
      </c>
      <c r="I94" s="5"/>
      <c r="J94" s="200">
        <v>506144</v>
      </c>
    </row>
    <row r="95" spans="1:10" s="208" customFormat="1" ht="18" customHeight="1">
      <c r="A95" s="309" t="s">
        <v>25</v>
      </c>
      <c r="B95" s="222"/>
      <c r="C95" s="222"/>
      <c r="D95" s="9">
        <v>5751386</v>
      </c>
      <c r="E95" s="222"/>
      <c r="F95" s="9">
        <v>4550104</v>
      </c>
      <c r="G95" s="9"/>
      <c r="H95" s="9">
        <v>5741393</v>
      </c>
      <c r="I95" s="5"/>
      <c r="J95" s="200">
        <v>4540111</v>
      </c>
    </row>
    <row r="96" spans="1:10" s="208" customFormat="1" ht="18" customHeight="1">
      <c r="A96" s="309" t="s">
        <v>37</v>
      </c>
      <c r="B96" s="222"/>
      <c r="C96" s="222"/>
      <c r="D96" s="147">
        <v>403869</v>
      </c>
      <c r="E96" s="222"/>
      <c r="F96" s="147">
        <v>-184563</v>
      </c>
      <c r="G96" s="9"/>
      <c r="H96" s="147">
        <v>414969</v>
      </c>
      <c r="I96" s="5"/>
      <c r="J96" s="244">
        <v>-173463</v>
      </c>
    </row>
    <row r="97" spans="1:10" s="208" customFormat="1" ht="18" customHeight="1">
      <c r="A97" s="300" t="s">
        <v>191</v>
      </c>
      <c r="B97" s="211"/>
      <c r="C97" s="211"/>
      <c r="D97" s="213">
        <v>28954107</v>
      </c>
      <c r="E97" s="211"/>
      <c r="F97" s="213">
        <v>27159665</v>
      </c>
      <c r="G97" s="213"/>
      <c r="H97" s="213">
        <v>28914188</v>
      </c>
      <c r="I97" s="5"/>
      <c r="J97" s="213">
        <v>27119746</v>
      </c>
    </row>
    <row r="98" spans="1:10" s="208" customFormat="1" ht="18" customHeight="1">
      <c r="A98" s="308" t="s">
        <v>65</v>
      </c>
      <c r="B98" s="211"/>
      <c r="C98" s="211"/>
      <c r="D98" s="147">
        <v>69547</v>
      </c>
      <c r="E98" s="222"/>
      <c r="F98" s="147">
        <v>68508</v>
      </c>
      <c r="G98" s="9"/>
      <c r="H98" s="147">
        <v>0</v>
      </c>
      <c r="I98" s="5"/>
      <c r="J98" s="147">
        <v>0</v>
      </c>
    </row>
    <row r="99" spans="1:10" s="208" customFormat="1" ht="18" customHeight="1">
      <c r="A99" s="300" t="s">
        <v>26</v>
      </c>
      <c r="B99" s="211"/>
      <c r="C99" s="211"/>
      <c r="D99" s="221">
        <v>29023654</v>
      </c>
      <c r="E99" s="211"/>
      <c r="F99" s="221">
        <v>27228173</v>
      </c>
      <c r="G99" s="213"/>
      <c r="H99" s="221">
        <v>28914188</v>
      </c>
      <c r="I99" s="5"/>
      <c r="J99" s="221">
        <v>27119746</v>
      </c>
    </row>
    <row r="100" spans="1:10" s="208" customFormat="1" ht="18" customHeight="1">
      <c r="A100" s="308"/>
      <c r="B100" s="6"/>
      <c r="C100" s="6"/>
      <c r="D100" s="6"/>
      <c r="E100" s="6"/>
      <c r="F100" s="6"/>
      <c r="G100" s="6"/>
      <c r="H100" s="6"/>
      <c r="I100" s="5"/>
      <c r="J100" s="6"/>
    </row>
    <row r="101" spans="1:10" s="208" customFormat="1" ht="18" customHeight="1" thickBot="1">
      <c r="A101" s="300" t="s">
        <v>89</v>
      </c>
      <c r="B101" s="211"/>
      <c r="C101" s="211"/>
      <c r="D101" s="214">
        <v>57622448</v>
      </c>
      <c r="E101" s="211"/>
      <c r="F101" s="214">
        <v>58721233</v>
      </c>
      <c r="G101" s="213"/>
      <c r="H101" s="214">
        <v>48116412</v>
      </c>
      <c r="I101" s="5"/>
      <c r="J101" s="214">
        <v>49412809</v>
      </c>
    </row>
    <row r="102" spans="1:10" s="208" customFormat="1" ht="18" customHeight="1" thickTop="1">
      <c r="A102" s="300"/>
      <c r="B102" s="131"/>
      <c r="C102" s="131"/>
      <c r="D102" s="150"/>
      <c r="E102" s="131"/>
      <c r="F102" s="150"/>
      <c r="G102" s="150"/>
      <c r="H102" s="150"/>
      <c r="I102" s="164"/>
      <c r="J102" s="150"/>
    </row>
    <row r="103" spans="1:10" ht="18" customHeight="1">
      <c r="A103" s="308"/>
      <c r="B103" s="283"/>
      <c r="C103" s="283"/>
      <c r="D103" s="208"/>
      <c r="E103" s="208"/>
      <c r="F103" s="208"/>
      <c r="G103" s="208"/>
      <c r="H103" s="208"/>
      <c r="I103" s="208"/>
      <c r="J103" s="208"/>
    </row>
    <row r="109" spans="1:10" ht="14.65" customHeight="1">
      <c r="A109" s="294" t="s">
        <v>124</v>
      </c>
      <c r="B109" s="310" t="s">
        <v>156</v>
      </c>
      <c r="F109" s="310" t="s">
        <v>221</v>
      </c>
      <c r="G109" s="310"/>
      <c r="H109" s="310"/>
      <c r="I109" s="310"/>
    </row>
    <row r="110" spans="1:10" ht="18" customHeight="1">
      <c r="A110" s="294" t="s">
        <v>125</v>
      </c>
      <c r="B110" s="310" t="s">
        <v>157</v>
      </c>
      <c r="D110" s="323" t="s">
        <v>222</v>
      </c>
      <c r="E110" s="323"/>
      <c r="F110" s="323"/>
      <c r="G110" s="323"/>
      <c r="H110" s="323"/>
      <c r="I110" s="310"/>
      <c r="J110" s="310"/>
    </row>
    <row r="112" spans="1:10" ht="18" customHeight="1">
      <c r="D112" s="311"/>
    </row>
  </sheetData>
  <mergeCells count="16">
    <mergeCell ref="D42:F42"/>
    <mergeCell ref="H42:J42"/>
    <mergeCell ref="D4:F4"/>
    <mergeCell ref="H4:J4"/>
    <mergeCell ref="D5:F5"/>
    <mergeCell ref="H5:J5"/>
    <mergeCell ref="D9:J9"/>
    <mergeCell ref="D83:J83"/>
    <mergeCell ref="D110:H110"/>
    <mergeCell ref="D43:F43"/>
    <mergeCell ref="H43:J43"/>
    <mergeCell ref="D47:J47"/>
    <mergeCell ref="D78:F78"/>
    <mergeCell ref="H78:J78"/>
    <mergeCell ref="D79:F79"/>
    <mergeCell ref="H79:J79"/>
  </mergeCells>
  <pageMargins left="0.7" right="0.7" top="0.48" bottom="0.5" header="0.5" footer="0.5"/>
  <pageSetup paperSize="9" scale="86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38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C649-3ECE-45DF-8441-4613471E8EC2}">
  <sheetPr>
    <tabColor rgb="FF92D050"/>
  </sheetPr>
  <dimension ref="A1:I105"/>
  <sheetViews>
    <sheetView view="pageBreakPreview" topLeftCell="A102" zoomScale="80" zoomScaleNormal="72" zoomScaleSheetLayoutView="80" workbookViewId="0">
      <selection activeCell="C105" sqref="C105"/>
    </sheetView>
  </sheetViews>
  <sheetFormatPr defaultColWidth="9.140625" defaultRowHeight="21" customHeight="1"/>
  <cols>
    <col min="1" max="1" width="54.7109375" style="235" customWidth="1"/>
    <col min="2" max="2" width="5.7109375" style="246" customWidth="1"/>
    <col min="3" max="3" width="11.7109375" style="235" customWidth="1"/>
    <col min="4" max="4" width="1.28515625" style="294" customWidth="1"/>
    <col min="5" max="5" width="11.7109375" style="235" customWidth="1"/>
    <col min="6" max="6" width="1.28515625" style="235" customWidth="1"/>
    <col min="7" max="7" width="11.7109375" style="235" customWidth="1"/>
    <col min="8" max="8" width="1.28515625" style="235" customWidth="1"/>
    <col min="9" max="9" width="11.7109375" style="235" customWidth="1"/>
    <col min="10" max="16384" width="9.140625" style="235"/>
  </cols>
  <sheetData>
    <row r="1" spans="1:9" ht="20.25" customHeight="1">
      <c r="A1" s="27" t="s">
        <v>93</v>
      </c>
      <c r="B1" s="245"/>
      <c r="C1" s="7"/>
      <c r="D1" s="7"/>
      <c r="E1" s="7"/>
      <c r="F1" s="3"/>
      <c r="G1" s="6"/>
      <c r="H1" s="3"/>
      <c r="I1" s="6"/>
    </row>
    <row r="2" spans="1:9" ht="20.25" customHeight="1">
      <c r="A2" s="1" t="s">
        <v>62</v>
      </c>
      <c r="B2" s="248"/>
      <c r="C2" s="13"/>
      <c r="D2" s="149"/>
      <c r="E2" s="13"/>
      <c r="F2" s="13"/>
      <c r="G2" s="13"/>
      <c r="H2" s="13"/>
      <c r="I2" s="13"/>
    </row>
    <row r="3" spans="1:9" ht="20.25" customHeight="1">
      <c r="A3" s="1"/>
      <c r="B3" s="248"/>
      <c r="C3" s="13"/>
      <c r="D3" s="149"/>
      <c r="E3" s="13"/>
      <c r="F3" s="13"/>
      <c r="G3" s="13"/>
      <c r="H3" s="13"/>
      <c r="I3" s="13"/>
    </row>
    <row r="4" spans="1:9" ht="18" customHeight="1">
      <c r="A4" s="1"/>
      <c r="B4" s="248"/>
      <c r="C4" s="330" t="s">
        <v>113</v>
      </c>
      <c r="D4" s="330"/>
      <c r="E4" s="330"/>
      <c r="F4" s="264"/>
      <c r="G4" s="330" t="s">
        <v>114</v>
      </c>
      <c r="H4" s="330"/>
      <c r="I4" s="330"/>
    </row>
    <row r="5" spans="1:9" ht="18" customHeight="1">
      <c r="A5" s="1"/>
      <c r="B5" s="248"/>
      <c r="C5" s="330" t="s">
        <v>100</v>
      </c>
      <c r="D5" s="330"/>
      <c r="E5" s="330"/>
      <c r="F5" s="264"/>
      <c r="G5" s="330" t="s">
        <v>100</v>
      </c>
      <c r="H5" s="330"/>
      <c r="I5" s="330"/>
    </row>
    <row r="6" spans="1:9" ht="20.25" customHeight="1">
      <c r="A6" s="1"/>
      <c r="B6" s="248"/>
      <c r="C6" s="326" t="s">
        <v>201</v>
      </c>
      <c r="D6" s="327"/>
      <c r="E6" s="327"/>
      <c r="F6" s="264"/>
      <c r="G6" s="326" t="s">
        <v>202</v>
      </c>
      <c r="H6" s="327"/>
      <c r="I6" s="327"/>
    </row>
    <row r="7" spans="1:9" ht="20.25" customHeight="1">
      <c r="A7" s="1"/>
      <c r="B7" s="248"/>
      <c r="C7" s="328" t="s">
        <v>195</v>
      </c>
      <c r="D7" s="328"/>
      <c r="E7" s="328"/>
      <c r="F7" s="265"/>
      <c r="G7" s="328" t="s">
        <v>195</v>
      </c>
      <c r="H7" s="328"/>
      <c r="I7" s="328"/>
    </row>
    <row r="8" spans="1:9" ht="20.25" customHeight="1">
      <c r="A8" s="35"/>
      <c r="B8" s="149" t="s">
        <v>3</v>
      </c>
      <c r="C8" s="236">
        <v>2022</v>
      </c>
      <c r="D8" s="149"/>
      <c r="E8" s="236">
        <v>2021</v>
      </c>
      <c r="F8" s="151"/>
      <c r="G8" s="236">
        <v>2022</v>
      </c>
      <c r="H8" s="149"/>
      <c r="I8" s="236">
        <v>2021</v>
      </c>
    </row>
    <row r="9" spans="1:9" ht="20.25" customHeight="1">
      <c r="A9" s="14"/>
      <c r="B9" s="7"/>
      <c r="C9" s="329" t="s">
        <v>97</v>
      </c>
      <c r="D9" s="329"/>
      <c r="E9" s="329"/>
      <c r="F9" s="329"/>
      <c r="G9" s="329"/>
      <c r="H9" s="329"/>
      <c r="I9" s="329"/>
    </row>
    <row r="10" spans="1:9" ht="20.25" customHeight="1">
      <c r="A10" s="266" t="s">
        <v>183</v>
      </c>
      <c r="B10" s="149"/>
      <c r="C10" s="149"/>
      <c r="D10" s="149"/>
      <c r="E10" s="149"/>
      <c r="F10" s="149"/>
      <c r="G10" s="149"/>
      <c r="H10" s="149"/>
      <c r="I10" s="149"/>
    </row>
    <row r="11" spans="1:9" ht="20.25" customHeight="1">
      <c r="A11" s="13" t="s">
        <v>171</v>
      </c>
      <c r="B11" s="132" t="s">
        <v>268</v>
      </c>
      <c r="C11" s="17">
        <v>1436457</v>
      </c>
      <c r="D11" s="132"/>
      <c r="E11" s="17">
        <v>1088212</v>
      </c>
      <c r="F11" s="17"/>
      <c r="G11" s="17">
        <v>189270</v>
      </c>
      <c r="H11" s="17"/>
      <c r="I11" s="17">
        <v>205654</v>
      </c>
    </row>
    <row r="12" spans="1:9" ht="20.25" customHeight="1">
      <c r="A12" s="13" t="s">
        <v>158</v>
      </c>
      <c r="B12" s="132">
        <v>3</v>
      </c>
      <c r="C12" s="17">
        <v>28255</v>
      </c>
      <c r="D12" s="132"/>
      <c r="E12" s="17">
        <v>13358</v>
      </c>
      <c r="F12" s="17"/>
      <c r="G12" s="17">
        <v>94986</v>
      </c>
      <c r="H12" s="17"/>
      <c r="I12" s="17">
        <v>102631</v>
      </c>
    </row>
    <row r="13" spans="1:9" ht="20.25" customHeight="1">
      <c r="A13" s="20" t="s">
        <v>102</v>
      </c>
      <c r="B13" s="249"/>
      <c r="C13" s="17">
        <v>0</v>
      </c>
      <c r="D13" s="132"/>
      <c r="E13" s="17">
        <v>80322</v>
      </c>
      <c r="F13" s="17"/>
      <c r="G13" s="17">
        <v>0</v>
      </c>
      <c r="H13" s="17"/>
      <c r="I13" s="17">
        <v>0</v>
      </c>
    </row>
    <row r="14" spans="1:9" ht="20.25" customHeight="1">
      <c r="A14" s="20" t="s">
        <v>27</v>
      </c>
      <c r="B14" s="132">
        <v>3</v>
      </c>
      <c r="C14" s="17">
        <v>2762</v>
      </c>
      <c r="D14" s="132"/>
      <c r="E14" s="17">
        <v>1892</v>
      </c>
      <c r="F14" s="17"/>
      <c r="G14" s="17">
        <v>1813</v>
      </c>
      <c r="H14" s="17"/>
      <c r="I14" s="17">
        <v>1800</v>
      </c>
    </row>
    <row r="15" spans="1:9" ht="20.25" hidden="1" customHeight="1">
      <c r="A15" s="20" t="s">
        <v>173</v>
      </c>
      <c r="B15" s="249"/>
      <c r="C15" s="17"/>
      <c r="D15" s="132"/>
      <c r="E15" s="17"/>
      <c r="F15" s="17"/>
      <c r="G15" s="17"/>
      <c r="H15" s="17"/>
      <c r="I15" s="17"/>
    </row>
    <row r="16" spans="1:9" ht="20.25" hidden="1" customHeight="1">
      <c r="A16" s="13" t="s">
        <v>166</v>
      </c>
      <c r="B16" s="249"/>
      <c r="C16" s="17"/>
      <c r="D16" s="132"/>
      <c r="E16" s="17">
        <v>0</v>
      </c>
      <c r="F16" s="17"/>
      <c r="G16" s="17"/>
      <c r="H16" s="17"/>
      <c r="I16" s="17">
        <v>0</v>
      </c>
    </row>
    <row r="17" spans="1:9" ht="20.25" customHeight="1">
      <c r="A17" s="16" t="s">
        <v>184</v>
      </c>
      <c r="B17" s="250"/>
      <c r="C17" s="19">
        <v>1467474</v>
      </c>
      <c r="D17" s="133"/>
      <c r="E17" s="19">
        <v>1183784</v>
      </c>
      <c r="F17" s="18"/>
      <c r="G17" s="19">
        <v>286069</v>
      </c>
      <c r="H17" s="18"/>
      <c r="I17" s="19">
        <v>310085</v>
      </c>
    </row>
    <row r="18" spans="1:9" s="3" customFormat="1" ht="20.25" customHeight="1">
      <c r="A18" s="2"/>
      <c r="B18" s="251"/>
      <c r="C18" s="6"/>
      <c r="D18" s="134"/>
      <c r="E18" s="6"/>
      <c r="F18" s="5"/>
      <c r="G18" s="6"/>
      <c r="H18" s="5"/>
      <c r="I18" s="6"/>
    </row>
    <row r="19" spans="1:9" ht="20.25" customHeight="1">
      <c r="A19" s="26" t="s">
        <v>28</v>
      </c>
      <c r="B19" s="249"/>
      <c r="C19" s="17"/>
      <c r="D19" s="132"/>
      <c r="E19" s="17"/>
      <c r="F19" s="17"/>
      <c r="G19" s="17"/>
      <c r="H19" s="17"/>
      <c r="I19" s="17"/>
    </row>
    <row r="20" spans="1:9" ht="20.25" customHeight="1">
      <c r="A20" s="13" t="s">
        <v>172</v>
      </c>
      <c r="B20" s="292">
        <v>3</v>
      </c>
      <c r="C20" s="17">
        <v>503461</v>
      </c>
      <c r="D20" s="132"/>
      <c r="E20" s="17">
        <v>396060</v>
      </c>
      <c r="F20" s="17"/>
      <c r="G20" s="17">
        <v>87138</v>
      </c>
      <c r="H20" s="17"/>
      <c r="I20" s="17">
        <v>76110</v>
      </c>
    </row>
    <row r="21" spans="1:9" ht="20.25" customHeight="1">
      <c r="A21" s="20" t="s">
        <v>29</v>
      </c>
      <c r="B21" s="292">
        <v>3</v>
      </c>
      <c r="C21" s="17">
        <v>231311</v>
      </c>
      <c r="D21" s="132"/>
      <c r="E21" s="17">
        <v>148857</v>
      </c>
      <c r="F21" s="17"/>
      <c r="G21" s="17">
        <v>181985</v>
      </c>
      <c r="H21" s="17"/>
      <c r="I21" s="17">
        <v>99555</v>
      </c>
    </row>
    <row r="22" spans="1:9" ht="20.25" hidden="1" customHeight="1">
      <c r="A22" s="20" t="s">
        <v>238</v>
      </c>
      <c r="B22" s="249"/>
      <c r="C22" s="17"/>
      <c r="D22" s="132"/>
      <c r="E22" s="17">
        <v>0</v>
      </c>
      <c r="F22" s="17"/>
      <c r="G22" s="17"/>
      <c r="H22" s="17"/>
      <c r="I22" s="17">
        <v>0</v>
      </c>
    </row>
    <row r="23" spans="1:9" ht="20.25" customHeight="1">
      <c r="A23" s="20" t="s">
        <v>59</v>
      </c>
      <c r="B23" s="249"/>
      <c r="C23" s="17">
        <v>113453</v>
      </c>
      <c r="D23" s="132"/>
      <c r="E23" s="17">
        <v>0</v>
      </c>
      <c r="F23" s="17"/>
      <c r="G23" s="17">
        <v>26854</v>
      </c>
      <c r="H23" s="17"/>
      <c r="I23" s="17">
        <v>11826</v>
      </c>
    </row>
    <row r="24" spans="1:9" ht="20.25" customHeight="1">
      <c r="A24" s="267" t="s">
        <v>186</v>
      </c>
      <c r="B24" s="249"/>
      <c r="C24" s="17">
        <v>0</v>
      </c>
      <c r="D24" s="132"/>
      <c r="E24" s="17">
        <v>533</v>
      </c>
      <c r="F24" s="17"/>
      <c r="G24" s="17">
        <v>0</v>
      </c>
      <c r="H24" s="17"/>
      <c r="I24" s="17">
        <v>0</v>
      </c>
    </row>
    <row r="25" spans="1:9" ht="20.25" customHeight="1">
      <c r="A25" s="267" t="s">
        <v>209</v>
      </c>
      <c r="B25" s="249"/>
      <c r="C25" s="17"/>
      <c r="D25" s="132"/>
      <c r="E25" s="17"/>
      <c r="F25" s="17"/>
      <c r="G25" s="17"/>
      <c r="H25" s="17"/>
      <c r="I25" s="17"/>
    </row>
    <row r="26" spans="1:9" ht="20.25" customHeight="1">
      <c r="A26" s="267" t="s">
        <v>166</v>
      </c>
      <c r="B26" s="249"/>
      <c r="C26" s="17">
        <v>0</v>
      </c>
      <c r="D26" s="132"/>
      <c r="E26" s="17">
        <v>8664</v>
      </c>
      <c r="F26" s="17"/>
      <c r="G26" s="17">
        <v>0</v>
      </c>
      <c r="H26" s="17"/>
      <c r="I26" s="17">
        <v>0</v>
      </c>
    </row>
    <row r="27" spans="1:9" ht="20.25" customHeight="1">
      <c r="A27" s="12" t="s">
        <v>30</v>
      </c>
      <c r="B27" s="252"/>
      <c r="C27" s="178">
        <v>848225</v>
      </c>
      <c r="D27" s="177"/>
      <c r="E27" s="178">
        <v>554114</v>
      </c>
      <c r="F27" s="17"/>
      <c r="G27" s="178">
        <v>295977</v>
      </c>
      <c r="H27" s="17"/>
      <c r="I27" s="178">
        <v>187491</v>
      </c>
    </row>
    <row r="28" spans="1:9" s="3" customFormat="1" ht="20.25" customHeight="1">
      <c r="A28" s="2"/>
      <c r="B28" s="251"/>
      <c r="C28" s="6"/>
      <c r="D28" s="134"/>
      <c r="E28" s="6"/>
      <c r="F28" s="5"/>
      <c r="G28" s="6"/>
      <c r="H28" s="5"/>
      <c r="I28" s="6"/>
    </row>
    <row r="29" spans="1:9" s="3" customFormat="1" ht="20.25" customHeight="1">
      <c r="A29" s="14" t="s">
        <v>261</v>
      </c>
      <c r="B29" s="251"/>
      <c r="C29" s="226">
        <v>619249</v>
      </c>
      <c r="D29" s="227"/>
      <c r="E29" s="226">
        <v>629670</v>
      </c>
      <c r="F29" s="8"/>
      <c r="G29" s="226">
        <v>-9908</v>
      </c>
      <c r="H29" s="8"/>
      <c r="I29" s="226">
        <v>122594</v>
      </c>
    </row>
    <row r="30" spans="1:9" ht="20.25" customHeight="1">
      <c r="A30" s="20" t="s">
        <v>31</v>
      </c>
      <c r="B30" s="132">
        <v>3</v>
      </c>
      <c r="C30" s="17">
        <v>-231307</v>
      </c>
      <c r="D30" s="132"/>
      <c r="E30" s="17">
        <v>-192773</v>
      </c>
      <c r="F30" s="17"/>
      <c r="G30" s="17">
        <v>-156302</v>
      </c>
      <c r="H30" s="17"/>
      <c r="I30" s="17">
        <v>-129841</v>
      </c>
    </row>
    <row r="31" spans="1:9" ht="20.25" customHeight="1">
      <c r="A31" s="20" t="s">
        <v>236</v>
      </c>
      <c r="B31" s="249"/>
      <c r="C31" s="17"/>
      <c r="D31" s="132"/>
      <c r="E31" s="17"/>
      <c r="F31" s="17"/>
      <c r="G31" s="17"/>
      <c r="H31" s="17"/>
      <c r="I31" s="17"/>
    </row>
    <row r="32" spans="1:9" ht="20.25" customHeight="1">
      <c r="A32" s="267" t="s">
        <v>237</v>
      </c>
      <c r="B32" s="132">
        <v>5</v>
      </c>
      <c r="C32" s="17">
        <v>-6798</v>
      </c>
      <c r="D32" s="132"/>
      <c r="E32" s="17">
        <v>-5172</v>
      </c>
      <c r="F32" s="17"/>
      <c r="G32" s="17">
        <v>0</v>
      </c>
      <c r="H32" s="17"/>
      <c r="I32" s="17">
        <v>7595</v>
      </c>
    </row>
    <row r="33" spans="1:9" s="3" customFormat="1" ht="20.25" customHeight="1">
      <c r="A33" s="267" t="s">
        <v>227</v>
      </c>
      <c r="B33" s="251"/>
      <c r="C33" s="17"/>
      <c r="D33" s="134"/>
      <c r="E33" s="6"/>
      <c r="F33" s="5"/>
      <c r="G33" s="17"/>
      <c r="H33" s="5"/>
      <c r="I33" s="6"/>
    </row>
    <row r="34" spans="1:9" ht="20.25" customHeight="1">
      <c r="A34" s="208" t="s">
        <v>228</v>
      </c>
      <c r="B34" s="132" t="s">
        <v>170</v>
      </c>
      <c r="C34" s="21">
        <v>-8702</v>
      </c>
      <c r="D34" s="293"/>
      <c r="E34" s="21">
        <v>157038</v>
      </c>
      <c r="F34" s="17"/>
      <c r="G34" s="21">
        <v>431783</v>
      </c>
      <c r="H34" s="17"/>
      <c r="I34" s="21">
        <v>567084</v>
      </c>
    </row>
    <row r="35" spans="1:9" ht="20.25" customHeight="1">
      <c r="A35" s="22" t="s">
        <v>187</v>
      </c>
      <c r="B35" s="133"/>
      <c r="C35" s="18">
        <v>372442</v>
      </c>
      <c r="D35" s="133"/>
      <c r="E35" s="18">
        <v>588763</v>
      </c>
      <c r="F35" s="18"/>
      <c r="G35" s="18">
        <v>265573</v>
      </c>
      <c r="H35" s="18"/>
      <c r="I35" s="18">
        <v>567432</v>
      </c>
    </row>
    <row r="36" spans="1:9" ht="20.25" customHeight="1">
      <c r="A36" s="13" t="s">
        <v>154</v>
      </c>
      <c r="B36" s="293">
        <v>12</v>
      </c>
      <c r="C36" s="21">
        <v>41653</v>
      </c>
      <c r="D36" s="293"/>
      <c r="E36" s="21">
        <v>23881</v>
      </c>
      <c r="F36" s="17"/>
      <c r="G36" s="21">
        <v>-64664</v>
      </c>
      <c r="H36" s="17"/>
      <c r="I36" s="21">
        <v>3683</v>
      </c>
    </row>
    <row r="37" spans="1:9" ht="20.25" customHeight="1" thickBot="1">
      <c r="A37" s="22" t="s">
        <v>66</v>
      </c>
      <c r="B37" s="133"/>
      <c r="C37" s="23">
        <v>330789</v>
      </c>
      <c r="D37" s="133"/>
      <c r="E37" s="23">
        <v>564882</v>
      </c>
      <c r="F37" s="18"/>
      <c r="G37" s="23">
        <v>330237</v>
      </c>
      <c r="H37" s="18"/>
      <c r="I37" s="23">
        <v>563749</v>
      </c>
    </row>
    <row r="38" spans="1:9" s="3" customFormat="1" ht="20.25" customHeight="1" thickTop="1">
      <c r="A38" s="2"/>
      <c r="B38" s="134"/>
      <c r="C38" s="6"/>
      <c r="D38" s="134"/>
      <c r="E38" s="6"/>
      <c r="F38" s="5"/>
      <c r="G38" s="6"/>
      <c r="H38" s="5"/>
      <c r="I38" s="6"/>
    </row>
    <row r="39" spans="1:9" s="3" customFormat="1" ht="20.25" hidden="1" customHeight="1" thickTop="1">
      <c r="A39" s="22" t="s">
        <v>103</v>
      </c>
      <c r="B39" s="134"/>
      <c r="C39" s="6"/>
      <c r="D39" s="134"/>
      <c r="E39" s="6"/>
      <c r="F39" s="5"/>
      <c r="G39" s="6"/>
      <c r="H39" s="5"/>
      <c r="I39" s="6"/>
    </row>
    <row r="40" spans="1:9" s="3" customFormat="1" ht="20.25" hidden="1" customHeight="1">
      <c r="A40" s="24" t="s">
        <v>104</v>
      </c>
      <c r="B40" s="134"/>
      <c r="C40" s="6"/>
      <c r="D40" s="134"/>
      <c r="E40" s="6"/>
      <c r="F40" s="5"/>
      <c r="G40" s="188"/>
      <c r="H40" s="5"/>
      <c r="I40" s="188"/>
    </row>
    <row r="41" spans="1:9" s="3" customFormat="1" ht="20.25" hidden="1" customHeight="1">
      <c r="A41" s="24" t="s">
        <v>105</v>
      </c>
      <c r="B41" s="134"/>
      <c r="C41" s="189"/>
      <c r="D41" s="134"/>
      <c r="E41" s="189"/>
      <c r="F41" s="5"/>
      <c r="G41" s="189"/>
      <c r="H41" s="5"/>
      <c r="I41" s="189"/>
    </row>
    <row r="42" spans="1:9" s="3" customFormat="1" ht="20.25" hidden="1" customHeight="1">
      <c r="A42" s="24" t="s">
        <v>65</v>
      </c>
      <c r="B42" s="134"/>
      <c r="C42" s="135"/>
      <c r="D42" s="134"/>
      <c r="E42" s="135"/>
      <c r="F42" s="5"/>
      <c r="G42" s="135"/>
      <c r="H42" s="5"/>
      <c r="I42" s="135"/>
    </row>
    <row r="43" spans="1:9" s="3" customFormat="1" ht="20.25" hidden="1" customHeight="1">
      <c r="A43" s="22" t="s">
        <v>66</v>
      </c>
      <c r="B43" s="134"/>
      <c r="C43" s="25">
        <v>0</v>
      </c>
      <c r="D43" s="134"/>
      <c r="E43" s="25">
        <v>0</v>
      </c>
      <c r="F43" s="5"/>
      <c r="G43" s="25">
        <v>0</v>
      </c>
      <c r="H43" s="5"/>
      <c r="I43" s="25">
        <v>0</v>
      </c>
    </row>
    <row r="44" spans="1:9" s="3" customFormat="1" ht="20.25" hidden="1" customHeight="1">
      <c r="A44" s="22"/>
      <c r="B44" s="134"/>
      <c r="C44" s="6"/>
      <c r="D44" s="134"/>
      <c r="E44" s="6"/>
      <c r="F44" s="5"/>
      <c r="G44" s="6"/>
      <c r="H44" s="5"/>
      <c r="I44" s="6"/>
    </row>
    <row r="45" spans="1:9" ht="20.25" customHeight="1">
      <c r="A45" s="22" t="s">
        <v>178</v>
      </c>
      <c r="B45" s="152"/>
      <c r="C45" s="17"/>
      <c r="D45" s="152"/>
      <c r="E45" s="17"/>
      <c r="F45" s="17"/>
      <c r="G45" s="17"/>
      <c r="H45" s="17"/>
      <c r="I45" s="17"/>
    </row>
    <row r="46" spans="1:9" ht="20.25" customHeight="1">
      <c r="A46" s="24" t="s">
        <v>75</v>
      </c>
      <c r="B46" s="152"/>
      <c r="C46" s="17">
        <v>330237</v>
      </c>
      <c r="D46" s="17">
        <v>0</v>
      </c>
      <c r="E46" s="17">
        <v>565072</v>
      </c>
      <c r="F46" s="17">
        <v>0</v>
      </c>
      <c r="G46" s="17">
        <v>330237</v>
      </c>
      <c r="H46" s="17">
        <v>0</v>
      </c>
      <c r="I46" s="17">
        <v>563749</v>
      </c>
    </row>
    <row r="47" spans="1:9" ht="20.25" customHeight="1">
      <c r="A47" s="24" t="s">
        <v>76</v>
      </c>
      <c r="B47" s="152"/>
      <c r="C47" s="21">
        <v>552</v>
      </c>
      <c r="D47" s="225"/>
      <c r="E47" s="21">
        <v>-190</v>
      </c>
      <c r="F47" s="17"/>
      <c r="G47" s="21">
        <v>0</v>
      </c>
      <c r="H47" s="17"/>
      <c r="I47" s="21">
        <v>0</v>
      </c>
    </row>
    <row r="48" spans="1:9" ht="20.25" customHeight="1" thickBot="1">
      <c r="A48" s="22" t="s">
        <v>66</v>
      </c>
      <c r="B48" s="153"/>
      <c r="C48" s="137">
        <v>330789</v>
      </c>
      <c r="D48" s="153"/>
      <c r="E48" s="137">
        <v>564882</v>
      </c>
      <c r="F48" s="138"/>
      <c r="G48" s="137">
        <v>330237</v>
      </c>
      <c r="H48" s="138"/>
      <c r="I48" s="137">
        <v>563749</v>
      </c>
    </row>
    <row r="49" spans="1:9" ht="20.25" customHeight="1" thickTop="1">
      <c r="A49" s="22"/>
      <c r="B49" s="153"/>
      <c r="C49" s="193"/>
      <c r="D49" s="153"/>
      <c r="E49" s="193"/>
      <c r="F49" s="138"/>
      <c r="G49" s="193"/>
      <c r="H49" s="138"/>
      <c r="I49" s="193"/>
    </row>
    <row r="50" spans="1:9" s="3" customFormat="1" ht="20.25" customHeight="1">
      <c r="A50" s="22" t="s">
        <v>91</v>
      </c>
      <c r="B50" s="134">
        <v>13</v>
      </c>
      <c r="C50" s="6"/>
      <c r="D50" s="134"/>
      <c r="E50" s="6"/>
      <c r="F50" s="5"/>
      <c r="G50" s="6"/>
      <c r="H50" s="5"/>
      <c r="I50" s="6"/>
    </row>
    <row r="51" spans="1:9" s="167" customFormat="1" ht="20.25" customHeight="1" thickBot="1">
      <c r="A51" s="24" t="s">
        <v>94</v>
      </c>
      <c r="B51" s="134"/>
      <c r="C51" s="179">
        <v>0.11</v>
      </c>
      <c r="D51" s="180"/>
      <c r="E51" s="179">
        <v>0.21</v>
      </c>
      <c r="F51" s="8"/>
      <c r="G51" s="179">
        <v>0.11</v>
      </c>
      <c r="H51" s="8"/>
      <c r="I51" s="179">
        <v>0.21</v>
      </c>
    </row>
    <row r="52" spans="1:9" s="167" customFormat="1" ht="20.25" customHeight="1" thickTop="1" thickBot="1">
      <c r="A52" s="24" t="s">
        <v>95</v>
      </c>
      <c r="B52" s="251"/>
      <c r="C52" s="179">
        <v>0.11</v>
      </c>
      <c r="D52" s="180"/>
      <c r="E52" s="179">
        <v>0.2</v>
      </c>
      <c r="F52" s="8"/>
      <c r="G52" s="179">
        <v>0.11</v>
      </c>
      <c r="H52" s="8"/>
      <c r="I52" s="179">
        <v>0.2</v>
      </c>
    </row>
    <row r="53" spans="1:9" s="3" customFormat="1" ht="20.25" customHeight="1" thickTop="1">
      <c r="A53" s="2"/>
      <c r="B53" s="247"/>
      <c r="C53" s="6"/>
      <c r="D53" s="6"/>
      <c r="E53" s="6"/>
      <c r="F53" s="5"/>
      <c r="G53" s="6"/>
      <c r="H53" s="5"/>
      <c r="I53" s="6"/>
    </row>
    <row r="54" spans="1:9" s="3" customFormat="1" ht="20.25" customHeight="1">
      <c r="A54" s="27" t="s">
        <v>93</v>
      </c>
      <c r="B54" s="245"/>
      <c r="C54" s="7"/>
      <c r="D54" s="7"/>
      <c r="E54" s="7"/>
      <c r="G54" s="6"/>
      <c r="I54" s="6"/>
    </row>
    <row r="55" spans="1:9" s="3" customFormat="1" ht="20.25" customHeight="1">
      <c r="A55" s="1" t="s">
        <v>155</v>
      </c>
      <c r="B55" s="248"/>
      <c r="C55" s="13"/>
      <c r="D55" s="149"/>
      <c r="E55" s="13"/>
      <c r="F55" s="13"/>
      <c r="G55" s="13"/>
      <c r="H55" s="13"/>
      <c r="I55" s="13"/>
    </row>
    <row r="56" spans="1:9" s="3" customFormat="1" ht="20.25" customHeight="1">
      <c r="A56" s="1"/>
      <c r="B56" s="248"/>
      <c r="C56" s="13"/>
      <c r="D56" s="149"/>
      <c r="E56" s="13"/>
      <c r="F56" s="13"/>
      <c r="G56" s="13"/>
      <c r="H56" s="13"/>
      <c r="I56" s="13"/>
    </row>
    <row r="57" spans="1:9" s="3" customFormat="1" ht="20.25" customHeight="1">
      <c r="A57" s="1"/>
      <c r="B57" s="248"/>
      <c r="C57" s="330" t="s">
        <v>113</v>
      </c>
      <c r="D57" s="330"/>
      <c r="E57" s="330"/>
      <c r="F57" s="264"/>
      <c r="G57" s="330" t="s">
        <v>114</v>
      </c>
      <c r="H57" s="330"/>
      <c r="I57" s="330"/>
    </row>
    <row r="58" spans="1:9" s="3" customFormat="1" ht="20.25" customHeight="1">
      <c r="A58" s="1"/>
      <c r="B58" s="248"/>
      <c r="C58" s="330" t="s">
        <v>100</v>
      </c>
      <c r="D58" s="330"/>
      <c r="E58" s="330"/>
      <c r="F58" s="264"/>
      <c r="G58" s="330" t="s">
        <v>100</v>
      </c>
      <c r="H58" s="330"/>
      <c r="I58" s="330"/>
    </row>
    <row r="59" spans="1:9" s="3" customFormat="1" ht="20.25" customHeight="1">
      <c r="A59" s="1"/>
      <c r="B59" s="248"/>
      <c r="C59" s="326" t="s">
        <v>201</v>
      </c>
      <c r="D59" s="327"/>
      <c r="E59" s="327"/>
      <c r="F59" s="264"/>
      <c r="G59" s="326" t="s">
        <v>202</v>
      </c>
      <c r="H59" s="327"/>
      <c r="I59" s="327"/>
    </row>
    <row r="60" spans="1:9" s="3" customFormat="1" ht="20.25" customHeight="1">
      <c r="A60" s="1"/>
      <c r="B60" s="248"/>
      <c r="C60" s="328" t="s">
        <v>195</v>
      </c>
      <c r="D60" s="328"/>
      <c r="E60" s="328"/>
      <c r="F60" s="265"/>
      <c r="G60" s="328" t="s">
        <v>195</v>
      </c>
      <c r="H60" s="328"/>
      <c r="I60" s="328"/>
    </row>
    <row r="61" spans="1:9" s="3" customFormat="1" ht="20.25" customHeight="1">
      <c r="A61" s="35"/>
      <c r="B61" s="149" t="s">
        <v>3</v>
      </c>
      <c r="C61" s="236">
        <v>2022</v>
      </c>
      <c r="D61" s="149"/>
      <c r="E61" s="236">
        <v>2021</v>
      </c>
      <c r="F61" s="151"/>
      <c r="G61" s="236">
        <v>2022</v>
      </c>
      <c r="H61" s="149"/>
      <c r="I61" s="236">
        <v>2021</v>
      </c>
    </row>
    <row r="62" spans="1:9" s="3" customFormat="1" ht="20.25" hidden="1" customHeight="1">
      <c r="A62" s="35"/>
      <c r="B62" s="248"/>
      <c r="C62" s="236"/>
      <c r="D62" s="149"/>
      <c r="E62" s="236"/>
      <c r="F62" s="151"/>
      <c r="G62" s="236"/>
      <c r="H62" s="149"/>
      <c r="I62" s="236"/>
    </row>
    <row r="63" spans="1:9" s="3" customFormat="1" ht="20.25" customHeight="1">
      <c r="A63" s="14"/>
      <c r="B63" s="245"/>
      <c r="C63" s="329" t="s">
        <v>97</v>
      </c>
      <c r="D63" s="329"/>
      <c r="E63" s="329"/>
      <c r="F63" s="329"/>
      <c r="G63" s="329"/>
      <c r="H63" s="329"/>
      <c r="I63" s="329"/>
    </row>
    <row r="64" spans="1:9" ht="20.25" customHeight="1">
      <c r="A64" s="16" t="s">
        <v>66</v>
      </c>
      <c r="B64" s="253"/>
      <c r="C64" s="18">
        <v>330789</v>
      </c>
      <c r="D64" s="152"/>
      <c r="E64" s="18">
        <v>564882</v>
      </c>
      <c r="F64" s="18"/>
      <c r="G64" s="18">
        <v>330237</v>
      </c>
      <c r="H64" s="18"/>
      <c r="I64" s="18">
        <v>563749</v>
      </c>
    </row>
    <row r="65" spans="1:9" s="3" customFormat="1" ht="20.25" customHeight="1">
      <c r="A65" s="13"/>
      <c r="B65" s="247"/>
      <c r="C65" s="6"/>
      <c r="D65" s="6"/>
      <c r="E65" s="6"/>
      <c r="F65" s="5"/>
      <c r="G65" s="6"/>
      <c r="H65" s="5"/>
      <c r="I65" s="6"/>
    </row>
    <row r="66" spans="1:9" s="3" customFormat="1" ht="20.25" customHeight="1">
      <c r="A66" s="16" t="s">
        <v>32</v>
      </c>
      <c r="B66" s="247"/>
      <c r="C66" s="6"/>
      <c r="D66" s="6"/>
      <c r="E66" s="6"/>
      <c r="F66" s="5"/>
      <c r="G66" s="6"/>
      <c r="H66" s="5"/>
      <c r="I66" s="6"/>
    </row>
    <row r="67" spans="1:9" s="3" customFormat="1" ht="20.25" customHeight="1">
      <c r="A67" s="26" t="s">
        <v>127</v>
      </c>
      <c r="B67" s="247"/>
      <c r="C67" s="6"/>
      <c r="D67" s="6"/>
      <c r="E67" s="6"/>
      <c r="F67" s="5"/>
      <c r="G67" s="6"/>
      <c r="H67" s="5"/>
      <c r="I67" s="6"/>
    </row>
    <row r="68" spans="1:9" s="3" customFormat="1" ht="20.25" customHeight="1">
      <c r="A68" s="26" t="s">
        <v>239</v>
      </c>
      <c r="B68" s="247"/>
      <c r="C68" s="6"/>
      <c r="D68" s="6"/>
      <c r="E68" s="6"/>
      <c r="F68" s="5"/>
      <c r="G68" s="6"/>
      <c r="H68" s="5"/>
      <c r="I68" s="6"/>
    </row>
    <row r="69" spans="1:9" s="3" customFormat="1" ht="20.25" customHeight="1">
      <c r="A69" s="13" t="s">
        <v>86</v>
      </c>
      <c r="B69" s="247"/>
      <c r="C69" s="11">
        <v>357444</v>
      </c>
      <c r="D69" s="109"/>
      <c r="E69" s="11">
        <v>287292</v>
      </c>
      <c r="F69" s="164"/>
      <c r="G69" s="11">
        <v>357444</v>
      </c>
      <c r="H69" s="164"/>
      <c r="I69" s="11">
        <v>287292</v>
      </c>
    </row>
    <row r="70" spans="1:9" s="3" customFormat="1" ht="20.25" customHeight="1">
      <c r="A70" s="15" t="s">
        <v>229</v>
      </c>
      <c r="B70" s="247"/>
      <c r="C70" s="11">
        <v>15248</v>
      </c>
      <c r="D70" s="6"/>
      <c r="E70" s="11">
        <v>2201</v>
      </c>
      <c r="F70" s="5"/>
      <c r="G70" s="11">
        <v>0</v>
      </c>
      <c r="H70" s="5"/>
      <c r="I70" s="11">
        <v>7939</v>
      </c>
    </row>
    <row r="71" spans="1:9" s="3" customFormat="1" ht="20.25" customHeight="1">
      <c r="A71" s="15" t="s">
        <v>240</v>
      </c>
      <c r="B71" s="247"/>
      <c r="C71" s="11">
        <v>49472</v>
      </c>
      <c r="D71" s="6"/>
      <c r="E71" s="11">
        <v>-24124</v>
      </c>
      <c r="F71" s="5"/>
      <c r="G71" s="11">
        <v>49472</v>
      </c>
      <c r="H71" s="5"/>
      <c r="I71" s="11">
        <v>-24124</v>
      </c>
    </row>
    <row r="72" spans="1:9" s="3" customFormat="1" ht="20.25" customHeight="1">
      <c r="A72" s="15" t="s">
        <v>252</v>
      </c>
      <c r="B72" s="247"/>
      <c r="D72" s="6"/>
      <c r="E72" s="11"/>
      <c r="F72" s="5"/>
      <c r="H72" s="5"/>
      <c r="I72" s="11"/>
    </row>
    <row r="73" spans="1:9" s="3" customFormat="1" ht="20.25" customHeight="1">
      <c r="A73" s="208" t="s">
        <v>231</v>
      </c>
      <c r="B73" s="6" t="s">
        <v>170</v>
      </c>
      <c r="C73" s="135">
        <v>0</v>
      </c>
      <c r="D73" s="109"/>
      <c r="E73" s="135">
        <v>0</v>
      </c>
      <c r="F73" s="164"/>
      <c r="G73" s="135">
        <v>15248</v>
      </c>
      <c r="H73" s="164"/>
      <c r="I73" s="135">
        <v>-5738</v>
      </c>
    </row>
    <row r="74" spans="1:9" s="3" customFormat="1" ht="19.899999999999999" hidden="1" customHeight="1">
      <c r="A74" s="208" t="s">
        <v>232</v>
      </c>
      <c r="B74" s="6"/>
      <c r="C74" s="11"/>
      <c r="D74" s="109"/>
      <c r="E74" s="11"/>
      <c r="F74" s="164"/>
      <c r="G74" s="11"/>
      <c r="H74" s="164"/>
      <c r="I74" s="11"/>
    </row>
    <row r="75" spans="1:9" s="3" customFormat="1" ht="20.25" hidden="1" customHeight="1">
      <c r="A75" s="208" t="s">
        <v>233</v>
      </c>
      <c r="B75" s="285">
        <v>7</v>
      </c>
      <c r="C75" s="135"/>
      <c r="D75" s="6"/>
      <c r="E75" s="135">
        <v>0</v>
      </c>
      <c r="F75" s="5"/>
      <c r="G75" s="135"/>
      <c r="H75" s="5"/>
      <c r="I75" s="135">
        <v>0</v>
      </c>
    </row>
    <row r="76" spans="1:9" s="3" customFormat="1" ht="20.25" customHeight="1">
      <c r="A76" s="16" t="s">
        <v>118</v>
      </c>
      <c r="B76" s="247"/>
      <c r="C76" s="11"/>
      <c r="D76" s="6"/>
      <c r="E76" s="11"/>
      <c r="F76" s="5"/>
      <c r="G76" s="11"/>
      <c r="H76" s="5"/>
      <c r="I76" s="11"/>
    </row>
    <row r="77" spans="1:9" s="3" customFormat="1" ht="20.25" customHeight="1">
      <c r="A77" s="167" t="s">
        <v>254</v>
      </c>
      <c r="B77" s="247"/>
      <c r="C77" s="171">
        <v>422164</v>
      </c>
      <c r="D77" s="6"/>
      <c r="E77" s="171">
        <v>265369</v>
      </c>
      <c r="F77" s="5"/>
      <c r="G77" s="171">
        <v>422164</v>
      </c>
      <c r="H77" s="5"/>
      <c r="I77" s="171">
        <v>265369</v>
      </c>
    </row>
    <row r="78" spans="1:9" s="3" customFormat="1" ht="20.25" customHeight="1">
      <c r="B78" s="247"/>
      <c r="C78" s="136"/>
      <c r="D78" s="6"/>
      <c r="E78" s="136"/>
      <c r="F78" s="5"/>
      <c r="G78" s="136"/>
      <c r="H78" s="5"/>
      <c r="I78" s="136"/>
    </row>
    <row r="79" spans="1:9" s="3" customFormat="1" ht="20.25" customHeight="1">
      <c r="A79" s="26" t="s">
        <v>128</v>
      </c>
      <c r="B79" s="247"/>
      <c r="C79" s="11"/>
      <c r="D79" s="6"/>
      <c r="E79" s="11"/>
      <c r="F79" s="5"/>
      <c r="G79" s="11"/>
      <c r="H79" s="5"/>
      <c r="I79" s="11"/>
    </row>
    <row r="80" spans="1:9" s="3" customFormat="1" ht="20.25" customHeight="1">
      <c r="A80" s="26" t="s">
        <v>239</v>
      </c>
      <c r="B80" s="247"/>
      <c r="C80" s="11"/>
      <c r="D80" s="6"/>
      <c r="E80" s="11"/>
      <c r="F80" s="5"/>
      <c r="G80" s="11"/>
      <c r="H80" s="5"/>
      <c r="I80" s="11"/>
    </row>
    <row r="81" spans="1:9" s="3" customFormat="1" ht="20.25" hidden="1" customHeight="1">
      <c r="A81" s="13" t="s">
        <v>98</v>
      </c>
      <c r="B81" s="251"/>
      <c r="C81" s="11"/>
      <c r="D81" s="181"/>
      <c r="E81" s="11"/>
      <c r="F81" s="164"/>
      <c r="G81" s="11"/>
      <c r="H81" s="164"/>
      <c r="I81" s="11"/>
    </row>
    <row r="82" spans="1:9" s="3" customFormat="1" ht="20.25" customHeight="1">
      <c r="A82" s="15" t="s">
        <v>234</v>
      </c>
      <c r="B82" s="251"/>
      <c r="D82" s="181"/>
      <c r="E82" s="11"/>
      <c r="F82" s="164"/>
      <c r="G82" s="11"/>
      <c r="H82" s="164"/>
      <c r="I82" s="11"/>
    </row>
    <row r="83" spans="1:9" s="3" customFormat="1" ht="20.25" customHeight="1">
      <c r="A83" s="208" t="s">
        <v>231</v>
      </c>
      <c r="B83" s="6" t="s">
        <v>170</v>
      </c>
      <c r="C83" s="135">
        <v>-261</v>
      </c>
      <c r="D83" s="181"/>
      <c r="E83" s="135">
        <v>7688</v>
      </c>
      <c r="F83" s="164"/>
      <c r="G83" s="135">
        <v>-261</v>
      </c>
      <c r="H83" s="164"/>
      <c r="I83" s="135">
        <v>7688</v>
      </c>
    </row>
    <row r="84" spans="1:9" s="3" customFormat="1" ht="20.25" customHeight="1">
      <c r="A84" s="16" t="s">
        <v>129</v>
      </c>
      <c r="B84" s="251"/>
      <c r="C84" s="136"/>
      <c r="D84" s="6"/>
      <c r="E84" s="136"/>
      <c r="F84" s="5"/>
      <c r="G84" s="136"/>
      <c r="H84" s="5"/>
      <c r="I84" s="136"/>
    </row>
    <row r="85" spans="1:9" s="3" customFormat="1" ht="20.25" customHeight="1">
      <c r="A85" s="16" t="s">
        <v>239</v>
      </c>
      <c r="B85" s="251"/>
      <c r="C85" s="171">
        <v>-261</v>
      </c>
      <c r="D85" s="136">
        <v>0</v>
      </c>
      <c r="E85" s="171">
        <v>7688</v>
      </c>
      <c r="F85" s="136">
        <v>0</v>
      </c>
      <c r="G85" s="171">
        <v>-261</v>
      </c>
      <c r="H85" s="136">
        <v>0</v>
      </c>
      <c r="I85" s="171">
        <v>7688</v>
      </c>
    </row>
    <row r="86" spans="1:9" s="3" customFormat="1" ht="20.25" customHeight="1">
      <c r="A86" s="16" t="s">
        <v>32</v>
      </c>
      <c r="B86" s="251"/>
      <c r="C86" s="136"/>
      <c r="D86" s="136"/>
      <c r="E86" s="136"/>
      <c r="F86" s="136"/>
      <c r="G86" s="136"/>
      <c r="H86" s="136"/>
      <c r="I86" s="136"/>
    </row>
    <row r="87" spans="1:9" s="3" customFormat="1" ht="20.25" customHeight="1">
      <c r="A87" s="16" t="s">
        <v>119</v>
      </c>
      <c r="B87" s="247"/>
      <c r="C87" s="136">
        <v>421903</v>
      </c>
      <c r="D87" s="136">
        <v>0</v>
      </c>
      <c r="E87" s="136">
        <v>273057</v>
      </c>
      <c r="F87" s="8"/>
      <c r="G87" s="136">
        <v>421903</v>
      </c>
      <c r="H87" s="8"/>
      <c r="I87" s="136">
        <v>273057</v>
      </c>
    </row>
    <row r="88" spans="1:9" ht="20.25" customHeight="1" thickBot="1">
      <c r="A88" s="16" t="s">
        <v>54</v>
      </c>
      <c r="B88" s="253"/>
      <c r="C88" s="25">
        <v>752692</v>
      </c>
      <c r="D88" s="152"/>
      <c r="E88" s="25">
        <v>837939</v>
      </c>
      <c r="F88" s="18"/>
      <c r="G88" s="25">
        <v>752140</v>
      </c>
      <c r="H88" s="18"/>
      <c r="I88" s="25">
        <v>836806</v>
      </c>
    </row>
    <row r="89" spans="1:9" s="3" customFormat="1" ht="20.25" customHeight="1" thickTop="1">
      <c r="A89" s="2"/>
      <c r="B89" s="247"/>
      <c r="C89" s="6"/>
      <c r="D89" s="6"/>
      <c r="E89" s="6"/>
      <c r="F89" s="5"/>
      <c r="G89" s="6"/>
      <c r="H89" s="5"/>
      <c r="I89" s="6"/>
    </row>
    <row r="90" spans="1:9" ht="20.25" customHeight="1">
      <c r="A90" s="22" t="s">
        <v>192</v>
      </c>
      <c r="B90" s="253"/>
      <c r="C90" s="17"/>
      <c r="D90" s="152"/>
      <c r="E90" s="17"/>
      <c r="F90" s="17"/>
      <c r="G90" s="17"/>
      <c r="H90" s="17"/>
      <c r="I90" s="17"/>
    </row>
    <row r="91" spans="1:9" ht="20.25" customHeight="1">
      <c r="A91" s="24" t="s">
        <v>75</v>
      </c>
      <c r="B91" s="253"/>
      <c r="C91" s="17">
        <v>752140</v>
      </c>
      <c r="D91" s="17"/>
      <c r="E91" s="17">
        <v>838129</v>
      </c>
      <c r="F91" s="17"/>
      <c r="G91" s="17">
        <v>752140</v>
      </c>
      <c r="H91" s="17"/>
      <c r="I91" s="17">
        <v>836806</v>
      </c>
    </row>
    <row r="92" spans="1:9" ht="20.25" customHeight="1">
      <c r="A92" s="24" t="s">
        <v>76</v>
      </c>
      <c r="B92" s="253"/>
      <c r="C92" s="21">
        <v>552</v>
      </c>
      <c r="D92" s="225"/>
      <c r="E92" s="21">
        <v>-190</v>
      </c>
      <c r="F92" s="17"/>
      <c r="G92" s="21">
        <v>0</v>
      </c>
      <c r="H92" s="17"/>
      <c r="I92" s="21">
        <v>0</v>
      </c>
    </row>
    <row r="93" spans="1:9" ht="20.25" customHeight="1" thickBot="1">
      <c r="A93" s="22" t="s">
        <v>54</v>
      </c>
      <c r="B93" s="254"/>
      <c r="C93" s="137">
        <v>752692</v>
      </c>
      <c r="D93" s="153"/>
      <c r="E93" s="137">
        <v>837939</v>
      </c>
      <c r="F93" s="138"/>
      <c r="G93" s="137">
        <v>752140</v>
      </c>
      <c r="H93" s="138"/>
      <c r="I93" s="137">
        <v>836806</v>
      </c>
    </row>
    <row r="94" spans="1:9" ht="20.25" customHeight="1" thickTop="1"/>
    <row r="95" spans="1:9" ht="20.25" customHeight="1">
      <c r="B95" s="255"/>
      <c r="C95" s="239"/>
      <c r="D95" s="238"/>
      <c r="E95" s="239"/>
      <c r="G95" s="239"/>
      <c r="I95" s="239"/>
    </row>
    <row r="96" spans="1:9" ht="20.25" customHeight="1"/>
    <row r="97" spans="1:9" ht="20.25" customHeight="1"/>
    <row r="99" spans="1:9" s="237" customFormat="1" ht="20.25" customHeight="1">
      <c r="A99" s="325" t="s">
        <v>69</v>
      </c>
      <c r="B99" s="325"/>
      <c r="C99" s="323" t="s">
        <v>235</v>
      </c>
      <c r="D99" s="323"/>
      <c r="E99" s="323"/>
      <c r="F99" s="323"/>
      <c r="G99" s="323"/>
      <c r="H99" s="323"/>
      <c r="I99" s="323"/>
    </row>
    <row r="100" spans="1:9" s="237" customFormat="1" ht="20.25" customHeight="1">
      <c r="A100" s="325" t="s">
        <v>68</v>
      </c>
      <c r="B100" s="325"/>
      <c r="C100" s="323" t="s">
        <v>222</v>
      </c>
      <c r="D100" s="323"/>
      <c r="E100" s="323"/>
      <c r="F100" s="323"/>
      <c r="G100" s="323"/>
      <c r="H100" s="323"/>
      <c r="I100" s="323"/>
    </row>
    <row r="101" spans="1:9" ht="20.25" customHeight="1">
      <c r="A101" s="294"/>
      <c r="C101" s="294"/>
      <c r="E101" s="323"/>
      <c r="F101" s="323"/>
      <c r="G101" s="323"/>
      <c r="H101" s="323"/>
      <c r="I101" s="323"/>
    </row>
    <row r="102" spans="1:9" ht="20.25" customHeight="1"/>
    <row r="103" spans="1:9" ht="20.25" customHeight="1"/>
    <row r="104" spans="1:9" ht="20.25" customHeight="1"/>
    <row r="105" spans="1:9" ht="20.25" customHeight="1"/>
  </sheetData>
  <mergeCells count="23">
    <mergeCell ref="C58:E58"/>
    <mergeCell ref="G58:I58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7:E57"/>
    <mergeCell ref="G57:I57"/>
    <mergeCell ref="A100:B100"/>
    <mergeCell ref="C100:I100"/>
    <mergeCell ref="E101:I101"/>
    <mergeCell ref="C59:E59"/>
    <mergeCell ref="G59:I59"/>
    <mergeCell ref="C60:E60"/>
    <mergeCell ref="G60:I60"/>
    <mergeCell ref="C63:I63"/>
    <mergeCell ref="A99:B99"/>
    <mergeCell ref="C99:I99"/>
  </mergeCells>
  <pageMargins left="0.7" right="0.7" top="0.48" bottom="0.5" header="0.5" footer="0.5"/>
  <pageSetup paperSize="9" scale="78" firstPageNumber="5" fitToHeight="0" orientation="portrait" useFirstPageNumber="1" r:id="rId1"/>
  <headerFooter alignWithMargins="0">
    <oddFooter>&amp;L&amp;"Times New Roman,Regular" The accompanying notes form an integral part of the interim financial statements.
&amp;C&amp;"Times New Roman,Regular"&amp;P</oddFooter>
  </headerFooter>
  <rowBreaks count="1" manualBreakCount="1">
    <brk id="5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105"/>
  <sheetViews>
    <sheetView view="pageBreakPreview" topLeftCell="A97" zoomScale="80" zoomScaleNormal="70" zoomScaleSheetLayoutView="80" workbookViewId="0">
      <selection activeCell="E106" sqref="E106"/>
    </sheetView>
  </sheetViews>
  <sheetFormatPr defaultColWidth="9.140625" defaultRowHeight="21" customHeight="1"/>
  <cols>
    <col min="1" max="1" width="54.7109375" style="235" customWidth="1"/>
    <col min="2" max="2" width="7.140625" style="246" customWidth="1"/>
    <col min="3" max="3" width="12" style="235" customWidth="1"/>
    <col min="4" max="4" width="1.28515625" style="294" customWidth="1"/>
    <col min="5" max="5" width="12" style="235" customWidth="1"/>
    <col min="6" max="6" width="1.28515625" style="235" customWidth="1"/>
    <col min="7" max="7" width="12" style="235" customWidth="1"/>
    <col min="8" max="8" width="1.28515625" style="235" customWidth="1"/>
    <col min="9" max="9" width="12" style="235" customWidth="1"/>
    <col min="10" max="16384" width="9.140625" style="235"/>
  </cols>
  <sheetData>
    <row r="1" spans="1:9" ht="20.25" customHeight="1">
      <c r="A1" s="27" t="s">
        <v>93</v>
      </c>
      <c r="B1" s="245"/>
      <c r="C1" s="7"/>
      <c r="D1" s="7"/>
      <c r="E1" s="7"/>
      <c r="F1" s="3"/>
      <c r="G1" s="6"/>
      <c r="H1" s="3"/>
      <c r="I1" s="6"/>
    </row>
    <row r="2" spans="1:9" ht="20.25" customHeight="1">
      <c r="A2" s="1" t="s">
        <v>62</v>
      </c>
      <c r="B2" s="248"/>
      <c r="C2" s="13"/>
      <c r="D2" s="149"/>
      <c r="E2" s="13"/>
      <c r="F2" s="13"/>
      <c r="G2" s="13"/>
      <c r="H2" s="13"/>
      <c r="I2" s="13"/>
    </row>
    <row r="3" spans="1:9" ht="20.25" customHeight="1">
      <c r="A3" s="1"/>
      <c r="B3" s="248"/>
      <c r="C3" s="13"/>
      <c r="D3" s="149"/>
      <c r="E3" s="13"/>
      <c r="F3" s="13"/>
      <c r="G3" s="13"/>
      <c r="H3" s="13"/>
      <c r="I3" s="13"/>
    </row>
    <row r="4" spans="1:9" ht="18" customHeight="1">
      <c r="A4" s="1"/>
      <c r="B4" s="248"/>
      <c r="C4" s="330" t="s">
        <v>113</v>
      </c>
      <c r="D4" s="330"/>
      <c r="E4" s="330"/>
      <c r="F4" s="264"/>
      <c r="G4" s="330" t="s">
        <v>114</v>
      </c>
      <c r="H4" s="330"/>
      <c r="I4" s="330"/>
    </row>
    <row r="5" spans="1:9" ht="18" customHeight="1">
      <c r="A5" s="1"/>
      <c r="B5" s="248"/>
      <c r="C5" s="330" t="s">
        <v>100</v>
      </c>
      <c r="D5" s="330"/>
      <c r="E5" s="330"/>
      <c r="F5" s="264"/>
      <c r="G5" s="330" t="s">
        <v>100</v>
      </c>
      <c r="H5" s="330"/>
      <c r="I5" s="330"/>
    </row>
    <row r="6" spans="1:9" ht="20.25" customHeight="1">
      <c r="A6" s="1"/>
      <c r="B6" s="248"/>
      <c r="C6" s="326" t="s">
        <v>199</v>
      </c>
      <c r="D6" s="327"/>
      <c r="E6" s="327"/>
      <c r="F6" s="264"/>
      <c r="G6" s="326" t="s">
        <v>200</v>
      </c>
      <c r="H6" s="327"/>
      <c r="I6" s="327"/>
    </row>
    <row r="7" spans="1:9" ht="20.25" customHeight="1">
      <c r="A7" s="1"/>
      <c r="B7" s="248"/>
      <c r="C7" s="328" t="s">
        <v>195</v>
      </c>
      <c r="D7" s="328"/>
      <c r="E7" s="328"/>
      <c r="F7" s="265"/>
      <c r="G7" s="328" t="s">
        <v>195</v>
      </c>
      <c r="H7" s="328"/>
      <c r="I7" s="328"/>
    </row>
    <row r="8" spans="1:9" ht="20.25" customHeight="1">
      <c r="A8" s="35"/>
      <c r="B8" s="149" t="s">
        <v>3</v>
      </c>
      <c r="C8" s="236">
        <v>2022</v>
      </c>
      <c r="D8" s="149"/>
      <c r="E8" s="236">
        <v>2021</v>
      </c>
      <c r="F8" s="151"/>
      <c r="G8" s="236">
        <v>2022</v>
      </c>
      <c r="H8" s="149"/>
      <c r="I8" s="236">
        <v>2021</v>
      </c>
    </row>
    <row r="9" spans="1:9" ht="20.25" hidden="1" customHeight="1">
      <c r="A9" s="35"/>
      <c r="B9" s="149"/>
      <c r="C9" s="236"/>
      <c r="D9" s="149"/>
      <c r="E9" s="236"/>
      <c r="F9" s="151"/>
      <c r="G9" s="236"/>
      <c r="H9" s="149"/>
      <c r="I9" s="236"/>
    </row>
    <row r="10" spans="1:9" ht="20.25" customHeight="1">
      <c r="A10" s="14"/>
      <c r="B10" s="7"/>
      <c r="C10" s="329" t="s">
        <v>97</v>
      </c>
      <c r="D10" s="329"/>
      <c r="E10" s="329"/>
      <c r="F10" s="329"/>
      <c r="G10" s="329"/>
      <c r="H10" s="329"/>
      <c r="I10" s="329"/>
    </row>
    <row r="11" spans="1:9" ht="20.25" customHeight="1">
      <c r="A11" s="266" t="s">
        <v>183</v>
      </c>
      <c r="B11" s="149"/>
      <c r="C11" s="149"/>
      <c r="D11" s="149"/>
      <c r="E11" s="149"/>
      <c r="F11" s="149"/>
      <c r="G11" s="149"/>
      <c r="H11" s="149"/>
      <c r="I11" s="149"/>
    </row>
    <row r="12" spans="1:9" ht="20.25" customHeight="1">
      <c r="A12" s="13" t="s">
        <v>171</v>
      </c>
      <c r="B12" s="132" t="s">
        <v>268</v>
      </c>
      <c r="C12" s="17">
        <v>2594935</v>
      </c>
      <c r="D12" s="132"/>
      <c r="E12" s="17">
        <v>2134862</v>
      </c>
      <c r="F12" s="17"/>
      <c r="G12" s="17">
        <v>366693</v>
      </c>
      <c r="H12" s="17"/>
      <c r="I12" s="17">
        <v>410977</v>
      </c>
    </row>
    <row r="13" spans="1:9" ht="20.25" customHeight="1">
      <c r="A13" s="13" t="s">
        <v>158</v>
      </c>
      <c r="B13" s="132">
        <v>3</v>
      </c>
      <c r="C13" s="17">
        <v>41716</v>
      </c>
      <c r="D13" s="132"/>
      <c r="E13" s="17">
        <v>25741</v>
      </c>
      <c r="F13" s="17"/>
      <c r="G13" s="17">
        <v>176377</v>
      </c>
      <c r="H13" s="17"/>
      <c r="I13" s="17">
        <v>201020</v>
      </c>
    </row>
    <row r="14" spans="1:9" ht="20.25" customHeight="1">
      <c r="A14" s="20" t="s">
        <v>102</v>
      </c>
      <c r="B14" s="249"/>
      <c r="C14" s="17">
        <v>0</v>
      </c>
      <c r="D14" s="132"/>
      <c r="E14" s="17">
        <v>102974</v>
      </c>
      <c r="F14" s="17"/>
      <c r="G14" s="17">
        <v>0</v>
      </c>
      <c r="H14" s="17"/>
      <c r="I14" s="17">
        <v>0</v>
      </c>
    </row>
    <row r="15" spans="1:9" ht="20.25" customHeight="1">
      <c r="A15" s="267" t="s">
        <v>226</v>
      </c>
      <c r="B15" s="132">
        <v>7</v>
      </c>
      <c r="C15" s="17">
        <v>2030872</v>
      </c>
      <c r="D15" s="132"/>
      <c r="E15" s="17">
        <v>0</v>
      </c>
      <c r="F15" s="17"/>
      <c r="G15" s="17">
        <v>2030872</v>
      </c>
      <c r="H15" s="17"/>
      <c r="I15" s="17">
        <v>0</v>
      </c>
    </row>
    <row r="16" spans="1:9" ht="20.25" customHeight="1">
      <c r="A16" s="13" t="s">
        <v>27</v>
      </c>
      <c r="B16" s="132">
        <v>3</v>
      </c>
      <c r="C16" s="17">
        <v>6321</v>
      </c>
      <c r="D16" s="132"/>
      <c r="E16" s="17">
        <v>14354</v>
      </c>
      <c r="F16" s="17"/>
      <c r="G16" s="17">
        <v>4028</v>
      </c>
      <c r="H16" s="17"/>
      <c r="I16" s="17">
        <v>3605</v>
      </c>
    </row>
    <row r="17" spans="1:9" ht="20.25" customHeight="1">
      <c r="A17" s="20" t="s">
        <v>173</v>
      </c>
      <c r="B17" s="249"/>
      <c r="C17" s="17"/>
      <c r="D17" s="132"/>
      <c r="E17" s="17"/>
      <c r="F17" s="17"/>
      <c r="G17" s="17"/>
      <c r="H17" s="17"/>
      <c r="I17" s="17"/>
    </row>
    <row r="18" spans="1:9" ht="20.25" customHeight="1">
      <c r="A18" s="13" t="s">
        <v>166</v>
      </c>
      <c r="B18" s="249"/>
      <c r="C18" s="17">
        <v>0</v>
      </c>
      <c r="D18" s="132"/>
      <c r="E18" s="17">
        <v>344</v>
      </c>
      <c r="F18" s="17"/>
      <c r="G18" s="17">
        <v>0</v>
      </c>
      <c r="H18" s="17"/>
      <c r="I18" s="17">
        <v>0</v>
      </c>
    </row>
    <row r="19" spans="1:9" ht="20.25" customHeight="1">
      <c r="A19" s="16" t="s">
        <v>184</v>
      </c>
      <c r="B19" s="250"/>
      <c r="C19" s="19">
        <v>4673844</v>
      </c>
      <c r="D19" s="133"/>
      <c r="E19" s="19">
        <v>2278275</v>
      </c>
      <c r="F19" s="18"/>
      <c r="G19" s="19">
        <v>2577970</v>
      </c>
      <c r="H19" s="18"/>
      <c r="I19" s="19">
        <v>615602</v>
      </c>
    </row>
    <row r="20" spans="1:9" s="3" customFormat="1" ht="20.25" customHeight="1">
      <c r="A20" s="2"/>
      <c r="B20" s="251"/>
      <c r="C20" s="6"/>
      <c r="D20" s="134"/>
      <c r="E20" s="6"/>
      <c r="F20" s="5"/>
      <c r="G20" s="6"/>
      <c r="H20" s="5"/>
      <c r="I20" s="6"/>
    </row>
    <row r="21" spans="1:9" ht="20.25" customHeight="1">
      <c r="A21" s="26" t="s">
        <v>28</v>
      </c>
      <c r="B21" s="249"/>
      <c r="C21" s="17"/>
      <c r="D21" s="132"/>
      <c r="E21" s="17"/>
      <c r="F21" s="17"/>
      <c r="G21" s="17"/>
      <c r="H21" s="17"/>
      <c r="I21" s="17"/>
    </row>
    <row r="22" spans="1:9" ht="20.25" customHeight="1">
      <c r="A22" s="13" t="s">
        <v>172</v>
      </c>
      <c r="B22" s="132">
        <v>3</v>
      </c>
      <c r="C22" s="17">
        <v>924109</v>
      </c>
      <c r="D22" s="132"/>
      <c r="E22" s="17">
        <v>789738</v>
      </c>
      <c r="F22" s="17"/>
      <c r="G22" s="17">
        <v>168809</v>
      </c>
      <c r="H22" s="17"/>
      <c r="I22" s="17">
        <v>154517</v>
      </c>
    </row>
    <row r="23" spans="1:9" ht="20.25" customHeight="1">
      <c r="A23" s="20" t="s">
        <v>29</v>
      </c>
      <c r="B23" s="132">
        <v>3</v>
      </c>
      <c r="C23" s="17">
        <v>407774</v>
      </c>
      <c r="D23" s="132"/>
      <c r="E23" s="17">
        <v>286334</v>
      </c>
      <c r="F23" s="17"/>
      <c r="G23" s="17">
        <v>281154</v>
      </c>
      <c r="H23" s="17"/>
      <c r="I23" s="17">
        <v>177958</v>
      </c>
    </row>
    <row r="24" spans="1:9" ht="20.25" customHeight="1">
      <c r="A24" s="20" t="s">
        <v>238</v>
      </c>
      <c r="B24" s="292">
        <v>8</v>
      </c>
      <c r="C24" s="17">
        <v>248685</v>
      </c>
      <c r="D24" s="132"/>
      <c r="E24" s="17">
        <v>0</v>
      </c>
      <c r="F24" s="17"/>
      <c r="G24" s="17">
        <v>0</v>
      </c>
      <c r="H24" s="17"/>
      <c r="I24" s="17">
        <v>0</v>
      </c>
    </row>
    <row r="25" spans="1:9" ht="20.25" customHeight="1">
      <c r="A25" s="20" t="s">
        <v>59</v>
      </c>
      <c r="B25" s="249"/>
      <c r="C25" s="17">
        <v>267009</v>
      </c>
      <c r="D25" s="132"/>
      <c r="E25" s="17">
        <v>0</v>
      </c>
      <c r="F25" s="17"/>
      <c r="G25" s="17">
        <v>110319</v>
      </c>
      <c r="H25" s="17"/>
      <c r="I25" s="17">
        <v>64562</v>
      </c>
    </row>
    <row r="26" spans="1:9" ht="20.25" customHeight="1">
      <c r="A26" s="267" t="s">
        <v>186</v>
      </c>
      <c r="B26" s="249"/>
      <c r="C26" s="17">
        <v>4</v>
      </c>
      <c r="D26" s="132"/>
      <c r="E26" s="17">
        <v>2231</v>
      </c>
      <c r="F26" s="17"/>
      <c r="G26" s="17">
        <v>0</v>
      </c>
      <c r="H26" s="17"/>
      <c r="I26" s="17">
        <v>0</v>
      </c>
    </row>
    <row r="27" spans="1:9" ht="20.25" customHeight="1">
      <c r="A27" s="12" t="s">
        <v>30</v>
      </c>
      <c r="B27" s="252"/>
      <c r="C27" s="178">
        <v>1847581</v>
      </c>
      <c r="D27" s="177"/>
      <c r="E27" s="178">
        <v>1078303</v>
      </c>
      <c r="F27" s="17"/>
      <c r="G27" s="178">
        <v>560282</v>
      </c>
      <c r="H27" s="17"/>
      <c r="I27" s="178">
        <v>397037</v>
      </c>
    </row>
    <row r="28" spans="1:9" s="3" customFormat="1" ht="20.25" customHeight="1">
      <c r="A28" s="2"/>
      <c r="B28" s="251"/>
      <c r="C28" s="6"/>
      <c r="D28" s="134"/>
      <c r="E28" s="6"/>
      <c r="F28" s="5"/>
      <c r="G28" s="6"/>
      <c r="H28" s="5"/>
      <c r="I28" s="6"/>
    </row>
    <row r="29" spans="1:9" s="3" customFormat="1" ht="20.25" customHeight="1">
      <c r="A29" s="14" t="s">
        <v>162</v>
      </c>
      <c r="B29" s="251"/>
      <c r="C29" s="226">
        <v>2826263</v>
      </c>
      <c r="D29" s="227"/>
      <c r="E29" s="226">
        <v>1199972</v>
      </c>
      <c r="F29" s="8"/>
      <c r="G29" s="226">
        <v>2017688</v>
      </c>
      <c r="H29" s="8"/>
      <c r="I29" s="226">
        <v>218565</v>
      </c>
    </row>
    <row r="30" spans="1:9" ht="20.25" customHeight="1">
      <c r="A30" s="20" t="s">
        <v>31</v>
      </c>
      <c r="B30" s="321">
        <v>3</v>
      </c>
      <c r="C30" s="17">
        <v>-437266</v>
      </c>
      <c r="D30" s="132"/>
      <c r="E30" s="17">
        <v>-378252</v>
      </c>
      <c r="F30" s="17"/>
      <c r="G30" s="17">
        <v>-300307</v>
      </c>
      <c r="H30" s="17"/>
      <c r="I30" s="17">
        <v>-253284</v>
      </c>
    </row>
    <row r="31" spans="1:9" ht="20.25" customHeight="1">
      <c r="A31" s="20" t="s">
        <v>236</v>
      </c>
      <c r="B31" s="249"/>
      <c r="C31" s="17"/>
      <c r="D31" s="132"/>
      <c r="E31" s="17"/>
      <c r="F31" s="17"/>
      <c r="G31" s="17"/>
      <c r="H31" s="17"/>
      <c r="I31" s="17"/>
    </row>
    <row r="32" spans="1:9" ht="20.25" customHeight="1">
      <c r="A32" s="267" t="s">
        <v>237</v>
      </c>
      <c r="B32" s="293">
        <v>5</v>
      </c>
      <c r="C32" s="17">
        <v>-386822</v>
      </c>
      <c r="D32" s="132"/>
      <c r="E32" s="17">
        <v>-5625</v>
      </c>
      <c r="F32" s="17"/>
      <c r="G32" s="17">
        <v>0</v>
      </c>
      <c r="H32" s="17"/>
      <c r="I32" s="17">
        <v>7011</v>
      </c>
    </row>
    <row r="33" spans="1:9" s="3" customFormat="1" ht="20.25" customHeight="1">
      <c r="A33" s="267" t="s">
        <v>264</v>
      </c>
      <c r="B33" s="251"/>
      <c r="C33" s="17"/>
      <c r="D33" s="134"/>
      <c r="E33" s="6"/>
      <c r="F33" s="5"/>
      <c r="G33" s="17"/>
      <c r="H33" s="5"/>
      <c r="I33" s="6"/>
    </row>
    <row r="34" spans="1:9" ht="20.25" customHeight="1">
      <c r="A34" s="208" t="s">
        <v>228</v>
      </c>
      <c r="B34" s="293" t="s">
        <v>170</v>
      </c>
      <c r="C34" s="21">
        <v>133008</v>
      </c>
      <c r="D34" s="293"/>
      <c r="E34" s="21">
        <v>297491</v>
      </c>
      <c r="F34" s="17"/>
      <c r="G34" s="21">
        <v>281351</v>
      </c>
      <c r="H34" s="17"/>
      <c r="I34" s="21">
        <v>1112327</v>
      </c>
    </row>
    <row r="35" spans="1:9" ht="20.25" customHeight="1">
      <c r="A35" s="22" t="s">
        <v>187</v>
      </c>
      <c r="B35" s="133"/>
      <c r="C35" s="18">
        <v>2135183</v>
      </c>
      <c r="D35" s="133"/>
      <c r="E35" s="18">
        <v>1113586</v>
      </c>
      <c r="F35" s="18"/>
      <c r="G35" s="18">
        <v>1998732</v>
      </c>
      <c r="H35" s="18"/>
      <c r="I35" s="18">
        <v>1084619</v>
      </c>
    </row>
    <row r="36" spans="1:9" ht="20.25" customHeight="1">
      <c r="A36" s="13" t="s">
        <v>154</v>
      </c>
      <c r="B36" s="293">
        <v>12</v>
      </c>
      <c r="C36" s="21">
        <v>440871</v>
      </c>
      <c r="D36" s="293"/>
      <c r="E36" s="21">
        <v>25508</v>
      </c>
      <c r="F36" s="17"/>
      <c r="G36" s="21">
        <v>305459</v>
      </c>
      <c r="H36" s="17"/>
      <c r="I36" s="21">
        <v>-2849</v>
      </c>
    </row>
    <row r="37" spans="1:9" ht="20.25" customHeight="1" thickBot="1">
      <c r="A37" s="22" t="s">
        <v>66</v>
      </c>
      <c r="B37" s="133"/>
      <c r="C37" s="23">
        <v>1694312</v>
      </c>
      <c r="D37" s="133"/>
      <c r="E37" s="23">
        <v>1088078</v>
      </c>
      <c r="F37" s="18"/>
      <c r="G37" s="23">
        <v>1693273</v>
      </c>
      <c r="H37" s="18"/>
      <c r="I37" s="23">
        <v>1087468</v>
      </c>
    </row>
    <row r="38" spans="1:9" s="3" customFormat="1" ht="20.25" customHeight="1" thickTop="1">
      <c r="A38" s="2"/>
      <c r="B38" s="134"/>
      <c r="C38" s="6"/>
      <c r="D38" s="134"/>
      <c r="E38" s="6"/>
      <c r="F38" s="5"/>
      <c r="G38" s="6"/>
      <c r="H38" s="5"/>
      <c r="I38" s="6"/>
    </row>
    <row r="39" spans="1:9" s="3" customFormat="1" ht="20.25" hidden="1" customHeight="1" thickTop="1">
      <c r="A39" s="22" t="s">
        <v>103</v>
      </c>
      <c r="B39" s="134"/>
      <c r="C39" s="6"/>
      <c r="D39" s="134"/>
      <c r="E39" s="6"/>
      <c r="F39" s="5"/>
      <c r="G39" s="6"/>
      <c r="H39" s="5"/>
      <c r="I39" s="6"/>
    </row>
    <row r="40" spans="1:9" s="3" customFormat="1" ht="20.25" hidden="1" customHeight="1">
      <c r="A40" s="24" t="s">
        <v>104</v>
      </c>
      <c r="B40" s="134"/>
      <c r="C40" s="6"/>
      <c r="D40" s="134"/>
      <c r="E40" s="6"/>
      <c r="F40" s="5"/>
      <c r="G40" s="188"/>
      <c r="H40" s="5"/>
      <c r="I40" s="188"/>
    </row>
    <row r="41" spans="1:9" s="3" customFormat="1" ht="20.25" hidden="1" customHeight="1">
      <c r="A41" s="24" t="s">
        <v>105</v>
      </c>
      <c r="B41" s="134"/>
      <c r="C41" s="189"/>
      <c r="D41" s="134"/>
      <c r="E41" s="189"/>
      <c r="F41" s="5"/>
      <c r="G41" s="189"/>
      <c r="H41" s="5"/>
      <c r="I41" s="189"/>
    </row>
    <row r="42" spans="1:9" s="3" customFormat="1" ht="20.25" hidden="1" customHeight="1">
      <c r="A42" s="24" t="s">
        <v>65</v>
      </c>
      <c r="B42" s="134"/>
      <c r="C42" s="135"/>
      <c r="D42" s="134"/>
      <c r="E42" s="135"/>
      <c r="F42" s="5"/>
      <c r="G42" s="135"/>
      <c r="H42" s="5"/>
      <c r="I42" s="135"/>
    </row>
    <row r="43" spans="1:9" s="3" customFormat="1" ht="20.25" hidden="1" customHeight="1">
      <c r="A43" s="22" t="s">
        <v>66</v>
      </c>
      <c r="B43" s="134"/>
      <c r="C43" s="25">
        <v>0</v>
      </c>
      <c r="D43" s="134"/>
      <c r="E43" s="25">
        <v>0</v>
      </c>
      <c r="F43" s="5"/>
      <c r="G43" s="25">
        <v>0</v>
      </c>
      <c r="H43" s="5"/>
      <c r="I43" s="25">
        <v>0</v>
      </c>
    </row>
    <row r="44" spans="1:9" s="3" customFormat="1" ht="20.25" hidden="1" customHeight="1">
      <c r="A44" s="22"/>
      <c r="B44" s="134"/>
      <c r="C44" s="6"/>
      <c r="D44" s="134"/>
      <c r="E44" s="6"/>
      <c r="F44" s="5"/>
      <c r="G44" s="6"/>
      <c r="H44" s="5"/>
      <c r="I44" s="6"/>
    </row>
    <row r="45" spans="1:9" ht="20.25" customHeight="1">
      <c r="A45" s="22" t="s">
        <v>178</v>
      </c>
      <c r="B45" s="152"/>
      <c r="C45" s="17"/>
      <c r="D45" s="152"/>
      <c r="E45" s="17"/>
      <c r="F45" s="17"/>
      <c r="G45" s="17"/>
      <c r="H45" s="17"/>
      <c r="I45" s="17"/>
    </row>
    <row r="46" spans="1:9" ht="20.25" customHeight="1">
      <c r="A46" s="24" t="s">
        <v>75</v>
      </c>
      <c r="B46" s="152"/>
      <c r="C46" s="17">
        <v>1693273</v>
      </c>
      <c r="D46" s="17">
        <v>0</v>
      </c>
      <c r="E46" s="17">
        <v>1088427</v>
      </c>
      <c r="F46" s="17">
        <v>0</v>
      </c>
      <c r="G46" s="17">
        <v>1693273</v>
      </c>
      <c r="H46" s="17">
        <v>0</v>
      </c>
      <c r="I46" s="17">
        <v>1087468</v>
      </c>
    </row>
    <row r="47" spans="1:9" ht="20.25" customHeight="1">
      <c r="A47" s="24" t="s">
        <v>76</v>
      </c>
      <c r="B47" s="152"/>
      <c r="C47" s="21">
        <v>1039</v>
      </c>
      <c r="D47" s="225"/>
      <c r="E47" s="21">
        <v>-349</v>
      </c>
      <c r="F47" s="17"/>
      <c r="G47" s="21">
        <v>0</v>
      </c>
      <c r="H47" s="17"/>
      <c r="I47" s="21">
        <v>0</v>
      </c>
    </row>
    <row r="48" spans="1:9" ht="20.25" customHeight="1" thickBot="1">
      <c r="A48" s="22" t="s">
        <v>66</v>
      </c>
      <c r="B48" s="153"/>
      <c r="C48" s="280">
        <v>1694312</v>
      </c>
      <c r="D48" s="153"/>
      <c r="E48" s="280">
        <v>1088078</v>
      </c>
      <c r="F48" s="138"/>
      <c r="G48" s="137">
        <v>1693273</v>
      </c>
      <c r="H48" s="138"/>
      <c r="I48" s="137">
        <v>1087468</v>
      </c>
    </row>
    <row r="49" spans="1:9" ht="20.25" customHeight="1" thickTop="1">
      <c r="A49" s="22"/>
      <c r="B49" s="153"/>
      <c r="C49" s="193"/>
      <c r="D49" s="153"/>
      <c r="E49" s="193"/>
      <c r="F49" s="138"/>
      <c r="G49" s="193"/>
      <c r="H49" s="138"/>
      <c r="I49" s="193"/>
    </row>
    <row r="50" spans="1:9" s="3" customFormat="1" ht="20.25" customHeight="1">
      <c r="A50" s="22" t="s">
        <v>91</v>
      </c>
      <c r="B50" s="134">
        <v>13</v>
      </c>
      <c r="C50" s="6"/>
      <c r="D50" s="134"/>
      <c r="E50" s="6"/>
      <c r="F50" s="5"/>
      <c r="G50" s="6"/>
      <c r="H50" s="5"/>
      <c r="I50" s="6"/>
    </row>
    <row r="51" spans="1:9" s="167" customFormat="1" ht="20.25" customHeight="1" thickBot="1">
      <c r="A51" s="24" t="s">
        <v>94</v>
      </c>
      <c r="B51" s="251"/>
      <c r="C51" s="179">
        <v>0.59</v>
      </c>
      <c r="D51" s="180"/>
      <c r="E51" s="179">
        <v>0.41</v>
      </c>
      <c r="F51" s="8"/>
      <c r="G51" s="179">
        <v>0.59</v>
      </c>
      <c r="H51" s="8"/>
      <c r="I51" s="179">
        <v>0.41</v>
      </c>
    </row>
    <row r="52" spans="1:9" s="167" customFormat="1" ht="20.25" customHeight="1" thickTop="1" thickBot="1">
      <c r="A52" s="24" t="s">
        <v>95</v>
      </c>
      <c r="B52" s="251"/>
      <c r="C52" s="179">
        <v>0.57999999999999996</v>
      </c>
      <c r="D52" s="180"/>
      <c r="E52" s="179">
        <v>0.39</v>
      </c>
      <c r="F52" s="8"/>
      <c r="G52" s="179">
        <v>0.57999999999999996</v>
      </c>
      <c r="H52" s="8"/>
      <c r="I52" s="179">
        <v>0.39</v>
      </c>
    </row>
    <row r="53" spans="1:9" s="3" customFormat="1" ht="20.25" customHeight="1" thickTop="1">
      <c r="A53" s="2"/>
      <c r="B53" s="247"/>
      <c r="C53" s="6"/>
      <c r="D53" s="6"/>
      <c r="E53" s="6"/>
      <c r="F53" s="5"/>
      <c r="G53" s="6"/>
      <c r="H53" s="5"/>
      <c r="I53" s="6"/>
    </row>
    <row r="54" spans="1:9" s="3" customFormat="1" ht="20.25" customHeight="1">
      <c r="A54" s="27" t="s">
        <v>93</v>
      </c>
      <c r="B54" s="245"/>
      <c r="C54" s="7"/>
      <c r="D54" s="7"/>
      <c r="E54" s="7"/>
      <c r="G54" s="6"/>
      <c r="I54" s="6"/>
    </row>
    <row r="55" spans="1:9" s="3" customFormat="1" ht="20.25" customHeight="1">
      <c r="A55" s="1" t="s">
        <v>155</v>
      </c>
      <c r="B55" s="248"/>
      <c r="C55" s="13"/>
      <c r="D55" s="149"/>
      <c r="E55" s="13"/>
      <c r="F55" s="13"/>
      <c r="G55" s="13"/>
      <c r="H55" s="13"/>
      <c r="I55" s="13"/>
    </row>
    <row r="56" spans="1:9" s="3" customFormat="1" ht="20.25" customHeight="1">
      <c r="A56" s="1"/>
      <c r="B56" s="248"/>
      <c r="C56" s="13"/>
      <c r="D56" s="149"/>
      <c r="E56" s="13"/>
      <c r="F56" s="13"/>
      <c r="G56" s="13"/>
      <c r="H56" s="13"/>
      <c r="I56" s="13"/>
    </row>
    <row r="57" spans="1:9" s="3" customFormat="1" ht="20.25" customHeight="1">
      <c r="A57" s="1"/>
      <c r="B57" s="248"/>
      <c r="C57" s="330" t="s">
        <v>113</v>
      </c>
      <c r="D57" s="330"/>
      <c r="E57" s="330"/>
      <c r="F57" s="264"/>
      <c r="G57" s="330" t="s">
        <v>114</v>
      </c>
      <c r="H57" s="330"/>
      <c r="I57" s="330"/>
    </row>
    <row r="58" spans="1:9" s="3" customFormat="1" ht="20.25" customHeight="1">
      <c r="A58" s="1"/>
      <c r="B58" s="248"/>
      <c r="C58" s="330" t="s">
        <v>100</v>
      </c>
      <c r="D58" s="330"/>
      <c r="E58" s="330"/>
      <c r="F58" s="264"/>
      <c r="G58" s="330" t="s">
        <v>100</v>
      </c>
      <c r="H58" s="330"/>
      <c r="I58" s="330"/>
    </row>
    <row r="59" spans="1:9" s="3" customFormat="1" ht="20.25" customHeight="1">
      <c r="A59" s="1"/>
      <c r="B59" s="248"/>
      <c r="C59" s="326" t="s">
        <v>199</v>
      </c>
      <c r="D59" s="327"/>
      <c r="E59" s="327"/>
      <c r="F59" s="264"/>
      <c r="G59" s="326" t="s">
        <v>200</v>
      </c>
      <c r="H59" s="327"/>
      <c r="I59" s="327"/>
    </row>
    <row r="60" spans="1:9" s="3" customFormat="1" ht="20.25" customHeight="1">
      <c r="A60" s="1"/>
      <c r="B60" s="149"/>
      <c r="C60" s="328" t="s">
        <v>195</v>
      </c>
      <c r="D60" s="328"/>
      <c r="E60" s="328"/>
      <c r="F60" s="265"/>
      <c r="G60" s="328" t="s">
        <v>195</v>
      </c>
      <c r="H60" s="328"/>
      <c r="I60" s="328"/>
    </row>
    <row r="61" spans="1:9" s="3" customFormat="1" ht="20.25" customHeight="1">
      <c r="A61" s="35"/>
      <c r="B61" s="149" t="s">
        <v>3</v>
      </c>
      <c r="C61" s="236">
        <v>2022</v>
      </c>
      <c r="D61" s="149"/>
      <c r="E61" s="236">
        <v>2021</v>
      </c>
      <c r="F61" s="151"/>
      <c r="G61" s="236">
        <v>2022</v>
      </c>
      <c r="H61" s="149"/>
      <c r="I61" s="236">
        <v>2021</v>
      </c>
    </row>
    <row r="62" spans="1:9" s="3" customFormat="1" ht="20.25" hidden="1" customHeight="1">
      <c r="A62" s="35"/>
      <c r="B62" s="149"/>
      <c r="C62" s="236"/>
      <c r="D62" s="149"/>
      <c r="E62" s="236"/>
      <c r="F62" s="151"/>
      <c r="G62" s="236"/>
      <c r="H62" s="149"/>
      <c r="I62" s="236"/>
    </row>
    <row r="63" spans="1:9" s="3" customFormat="1" ht="20.25" customHeight="1">
      <c r="A63" s="14"/>
      <c r="B63" s="7"/>
      <c r="C63" s="329" t="s">
        <v>97</v>
      </c>
      <c r="D63" s="329"/>
      <c r="E63" s="329"/>
      <c r="F63" s="329"/>
      <c r="G63" s="329"/>
      <c r="H63" s="329"/>
      <c r="I63" s="329"/>
    </row>
    <row r="64" spans="1:9" ht="20.25" customHeight="1">
      <c r="A64" s="16" t="s">
        <v>66</v>
      </c>
      <c r="B64" s="152"/>
      <c r="C64" s="18">
        <v>1694312</v>
      </c>
      <c r="D64" s="152"/>
      <c r="E64" s="18">
        <v>1088078</v>
      </c>
      <c r="F64" s="18"/>
      <c r="G64" s="18">
        <v>1693273</v>
      </c>
      <c r="H64" s="18"/>
      <c r="I64" s="18">
        <v>1087468</v>
      </c>
    </row>
    <row r="65" spans="1:9" s="3" customFormat="1" ht="20.25" customHeight="1">
      <c r="A65" s="13"/>
      <c r="B65" s="6"/>
      <c r="C65" s="6"/>
      <c r="D65" s="6"/>
      <c r="E65" s="6"/>
      <c r="F65" s="5"/>
      <c r="G65" s="6"/>
      <c r="H65" s="5"/>
      <c r="I65" s="6"/>
    </row>
    <row r="66" spans="1:9" s="3" customFormat="1" ht="20.25" customHeight="1">
      <c r="A66" s="16" t="s">
        <v>32</v>
      </c>
      <c r="B66" s="6"/>
      <c r="C66" s="6"/>
      <c r="D66" s="6"/>
      <c r="E66" s="6"/>
      <c r="F66" s="5"/>
      <c r="G66" s="6"/>
      <c r="H66" s="5"/>
      <c r="I66" s="6"/>
    </row>
    <row r="67" spans="1:9" s="3" customFormat="1" ht="20.25" customHeight="1">
      <c r="A67" s="26" t="s">
        <v>127</v>
      </c>
      <c r="B67" s="6"/>
      <c r="C67" s="6"/>
      <c r="D67" s="6"/>
      <c r="E67" s="6"/>
      <c r="F67" s="5"/>
      <c r="G67" s="6"/>
      <c r="H67" s="5"/>
      <c r="I67" s="6"/>
    </row>
    <row r="68" spans="1:9" s="3" customFormat="1" ht="20.25" customHeight="1">
      <c r="A68" s="26" t="s">
        <v>239</v>
      </c>
      <c r="B68" s="6"/>
      <c r="C68" s="6"/>
      <c r="D68" s="6"/>
      <c r="E68" s="6"/>
      <c r="F68" s="5"/>
      <c r="G68" s="6"/>
      <c r="H68" s="5"/>
      <c r="I68" s="6"/>
    </row>
    <row r="69" spans="1:9" s="3" customFormat="1" ht="20.25" customHeight="1">
      <c r="A69" s="13" t="s">
        <v>86</v>
      </c>
      <c r="B69" s="6"/>
      <c r="C69" s="11">
        <v>135590</v>
      </c>
      <c r="D69" s="109"/>
      <c r="E69" s="11">
        <v>873500</v>
      </c>
      <c r="F69" s="164"/>
      <c r="G69" s="11">
        <v>135590</v>
      </c>
      <c r="H69" s="164"/>
      <c r="I69" s="11">
        <v>873500</v>
      </c>
    </row>
    <row r="70" spans="1:9" s="3" customFormat="1" ht="20.25" customHeight="1">
      <c r="A70" s="15" t="s">
        <v>229</v>
      </c>
      <c r="B70" s="6"/>
      <c r="C70" s="11">
        <v>20214</v>
      </c>
      <c r="D70" s="6"/>
      <c r="E70" s="11">
        <v>20213</v>
      </c>
      <c r="F70" s="5"/>
      <c r="G70" s="11">
        <v>0</v>
      </c>
      <c r="H70" s="5"/>
      <c r="I70" s="11">
        <v>17676</v>
      </c>
    </row>
    <row r="71" spans="1:9" s="3" customFormat="1" ht="20.25" customHeight="1">
      <c r="A71" s="15" t="s">
        <v>241</v>
      </c>
      <c r="B71" s="6"/>
      <c r="C71" s="11">
        <v>111752</v>
      </c>
      <c r="D71" s="6"/>
      <c r="E71" s="11">
        <v>869</v>
      </c>
      <c r="F71" s="5"/>
      <c r="G71" s="11">
        <v>111752</v>
      </c>
      <c r="H71" s="5"/>
      <c r="I71" s="11">
        <v>869</v>
      </c>
    </row>
    <row r="72" spans="1:9" s="3" customFormat="1" ht="20.25" customHeight="1">
      <c r="A72" s="15" t="s">
        <v>230</v>
      </c>
      <c r="B72" s="6"/>
      <c r="C72" s="11"/>
      <c r="D72" s="6"/>
      <c r="E72" s="11"/>
      <c r="F72" s="5"/>
      <c r="G72" s="11"/>
      <c r="H72" s="5"/>
      <c r="I72" s="11"/>
    </row>
    <row r="73" spans="1:9" s="3" customFormat="1" ht="20.25" customHeight="1">
      <c r="A73" s="208" t="s">
        <v>231</v>
      </c>
      <c r="B73" s="6" t="s">
        <v>170</v>
      </c>
      <c r="C73" s="11">
        <v>0</v>
      </c>
      <c r="D73" s="109"/>
      <c r="E73" s="11">
        <v>0</v>
      </c>
      <c r="F73" s="164"/>
      <c r="G73" s="11">
        <v>20214</v>
      </c>
      <c r="H73" s="164"/>
      <c r="I73" s="11">
        <v>2537</v>
      </c>
    </row>
    <row r="74" spans="1:9" s="3" customFormat="1" ht="20.25" customHeight="1">
      <c r="A74" s="15" t="s">
        <v>232</v>
      </c>
      <c r="B74" s="6"/>
      <c r="C74" s="11"/>
      <c r="D74" s="6"/>
      <c r="E74" s="11"/>
      <c r="F74" s="5"/>
      <c r="G74" s="11"/>
      <c r="H74" s="5"/>
      <c r="I74" s="11"/>
    </row>
    <row r="75" spans="1:9" s="3" customFormat="1" ht="20.25" customHeight="1">
      <c r="A75" s="208" t="s">
        <v>233</v>
      </c>
      <c r="B75" s="134">
        <v>7</v>
      </c>
      <c r="C75" s="135">
        <v>347887</v>
      </c>
      <c r="D75" s="6"/>
      <c r="E75" s="135">
        <v>0</v>
      </c>
      <c r="F75" s="5"/>
      <c r="G75" s="135">
        <v>347887</v>
      </c>
      <c r="H75" s="5"/>
      <c r="I75" s="135">
        <v>0</v>
      </c>
    </row>
    <row r="76" spans="1:9" s="3" customFormat="1" ht="20.25" customHeight="1">
      <c r="A76" s="16" t="s">
        <v>118</v>
      </c>
      <c r="B76" s="6"/>
      <c r="C76" s="11"/>
      <c r="D76" s="6"/>
      <c r="E76" s="11"/>
      <c r="F76" s="5"/>
      <c r="G76" s="11"/>
      <c r="H76" s="5"/>
      <c r="I76" s="11"/>
    </row>
    <row r="77" spans="1:9" s="3" customFormat="1" ht="20.25" customHeight="1">
      <c r="A77" s="167" t="s">
        <v>254</v>
      </c>
      <c r="B77" s="6"/>
      <c r="C77" s="171">
        <v>615443</v>
      </c>
      <c r="D77" s="6"/>
      <c r="E77" s="171">
        <v>894582</v>
      </c>
      <c r="F77" s="5"/>
      <c r="G77" s="171">
        <v>615443</v>
      </c>
      <c r="H77" s="5"/>
      <c r="I77" s="171">
        <v>894582</v>
      </c>
    </row>
    <row r="78" spans="1:9" s="3" customFormat="1" ht="20.25" customHeight="1">
      <c r="B78" s="6"/>
      <c r="C78" s="136"/>
      <c r="D78" s="6"/>
      <c r="E78" s="136"/>
      <c r="F78" s="5"/>
      <c r="G78" s="136"/>
      <c r="H78" s="5"/>
      <c r="I78" s="136"/>
    </row>
    <row r="79" spans="1:9" s="3" customFormat="1" ht="20.25" customHeight="1">
      <c r="A79" s="26" t="s">
        <v>128</v>
      </c>
      <c r="B79" s="6"/>
      <c r="C79" s="11"/>
      <c r="D79" s="6"/>
      <c r="E79" s="11"/>
      <c r="F79" s="5"/>
      <c r="G79" s="11"/>
      <c r="H79" s="5"/>
      <c r="I79" s="11"/>
    </row>
    <row r="80" spans="1:9" s="3" customFormat="1" ht="20.25" customHeight="1">
      <c r="A80" s="26" t="s">
        <v>239</v>
      </c>
      <c r="B80" s="6"/>
      <c r="C80" s="11"/>
      <c r="D80" s="6"/>
      <c r="E80" s="11"/>
      <c r="F80" s="5"/>
      <c r="G80" s="11"/>
      <c r="H80" s="5"/>
      <c r="I80" s="11"/>
    </row>
    <row r="81" spans="1:9" s="3" customFormat="1" ht="20.25" hidden="1" customHeight="1">
      <c r="A81" s="13" t="s">
        <v>98</v>
      </c>
      <c r="B81" s="134"/>
      <c r="C81" s="11"/>
      <c r="D81" s="181"/>
      <c r="E81" s="11"/>
      <c r="F81" s="164"/>
      <c r="G81" s="11"/>
      <c r="H81" s="164"/>
      <c r="I81" s="11"/>
    </row>
    <row r="82" spans="1:9" s="3" customFormat="1" ht="20.25" customHeight="1">
      <c r="A82" s="15" t="s">
        <v>234</v>
      </c>
      <c r="B82" s="134"/>
      <c r="C82" s="11"/>
      <c r="D82" s="181"/>
      <c r="E82" s="11"/>
      <c r="F82" s="164"/>
      <c r="G82" s="11"/>
      <c r="H82" s="164"/>
      <c r="I82" s="11"/>
    </row>
    <row r="83" spans="1:9" s="3" customFormat="1" ht="20.25" customHeight="1">
      <c r="A83" s="208" t="s">
        <v>231</v>
      </c>
      <c r="B83" s="134" t="s">
        <v>170</v>
      </c>
      <c r="C83" s="135">
        <v>-27011</v>
      </c>
      <c r="D83" s="181"/>
      <c r="E83" s="135">
        <v>7688</v>
      </c>
      <c r="F83" s="164"/>
      <c r="G83" s="135">
        <v>-27011</v>
      </c>
      <c r="H83" s="164"/>
      <c r="I83" s="135">
        <v>7688</v>
      </c>
    </row>
    <row r="84" spans="1:9" s="3" customFormat="1" ht="20.25" customHeight="1">
      <c r="A84" s="16" t="s">
        <v>129</v>
      </c>
      <c r="B84" s="134"/>
      <c r="C84" s="136"/>
      <c r="D84" s="6"/>
      <c r="E84" s="136"/>
      <c r="F84" s="5"/>
      <c r="G84" s="136"/>
      <c r="H84" s="5"/>
      <c r="I84" s="136"/>
    </row>
    <row r="85" spans="1:9" s="3" customFormat="1" ht="20.25" customHeight="1">
      <c r="A85" s="16" t="s">
        <v>239</v>
      </c>
      <c r="B85" s="134"/>
      <c r="C85" s="171">
        <v>-27011</v>
      </c>
      <c r="D85" s="136">
        <v>0</v>
      </c>
      <c r="E85" s="171">
        <v>7688</v>
      </c>
      <c r="F85" s="136">
        <v>0</v>
      </c>
      <c r="G85" s="171">
        <v>-27011</v>
      </c>
      <c r="H85" s="136">
        <v>0</v>
      </c>
      <c r="I85" s="171">
        <v>7688</v>
      </c>
    </row>
    <row r="86" spans="1:9" s="3" customFormat="1" ht="20.25" customHeight="1">
      <c r="A86" s="16" t="s">
        <v>32</v>
      </c>
      <c r="B86" s="134"/>
      <c r="C86" s="136"/>
      <c r="D86" s="136"/>
      <c r="E86" s="136"/>
      <c r="F86" s="136"/>
      <c r="G86" s="136"/>
      <c r="H86" s="136"/>
      <c r="I86" s="136"/>
    </row>
    <row r="87" spans="1:9" s="3" customFormat="1" ht="20.25" customHeight="1">
      <c r="A87" s="16" t="s">
        <v>119</v>
      </c>
      <c r="B87" s="247"/>
      <c r="C87" s="136">
        <v>588432</v>
      </c>
      <c r="D87" s="136">
        <v>0</v>
      </c>
      <c r="E87" s="136">
        <v>902270</v>
      </c>
      <c r="F87" s="8"/>
      <c r="G87" s="136">
        <v>588432</v>
      </c>
      <c r="H87" s="8"/>
      <c r="I87" s="136">
        <v>902270</v>
      </c>
    </row>
    <row r="88" spans="1:9" ht="20.25" customHeight="1" thickBot="1">
      <c r="A88" s="16" t="s">
        <v>54</v>
      </c>
      <c r="B88" s="253"/>
      <c r="C88" s="25">
        <v>2282744</v>
      </c>
      <c r="D88" s="152"/>
      <c r="E88" s="25">
        <v>1990348</v>
      </c>
      <c r="F88" s="18"/>
      <c r="G88" s="25">
        <v>2281705</v>
      </c>
      <c r="H88" s="18"/>
      <c r="I88" s="25">
        <v>1989738</v>
      </c>
    </row>
    <row r="89" spans="1:9" s="3" customFormat="1" ht="20.25" customHeight="1" thickTop="1">
      <c r="A89" s="2"/>
      <c r="B89" s="247"/>
      <c r="C89" s="6"/>
      <c r="D89" s="6"/>
      <c r="E89" s="6"/>
      <c r="F89" s="5"/>
      <c r="G89" s="6"/>
      <c r="H89" s="5"/>
      <c r="I89" s="6"/>
    </row>
    <row r="90" spans="1:9" ht="20.25" customHeight="1">
      <c r="A90" s="22" t="s">
        <v>192</v>
      </c>
      <c r="B90" s="253"/>
      <c r="C90" s="17"/>
      <c r="D90" s="152"/>
      <c r="E90" s="17"/>
      <c r="F90" s="17"/>
      <c r="G90" s="17"/>
      <c r="H90" s="17"/>
      <c r="I90" s="17"/>
    </row>
    <row r="91" spans="1:9" ht="20.25" customHeight="1">
      <c r="A91" s="24" t="s">
        <v>75</v>
      </c>
      <c r="B91" s="253"/>
      <c r="C91" s="17">
        <v>2281705</v>
      </c>
      <c r="D91" s="17"/>
      <c r="E91" s="17">
        <v>1990697</v>
      </c>
      <c r="F91" s="17"/>
      <c r="G91" s="17">
        <v>2281705</v>
      </c>
      <c r="H91" s="17"/>
      <c r="I91" s="17">
        <v>1989738</v>
      </c>
    </row>
    <row r="92" spans="1:9" ht="20.25" customHeight="1">
      <c r="A92" s="24" t="s">
        <v>76</v>
      </c>
      <c r="B92" s="253"/>
      <c r="C92" s="21">
        <v>1039</v>
      </c>
      <c r="D92" s="225"/>
      <c r="E92" s="21">
        <v>-349</v>
      </c>
      <c r="F92" s="17"/>
      <c r="G92" s="21">
        <v>0</v>
      </c>
      <c r="H92" s="17"/>
      <c r="I92" s="21">
        <v>0</v>
      </c>
    </row>
    <row r="93" spans="1:9" ht="20.25" customHeight="1" thickBot="1">
      <c r="A93" s="22" t="s">
        <v>54</v>
      </c>
      <c r="B93" s="254"/>
      <c r="C93" s="137">
        <v>2282744</v>
      </c>
      <c r="D93" s="153"/>
      <c r="E93" s="137">
        <v>1990348</v>
      </c>
      <c r="F93" s="138"/>
      <c r="G93" s="137">
        <v>2281705</v>
      </c>
      <c r="H93" s="138"/>
      <c r="I93" s="137">
        <v>1989738</v>
      </c>
    </row>
    <row r="94" spans="1:9" ht="20.25" customHeight="1" thickTop="1"/>
    <row r="95" spans="1:9" ht="20.25" customHeight="1">
      <c r="B95" s="255"/>
      <c r="C95" s="239"/>
      <c r="D95" s="238"/>
      <c r="E95" s="239"/>
      <c r="G95" s="239"/>
      <c r="I95" s="239"/>
    </row>
    <row r="96" spans="1:9" ht="20.25" customHeight="1"/>
    <row r="97" spans="1:9" ht="20.25" customHeight="1"/>
    <row r="99" spans="1:9" s="237" customFormat="1" ht="20.25" customHeight="1">
      <c r="A99" s="325" t="s">
        <v>69</v>
      </c>
      <c r="B99" s="325"/>
      <c r="C99" s="323" t="s">
        <v>235</v>
      </c>
      <c r="D99" s="323"/>
      <c r="E99" s="323"/>
      <c r="F99" s="323"/>
      <c r="G99" s="323"/>
      <c r="H99" s="323"/>
      <c r="I99" s="323"/>
    </row>
    <row r="100" spans="1:9" s="237" customFormat="1" ht="20.25" customHeight="1">
      <c r="A100" s="325" t="s">
        <v>68</v>
      </c>
      <c r="B100" s="325"/>
      <c r="C100" s="323" t="s">
        <v>222</v>
      </c>
      <c r="D100" s="323"/>
      <c r="E100" s="323"/>
      <c r="F100" s="323"/>
      <c r="G100" s="323"/>
      <c r="H100" s="323"/>
      <c r="I100" s="323"/>
    </row>
    <row r="101" spans="1:9" ht="20.25" customHeight="1">
      <c r="A101" s="294"/>
      <c r="C101" s="294"/>
      <c r="E101" s="323"/>
      <c r="F101" s="323"/>
      <c r="G101" s="323"/>
      <c r="H101" s="323"/>
      <c r="I101" s="323"/>
    </row>
    <row r="102" spans="1:9" ht="20.25" customHeight="1"/>
    <row r="103" spans="1:9" ht="20.25" customHeight="1"/>
    <row r="104" spans="1:9" ht="20.25" customHeight="1"/>
    <row r="105" spans="1:9" ht="20.25" customHeight="1"/>
  </sheetData>
  <mergeCells count="23">
    <mergeCell ref="A99:B99"/>
    <mergeCell ref="C99:I99"/>
    <mergeCell ref="A100:B100"/>
    <mergeCell ref="C100:I100"/>
    <mergeCell ref="E101:I101"/>
    <mergeCell ref="C58:E58"/>
    <mergeCell ref="G58:I58"/>
    <mergeCell ref="G5:I5"/>
    <mergeCell ref="G60:I60"/>
    <mergeCell ref="C63:I63"/>
    <mergeCell ref="C10:I10"/>
    <mergeCell ref="C57:E57"/>
    <mergeCell ref="G57:I57"/>
    <mergeCell ref="C59:E59"/>
    <mergeCell ref="G59:I59"/>
    <mergeCell ref="C60:E60"/>
    <mergeCell ref="C4:E4"/>
    <mergeCell ref="G4:I4"/>
    <mergeCell ref="C6:E6"/>
    <mergeCell ref="G6:I6"/>
    <mergeCell ref="C7:E7"/>
    <mergeCell ref="G7:I7"/>
    <mergeCell ref="C5:E5"/>
  </mergeCells>
  <pageMargins left="0.7" right="0.7" top="0.48" bottom="0.5" header="0.5" footer="0.5"/>
  <pageSetup paperSize="9" scale="76" firstPageNumber="7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1" manualBreakCount="1">
    <brk id="5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V110"/>
  <sheetViews>
    <sheetView topLeftCell="A7" zoomScaleNormal="100" zoomScaleSheetLayoutView="100" workbookViewId="0">
      <selection activeCell="K19" sqref="K19"/>
    </sheetView>
  </sheetViews>
  <sheetFormatPr defaultColWidth="9.140625" defaultRowHeight="18" customHeight="1"/>
  <cols>
    <col min="1" max="3" width="2.7109375" style="32" customWidth="1"/>
    <col min="4" max="4" width="56.7109375" style="32" customWidth="1"/>
    <col min="5" max="5" width="8.140625" style="32" customWidth="1"/>
    <col min="6" max="6" width="3.42578125" style="32" customWidth="1"/>
    <col min="7" max="7" width="15.7109375" style="32" customWidth="1"/>
    <col min="8" max="8" width="0.7109375" style="32" hidden="1" customWidth="1"/>
    <col min="9" max="9" width="15.7109375" style="32" hidden="1" customWidth="1"/>
    <col min="10" max="10" width="0.7109375" style="32" customWidth="1"/>
    <col min="11" max="11" width="15.7109375" style="32" customWidth="1"/>
    <col min="12" max="12" width="0.7109375" style="32" hidden="1" customWidth="1"/>
    <col min="13" max="13" width="20.140625" style="32" hidden="1" customWidth="1"/>
    <col min="14" max="14" width="0.7109375" style="32" hidden="1" customWidth="1"/>
    <col min="15" max="15" width="17" style="32" hidden="1" customWidth="1"/>
    <col min="16" max="16" width="0.7109375" style="32" customWidth="1"/>
    <col min="17" max="17" width="15.7109375" style="32" customWidth="1"/>
    <col min="18" max="18" width="1.7109375" style="32" customWidth="1"/>
    <col min="19" max="19" width="15.7109375" style="32" customWidth="1"/>
    <col min="20" max="20" width="14.42578125" style="32" customWidth="1"/>
    <col min="21" max="21" width="10.42578125" style="32" customWidth="1"/>
    <col min="22" max="22" width="12" style="32" customWidth="1"/>
    <col min="23" max="16384" width="9.140625" style="32"/>
  </cols>
  <sheetData>
    <row r="1" spans="1:22" ht="20.100000000000001" customHeight="1">
      <c r="A1" s="27" t="s">
        <v>64</v>
      </c>
      <c r="B1" s="33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33"/>
      <c r="O1" s="33"/>
      <c r="P1" s="33"/>
      <c r="Q1" s="34"/>
      <c r="R1" s="33"/>
    </row>
    <row r="2" spans="1:22" ht="20.100000000000001" customHeight="1">
      <c r="A2" s="27" t="s">
        <v>67</v>
      </c>
      <c r="B2" s="33"/>
      <c r="C2" s="33"/>
      <c r="D2" s="33"/>
      <c r="E2" s="33"/>
      <c r="F2" s="33"/>
      <c r="G2" s="34"/>
      <c r="H2" s="33"/>
      <c r="I2" s="33"/>
      <c r="J2" s="33"/>
      <c r="K2" s="33"/>
      <c r="L2" s="33"/>
      <c r="M2" s="33"/>
      <c r="N2" s="33"/>
      <c r="O2" s="33"/>
      <c r="P2" s="33"/>
      <c r="Q2" s="34"/>
      <c r="R2" s="33"/>
    </row>
    <row r="3" spans="1:22" ht="18" customHeight="1">
      <c r="A3" s="1" t="s">
        <v>50</v>
      </c>
      <c r="B3" s="35"/>
      <c r="C3" s="35"/>
      <c r="D3" s="35"/>
      <c r="E3" s="35"/>
      <c r="F3" s="35"/>
      <c r="G3" s="36"/>
      <c r="H3" s="37"/>
      <c r="I3" s="37"/>
      <c r="J3" s="37"/>
      <c r="K3" s="37"/>
      <c r="L3" s="37"/>
      <c r="M3" s="37"/>
      <c r="N3" s="37"/>
      <c r="O3" s="37"/>
      <c r="P3" s="37"/>
      <c r="Q3" s="38"/>
      <c r="R3" s="37"/>
    </row>
    <row r="4" spans="1:22" ht="18" customHeight="1">
      <c r="A4" s="35"/>
      <c r="B4" s="35"/>
      <c r="C4" s="35"/>
      <c r="D4" s="37"/>
      <c r="E4" s="37"/>
      <c r="F4" s="37"/>
      <c r="G4" s="34"/>
      <c r="H4" s="37"/>
      <c r="I4" s="37"/>
      <c r="J4" s="37"/>
      <c r="K4" s="37"/>
      <c r="L4" s="37"/>
      <c r="M4" s="37"/>
      <c r="N4" s="37"/>
      <c r="O4" s="37"/>
      <c r="P4" s="37"/>
      <c r="Q4" s="38"/>
      <c r="R4" s="37"/>
    </row>
    <row r="5" spans="1:22" ht="18" customHeight="1">
      <c r="A5" s="35"/>
      <c r="B5" s="35"/>
      <c r="C5" s="35"/>
      <c r="D5" s="37"/>
      <c r="E5" s="37"/>
      <c r="F5" s="37"/>
      <c r="G5" s="333" t="s">
        <v>40</v>
      </c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7"/>
    </row>
    <row r="6" spans="1:22" ht="18" customHeight="1">
      <c r="A6" s="35"/>
      <c r="B6" s="35"/>
      <c r="C6" s="35"/>
      <c r="D6" s="37"/>
      <c r="E6" s="37"/>
      <c r="F6" s="37"/>
      <c r="G6" s="49"/>
      <c r="H6" s="49"/>
      <c r="I6" s="162"/>
      <c r="J6" s="163"/>
      <c r="K6" s="161" t="s">
        <v>24</v>
      </c>
      <c r="L6" s="49"/>
      <c r="M6" s="332" t="s">
        <v>37</v>
      </c>
      <c r="N6" s="332"/>
      <c r="O6" s="332"/>
      <c r="P6" s="49"/>
      <c r="Q6" s="49"/>
      <c r="R6" s="37"/>
    </row>
    <row r="7" spans="1:22" ht="18" customHeight="1">
      <c r="A7" s="39"/>
      <c r="B7" s="39"/>
      <c r="C7" s="39"/>
      <c r="D7" s="39"/>
      <c r="E7" s="39"/>
      <c r="F7" s="39"/>
      <c r="G7" s="336" t="s">
        <v>33</v>
      </c>
      <c r="H7" s="40"/>
      <c r="I7" s="28"/>
      <c r="J7" s="28"/>
      <c r="K7" s="28"/>
      <c r="L7" s="40"/>
      <c r="M7" s="334"/>
      <c r="N7" s="28"/>
      <c r="O7" s="334"/>
      <c r="P7" s="40"/>
      <c r="Q7" s="42"/>
    </row>
    <row r="8" spans="1:22" ht="18" customHeight="1">
      <c r="A8" s="39"/>
      <c r="B8" s="39"/>
      <c r="C8" s="39"/>
      <c r="D8" s="39"/>
      <c r="E8" s="50" t="s">
        <v>3</v>
      </c>
      <c r="F8" s="50"/>
      <c r="G8" s="337"/>
      <c r="H8" s="40"/>
      <c r="I8" s="51" t="s">
        <v>38</v>
      </c>
      <c r="J8" s="28"/>
      <c r="K8" s="51" t="s">
        <v>39</v>
      </c>
      <c r="L8" s="40"/>
      <c r="M8" s="335"/>
      <c r="N8" s="28"/>
      <c r="O8" s="335"/>
      <c r="P8" s="40"/>
      <c r="Q8" s="52" t="s">
        <v>26</v>
      </c>
    </row>
    <row r="9" spans="1:22" s="43" customFormat="1" ht="18" customHeight="1">
      <c r="A9" s="35"/>
      <c r="B9" s="35"/>
      <c r="C9" s="35"/>
      <c r="D9" s="35"/>
      <c r="E9" s="35"/>
      <c r="F9" s="35"/>
      <c r="G9" s="338" t="s">
        <v>57</v>
      </c>
      <c r="H9" s="338"/>
      <c r="I9" s="338"/>
      <c r="J9" s="338"/>
      <c r="K9" s="338"/>
      <c r="L9" s="338"/>
      <c r="M9" s="338"/>
      <c r="N9" s="338"/>
      <c r="O9" s="338"/>
      <c r="P9" s="338"/>
      <c r="Q9" s="338"/>
    </row>
    <row r="10" spans="1:22" s="43" customFormat="1" ht="18" customHeight="1">
      <c r="A10" s="35" t="s">
        <v>63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22" ht="18" customHeight="1">
      <c r="A11" s="43" t="s">
        <v>34</v>
      </c>
      <c r="B11" s="39"/>
      <c r="C11" s="39"/>
      <c r="D11" s="39"/>
      <c r="E11" s="139">
        <v>13</v>
      </c>
      <c r="F11" s="139"/>
      <c r="G11" s="73">
        <v>3700000000</v>
      </c>
      <c r="H11" s="53"/>
      <c r="I11" s="54"/>
      <c r="J11" s="58"/>
      <c r="K11" s="54">
        <v>59152892</v>
      </c>
      <c r="L11" s="58"/>
      <c r="M11" s="54"/>
      <c r="N11" s="57"/>
      <c r="O11" s="54"/>
      <c r="P11" s="53"/>
      <c r="Q11" s="55">
        <f>SUM(G11:K11)</f>
        <v>3759152892</v>
      </c>
      <c r="R11" s="39"/>
      <c r="S11" s="45"/>
      <c r="T11" s="46"/>
      <c r="V11" s="47"/>
    </row>
    <row r="12" spans="1:22" s="120" customFormat="1" ht="12" customHeight="1">
      <c r="A12" s="110"/>
      <c r="B12" s="111"/>
      <c r="C12" s="111"/>
      <c r="D12" s="111"/>
      <c r="E12" s="111"/>
      <c r="F12" s="111"/>
      <c r="G12" s="112"/>
      <c r="H12" s="113"/>
      <c r="I12" s="115"/>
      <c r="J12" s="115"/>
      <c r="K12" s="115"/>
      <c r="L12" s="115"/>
      <c r="M12" s="116"/>
      <c r="N12" s="114"/>
      <c r="O12" s="114"/>
      <c r="P12" s="113"/>
      <c r="Q12" s="117"/>
      <c r="R12" s="111"/>
      <c r="S12" s="118"/>
      <c r="T12" s="119"/>
      <c r="V12" s="121"/>
    </row>
    <row r="13" spans="1:22" ht="18" customHeight="1">
      <c r="A13" s="44" t="s">
        <v>56</v>
      </c>
      <c r="B13" s="39"/>
      <c r="C13" s="39"/>
      <c r="D13" s="39"/>
      <c r="E13" s="39"/>
      <c r="F13" s="39"/>
      <c r="G13" s="57"/>
      <c r="H13" s="53"/>
      <c r="I13" s="58"/>
      <c r="J13" s="58"/>
      <c r="K13" s="58"/>
      <c r="L13" s="58"/>
      <c r="M13" s="59"/>
      <c r="N13" s="57"/>
      <c r="O13" s="57"/>
      <c r="P13" s="53"/>
      <c r="Q13" s="57"/>
      <c r="R13" s="39"/>
      <c r="S13" s="45"/>
      <c r="T13" s="46"/>
      <c r="V13" s="47"/>
    </row>
    <row r="14" spans="1:22" ht="18" customHeight="1">
      <c r="A14" s="61"/>
      <c r="B14" s="62" t="s">
        <v>41</v>
      </c>
      <c r="C14" s="39"/>
      <c r="D14" s="39"/>
      <c r="E14" s="39"/>
      <c r="F14" s="39"/>
      <c r="G14" s="57"/>
      <c r="H14" s="53"/>
      <c r="I14" s="58"/>
      <c r="J14" s="58"/>
      <c r="K14" s="58"/>
      <c r="L14" s="58"/>
      <c r="M14" s="59"/>
      <c r="N14" s="57"/>
      <c r="O14" s="57"/>
      <c r="P14" s="53"/>
      <c r="Q14" s="60"/>
      <c r="R14" s="39"/>
      <c r="S14" s="45"/>
      <c r="T14" s="46"/>
      <c r="V14" s="47"/>
    </row>
    <row r="15" spans="1:22" ht="18" customHeight="1">
      <c r="A15" s="44"/>
      <c r="B15" s="63" t="s">
        <v>43</v>
      </c>
      <c r="C15" s="39"/>
      <c r="D15" s="39"/>
      <c r="E15" s="4">
        <v>13</v>
      </c>
      <c r="F15" s="4"/>
      <c r="G15" s="144">
        <v>3300000000</v>
      </c>
      <c r="H15" s="53"/>
      <c r="I15" s="65"/>
      <c r="J15" s="58"/>
      <c r="K15" s="145"/>
      <c r="L15" s="58"/>
      <c r="M15" s="65"/>
      <c r="N15" s="64"/>
      <c r="O15" s="48"/>
      <c r="P15" s="53"/>
      <c r="Q15" s="72"/>
      <c r="R15" s="39"/>
      <c r="S15" s="45"/>
      <c r="T15" s="46"/>
      <c r="V15" s="47"/>
    </row>
    <row r="16" spans="1:22" ht="18" customHeight="1">
      <c r="A16" s="35" t="s">
        <v>60</v>
      </c>
      <c r="B16" s="62"/>
      <c r="C16" s="39"/>
      <c r="D16" s="39"/>
      <c r="E16" s="39"/>
      <c r="F16" s="39"/>
      <c r="G16" s="142">
        <f>SUM(G14:G15)</f>
        <v>3300000000</v>
      </c>
      <c r="H16" s="70"/>
      <c r="I16" s="143">
        <f>SUM(I15:I15)</f>
        <v>0</v>
      </c>
      <c r="J16" s="68"/>
      <c r="K16" s="143">
        <f>SUM(K15:K15)</f>
        <v>0</v>
      </c>
      <c r="L16" s="68"/>
      <c r="M16" s="143" t="e">
        <f>SUM(#REF!)</f>
        <v>#REF!</v>
      </c>
      <c r="N16" s="68"/>
      <c r="O16" s="143">
        <f>SUM(O14:O15)</f>
        <v>0</v>
      </c>
      <c r="P16" s="56"/>
      <c r="Q16" s="142">
        <f>SUM(Q15:Q15)</f>
        <v>0</v>
      </c>
      <c r="R16" s="39"/>
      <c r="S16" s="29"/>
      <c r="T16" s="46"/>
      <c r="V16" s="47"/>
    </row>
    <row r="17" spans="1:22" s="120" customFormat="1" ht="12" customHeight="1">
      <c r="A17" s="122"/>
      <c r="B17" s="123"/>
      <c r="C17" s="111"/>
      <c r="D17" s="111"/>
      <c r="E17" s="111"/>
      <c r="F17" s="111"/>
      <c r="G17" s="124"/>
      <c r="H17" s="125"/>
      <c r="I17" s="124"/>
      <c r="J17" s="124"/>
      <c r="K17" s="124"/>
      <c r="L17" s="124"/>
      <c r="M17" s="126"/>
      <c r="N17" s="124"/>
      <c r="O17" s="126"/>
      <c r="P17" s="112"/>
      <c r="Q17" s="124"/>
      <c r="R17" s="111"/>
      <c r="S17" s="127"/>
      <c r="T17" s="119"/>
      <c r="V17" s="121"/>
    </row>
    <row r="18" spans="1:22" ht="18" customHeight="1">
      <c r="A18" s="44" t="s">
        <v>55</v>
      </c>
      <c r="B18" s="39"/>
      <c r="C18" s="39"/>
      <c r="D18" s="39"/>
      <c r="E18" s="39"/>
      <c r="F18" s="39"/>
      <c r="G18" s="66"/>
      <c r="H18" s="66"/>
      <c r="I18" s="66"/>
      <c r="J18" s="66"/>
      <c r="K18" s="66"/>
      <c r="L18" s="66"/>
      <c r="M18" s="48"/>
      <c r="N18" s="66"/>
      <c r="O18" s="66"/>
      <c r="P18" s="53"/>
      <c r="Q18" s="66"/>
      <c r="R18" s="39"/>
      <c r="S18" s="29"/>
      <c r="T18" s="46"/>
      <c r="V18" s="47"/>
    </row>
    <row r="19" spans="1:22" ht="18" customHeight="1">
      <c r="A19" s="30" t="s">
        <v>0</v>
      </c>
      <c r="B19" s="63" t="s">
        <v>35</v>
      </c>
      <c r="C19" s="39"/>
      <c r="D19" s="39"/>
      <c r="E19" s="39"/>
      <c r="F19" s="39"/>
      <c r="G19" s="48">
        <v>0</v>
      </c>
      <c r="H19" s="66"/>
      <c r="I19" s="48">
        <v>0</v>
      </c>
      <c r="J19" s="66"/>
      <c r="K19" s="140" t="e">
        <f>#REF!</f>
        <v>#REF!</v>
      </c>
      <c r="L19" s="66"/>
      <c r="M19" s="48">
        <v>0</v>
      </c>
      <c r="N19" s="66"/>
      <c r="O19" s="74">
        <f>SUM(M19:N19)</f>
        <v>0</v>
      </c>
      <c r="P19" s="74"/>
      <c r="Q19" s="140" t="e">
        <f>SUM(G19:K19,O19)</f>
        <v>#REF!</v>
      </c>
      <c r="R19" s="39"/>
      <c r="S19" s="29"/>
      <c r="T19" s="46"/>
      <c r="V19" s="47"/>
    </row>
    <row r="20" spans="1:22" ht="18" customHeight="1">
      <c r="A20" s="30"/>
      <c r="B20" s="63" t="s">
        <v>32</v>
      </c>
      <c r="C20" s="39"/>
      <c r="D20" s="39"/>
      <c r="E20" s="39"/>
      <c r="F20" s="39"/>
      <c r="G20" s="71">
        <v>0</v>
      </c>
      <c r="H20" s="58"/>
      <c r="I20" s="48">
        <v>0</v>
      </c>
      <c r="J20" s="58"/>
      <c r="K20" s="48">
        <v>0</v>
      </c>
      <c r="L20" s="58"/>
      <c r="M20" s="48">
        <v>0</v>
      </c>
      <c r="N20" s="58"/>
      <c r="O20" s="74">
        <f>SUM(M20:N20)</f>
        <v>0</v>
      </c>
      <c r="P20" s="74"/>
      <c r="Q20" s="74">
        <f>SUM(G20:K20,O20)</f>
        <v>0</v>
      </c>
      <c r="R20" s="39"/>
      <c r="S20" s="29"/>
      <c r="T20" s="46"/>
      <c r="V20" s="47"/>
    </row>
    <row r="21" spans="1:22" ht="18" customHeight="1">
      <c r="A21" s="44" t="s">
        <v>54</v>
      </c>
      <c r="B21" s="39"/>
      <c r="C21" s="39"/>
      <c r="D21" s="39"/>
      <c r="E21" s="39"/>
      <c r="F21" s="39"/>
      <c r="G21" s="69">
        <f>SUM(G19:G20)</f>
        <v>0</v>
      </c>
      <c r="H21" s="68"/>
      <c r="I21" s="69">
        <f>SUM(I19:I20)</f>
        <v>0</v>
      </c>
      <c r="J21" s="68"/>
      <c r="K21" s="141" t="e">
        <f>SUM(K19:K20)</f>
        <v>#REF!</v>
      </c>
      <c r="L21" s="68"/>
      <c r="M21" s="69">
        <v>0</v>
      </c>
      <c r="N21" s="68"/>
      <c r="O21" s="75">
        <f>SUM(O19:O20)</f>
        <v>0</v>
      </c>
      <c r="P21" s="76"/>
      <c r="Q21" s="141" t="e">
        <f>SUM(Q19:Q20)</f>
        <v>#REF!</v>
      </c>
      <c r="R21" s="39"/>
      <c r="S21" s="29"/>
      <c r="T21" s="46"/>
      <c r="V21" s="47"/>
    </row>
    <row r="22" spans="1:22" ht="12" customHeight="1">
      <c r="A22" s="31"/>
      <c r="B22" s="39"/>
      <c r="C22" s="39"/>
      <c r="D22" s="39"/>
      <c r="E22" s="39"/>
      <c r="F22" s="39"/>
      <c r="G22" s="58"/>
      <c r="H22" s="58"/>
      <c r="I22" s="58"/>
      <c r="J22" s="58"/>
      <c r="K22" s="58"/>
      <c r="L22" s="58"/>
      <c r="M22" s="48">
        <v>0</v>
      </c>
      <c r="N22" s="58"/>
      <c r="O22" s="58">
        <f>-M22</f>
        <v>0</v>
      </c>
      <c r="P22" s="58"/>
      <c r="Q22" s="58"/>
      <c r="R22" s="39"/>
      <c r="S22" s="29"/>
      <c r="T22" s="46"/>
      <c r="V22" s="47"/>
    </row>
    <row r="23" spans="1:22" ht="18" hidden="1" customHeight="1">
      <c r="A23" s="31" t="s">
        <v>36</v>
      </c>
      <c r="B23" s="39"/>
      <c r="C23" s="39"/>
      <c r="D23" s="39"/>
      <c r="E23" s="39"/>
      <c r="F23" s="39"/>
      <c r="G23" s="58"/>
      <c r="H23" s="58"/>
      <c r="I23" s="58"/>
      <c r="J23" s="58"/>
      <c r="K23" s="58"/>
      <c r="L23" s="58"/>
      <c r="M23" s="48"/>
      <c r="N23" s="58"/>
      <c r="O23" s="58"/>
      <c r="P23" s="58"/>
      <c r="Q23" s="58"/>
      <c r="R23" s="39"/>
      <c r="S23" s="29"/>
      <c r="T23" s="46"/>
      <c r="V23" s="47"/>
    </row>
    <row r="24" spans="1:22" s="120" customFormat="1" ht="12" hidden="1" customHeight="1">
      <c r="A24" s="128"/>
      <c r="B24" s="111"/>
      <c r="C24" s="111"/>
      <c r="D24" s="111"/>
      <c r="E24" s="111"/>
      <c r="F24" s="111"/>
      <c r="G24" s="115"/>
      <c r="H24" s="115"/>
      <c r="I24" s="115"/>
      <c r="J24" s="115"/>
      <c r="K24" s="115"/>
      <c r="L24" s="115"/>
      <c r="M24" s="129"/>
      <c r="N24" s="115"/>
      <c r="O24" s="115"/>
      <c r="P24" s="115"/>
      <c r="Q24" s="115"/>
      <c r="R24" s="111"/>
      <c r="S24" s="127"/>
      <c r="T24" s="119"/>
      <c r="V24" s="121"/>
    </row>
    <row r="25" spans="1:22" ht="18" customHeight="1" thickBot="1">
      <c r="A25" s="44" t="s">
        <v>61</v>
      </c>
      <c r="B25" s="39"/>
      <c r="C25" s="39"/>
      <c r="D25" s="39"/>
      <c r="E25" s="39"/>
      <c r="F25" s="39"/>
      <c r="G25" s="77">
        <f>G11+G16+G21+G23</f>
        <v>7000000000</v>
      </c>
      <c r="H25" s="53"/>
      <c r="I25" s="77">
        <f>I11+I16+I21+I23</f>
        <v>0</v>
      </c>
      <c r="J25" s="58"/>
      <c r="K25" s="77" t="e">
        <f>K11+K16+K21+K23</f>
        <v>#REF!</v>
      </c>
      <c r="L25" s="58"/>
      <c r="M25" s="78" t="e">
        <f>M11+M16+M21</f>
        <v>#REF!</v>
      </c>
      <c r="N25" s="57"/>
      <c r="O25" s="77">
        <f>O11+O16+O21</f>
        <v>0</v>
      </c>
      <c r="P25" s="58"/>
      <c r="Q25" s="77" t="e">
        <f>Q11+Q16+Q21+Q23</f>
        <v>#REF!</v>
      </c>
      <c r="R25" s="39"/>
      <c r="S25" s="29" t="e">
        <f>Q25-#REF!</f>
        <v>#REF!</v>
      </c>
      <c r="T25" s="79"/>
      <c r="U25" s="80"/>
      <c r="V25" s="47"/>
    </row>
    <row r="26" spans="1:22" ht="18" customHeight="1" thickTop="1">
      <c r="A26" s="44"/>
      <c r="B26" s="39"/>
      <c r="C26" s="39"/>
      <c r="D26" s="39"/>
      <c r="E26" s="39"/>
      <c r="F26" s="39"/>
      <c r="G26" s="60"/>
      <c r="H26" s="53"/>
      <c r="I26" s="58"/>
      <c r="J26" s="58"/>
      <c r="K26" s="58"/>
      <c r="L26" s="58"/>
      <c r="M26" s="59"/>
      <c r="N26" s="57"/>
      <c r="O26" s="60"/>
      <c r="P26" s="58"/>
      <c r="Q26" s="60"/>
      <c r="R26" s="39"/>
      <c r="S26" s="29"/>
      <c r="T26" s="46"/>
      <c r="V26" s="47"/>
    </row>
    <row r="27" spans="1:22" ht="18" customHeight="1">
      <c r="A27" s="44"/>
      <c r="B27" s="39"/>
      <c r="C27" s="39"/>
      <c r="D27" s="39"/>
      <c r="E27" s="39"/>
      <c r="F27" s="39"/>
      <c r="G27" s="60"/>
      <c r="H27" s="53"/>
      <c r="I27" s="48"/>
      <c r="J27" s="48"/>
      <c r="K27" s="48"/>
      <c r="L27" s="48"/>
      <c r="M27" s="59"/>
      <c r="N27" s="59"/>
      <c r="O27" s="60"/>
      <c r="P27" s="58"/>
      <c r="Q27" s="60"/>
      <c r="R27" s="81"/>
      <c r="S27" s="29"/>
      <c r="T27" s="46"/>
      <c r="V27" s="47"/>
    </row>
    <row r="28" spans="1:22" ht="18" customHeight="1">
      <c r="A28" s="44"/>
      <c r="B28" s="39"/>
      <c r="C28" s="39"/>
      <c r="D28" s="39"/>
      <c r="E28" s="39"/>
      <c r="F28" s="39"/>
      <c r="G28" s="60"/>
      <c r="H28" s="53"/>
      <c r="I28" s="48"/>
      <c r="J28" s="48"/>
      <c r="K28" s="48"/>
      <c r="L28" s="48"/>
      <c r="M28" s="59"/>
      <c r="N28" s="59"/>
      <c r="O28" s="60"/>
      <c r="P28" s="58"/>
      <c r="Q28" s="60"/>
      <c r="R28" s="81"/>
      <c r="S28" s="29"/>
      <c r="T28" s="46"/>
      <c r="V28" s="47"/>
    </row>
    <row r="29" spans="1:22" ht="18" customHeight="1">
      <c r="A29" s="44"/>
      <c r="B29" s="39"/>
      <c r="C29" s="39"/>
      <c r="D29" s="39"/>
      <c r="E29" s="39"/>
      <c r="F29" s="39"/>
      <c r="G29" s="60"/>
      <c r="H29" s="53"/>
      <c r="I29" s="48"/>
      <c r="J29" s="48"/>
      <c r="K29" s="48"/>
      <c r="L29" s="48"/>
      <c r="M29" s="59"/>
      <c r="N29" s="59"/>
      <c r="O29" s="60"/>
      <c r="P29" s="58"/>
      <c r="Q29" s="60"/>
      <c r="R29" s="39"/>
      <c r="S29" s="29"/>
      <c r="T29" s="46"/>
      <c r="V29" s="47"/>
    </row>
    <row r="30" spans="1:22" ht="18" customHeight="1">
      <c r="A30" s="44"/>
      <c r="B30" s="39"/>
      <c r="C30" s="39"/>
      <c r="D30" s="39"/>
      <c r="E30" s="39"/>
      <c r="F30" s="39"/>
      <c r="G30" s="60"/>
      <c r="H30" s="53"/>
      <c r="I30" s="48"/>
      <c r="J30" s="48"/>
      <c r="K30" s="48"/>
      <c r="L30" s="48"/>
      <c r="M30" s="59"/>
      <c r="N30" s="59"/>
      <c r="O30" s="60"/>
      <c r="P30" s="58"/>
      <c r="Q30" s="60"/>
      <c r="R30" s="39"/>
      <c r="S30" s="29"/>
      <c r="T30" s="46"/>
      <c r="V30" s="47"/>
    </row>
    <row r="31" spans="1:22" ht="18" customHeight="1">
      <c r="A31" s="44"/>
      <c r="B31" s="39"/>
      <c r="C31" s="39"/>
      <c r="D31" s="39"/>
      <c r="E31" s="39"/>
      <c r="F31" s="39"/>
      <c r="G31" s="60"/>
      <c r="H31" s="53"/>
      <c r="I31" s="48"/>
      <c r="J31" s="48"/>
      <c r="K31" s="48"/>
      <c r="L31" s="48"/>
      <c r="M31" s="59"/>
      <c r="N31" s="59"/>
      <c r="O31" s="60"/>
      <c r="P31" s="58"/>
      <c r="Q31" s="60"/>
      <c r="R31" s="39"/>
      <c r="S31" s="29"/>
      <c r="T31" s="46"/>
      <c r="V31" s="47"/>
    </row>
    <row r="32" spans="1:22" ht="18" customHeight="1">
      <c r="A32" s="44"/>
      <c r="B32" s="39"/>
      <c r="C32" s="39"/>
      <c r="D32" s="39"/>
      <c r="E32" s="39"/>
      <c r="F32" s="39"/>
      <c r="G32" s="60"/>
      <c r="H32" s="53"/>
      <c r="I32" s="48"/>
      <c r="J32" s="48"/>
      <c r="K32" s="48"/>
      <c r="L32" s="48"/>
      <c r="M32" s="59"/>
      <c r="N32" s="59"/>
      <c r="O32" s="60"/>
      <c r="P32" s="58"/>
      <c r="Q32" s="60"/>
      <c r="R32" s="39"/>
      <c r="S32" s="29"/>
      <c r="T32" s="46"/>
      <c r="V32" s="47"/>
    </row>
    <row r="33" spans="1:22" ht="18" customHeight="1">
      <c r="A33" s="44"/>
      <c r="B33" s="39"/>
      <c r="C33" s="39"/>
      <c r="D33" s="39"/>
      <c r="E33" s="39"/>
      <c r="F33" s="39"/>
      <c r="G33" s="60"/>
      <c r="H33" s="53"/>
      <c r="I33" s="48"/>
      <c r="J33" s="48"/>
      <c r="K33" s="48"/>
      <c r="L33" s="48"/>
      <c r="M33" s="59"/>
      <c r="N33" s="59"/>
      <c r="O33" s="60"/>
      <c r="P33" s="58"/>
      <c r="Q33" s="60"/>
      <c r="R33" s="39"/>
      <c r="S33" s="29"/>
      <c r="T33" s="46"/>
      <c r="V33" s="47"/>
    </row>
    <row r="34" spans="1:22" ht="18" customHeight="1">
      <c r="A34" s="44"/>
      <c r="B34" s="39"/>
      <c r="C34" s="39"/>
      <c r="D34" s="39"/>
      <c r="E34" s="39"/>
      <c r="F34" s="39"/>
      <c r="G34" s="60"/>
      <c r="H34" s="53"/>
      <c r="I34" s="48"/>
      <c r="J34" s="48"/>
      <c r="K34" s="48"/>
      <c r="L34" s="48"/>
      <c r="M34" s="59"/>
      <c r="N34" s="59"/>
      <c r="O34" s="60"/>
      <c r="P34" s="58"/>
      <c r="Q34" s="60"/>
      <c r="R34" s="39"/>
      <c r="S34" s="29"/>
      <c r="T34" s="46"/>
      <c r="V34" s="47"/>
    </row>
    <row r="35" spans="1:22" ht="18" customHeight="1">
      <c r="A35" s="44"/>
      <c r="B35" s="39"/>
      <c r="C35" s="39"/>
      <c r="D35" s="39"/>
      <c r="E35" s="39"/>
      <c r="F35" s="39"/>
      <c r="G35" s="60"/>
      <c r="H35" s="53"/>
      <c r="I35" s="48"/>
      <c r="J35" s="48"/>
      <c r="K35" s="48"/>
      <c r="L35" s="48"/>
      <c r="M35" s="59"/>
      <c r="N35" s="59"/>
      <c r="O35" s="60"/>
      <c r="P35" s="58"/>
      <c r="Q35" s="60"/>
      <c r="R35" s="39"/>
      <c r="S35" s="29"/>
      <c r="T35" s="46"/>
      <c r="V35" s="47"/>
    </row>
    <row r="36" spans="1:22" ht="18" customHeight="1">
      <c r="A36" s="44"/>
      <c r="B36" s="39"/>
      <c r="C36" s="39"/>
      <c r="D36" s="39"/>
      <c r="E36" s="39"/>
      <c r="F36" s="39"/>
      <c r="G36" s="60"/>
      <c r="H36" s="53"/>
      <c r="I36" s="48"/>
      <c r="J36" s="48"/>
      <c r="K36" s="48"/>
      <c r="L36" s="48"/>
      <c r="M36" s="59"/>
      <c r="N36" s="59"/>
      <c r="O36" s="60"/>
      <c r="P36" s="58"/>
      <c r="Q36" s="60"/>
      <c r="R36" s="39"/>
      <c r="S36" s="29"/>
      <c r="T36" s="46"/>
      <c r="V36" s="47"/>
    </row>
    <row r="37" spans="1:22" ht="18" customHeight="1">
      <c r="A37" s="44"/>
      <c r="B37" s="39"/>
      <c r="C37" s="39"/>
      <c r="D37" s="39"/>
      <c r="E37" s="39"/>
      <c r="F37" s="39"/>
      <c r="G37" s="60"/>
      <c r="H37" s="53"/>
      <c r="I37" s="48"/>
      <c r="J37" s="48"/>
      <c r="K37" s="48"/>
      <c r="L37" s="48"/>
      <c r="M37" s="59"/>
      <c r="N37" s="59"/>
      <c r="O37" s="60"/>
      <c r="P37" s="58"/>
      <c r="Q37" s="60"/>
      <c r="R37" s="39"/>
      <c r="S37" s="29"/>
      <c r="T37" s="46"/>
      <c r="V37" s="47"/>
    </row>
    <row r="40" spans="1:22" ht="18" customHeight="1">
      <c r="C40" s="331"/>
      <c r="D40" s="331"/>
      <c r="E40" s="331"/>
      <c r="F40" s="331"/>
      <c r="G40" s="331"/>
      <c r="H40" s="331"/>
      <c r="I40" s="331"/>
      <c r="J40" s="331"/>
      <c r="K40" s="331"/>
      <c r="L40" s="331"/>
      <c r="M40" s="331"/>
      <c r="N40" s="331"/>
      <c r="O40" s="331"/>
      <c r="P40" s="331"/>
    </row>
    <row r="44" spans="1:22" ht="18" customHeight="1">
      <c r="G44" s="39"/>
      <c r="O44" s="39"/>
    </row>
    <row r="109" spans="8:12" ht="18" customHeight="1">
      <c r="H109" s="32">
        <v>2553</v>
      </c>
    </row>
    <row r="110" spans="8:12" ht="18" customHeight="1">
      <c r="I110" s="39"/>
      <c r="J110" s="39"/>
      <c r="K110" s="39"/>
      <c r="L110" s="39"/>
    </row>
  </sheetData>
  <mergeCells count="7">
    <mergeCell ref="C40:P40"/>
    <mergeCell ref="M6:O6"/>
    <mergeCell ref="G5:Q5"/>
    <mergeCell ref="M7:M8"/>
    <mergeCell ref="O7:O8"/>
    <mergeCell ref="G7:G8"/>
    <mergeCell ref="G9:Q9"/>
  </mergeCells>
  <pageMargins left="0.7" right="0.7" top="0.75" bottom="0.75" header="0.3" footer="0.3"/>
  <pageSetup paperSize="9" firstPageNumber="1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6D6E6-DB7A-44A6-AADB-373CA40AB3F7}">
  <sheetPr>
    <tabColor rgb="FF92D050"/>
    <pageSetUpPr autoPageBreaks="0"/>
  </sheetPr>
  <dimension ref="A1:AG29"/>
  <sheetViews>
    <sheetView view="pageBreakPreview" topLeftCell="B16" zoomScale="80" zoomScaleNormal="53" zoomScaleSheetLayoutView="80" workbookViewId="0">
      <selection activeCell="N24" sqref="N24"/>
    </sheetView>
  </sheetViews>
  <sheetFormatPr defaultColWidth="9.140625" defaultRowHeight="20.25" customHeight="1"/>
  <cols>
    <col min="1" max="1" width="2.7109375" style="32" customWidth="1"/>
    <col min="2" max="2" width="41.85546875" style="32" customWidth="1"/>
    <col min="3" max="3" width="8.28515625" style="261" customWidth="1"/>
    <col min="4" max="4" width="12.28515625" style="32" customWidth="1"/>
    <col min="5" max="5" width="0.7109375" style="32" customWidth="1"/>
    <col min="6" max="6" width="11.28515625" style="32" customWidth="1"/>
    <col min="7" max="7" width="0.7109375" style="32" customWidth="1"/>
    <col min="8" max="8" width="11.42578125" style="32" customWidth="1"/>
    <col min="9" max="9" width="0.7109375" style="32" customWidth="1"/>
    <col min="10" max="10" width="9.42578125" style="32" customWidth="1"/>
    <col min="11" max="11" width="0.7109375" style="32" customWidth="1"/>
    <col min="12" max="12" width="10.7109375" style="32" customWidth="1"/>
    <col min="13" max="13" width="0.7109375" style="32" customWidth="1"/>
    <col min="14" max="14" width="14.28515625" style="32" customWidth="1"/>
    <col min="15" max="15" width="0.7109375" style="32" customWidth="1"/>
    <col min="16" max="16" width="12.28515625" style="32" customWidth="1"/>
    <col min="17" max="17" width="0.7109375" style="32" customWidth="1"/>
    <col min="18" max="18" width="11.42578125" style="32" customWidth="1"/>
    <col min="19" max="19" width="0.7109375" style="32" customWidth="1"/>
    <col min="20" max="20" width="13.28515625" style="32" customWidth="1"/>
    <col min="21" max="21" width="0.7109375" style="32" customWidth="1"/>
    <col min="22" max="22" width="11.7109375" style="32" bestFit="1" customWidth="1"/>
    <col min="23" max="23" width="0.7109375" style="32" customWidth="1"/>
    <col min="24" max="24" width="12.42578125" style="32" customWidth="1"/>
    <col min="25" max="25" width="0.7109375" style="32" customWidth="1"/>
    <col min="26" max="26" width="9.7109375" style="32" customWidth="1"/>
    <col min="27" max="27" width="0.7109375" style="32" customWidth="1"/>
    <col min="28" max="28" width="12.42578125" style="32" customWidth="1"/>
    <col min="29" max="16384" width="9.140625" style="32"/>
  </cols>
  <sheetData>
    <row r="1" spans="1:33" ht="18" customHeight="1">
      <c r="A1" s="27" t="s">
        <v>93</v>
      </c>
      <c r="B1" s="33"/>
      <c r="C1" s="256"/>
      <c r="D1" s="34"/>
      <c r="E1" s="53"/>
      <c r="F1" s="166"/>
      <c r="G1" s="53"/>
      <c r="H1" s="166"/>
      <c r="I1" s="166"/>
      <c r="J1" s="166"/>
      <c r="K1" s="53"/>
      <c r="L1" s="166"/>
      <c r="M1" s="201"/>
      <c r="N1" s="166"/>
      <c r="O1" s="60"/>
      <c r="P1" s="166"/>
      <c r="Q1" s="166"/>
      <c r="R1" s="166"/>
      <c r="S1" s="166"/>
      <c r="T1" s="194"/>
      <c r="U1" s="166"/>
      <c r="V1" s="166"/>
      <c r="W1" s="58"/>
      <c r="X1" s="166"/>
      <c r="Y1" s="53"/>
      <c r="Z1" s="166"/>
      <c r="AA1" s="53"/>
      <c r="AB1" s="166"/>
    </row>
    <row r="2" spans="1:33" ht="18" customHeight="1">
      <c r="A2" s="1" t="s">
        <v>50</v>
      </c>
      <c r="B2" s="35"/>
      <c r="C2" s="257"/>
      <c r="D2" s="36"/>
      <c r="E2" s="36"/>
      <c r="F2" s="36"/>
      <c r="G2" s="37"/>
      <c r="H2" s="37"/>
      <c r="I2" s="36"/>
      <c r="J2" s="36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6"/>
      <c r="Y2" s="37"/>
      <c r="Z2" s="36"/>
      <c r="AA2" s="37"/>
      <c r="AB2" s="38"/>
    </row>
    <row r="3" spans="1:33" ht="18" customHeight="1">
      <c r="A3" s="35"/>
      <c r="B3" s="35"/>
      <c r="C3" s="258"/>
      <c r="D3" s="34"/>
      <c r="E3" s="34"/>
      <c r="F3" s="34"/>
      <c r="G3" s="37"/>
      <c r="H3" s="37"/>
      <c r="I3" s="34"/>
      <c r="J3" s="34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4"/>
      <c r="Y3" s="37"/>
      <c r="Z3" s="34"/>
      <c r="AA3" s="37"/>
      <c r="AB3" s="38"/>
    </row>
    <row r="4" spans="1:33" ht="18" customHeight="1">
      <c r="A4" s="35"/>
      <c r="B4" s="35"/>
      <c r="C4" s="258"/>
      <c r="D4" s="333" t="s">
        <v>42</v>
      </c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  <c r="AA4" s="333"/>
      <c r="AB4" s="333"/>
    </row>
    <row r="5" spans="1:33" ht="18" customHeight="1">
      <c r="A5" s="39"/>
      <c r="B5" s="39"/>
      <c r="C5" s="259"/>
      <c r="D5" s="336" t="s">
        <v>185</v>
      </c>
      <c r="E5" s="295"/>
      <c r="F5" s="336" t="s">
        <v>83</v>
      </c>
      <c r="G5" s="296"/>
      <c r="I5" s="295"/>
      <c r="K5" s="41"/>
      <c r="L5" s="340" t="s">
        <v>24</v>
      </c>
      <c r="M5" s="340"/>
      <c r="N5" s="340"/>
      <c r="O5" s="296"/>
      <c r="P5" s="340" t="s">
        <v>37</v>
      </c>
      <c r="Q5" s="340"/>
      <c r="R5" s="340"/>
      <c r="S5" s="340"/>
      <c r="T5" s="340"/>
      <c r="U5" s="340"/>
      <c r="V5" s="340"/>
      <c r="W5" s="41"/>
      <c r="X5" s="336" t="s">
        <v>80</v>
      </c>
      <c r="Y5" s="296"/>
      <c r="Z5" s="336" t="s">
        <v>65</v>
      </c>
      <c r="AA5" s="296"/>
      <c r="AB5" s="336" t="s">
        <v>26</v>
      </c>
    </row>
    <row r="6" spans="1:33" ht="106.5" customHeight="1">
      <c r="A6" s="39"/>
      <c r="B6" s="39"/>
      <c r="C6" s="50" t="s">
        <v>3</v>
      </c>
      <c r="D6" s="336"/>
      <c r="E6" s="295"/>
      <c r="F6" s="336"/>
      <c r="G6" s="296"/>
      <c r="H6" s="297" t="s">
        <v>58</v>
      </c>
      <c r="I6" s="295"/>
      <c r="J6" s="295" t="s">
        <v>88</v>
      </c>
      <c r="K6" s="41"/>
      <c r="L6" s="297" t="s">
        <v>38</v>
      </c>
      <c r="M6" s="296"/>
      <c r="N6" s="296" t="s">
        <v>39</v>
      </c>
      <c r="O6" s="296"/>
      <c r="P6" s="281" t="s">
        <v>86</v>
      </c>
      <c r="Q6" s="297"/>
      <c r="R6" s="281" t="s">
        <v>149</v>
      </c>
      <c r="S6" s="297"/>
      <c r="T6" s="281" t="s">
        <v>253</v>
      </c>
      <c r="U6" s="297"/>
      <c r="V6" s="281" t="s">
        <v>151</v>
      </c>
      <c r="W6" s="41"/>
      <c r="X6" s="336"/>
      <c r="Y6" s="296"/>
      <c r="Z6" s="336"/>
      <c r="AA6" s="296"/>
      <c r="AB6" s="336"/>
      <c r="AC6" s="242"/>
      <c r="AD6" s="242"/>
      <c r="AE6" s="242"/>
      <c r="AG6" s="242"/>
    </row>
    <row r="7" spans="1:33" ht="18" customHeight="1">
      <c r="A7" s="35"/>
      <c r="B7" s="35"/>
      <c r="C7" s="257"/>
      <c r="D7" s="338" t="s">
        <v>97</v>
      </c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338"/>
      <c r="P7" s="338"/>
      <c r="Q7" s="338"/>
      <c r="R7" s="338"/>
      <c r="S7" s="338"/>
      <c r="T7" s="338"/>
      <c r="U7" s="338"/>
      <c r="V7" s="338"/>
      <c r="W7" s="338"/>
      <c r="X7" s="338"/>
      <c r="Y7" s="338"/>
      <c r="Z7" s="338"/>
      <c r="AA7" s="338"/>
      <c r="AB7" s="338"/>
    </row>
    <row r="8" spans="1:33" ht="18" customHeight="1">
      <c r="A8" s="35" t="s">
        <v>196</v>
      </c>
      <c r="B8" s="35"/>
      <c r="C8" s="339"/>
      <c r="D8" s="339"/>
      <c r="E8" s="339"/>
      <c r="F8" s="339"/>
      <c r="G8" s="339"/>
      <c r="H8" s="339"/>
      <c r="I8" s="339"/>
      <c r="J8" s="339"/>
      <c r="K8" s="339"/>
      <c r="L8" s="339"/>
      <c r="M8" s="339"/>
      <c r="N8" s="339"/>
      <c r="O8" s="339"/>
      <c r="P8" s="339"/>
      <c r="Q8" s="339"/>
      <c r="R8" s="339"/>
      <c r="S8" s="339"/>
      <c r="T8" s="339"/>
      <c r="U8" s="339"/>
      <c r="V8" s="339"/>
      <c r="W8" s="339"/>
      <c r="X8" s="165"/>
      <c r="Y8" s="165"/>
      <c r="Z8" s="165"/>
      <c r="AA8" s="165"/>
      <c r="AB8" s="165"/>
    </row>
    <row r="9" spans="1:33" s="43" customFormat="1" ht="18" customHeight="1">
      <c r="A9" s="43" t="s">
        <v>163</v>
      </c>
      <c r="B9" s="35"/>
      <c r="C9" s="257"/>
      <c r="D9" s="313">
        <v>13201888</v>
      </c>
      <c r="E9" s="314"/>
      <c r="F9" s="57">
        <v>6989800</v>
      </c>
      <c r="G9" s="314"/>
      <c r="H9" s="57">
        <v>41026</v>
      </c>
      <c r="I9" s="57"/>
      <c r="J9" s="57">
        <v>2421</v>
      </c>
      <c r="K9" s="314"/>
      <c r="L9" s="57">
        <v>403531</v>
      </c>
      <c r="M9" s="58"/>
      <c r="N9" s="57">
        <v>3523120</v>
      </c>
      <c r="O9" s="57"/>
      <c r="P9" s="57">
        <v>-1588187</v>
      </c>
      <c r="Q9" s="57"/>
      <c r="R9" s="57">
        <v>-114045</v>
      </c>
      <c r="S9" s="57"/>
      <c r="T9" s="57">
        <v>20553</v>
      </c>
      <c r="U9" s="57"/>
      <c r="V9" s="57">
        <v>-1681679</v>
      </c>
      <c r="W9" s="314"/>
      <c r="X9" s="313">
        <v>22480107</v>
      </c>
      <c r="Y9" s="314"/>
      <c r="Z9" s="313">
        <v>68836</v>
      </c>
      <c r="AA9" s="314"/>
      <c r="AB9" s="315">
        <v>22548943</v>
      </c>
    </row>
    <row r="10" spans="1:33" ht="18" customHeight="1">
      <c r="A10" s="43"/>
      <c r="B10" s="39"/>
      <c r="C10" s="259"/>
      <c r="D10" s="56"/>
      <c r="E10" s="53"/>
      <c r="F10" s="57"/>
      <c r="G10" s="53"/>
      <c r="H10" s="57"/>
      <c r="I10" s="57"/>
      <c r="J10" s="57"/>
      <c r="K10" s="53"/>
      <c r="L10" s="57"/>
      <c r="M10" s="58"/>
      <c r="N10" s="57"/>
      <c r="O10" s="57"/>
      <c r="P10" s="57"/>
      <c r="Q10" s="57"/>
      <c r="R10" s="57"/>
      <c r="S10" s="57"/>
      <c r="T10" s="57"/>
      <c r="U10" s="57"/>
      <c r="V10" s="57"/>
      <c r="W10" s="53"/>
      <c r="X10" s="56"/>
      <c r="Y10" s="53"/>
      <c r="Z10" s="56"/>
      <c r="AA10" s="53"/>
      <c r="AB10" s="60"/>
    </row>
    <row r="11" spans="1:33" ht="18" customHeight="1">
      <c r="A11" s="44" t="s">
        <v>115</v>
      </c>
      <c r="B11" s="39"/>
      <c r="C11" s="259"/>
      <c r="D11" s="57"/>
      <c r="E11" s="53"/>
      <c r="F11" s="57"/>
      <c r="G11" s="53"/>
      <c r="H11" s="57"/>
      <c r="I11" s="57"/>
      <c r="J11" s="57"/>
      <c r="K11" s="53"/>
      <c r="L11" s="57"/>
      <c r="M11" s="58"/>
      <c r="N11" s="57"/>
      <c r="O11" s="57"/>
      <c r="P11" s="57"/>
      <c r="Q11" s="57"/>
      <c r="R11" s="57"/>
      <c r="S11" s="57"/>
      <c r="T11" s="57"/>
      <c r="U11" s="57"/>
      <c r="V11" s="57"/>
      <c r="W11" s="53"/>
      <c r="X11" s="57"/>
      <c r="Y11" s="53"/>
      <c r="Z11" s="57"/>
      <c r="AA11" s="53"/>
      <c r="AB11" s="57"/>
    </row>
    <row r="12" spans="1:33" ht="18" customHeight="1">
      <c r="A12" s="44"/>
      <c r="B12" s="35" t="s">
        <v>116</v>
      </c>
      <c r="C12" s="259"/>
      <c r="D12" s="57"/>
      <c r="E12" s="53"/>
      <c r="F12" s="57"/>
      <c r="G12" s="53"/>
      <c r="H12" s="57"/>
      <c r="I12" s="57"/>
      <c r="J12" s="57"/>
      <c r="K12" s="53"/>
      <c r="L12" s="57"/>
      <c r="M12" s="58"/>
      <c r="N12" s="57"/>
      <c r="O12" s="57"/>
      <c r="P12" s="57"/>
      <c r="Q12" s="57"/>
      <c r="R12" s="57"/>
      <c r="S12" s="57"/>
      <c r="T12" s="57"/>
      <c r="U12" s="57"/>
      <c r="V12" s="57"/>
      <c r="W12" s="53"/>
      <c r="X12" s="57"/>
      <c r="Y12" s="53"/>
      <c r="Z12" s="57"/>
      <c r="AA12" s="53"/>
      <c r="AB12" s="57"/>
    </row>
    <row r="13" spans="1:33" ht="18" customHeight="1">
      <c r="A13" s="44"/>
      <c r="B13" s="62" t="s">
        <v>133</v>
      </c>
      <c r="C13" s="39"/>
      <c r="D13" s="57"/>
      <c r="E13" s="53"/>
      <c r="F13" s="57"/>
      <c r="G13" s="53"/>
      <c r="H13" s="57"/>
      <c r="I13" s="57"/>
      <c r="J13" s="57"/>
      <c r="K13" s="53"/>
      <c r="L13" s="57"/>
      <c r="M13" s="58"/>
      <c r="N13" s="57"/>
      <c r="O13" s="57"/>
      <c r="P13" s="57"/>
      <c r="Q13" s="57"/>
      <c r="R13" s="57"/>
      <c r="S13" s="57"/>
      <c r="T13" s="57"/>
      <c r="U13" s="57"/>
      <c r="V13" s="57"/>
      <c r="W13" s="53"/>
      <c r="X13" s="57"/>
      <c r="Y13" s="53"/>
      <c r="Z13" s="57"/>
      <c r="AA13" s="53"/>
      <c r="AB13" s="57"/>
    </row>
    <row r="14" spans="1:33" ht="18" customHeight="1">
      <c r="A14" s="44"/>
      <c r="B14" s="62" t="s">
        <v>134</v>
      </c>
      <c r="C14" s="39"/>
      <c r="D14" s="57"/>
      <c r="E14" s="53"/>
      <c r="F14" s="57"/>
      <c r="G14" s="53"/>
      <c r="H14" s="57"/>
      <c r="I14" s="57"/>
      <c r="J14" s="57"/>
      <c r="K14" s="53"/>
      <c r="L14" s="57"/>
      <c r="M14" s="58"/>
      <c r="N14" s="57"/>
      <c r="O14" s="57"/>
      <c r="P14" s="57"/>
      <c r="Q14" s="57"/>
      <c r="R14" s="57"/>
      <c r="S14" s="57"/>
      <c r="T14" s="57"/>
      <c r="U14" s="57"/>
      <c r="V14" s="57"/>
      <c r="W14" s="53"/>
      <c r="X14" s="57"/>
      <c r="Y14" s="53"/>
      <c r="Z14" s="57"/>
      <c r="AA14" s="53"/>
      <c r="AB14" s="57"/>
    </row>
    <row r="15" spans="1:33" ht="18" customHeight="1">
      <c r="A15" s="44"/>
      <c r="B15" s="39" t="s">
        <v>135</v>
      </c>
      <c r="C15" s="294">
        <v>10</v>
      </c>
      <c r="D15" s="173">
        <v>9707</v>
      </c>
      <c r="E15" s="173"/>
      <c r="F15" s="173">
        <v>7683</v>
      </c>
      <c r="G15" s="173"/>
      <c r="H15" s="173">
        <v>0</v>
      </c>
      <c r="I15" s="173"/>
      <c r="J15" s="173">
        <v>-1113</v>
      </c>
      <c r="K15" s="173"/>
      <c r="L15" s="173">
        <v>0</v>
      </c>
      <c r="M15" s="173"/>
      <c r="N15" s="173">
        <v>0</v>
      </c>
      <c r="O15" s="173"/>
      <c r="P15" s="173">
        <v>0</v>
      </c>
      <c r="Q15" s="173"/>
      <c r="R15" s="173">
        <v>0</v>
      </c>
      <c r="S15" s="173"/>
      <c r="T15" s="173">
        <v>0</v>
      </c>
      <c r="U15" s="204"/>
      <c r="V15" s="173">
        <v>0</v>
      </c>
      <c r="W15" s="204"/>
      <c r="X15" s="173">
        <v>16277</v>
      </c>
      <c r="Y15" s="204"/>
      <c r="Z15" s="204">
        <v>0</v>
      </c>
      <c r="AA15" s="204"/>
      <c r="AB15" s="173">
        <v>16277</v>
      </c>
    </row>
    <row r="16" spans="1:33" ht="18" customHeight="1">
      <c r="A16" s="44"/>
      <c r="B16" s="39" t="s">
        <v>210</v>
      </c>
      <c r="C16" s="294">
        <v>10</v>
      </c>
      <c r="D16" s="173">
        <v>0</v>
      </c>
      <c r="E16" s="173"/>
      <c r="F16" s="173">
        <v>0</v>
      </c>
      <c r="G16" s="173"/>
      <c r="H16" s="173">
        <v>0</v>
      </c>
      <c r="I16" s="173"/>
      <c r="J16" s="173">
        <v>16962</v>
      </c>
      <c r="K16" s="173"/>
      <c r="L16" s="173">
        <v>0</v>
      </c>
      <c r="M16" s="173"/>
      <c r="N16" s="173">
        <v>0</v>
      </c>
      <c r="O16" s="173"/>
      <c r="P16" s="173">
        <v>0</v>
      </c>
      <c r="Q16" s="173"/>
      <c r="R16" s="173">
        <v>0</v>
      </c>
      <c r="S16" s="173"/>
      <c r="T16" s="173">
        <v>0</v>
      </c>
      <c r="U16" s="204"/>
      <c r="V16" s="173">
        <v>0</v>
      </c>
      <c r="W16" s="204"/>
      <c r="X16" s="173">
        <v>16962</v>
      </c>
      <c r="Y16" s="204"/>
      <c r="Z16" s="204">
        <v>0</v>
      </c>
      <c r="AA16" s="204"/>
      <c r="AB16" s="173">
        <v>16962</v>
      </c>
    </row>
    <row r="17" spans="1:28" ht="18" customHeight="1">
      <c r="A17" s="44"/>
      <c r="B17" s="39" t="s">
        <v>150</v>
      </c>
      <c r="C17" s="294">
        <v>14</v>
      </c>
      <c r="D17" s="187">
        <v>0</v>
      </c>
      <c r="E17" s="173"/>
      <c r="F17" s="187">
        <v>0</v>
      </c>
      <c r="G17" s="173"/>
      <c r="H17" s="187">
        <v>0</v>
      </c>
      <c r="I17" s="173"/>
      <c r="J17" s="187">
        <v>0</v>
      </c>
      <c r="K17" s="173"/>
      <c r="L17" s="187">
        <v>0</v>
      </c>
      <c r="M17" s="173"/>
      <c r="N17" s="187">
        <v>-448845</v>
      </c>
      <c r="O17" s="173"/>
      <c r="P17" s="187">
        <v>0</v>
      </c>
      <c r="Q17" s="173"/>
      <c r="R17" s="187">
        <v>0</v>
      </c>
      <c r="S17" s="173"/>
      <c r="T17" s="187">
        <v>0</v>
      </c>
      <c r="U17" s="204"/>
      <c r="V17" s="187">
        <v>0</v>
      </c>
      <c r="W17" s="204"/>
      <c r="X17" s="187">
        <v>-448845</v>
      </c>
      <c r="Y17" s="204"/>
      <c r="Z17" s="160">
        <v>0</v>
      </c>
      <c r="AA17" s="204"/>
      <c r="AB17" s="187">
        <v>-448845</v>
      </c>
    </row>
    <row r="18" spans="1:28" ht="18" customHeight="1">
      <c r="A18" s="269" t="s">
        <v>117</v>
      </c>
      <c r="C18" s="182"/>
      <c r="D18" s="67"/>
      <c r="E18" s="183"/>
      <c r="F18" s="67"/>
      <c r="G18" s="183"/>
      <c r="H18" s="67"/>
      <c r="I18" s="202"/>
      <c r="J18" s="67"/>
      <c r="K18" s="183"/>
      <c r="L18" s="67"/>
      <c r="M18" s="201"/>
      <c r="N18" s="67"/>
      <c r="O18" s="202"/>
      <c r="P18" s="67"/>
      <c r="Q18" s="67"/>
      <c r="R18" s="67"/>
      <c r="S18" s="67"/>
      <c r="T18" s="67"/>
      <c r="U18" s="67"/>
      <c r="V18" s="67"/>
      <c r="W18" s="56"/>
      <c r="X18" s="67"/>
      <c r="Y18" s="183"/>
      <c r="Z18" s="67"/>
      <c r="AA18" s="183"/>
      <c r="AB18" s="67"/>
    </row>
    <row r="19" spans="1:28" ht="18" customHeight="1">
      <c r="B19" s="43" t="s">
        <v>116</v>
      </c>
      <c r="C19" s="182"/>
      <c r="D19" s="130">
        <v>9707</v>
      </c>
      <c r="E19" s="183"/>
      <c r="F19" s="130">
        <v>7683</v>
      </c>
      <c r="G19" s="183"/>
      <c r="H19" s="130">
        <v>0</v>
      </c>
      <c r="I19" s="202"/>
      <c r="J19" s="130">
        <v>15849</v>
      </c>
      <c r="K19" s="183"/>
      <c r="L19" s="130">
        <v>0</v>
      </c>
      <c r="M19" s="201"/>
      <c r="N19" s="130">
        <v>-448845</v>
      </c>
      <c r="O19" s="202"/>
      <c r="P19" s="130">
        <v>0</v>
      </c>
      <c r="Q19" s="67"/>
      <c r="R19" s="130">
        <v>0</v>
      </c>
      <c r="S19" s="67"/>
      <c r="T19" s="130">
        <v>0</v>
      </c>
      <c r="U19" s="67"/>
      <c r="V19" s="130">
        <v>0</v>
      </c>
      <c r="W19" s="56"/>
      <c r="X19" s="130">
        <v>-415606</v>
      </c>
      <c r="Y19" s="183"/>
      <c r="Z19" s="130">
        <v>0</v>
      </c>
      <c r="AA19" s="183"/>
      <c r="AB19" s="130">
        <v>-415606</v>
      </c>
    </row>
    <row r="20" spans="1:28" ht="18" customHeight="1">
      <c r="B20" s="43"/>
      <c r="C20" s="294"/>
      <c r="D20" s="232"/>
      <c r="E20" s="53"/>
      <c r="F20" s="64"/>
      <c r="G20" s="53"/>
      <c r="H20" s="64"/>
      <c r="I20" s="64"/>
      <c r="J20" s="64"/>
      <c r="K20" s="53"/>
      <c r="L20" s="64"/>
      <c r="M20" s="58"/>
      <c r="N20" s="48"/>
      <c r="O20" s="48"/>
      <c r="P20" s="48"/>
      <c r="Q20" s="48"/>
      <c r="R20" s="48"/>
      <c r="S20" s="48"/>
      <c r="T20" s="48"/>
      <c r="U20" s="48"/>
      <c r="V20" s="48"/>
      <c r="W20" s="53"/>
      <c r="X20" s="64"/>
      <c r="Y20" s="53"/>
      <c r="Z20" s="64"/>
      <c r="AA20" s="53"/>
      <c r="AB20" s="173"/>
    </row>
    <row r="21" spans="1:28" ht="18" customHeight="1">
      <c r="A21" s="44" t="s">
        <v>152</v>
      </c>
      <c r="B21" s="39"/>
      <c r="C21" s="246"/>
      <c r="D21" s="233"/>
      <c r="N21" s="284"/>
    </row>
    <row r="22" spans="1:28" ht="18" customHeight="1">
      <c r="A22" s="268" t="s">
        <v>0</v>
      </c>
      <c r="B22" s="39" t="s">
        <v>179</v>
      </c>
      <c r="C22" s="246"/>
      <c r="D22" s="234">
        <v>0</v>
      </c>
      <c r="E22" s="204"/>
      <c r="F22" s="204">
        <v>0</v>
      </c>
      <c r="G22" s="204"/>
      <c r="H22" s="204">
        <v>0</v>
      </c>
      <c r="I22" s="204"/>
      <c r="J22" s="204">
        <v>0</v>
      </c>
      <c r="K22" s="204"/>
      <c r="L22" s="204">
        <v>0</v>
      </c>
      <c r="M22" s="204"/>
      <c r="N22" s="173">
        <v>1088427</v>
      </c>
      <c r="O22" s="204"/>
      <c r="P22" s="173">
        <v>0</v>
      </c>
      <c r="Q22" s="204"/>
      <c r="R22" s="173">
        <v>0</v>
      </c>
      <c r="S22" s="204"/>
      <c r="T22" s="173">
        <v>0</v>
      </c>
      <c r="U22" s="204"/>
      <c r="V22" s="173">
        <v>0</v>
      </c>
      <c r="W22" s="204"/>
      <c r="X22" s="173">
        <v>1088427</v>
      </c>
      <c r="Y22" s="204"/>
      <c r="Z22" s="173">
        <v>-349</v>
      </c>
      <c r="AA22" s="204"/>
      <c r="AB22" s="173">
        <v>1088078</v>
      </c>
    </row>
    <row r="23" spans="1:28" ht="18" customHeight="1">
      <c r="A23" s="268"/>
      <c r="B23" s="39" t="s">
        <v>180</v>
      </c>
      <c r="C23" s="260"/>
      <c r="D23" s="231">
        <v>0</v>
      </c>
      <c r="E23" s="204"/>
      <c r="F23" s="160">
        <v>0</v>
      </c>
      <c r="G23" s="204"/>
      <c r="H23" s="160">
        <v>0</v>
      </c>
      <c r="I23" s="204"/>
      <c r="J23" s="160">
        <v>0</v>
      </c>
      <c r="K23" s="204"/>
      <c r="L23" s="160">
        <v>0</v>
      </c>
      <c r="M23" s="204"/>
      <c r="N23" s="173">
        <v>0</v>
      </c>
      <c r="O23" s="204"/>
      <c r="P23" s="173">
        <v>874369</v>
      </c>
      <c r="Q23" s="204"/>
      <c r="R23" s="173">
        <v>20213</v>
      </c>
      <c r="S23" s="204"/>
      <c r="T23" s="173">
        <v>7688</v>
      </c>
      <c r="U23" s="173"/>
      <c r="V23" s="173">
        <v>902270</v>
      </c>
      <c r="W23" s="204"/>
      <c r="X23" s="173">
        <v>902270</v>
      </c>
      <c r="Y23" s="204"/>
      <c r="Z23" s="204">
        <v>0</v>
      </c>
      <c r="AA23" s="204"/>
      <c r="AB23" s="173">
        <v>902270</v>
      </c>
    </row>
    <row r="24" spans="1:28" ht="18" customHeight="1">
      <c r="A24" s="44" t="s">
        <v>112</v>
      </c>
      <c r="B24" s="35"/>
      <c r="C24" s="259"/>
      <c r="D24" s="186">
        <v>0</v>
      </c>
      <c r="E24" s="183"/>
      <c r="F24" s="186">
        <v>0</v>
      </c>
      <c r="G24" s="183"/>
      <c r="H24" s="186">
        <v>0</v>
      </c>
      <c r="I24" s="202"/>
      <c r="J24" s="186">
        <v>0</v>
      </c>
      <c r="K24" s="183"/>
      <c r="L24" s="186">
        <v>0</v>
      </c>
      <c r="M24" s="201"/>
      <c r="N24" s="186">
        <v>1088427</v>
      </c>
      <c r="O24" s="166"/>
      <c r="P24" s="186">
        <v>874369</v>
      </c>
      <c r="Q24" s="191"/>
      <c r="R24" s="186">
        <v>20213</v>
      </c>
      <c r="S24" s="191"/>
      <c r="T24" s="186">
        <v>7688</v>
      </c>
      <c r="U24" s="191"/>
      <c r="V24" s="186">
        <v>902270</v>
      </c>
      <c r="W24" s="56"/>
      <c r="X24" s="186">
        <v>1990697</v>
      </c>
      <c r="Y24" s="183"/>
      <c r="Z24" s="186">
        <v>-349</v>
      </c>
      <c r="AA24" s="183"/>
      <c r="AB24" s="186">
        <v>1990348</v>
      </c>
    </row>
    <row r="25" spans="1:28" ht="18" hidden="1" customHeight="1">
      <c r="A25" s="61"/>
      <c r="B25" s="62"/>
      <c r="C25" s="259"/>
      <c r="D25" s="201"/>
      <c r="E25" s="183"/>
      <c r="F25" s="201"/>
      <c r="G25" s="183"/>
      <c r="H25" s="201"/>
      <c r="I25" s="201"/>
      <c r="J25" s="201"/>
      <c r="K25" s="183"/>
      <c r="L25" s="201"/>
      <c r="M25" s="201"/>
      <c r="N25" s="202"/>
      <c r="O25" s="202"/>
      <c r="P25" s="202"/>
      <c r="Q25" s="202"/>
      <c r="R25" s="202"/>
      <c r="S25" s="202"/>
      <c r="T25" s="202"/>
      <c r="U25" s="202"/>
      <c r="V25" s="202"/>
      <c r="W25" s="56"/>
      <c r="X25" s="201"/>
      <c r="Y25" s="183"/>
      <c r="Z25" s="142"/>
      <c r="AA25" s="183"/>
      <c r="AB25" s="201"/>
    </row>
    <row r="26" spans="1:28" ht="18" hidden="1" customHeight="1">
      <c r="A26" s="240" t="s">
        <v>36</v>
      </c>
      <c r="B26" s="39"/>
      <c r="C26" s="259"/>
      <c r="D26" s="48">
        <v>0</v>
      </c>
      <c r="E26" s="58"/>
      <c r="F26" s="48">
        <v>0</v>
      </c>
      <c r="G26" s="58"/>
      <c r="H26" s="48">
        <v>0</v>
      </c>
      <c r="I26" s="48"/>
      <c r="J26" s="48">
        <v>0</v>
      </c>
      <c r="K26" s="58"/>
      <c r="L26" s="176"/>
      <c r="M26" s="58"/>
      <c r="N26" s="58"/>
      <c r="O26" s="58"/>
      <c r="P26" s="174">
        <v>0</v>
      </c>
      <c r="Q26" s="174"/>
      <c r="R26" s="174"/>
      <c r="S26" s="174"/>
      <c r="T26" s="174">
        <v>0</v>
      </c>
      <c r="U26" s="174"/>
      <c r="V26" s="174">
        <v>0</v>
      </c>
      <c r="W26" s="58"/>
      <c r="X26" s="204">
        <v>0</v>
      </c>
      <c r="Y26" s="58"/>
      <c r="Z26" s="48">
        <v>0</v>
      </c>
      <c r="AA26" s="58"/>
      <c r="AB26" s="204">
        <v>0</v>
      </c>
    </row>
    <row r="27" spans="1:28" ht="18" customHeight="1">
      <c r="A27" s="44"/>
      <c r="B27" s="39"/>
      <c r="C27" s="259"/>
      <c r="D27" s="202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201"/>
      <c r="T27" s="201"/>
      <c r="U27" s="201"/>
      <c r="V27" s="201"/>
      <c r="W27" s="201"/>
      <c r="X27" s="202"/>
      <c r="Y27" s="201"/>
      <c r="Z27" s="202"/>
      <c r="AA27" s="201"/>
      <c r="AB27" s="175"/>
    </row>
    <row r="28" spans="1:28" ht="18" customHeight="1" thickBot="1">
      <c r="A28" s="44" t="s">
        <v>197</v>
      </c>
      <c r="B28" s="39"/>
      <c r="C28" s="259"/>
      <c r="D28" s="192">
        <v>13211595</v>
      </c>
      <c r="E28" s="53"/>
      <c r="F28" s="192">
        <v>6997483</v>
      </c>
      <c r="G28" s="53"/>
      <c r="H28" s="192">
        <v>41026</v>
      </c>
      <c r="I28" s="166"/>
      <c r="J28" s="192">
        <v>18270</v>
      </c>
      <c r="K28" s="53"/>
      <c r="L28" s="192">
        <v>403531</v>
      </c>
      <c r="M28" s="201"/>
      <c r="N28" s="192">
        <v>4162702</v>
      </c>
      <c r="O28" s="60"/>
      <c r="P28" s="205">
        <v>-713818</v>
      </c>
      <c r="Q28" s="67"/>
      <c r="R28" s="205">
        <v>-93832</v>
      </c>
      <c r="S28" s="67"/>
      <c r="T28" s="192">
        <v>28241</v>
      </c>
      <c r="U28" s="67"/>
      <c r="V28" s="205">
        <v>-779409</v>
      </c>
      <c r="W28" s="58"/>
      <c r="X28" s="192">
        <v>24055198</v>
      </c>
      <c r="Y28" s="53"/>
      <c r="Z28" s="192">
        <v>68487</v>
      </c>
      <c r="AA28" s="53"/>
      <c r="AB28" s="192">
        <v>24123685</v>
      </c>
    </row>
    <row r="29" spans="1:28" ht="20.25" customHeight="1" thickTop="1"/>
  </sheetData>
  <mergeCells count="10">
    <mergeCell ref="D7:AB7"/>
    <mergeCell ref="C8:W8"/>
    <mergeCell ref="D4:AB4"/>
    <mergeCell ref="D5:D6"/>
    <mergeCell ref="F5:F6"/>
    <mergeCell ref="L5:N5"/>
    <mergeCell ref="P5:V5"/>
    <mergeCell ref="X5:X6"/>
    <mergeCell ref="Z5:Z6"/>
    <mergeCell ref="AB5:AB6"/>
  </mergeCells>
  <pageMargins left="0.7" right="0.6" top="0.48" bottom="0.5" header="0.5" footer="0.5"/>
  <pageSetup paperSize="9" scale="61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07BEB-BEDE-43F3-BB5F-4908F12F1536}">
  <sheetPr>
    <tabColor rgb="FF92D050"/>
  </sheetPr>
  <dimension ref="A1:AG30"/>
  <sheetViews>
    <sheetView tabSelected="1" view="pageBreakPreview" zoomScale="80" zoomScaleNormal="72" zoomScaleSheetLayoutView="80" workbookViewId="0">
      <selection activeCell="D5" sqref="D5:D6"/>
    </sheetView>
  </sheetViews>
  <sheetFormatPr defaultColWidth="9.140625" defaultRowHeight="15"/>
  <cols>
    <col min="1" max="1" width="2.7109375" style="32" customWidth="1"/>
    <col min="2" max="2" width="42" style="32" customWidth="1"/>
    <col min="3" max="3" width="6.28515625" style="261" customWidth="1"/>
    <col min="4" max="4" width="12.28515625" style="32" customWidth="1"/>
    <col min="5" max="5" width="0.7109375" style="32" customWidth="1"/>
    <col min="6" max="6" width="11.28515625" style="32" customWidth="1"/>
    <col min="7" max="7" width="0.7109375" style="32" customWidth="1"/>
    <col min="8" max="8" width="11.42578125" style="32" customWidth="1"/>
    <col min="9" max="9" width="0.7109375" style="32" customWidth="1"/>
    <col min="10" max="10" width="9.42578125" style="32" customWidth="1"/>
    <col min="11" max="11" width="0.7109375" style="32" customWidth="1"/>
    <col min="12" max="12" width="10.7109375" style="32" customWidth="1"/>
    <col min="13" max="13" width="0.7109375" style="32" customWidth="1"/>
    <col min="14" max="14" width="14.28515625" style="32" customWidth="1"/>
    <col min="15" max="15" width="0.7109375" style="32" customWidth="1"/>
    <col min="16" max="16" width="12.28515625" style="32" customWidth="1"/>
    <col min="17" max="17" width="0.7109375" style="32" customWidth="1"/>
    <col min="18" max="18" width="11.42578125" style="32" customWidth="1"/>
    <col min="19" max="19" width="0.7109375" style="32" customWidth="1"/>
    <col min="20" max="20" width="13.28515625" style="32" customWidth="1"/>
    <col min="21" max="21" width="0.7109375" style="32" customWidth="1"/>
    <col min="22" max="22" width="11.7109375" style="32" bestFit="1" customWidth="1"/>
    <col min="23" max="23" width="0.7109375" style="32" customWidth="1"/>
    <col min="24" max="24" width="12.42578125" style="32" customWidth="1"/>
    <col min="25" max="25" width="0.7109375" style="32" customWidth="1"/>
    <col min="26" max="26" width="9.7109375" style="32" customWidth="1"/>
    <col min="27" max="27" width="0.7109375" style="32" customWidth="1"/>
    <col min="28" max="28" width="12.42578125" style="32" customWidth="1"/>
    <col min="29" max="16384" width="9.140625" style="32"/>
  </cols>
  <sheetData>
    <row r="1" spans="1:33" ht="18" customHeight="1">
      <c r="A1" s="27" t="s">
        <v>93</v>
      </c>
      <c r="B1" s="33"/>
      <c r="C1" s="256"/>
      <c r="D1" s="34"/>
      <c r="E1" s="53"/>
      <c r="F1" s="166"/>
      <c r="G1" s="53"/>
      <c r="H1" s="166"/>
      <c r="I1" s="166"/>
      <c r="J1" s="166"/>
      <c r="K1" s="53"/>
      <c r="L1" s="166"/>
      <c r="M1" s="201"/>
      <c r="N1" s="166"/>
      <c r="O1" s="60"/>
      <c r="P1" s="166"/>
      <c r="Q1" s="166"/>
      <c r="R1" s="166"/>
      <c r="S1" s="166"/>
      <c r="T1" s="194"/>
      <c r="U1" s="166"/>
      <c r="V1" s="166"/>
      <c r="W1" s="58"/>
      <c r="X1" s="166"/>
      <c r="Y1" s="53"/>
      <c r="Z1" s="166"/>
      <c r="AA1" s="53"/>
      <c r="AB1" s="166"/>
    </row>
    <row r="2" spans="1:33" ht="18" customHeight="1">
      <c r="A2" s="1" t="s">
        <v>50</v>
      </c>
      <c r="B2" s="35"/>
      <c r="C2" s="257"/>
      <c r="D2" s="36"/>
      <c r="E2" s="36"/>
      <c r="F2" s="36"/>
      <c r="G2" s="37"/>
      <c r="H2" s="37"/>
      <c r="I2" s="36"/>
      <c r="J2" s="36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6"/>
      <c r="Y2" s="37"/>
      <c r="Z2" s="36"/>
      <c r="AA2" s="37"/>
      <c r="AB2" s="38"/>
    </row>
    <row r="3" spans="1:33" ht="18" customHeight="1">
      <c r="A3" s="35"/>
      <c r="B3" s="35"/>
      <c r="C3" s="258"/>
      <c r="D3" s="34"/>
      <c r="E3" s="34"/>
      <c r="F3" s="34"/>
      <c r="G3" s="37"/>
      <c r="H3" s="37"/>
      <c r="I3" s="34"/>
      <c r="J3" s="34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4"/>
      <c r="Y3" s="37"/>
      <c r="Z3" s="34"/>
      <c r="AA3" s="37"/>
      <c r="AB3" s="38"/>
    </row>
    <row r="4" spans="1:33" ht="18" customHeight="1">
      <c r="A4" s="35"/>
      <c r="B4" s="35"/>
      <c r="C4" s="258"/>
      <c r="D4" s="333" t="s">
        <v>42</v>
      </c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  <c r="AA4" s="333"/>
      <c r="AB4" s="333"/>
    </row>
    <row r="5" spans="1:33" ht="18" customHeight="1">
      <c r="A5" s="39"/>
      <c r="B5" s="39"/>
      <c r="C5" s="259"/>
      <c r="D5" s="336" t="s">
        <v>185</v>
      </c>
      <c r="E5" s="295"/>
      <c r="F5" s="336" t="s">
        <v>83</v>
      </c>
      <c r="G5" s="296"/>
      <c r="I5" s="295"/>
      <c r="K5" s="41"/>
      <c r="L5" s="340" t="s">
        <v>24</v>
      </c>
      <c r="M5" s="340"/>
      <c r="N5" s="340"/>
      <c r="O5" s="296"/>
      <c r="P5" s="340" t="s">
        <v>37</v>
      </c>
      <c r="Q5" s="340"/>
      <c r="R5" s="340"/>
      <c r="S5" s="340"/>
      <c r="T5" s="340"/>
      <c r="U5" s="340"/>
      <c r="V5" s="340"/>
      <c r="W5" s="41"/>
      <c r="X5" s="336" t="s">
        <v>80</v>
      </c>
      <c r="Y5" s="296"/>
      <c r="Z5" s="336" t="s">
        <v>65</v>
      </c>
      <c r="AA5" s="296"/>
      <c r="AB5" s="336" t="s">
        <v>26</v>
      </c>
    </row>
    <row r="6" spans="1:33" ht="110.25" customHeight="1">
      <c r="A6" s="39"/>
      <c r="B6" s="39"/>
      <c r="C6" s="50" t="s">
        <v>3</v>
      </c>
      <c r="D6" s="336"/>
      <c r="E6" s="295"/>
      <c r="F6" s="336"/>
      <c r="G6" s="296"/>
      <c r="H6" s="297" t="s">
        <v>58</v>
      </c>
      <c r="I6" s="295"/>
      <c r="J6" s="295" t="s">
        <v>88</v>
      </c>
      <c r="K6" s="41"/>
      <c r="L6" s="297" t="s">
        <v>38</v>
      </c>
      <c r="M6" s="296"/>
      <c r="N6" s="296" t="s">
        <v>39</v>
      </c>
      <c r="O6" s="296"/>
      <c r="P6" s="281" t="s">
        <v>86</v>
      </c>
      <c r="Q6" s="297"/>
      <c r="R6" s="281" t="s">
        <v>149</v>
      </c>
      <c r="S6" s="297"/>
      <c r="T6" s="281" t="s">
        <v>242</v>
      </c>
      <c r="U6" s="297"/>
      <c r="V6" s="281" t="s">
        <v>151</v>
      </c>
      <c r="W6" s="41"/>
      <c r="X6" s="336"/>
      <c r="Y6" s="296"/>
      <c r="Z6" s="336"/>
      <c r="AA6" s="296"/>
      <c r="AB6" s="336"/>
      <c r="AC6" s="242"/>
      <c r="AD6" s="242"/>
      <c r="AE6" s="242"/>
      <c r="AG6" s="242"/>
    </row>
    <row r="7" spans="1:33" ht="18" customHeight="1">
      <c r="A7" s="35"/>
      <c r="B7" s="35"/>
      <c r="C7" s="257"/>
      <c r="D7" s="338" t="s">
        <v>97</v>
      </c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338"/>
      <c r="P7" s="338"/>
      <c r="Q7" s="338"/>
      <c r="R7" s="338"/>
      <c r="S7" s="338"/>
      <c r="T7" s="338"/>
      <c r="U7" s="338"/>
      <c r="V7" s="338"/>
      <c r="W7" s="338"/>
      <c r="X7" s="338"/>
      <c r="Y7" s="338"/>
      <c r="Z7" s="338"/>
      <c r="AA7" s="338"/>
      <c r="AB7" s="338"/>
    </row>
    <row r="8" spans="1:33" ht="18" customHeight="1">
      <c r="A8" s="35" t="s">
        <v>223</v>
      </c>
      <c r="B8" s="35"/>
      <c r="C8" s="339"/>
      <c r="D8" s="339"/>
      <c r="E8" s="339"/>
      <c r="F8" s="339"/>
      <c r="G8" s="339"/>
      <c r="H8" s="339"/>
      <c r="I8" s="339"/>
      <c r="J8" s="339"/>
      <c r="K8" s="339"/>
      <c r="L8" s="339"/>
      <c r="M8" s="339"/>
      <c r="N8" s="339"/>
      <c r="O8" s="339"/>
      <c r="P8" s="339"/>
      <c r="Q8" s="339"/>
      <c r="R8" s="339"/>
      <c r="S8" s="339"/>
      <c r="T8" s="339"/>
      <c r="U8" s="339"/>
      <c r="V8" s="339"/>
      <c r="W8" s="339"/>
      <c r="X8" s="165"/>
      <c r="Y8" s="165"/>
      <c r="Z8" s="165"/>
      <c r="AA8" s="165"/>
      <c r="AB8" s="165"/>
    </row>
    <row r="9" spans="1:33" s="43" customFormat="1" ht="18" customHeight="1">
      <c r="A9" s="43" t="s">
        <v>224</v>
      </c>
      <c r="B9" s="35"/>
      <c r="C9" s="257"/>
      <c r="D9" s="313">
        <v>14470061</v>
      </c>
      <c r="E9" s="314"/>
      <c r="F9" s="57">
        <v>7752540</v>
      </c>
      <c r="G9" s="314"/>
      <c r="H9" s="57">
        <v>41026</v>
      </c>
      <c r="I9" s="57"/>
      <c r="J9" s="57">
        <v>24353</v>
      </c>
      <c r="K9" s="314"/>
      <c r="L9" s="57">
        <v>506144</v>
      </c>
      <c r="M9" s="58"/>
      <c r="N9" s="57">
        <v>4550104</v>
      </c>
      <c r="O9" s="57"/>
      <c r="P9" s="57">
        <v>-170239</v>
      </c>
      <c r="Q9" s="57"/>
      <c r="R9" s="57">
        <v>-42566</v>
      </c>
      <c r="S9" s="57"/>
      <c r="T9" s="57">
        <v>28242</v>
      </c>
      <c r="U9" s="57"/>
      <c r="V9" s="57">
        <v>-184563</v>
      </c>
      <c r="W9" s="314"/>
      <c r="X9" s="57">
        <v>27159665</v>
      </c>
      <c r="Y9" s="314"/>
      <c r="Z9" s="313">
        <v>68508</v>
      </c>
      <c r="AA9" s="314"/>
      <c r="AB9" s="315">
        <v>27228173</v>
      </c>
    </row>
    <row r="10" spans="1:33" ht="18" customHeight="1">
      <c r="A10" s="43"/>
      <c r="B10" s="39"/>
      <c r="C10" s="259"/>
      <c r="D10" s="56"/>
      <c r="E10" s="53"/>
      <c r="F10" s="57"/>
      <c r="G10" s="53"/>
      <c r="H10" s="57"/>
      <c r="I10" s="57"/>
      <c r="J10" s="57"/>
      <c r="K10" s="53"/>
      <c r="L10" s="57"/>
      <c r="M10" s="58"/>
      <c r="N10" s="57"/>
      <c r="O10" s="57"/>
      <c r="P10" s="57"/>
      <c r="Q10" s="57"/>
      <c r="R10" s="57"/>
      <c r="S10" s="57"/>
      <c r="T10" s="57"/>
      <c r="U10" s="57"/>
      <c r="V10" s="57"/>
      <c r="W10" s="53"/>
      <c r="X10" s="56"/>
      <c r="Y10" s="53"/>
      <c r="Z10" s="56"/>
      <c r="AA10" s="53"/>
      <c r="AB10" s="60"/>
    </row>
    <row r="11" spans="1:33" ht="18" customHeight="1">
      <c r="A11" s="44" t="s">
        <v>115</v>
      </c>
      <c r="B11" s="39"/>
      <c r="C11" s="259"/>
      <c r="D11" s="57"/>
      <c r="E11" s="53"/>
      <c r="F11" s="57"/>
      <c r="G11" s="53"/>
      <c r="H11" s="57"/>
      <c r="I11" s="57"/>
      <c r="J11" s="57"/>
      <c r="K11" s="53"/>
      <c r="L11" s="57"/>
      <c r="M11" s="58"/>
      <c r="N11" s="57"/>
      <c r="O11" s="57"/>
      <c r="P11" s="57"/>
      <c r="Q11" s="57"/>
      <c r="R11" s="57"/>
      <c r="S11" s="57"/>
      <c r="T11" s="57"/>
      <c r="U11" s="57"/>
      <c r="V11" s="57"/>
      <c r="W11" s="53"/>
      <c r="X11" s="57"/>
      <c r="Y11" s="53"/>
      <c r="Z11" s="57"/>
      <c r="AA11" s="53"/>
      <c r="AB11" s="57"/>
    </row>
    <row r="12" spans="1:33" ht="18" customHeight="1">
      <c r="A12" s="44"/>
      <c r="B12" s="35" t="s">
        <v>116</v>
      </c>
      <c r="C12" s="259"/>
      <c r="D12" s="57"/>
      <c r="E12" s="53"/>
      <c r="F12" s="57"/>
      <c r="G12" s="53"/>
      <c r="H12" s="57"/>
      <c r="I12" s="57"/>
      <c r="J12" s="57"/>
      <c r="K12" s="53"/>
      <c r="L12" s="57"/>
      <c r="M12" s="58"/>
      <c r="N12" s="57"/>
      <c r="O12" s="57"/>
      <c r="P12" s="57"/>
      <c r="Q12" s="57"/>
      <c r="R12" s="57"/>
      <c r="S12" s="57"/>
      <c r="T12" s="57"/>
      <c r="U12" s="57"/>
      <c r="V12" s="57"/>
      <c r="W12" s="53"/>
      <c r="X12" s="57"/>
      <c r="Y12" s="53"/>
      <c r="Z12" s="57"/>
      <c r="AA12" s="53"/>
      <c r="AB12" s="57"/>
    </row>
    <row r="13" spans="1:33" ht="18" customHeight="1">
      <c r="A13" s="44"/>
      <c r="B13" s="62" t="s">
        <v>133</v>
      </c>
      <c r="C13" s="39"/>
      <c r="D13" s="57"/>
      <c r="E13" s="53"/>
      <c r="F13" s="57"/>
      <c r="G13" s="53"/>
      <c r="H13" s="57"/>
      <c r="I13" s="57"/>
      <c r="J13" s="57"/>
      <c r="K13" s="53"/>
      <c r="L13" s="57"/>
      <c r="M13" s="58"/>
      <c r="N13" s="57"/>
      <c r="O13" s="57"/>
      <c r="P13" s="57"/>
      <c r="Q13" s="57"/>
      <c r="R13" s="57"/>
      <c r="S13" s="57"/>
      <c r="T13" s="57"/>
      <c r="U13" s="57"/>
      <c r="V13" s="57"/>
      <c r="W13" s="53"/>
      <c r="X13" s="57"/>
      <c r="Y13" s="53"/>
      <c r="Z13" s="57"/>
      <c r="AA13" s="53"/>
      <c r="AB13" s="57"/>
    </row>
    <row r="14" spans="1:33" ht="18" customHeight="1">
      <c r="A14" s="44"/>
      <c r="B14" s="62" t="s">
        <v>134</v>
      </c>
      <c r="C14" s="39"/>
      <c r="D14" s="57"/>
      <c r="E14" s="53"/>
      <c r="F14" s="57"/>
      <c r="G14" s="53"/>
      <c r="H14" s="57"/>
      <c r="I14" s="57"/>
      <c r="J14" s="57"/>
      <c r="K14" s="53"/>
      <c r="L14" s="57"/>
      <c r="M14" s="58"/>
      <c r="N14" s="57"/>
      <c r="O14" s="57"/>
      <c r="P14" s="57"/>
      <c r="Q14" s="57"/>
      <c r="R14" s="57"/>
      <c r="S14" s="57"/>
      <c r="T14" s="57"/>
      <c r="U14" s="57"/>
      <c r="V14" s="57"/>
      <c r="W14" s="53"/>
      <c r="X14" s="57"/>
      <c r="Y14" s="53"/>
      <c r="Z14" s="57"/>
      <c r="AA14" s="53"/>
      <c r="AB14" s="57"/>
    </row>
    <row r="15" spans="1:33" ht="18" customHeight="1">
      <c r="A15" s="44"/>
      <c r="B15" s="39" t="s">
        <v>135</v>
      </c>
      <c r="C15" s="294">
        <v>10</v>
      </c>
      <c r="D15" s="173">
        <v>425</v>
      </c>
      <c r="E15" s="173"/>
      <c r="F15" s="173">
        <v>1348</v>
      </c>
      <c r="G15" s="173"/>
      <c r="H15" s="173">
        <v>0</v>
      </c>
      <c r="I15" s="173"/>
      <c r="J15" s="173">
        <v>-1087</v>
      </c>
      <c r="K15" s="173"/>
      <c r="L15" s="173">
        <v>0</v>
      </c>
      <c r="M15" s="173"/>
      <c r="N15" s="173">
        <v>0</v>
      </c>
      <c r="O15" s="173"/>
      <c r="P15" s="173">
        <v>0</v>
      </c>
      <c r="Q15" s="173"/>
      <c r="R15" s="173">
        <v>0</v>
      </c>
      <c r="S15" s="173"/>
      <c r="T15" s="173">
        <v>0</v>
      </c>
      <c r="U15" s="204"/>
      <c r="V15" s="173">
        <v>0</v>
      </c>
      <c r="W15" s="204"/>
      <c r="X15" s="173">
        <v>686</v>
      </c>
      <c r="Y15" s="204"/>
      <c r="Z15" s="204">
        <v>0</v>
      </c>
      <c r="AA15" s="204"/>
      <c r="AB15" s="173">
        <v>686</v>
      </c>
    </row>
    <row r="16" spans="1:33" ht="18" customHeight="1">
      <c r="A16" s="44"/>
      <c r="B16" s="39" t="s">
        <v>210</v>
      </c>
      <c r="C16" s="294">
        <v>10</v>
      </c>
      <c r="D16" s="173">
        <v>0</v>
      </c>
      <c r="E16" s="173"/>
      <c r="F16" s="173">
        <v>0</v>
      </c>
      <c r="G16" s="173"/>
      <c r="H16" s="173">
        <v>0</v>
      </c>
      <c r="I16" s="173"/>
      <c r="J16" s="173">
        <v>4042</v>
      </c>
      <c r="K16" s="173"/>
      <c r="L16" s="173">
        <v>0</v>
      </c>
      <c r="M16" s="173"/>
      <c r="N16" s="173">
        <v>0</v>
      </c>
      <c r="O16" s="173"/>
      <c r="P16" s="173">
        <v>0</v>
      </c>
      <c r="Q16" s="173"/>
      <c r="R16" s="173">
        <v>0</v>
      </c>
      <c r="S16" s="173"/>
      <c r="T16" s="173">
        <v>0</v>
      </c>
      <c r="U16" s="204"/>
      <c r="V16" s="173">
        <v>0</v>
      </c>
      <c r="W16" s="204"/>
      <c r="X16" s="173">
        <v>4042</v>
      </c>
      <c r="Y16" s="204"/>
      <c r="Z16" s="204">
        <v>0</v>
      </c>
      <c r="AA16" s="204"/>
      <c r="AB16" s="173">
        <v>4042</v>
      </c>
    </row>
    <row r="17" spans="1:28" ht="18" customHeight="1">
      <c r="A17" s="44"/>
      <c r="B17" s="39" t="s">
        <v>150</v>
      </c>
      <c r="C17" s="294">
        <v>14</v>
      </c>
      <c r="D17" s="187">
        <v>0</v>
      </c>
      <c r="E17" s="173"/>
      <c r="F17" s="187">
        <v>0</v>
      </c>
      <c r="G17" s="173"/>
      <c r="H17" s="187">
        <v>0</v>
      </c>
      <c r="I17" s="173"/>
      <c r="J17" s="187">
        <v>0</v>
      </c>
      <c r="K17" s="173"/>
      <c r="L17" s="187">
        <v>0</v>
      </c>
      <c r="M17" s="173"/>
      <c r="N17" s="187">
        <v>-491991</v>
      </c>
      <c r="O17" s="173"/>
      <c r="P17" s="187">
        <v>0</v>
      </c>
      <c r="Q17" s="173"/>
      <c r="R17" s="187">
        <v>0</v>
      </c>
      <c r="S17" s="173"/>
      <c r="T17" s="187">
        <v>0</v>
      </c>
      <c r="U17" s="204"/>
      <c r="V17" s="187">
        <v>0</v>
      </c>
      <c r="W17" s="204"/>
      <c r="X17" s="187">
        <v>-491991</v>
      </c>
      <c r="Y17" s="204"/>
      <c r="Z17" s="160">
        <v>0</v>
      </c>
      <c r="AA17" s="204"/>
      <c r="AB17" s="187">
        <v>-491991</v>
      </c>
    </row>
    <row r="18" spans="1:28" ht="18" customHeight="1">
      <c r="A18" s="269" t="s">
        <v>117</v>
      </c>
      <c r="C18" s="182"/>
      <c r="D18" s="67"/>
      <c r="E18" s="183"/>
      <c r="F18" s="67"/>
      <c r="G18" s="183"/>
      <c r="H18" s="67"/>
      <c r="I18" s="202"/>
      <c r="J18" s="67"/>
      <c r="K18" s="183"/>
      <c r="L18" s="67"/>
      <c r="M18" s="201"/>
      <c r="N18" s="67"/>
      <c r="O18" s="202"/>
      <c r="P18" s="67"/>
      <c r="Q18" s="67"/>
      <c r="R18" s="67"/>
      <c r="S18" s="67"/>
      <c r="T18" s="67"/>
      <c r="U18" s="67"/>
      <c r="V18" s="67"/>
      <c r="W18" s="56"/>
      <c r="X18" s="67"/>
      <c r="Y18" s="183"/>
      <c r="Z18" s="67"/>
      <c r="AA18" s="183"/>
      <c r="AB18" s="67"/>
    </row>
    <row r="19" spans="1:28" ht="18" customHeight="1">
      <c r="B19" s="43" t="s">
        <v>116</v>
      </c>
      <c r="C19" s="182"/>
      <c r="D19" s="130">
        <v>425</v>
      </c>
      <c r="E19" s="183"/>
      <c r="F19" s="130">
        <v>1348</v>
      </c>
      <c r="G19" s="183"/>
      <c r="H19" s="130">
        <v>0</v>
      </c>
      <c r="I19" s="202"/>
      <c r="J19" s="130">
        <v>2955</v>
      </c>
      <c r="K19" s="183"/>
      <c r="L19" s="130">
        <v>0</v>
      </c>
      <c r="M19" s="201"/>
      <c r="N19" s="130">
        <v>-491991</v>
      </c>
      <c r="O19" s="202"/>
      <c r="P19" s="130">
        <v>0</v>
      </c>
      <c r="Q19" s="67"/>
      <c r="R19" s="130">
        <v>0</v>
      </c>
      <c r="S19" s="67"/>
      <c r="T19" s="130">
        <v>0</v>
      </c>
      <c r="U19" s="67"/>
      <c r="V19" s="130">
        <v>0</v>
      </c>
      <c r="W19" s="56"/>
      <c r="X19" s="130">
        <v>-487263</v>
      </c>
      <c r="Y19" s="183"/>
      <c r="Z19" s="130">
        <v>0</v>
      </c>
      <c r="AA19" s="183"/>
      <c r="AB19" s="130">
        <v>-487263</v>
      </c>
    </row>
    <row r="20" spans="1:28" ht="18" customHeight="1">
      <c r="B20" s="43"/>
      <c r="C20" s="294"/>
      <c r="D20" s="232"/>
      <c r="E20" s="53"/>
      <c r="F20" s="64"/>
      <c r="G20" s="53"/>
      <c r="H20" s="64"/>
      <c r="I20" s="64"/>
      <c r="J20" s="64"/>
      <c r="K20" s="53"/>
      <c r="L20" s="64"/>
      <c r="M20" s="58"/>
      <c r="N20" s="48"/>
      <c r="O20" s="48"/>
      <c r="P20" s="48"/>
      <c r="Q20" s="48"/>
      <c r="R20" s="48"/>
      <c r="S20" s="48"/>
      <c r="T20" s="48"/>
      <c r="U20" s="48"/>
      <c r="V20" s="48"/>
      <c r="W20" s="53"/>
      <c r="X20" s="64"/>
      <c r="Y20" s="53"/>
      <c r="Z20" s="64"/>
      <c r="AA20" s="53"/>
      <c r="AB20" s="173"/>
    </row>
    <row r="21" spans="1:28" ht="18" customHeight="1">
      <c r="A21" s="44" t="s">
        <v>152</v>
      </c>
      <c r="B21" s="39"/>
      <c r="C21" s="246"/>
      <c r="D21" s="233"/>
    </row>
    <row r="22" spans="1:28" ht="18" customHeight="1">
      <c r="A22" s="268"/>
      <c r="B22" s="39" t="s">
        <v>262</v>
      </c>
      <c r="C22" s="246"/>
      <c r="D22" s="234">
        <v>0</v>
      </c>
      <c r="E22" s="204"/>
      <c r="F22" s="204">
        <v>0</v>
      </c>
      <c r="G22" s="204"/>
      <c r="H22" s="204">
        <v>0</v>
      </c>
      <c r="I22" s="204"/>
      <c r="J22" s="204">
        <v>0</v>
      </c>
      <c r="K22" s="204"/>
      <c r="L22" s="204">
        <v>0</v>
      </c>
      <c r="M22" s="204"/>
      <c r="N22" s="173">
        <v>1693273</v>
      </c>
      <c r="O22" s="204"/>
      <c r="P22" s="173">
        <v>0</v>
      </c>
      <c r="Q22" s="204"/>
      <c r="R22" s="173">
        <v>0</v>
      </c>
      <c r="S22" s="204"/>
      <c r="T22" s="173">
        <v>0</v>
      </c>
      <c r="U22" s="204"/>
      <c r="V22" s="173">
        <v>0</v>
      </c>
      <c r="W22" s="204"/>
      <c r="X22" s="173">
        <v>1693273</v>
      </c>
      <c r="Y22" s="204"/>
      <c r="Z22" s="173">
        <v>1039</v>
      </c>
      <c r="AA22" s="204"/>
      <c r="AB22" s="173">
        <v>1694312</v>
      </c>
    </row>
    <row r="23" spans="1:28" ht="18" customHeight="1">
      <c r="A23" s="268"/>
      <c r="B23" s="39" t="s">
        <v>255</v>
      </c>
      <c r="C23" s="260"/>
      <c r="D23" s="231">
        <v>0</v>
      </c>
      <c r="E23" s="204"/>
      <c r="F23" s="160">
        <v>0</v>
      </c>
      <c r="G23" s="204"/>
      <c r="H23" s="160">
        <v>0</v>
      </c>
      <c r="I23" s="204"/>
      <c r="J23" s="160">
        <v>0</v>
      </c>
      <c r="K23" s="204"/>
      <c r="L23" s="160">
        <v>0</v>
      </c>
      <c r="M23" s="204"/>
      <c r="N23" s="173">
        <v>0</v>
      </c>
      <c r="O23" s="204"/>
      <c r="P23" s="187">
        <v>596898</v>
      </c>
      <c r="Q23" s="204"/>
      <c r="R23" s="187">
        <v>18545</v>
      </c>
      <c r="S23" s="204"/>
      <c r="T23" s="187">
        <v>-27011</v>
      </c>
      <c r="U23" s="173"/>
      <c r="V23" s="173">
        <v>588432</v>
      </c>
      <c r="W23" s="204"/>
      <c r="X23" s="173">
        <v>588432</v>
      </c>
      <c r="Y23" s="204"/>
      <c r="Z23" s="204">
        <v>0</v>
      </c>
      <c r="AA23" s="204"/>
      <c r="AB23" s="173">
        <v>588432</v>
      </c>
    </row>
    <row r="24" spans="1:28" ht="18" customHeight="1">
      <c r="A24" s="44" t="s">
        <v>112</v>
      </c>
      <c r="B24" s="35"/>
      <c r="C24" s="259"/>
      <c r="D24" s="186">
        <v>0</v>
      </c>
      <c r="E24" s="183"/>
      <c r="F24" s="186">
        <v>0</v>
      </c>
      <c r="G24" s="183"/>
      <c r="H24" s="186">
        <v>0</v>
      </c>
      <c r="I24" s="202"/>
      <c r="J24" s="186">
        <v>0</v>
      </c>
      <c r="K24" s="183"/>
      <c r="L24" s="186">
        <v>0</v>
      </c>
      <c r="M24" s="201"/>
      <c r="N24" s="186">
        <v>1693273</v>
      </c>
      <c r="O24" s="166"/>
      <c r="P24" s="186">
        <v>596898</v>
      </c>
      <c r="Q24" s="191"/>
      <c r="R24" s="186">
        <v>18545</v>
      </c>
      <c r="S24" s="191"/>
      <c r="T24" s="186">
        <v>-27011</v>
      </c>
      <c r="U24" s="191"/>
      <c r="V24" s="186">
        <v>588432</v>
      </c>
      <c r="W24" s="56"/>
      <c r="X24" s="186">
        <v>2281705</v>
      </c>
      <c r="Y24" s="183"/>
      <c r="Z24" s="186">
        <v>1039</v>
      </c>
      <c r="AA24" s="183"/>
      <c r="AB24" s="186">
        <v>2282744</v>
      </c>
    </row>
    <row r="25" spans="1:28" ht="18" hidden="1" customHeight="1">
      <c r="A25" s="61"/>
      <c r="B25" s="62"/>
      <c r="C25" s="259"/>
      <c r="D25" s="201"/>
      <c r="E25" s="183"/>
      <c r="F25" s="201"/>
      <c r="G25" s="183"/>
      <c r="H25" s="201"/>
      <c r="I25" s="201"/>
      <c r="J25" s="201"/>
      <c r="K25" s="183"/>
      <c r="L25" s="201"/>
      <c r="M25" s="201"/>
      <c r="N25" s="202"/>
      <c r="O25" s="202"/>
      <c r="P25" s="202"/>
      <c r="Q25" s="202"/>
      <c r="R25" s="202"/>
      <c r="S25" s="202"/>
      <c r="T25" s="202"/>
      <c r="U25" s="202"/>
      <c r="V25" s="202"/>
      <c r="W25" s="56"/>
      <c r="X25" s="201"/>
      <c r="Y25" s="183"/>
      <c r="Z25" s="142"/>
      <c r="AA25" s="183"/>
      <c r="AB25" s="201"/>
    </row>
    <row r="26" spans="1:28" ht="18" hidden="1" customHeight="1">
      <c r="A26" s="240" t="s">
        <v>36</v>
      </c>
      <c r="B26" s="39"/>
      <c r="C26" s="259"/>
      <c r="D26" s="48">
        <v>0</v>
      </c>
      <c r="E26" s="58"/>
      <c r="F26" s="48">
        <v>0</v>
      </c>
      <c r="G26" s="58"/>
      <c r="H26" s="48">
        <v>0</v>
      </c>
      <c r="I26" s="48"/>
      <c r="J26" s="48">
        <v>0</v>
      </c>
      <c r="K26" s="58"/>
      <c r="L26" s="176"/>
      <c r="M26" s="58"/>
      <c r="N26" s="58"/>
      <c r="O26" s="58"/>
      <c r="P26" s="174">
        <v>0</v>
      </c>
      <c r="Q26" s="174"/>
      <c r="R26" s="174"/>
      <c r="S26" s="174"/>
      <c r="T26" s="174">
        <v>0</v>
      </c>
      <c r="U26" s="174"/>
      <c r="V26" s="174">
        <v>0</v>
      </c>
      <c r="W26" s="58"/>
      <c r="X26" s="204">
        <v>0</v>
      </c>
      <c r="Y26" s="58"/>
      <c r="Z26" s="48">
        <v>0</v>
      </c>
      <c r="AA26" s="58"/>
      <c r="AB26" s="204">
        <v>0</v>
      </c>
    </row>
    <row r="27" spans="1:28" ht="18" customHeight="1">
      <c r="A27" s="44"/>
      <c r="B27" s="39"/>
      <c r="C27" s="259"/>
      <c r="D27" s="202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201"/>
      <c r="T27" s="201"/>
      <c r="U27" s="201"/>
      <c r="V27" s="201"/>
      <c r="W27" s="201"/>
      <c r="X27" s="202"/>
      <c r="Y27" s="201"/>
      <c r="Z27" s="202"/>
      <c r="AA27" s="201"/>
      <c r="AB27" s="175"/>
    </row>
    <row r="28" spans="1:28" ht="18" customHeight="1" thickBot="1">
      <c r="A28" s="44" t="s">
        <v>225</v>
      </c>
      <c r="B28" s="39"/>
      <c r="C28" s="259"/>
      <c r="D28" s="192">
        <v>14470486</v>
      </c>
      <c r="E28" s="53"/>
      <c r="F28" s="192">
        <v>7753888</v>
      </c>
      <c r="G28" s="53"/>
      <c r="H28" s="192">
        <v>41026</v>
      </c>
      <c r="I28" s="166"/>
      <c r="J28" s="192">
        <v>27308</v>
      </c>
      <c r="K28" s="53"/>
      <c r="L28" s="192">
        <v>506144</v>
      </c>
      <c r="M28" s="201"/>
      <c r="N28" s="192">
        <v>5751386</v>
      </c>
      <c r="O28" s="60"/>
      <c r="P28" s="205">
        <v>426659</v>
      </c>
      <c r="Q28" s="67"/>
      <c r="R28" s="205">
        <v>-24021</v>
      </c>
      <c r="S28" s="67"/>
      <c r="T28" s="192">
        <v>1231</v>
      </c>
      <c r="U28" s="67"/>
      <c r="V28" s="205">
        <v>403869</v>
      </c>
      <c r="W28" s="58"/>
      <c r="X28" s="192">
        <v>28954107</v>
      </c>
      <c r="Y28" s="53"/>
      <c r="Z28" s="192">
        <v>69547</v>
      </c>
      <c r="AA28" s="53"/>
      <c r="AB28" s="192">
        <v>29023654</v>
      </c>
    </row>
    <row r="29" spans="1:28" ht="20.25" customHeight="1" thickTop="1"/>
    <row r="30" spans="1:28">
      <c r="D30" s="287"/>
      <c r="E30" s="261"/>
      <c r="F30" s="287"/>
      <c r="G30" s="261"/>
      <c r="H30" s="287"/>
      <c r="I30" s="261"/>
      <c r="J30" s="287"/>
      <c r="K30" s="261"/>
      <c r="L30" s="287"/>
      <c r="M30" s="261"/>
      <c r="N30" s="287"/>
      <c r="O30" s="261"/>
      <c r="P30" s="261"/>
      <c r="Q30" s="261"/>
      <c r="R30" s="261"/>
      <c r="S30" s="261"/>
      <c r="T30" s="261"/>
      <c r="U30" s="261"/>
      <c r="V30" s="288"/>
      <c r="W30" s="261"/>
      <c r="X30" s="261"/>
      <c r="Y30" s="261"/>
      <c r="Z30" s="287"/>
      <c r="AA30" s="261"/>
      <c r="AB30" s="287"/>
    </row>
  </sheetData>
  <mergeCells count="10">
    <mergeCell ref="D7:AB7"/>
    <mergeCell ref="C8:W8"/>
    <mergeCell ref="D4:AB4"/>
    <mergeCell ref="D5:D6"/>
    <mergeCell ref="F5:F6"/>
    <mergeCell ref="L5:N5"/>
    <mergeCell ref="P5:V5"/>
    <mergeCell ref="X5:X6"/>
    <mergeCell ref="Z5:Z6"/>
    <mergeCell ref="AB5:AB6"/>
  </mergeCells>
  <pageMargins left="0.7" right="0.6" top="0.48" bottom="0.5" header="0.5" footer="0.5"/>
  <pageSetup paperSize="9" scale="62" firstPageNumber="10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F284B-389E-40B7-B053-3A1C234A9D81}">
  <sheetPr>
    <tabColor rgb="FF92D050"/>
    <pageSetUpPr autoPageBreaks="0"/>
  </sheetPr>
  <dimension ref="A1:Y28"/>
  <sheetViews>
    <sheetView view="pageBreakPreview" zoomScale="80" zoomScaleNormal="70" zoomScaleSheetLayoutView="80" workbookViewId="0">
      <selection activeCell="A23" sqref="A23"/>
    </sheetView>
  </sheetViews>
  <sheetFormatPr defaultColWidth="9.140625" defaultRowHeight="18" customHeight="1"/>
  <cols>
    <col min="1" max="3" width="2.7109375" style="32" customWidth="1"/>
    <col min="4" max="4" width="31" style="32" customWidth="1"/>
    <col min="5" max="5" width="6" style="261" customWidth="1"/>
    <col min="6" max="6" width="0.7109375" style="32" customWidth="1"/>
    <col min="7" max="7" width="13.140625" style="32" customWidth="1"/>
    <col min="8" max="8" width="0.7109375" style="32" customWidth="1"/>
    <col min="9" max="9" width="13.42578125" style="32" customWidth="1"/>
    <col min="10" max="10" width="0.7109375" style="32" customWidth="1"/>
    <col min="11" max="11" width="11.7109375" style="32" customWidth="1"/>
    <col min="12" max="12" width="0.7109375" style="32" customWidth="1"/>
    <col min="13" max="13" width="11.7109375" style="32" customWidth="1"/>
    <col min="14" max="14" width="0.7109375" style="32" customWidth="1"/>
    <col min="15" max="15" width="13.140625" style="32" customWidth="1"/>
    <col min="16" max="16" width="0.7109375" style="32" customWidth="1"/>
    <col min="17" max="17" width="12.7109375" style="32" customWidth="1"/>
    <col min="18" max="18" width="0.7109375" style="32" customWidth="1"/>
    <col min="19" max="19" width="12.7109375" style="32" customWidth="1"/>
    <col min="20" max="20" width="0.7109375" style="32" customWidth="1"/>
    <col min="21" max="21" width="14.5703125" style="32" customWidth="1"/>
    <col min="22" max="22" width="0.7109375" style="32" customWidth="1"/>
    <col min="23" max="23" width="12.42578125" style="32" customWidth="1"/>
    <col min="24" max="24" width="0.7109375" style="32" customWidth="1"/>
    <col min="25" max="25" width="12.42578125" style="32" customWidth="1"/>
    <col min="26" max="26" width="15.7109375" style="32" customWidth="1"/>
    <col min="27" max="27" width="10.42578125" style="32" customWidth="1"/>
    <col min="28" max="28" width="12" style="32" customWidth="1"/>
    <col min="29" max="16384" width="9.140625" style="32"/>
  </cols>
  <sheetData>
    <row r="1" spans="1:25" ht="18" customHeight="1">
      <c r="A1" s="271" t="s">
        <v>93</v>
      </c>
      <c r="B1" s="33"/>
      <c r="C1" s="33"/>
      <c r="D1" s="33"/>
      <c r="E1" s="256"/>
      <c r="F1" s="33"/>
      <c r="G1" s="34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4"/>
    </row>
    <row r="2" spans="1:25" ht="18" customHeight="1">
      <c r="A2" s="1" t="s">
        <v>50</v>
      </c>
      <c r="B2" s="35"/>
      <c r="C2" s="35"/>
      <c r="D2" s="35"/>
      <c r="E2" s="257"/>
      <c r="F2" s="35"/>
      <c r="G2" s="36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8"/>
    </row>
    <row r="3" spans="1:25" ht="18" customHeight="1">
      <c r="A3" s="35"/>
      <c r="B3" s="35"/>
      <c r="C3" s="35"/>
      <c r="D3" s="37"/>
      <c r="E3" s="258"/>
      <c r="F3" s="37"/>
      <c r="G3" s="34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8"/>
    </row>
    <row r="4" spans="1:25" ht="18" customHeight="1">
      <c r="A4" s="35"/>
      <c r="B4" s="35"/>
      <c r="C4" s="35"/>
      <c r="D4" s="37"/>
      <c r="E4" s="258"/>
      <c r="F4" s="37"/>
      <c r="G4" s="333" t="s">
        <v>40</v>
      </c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</row>
    <row r="5" spans="1:25" ht="18" customHeight="1">
      <c r="A5" s="35"/>
      <c r="B5" s="35"/>
      <c r="C5" s="35"/>
      <c r="D5" s="37"/>
      <c r="E5" s="258"/>
      <c r="F5" s="37"/>
      <c r="G5" s="49"/>
      <c r="H5" s="49"/>
      <c r="I5" s="49"/>
      <c r="J5" s="49"/>
      <c r="K5" s="49"/>
      <c r="L5" s="49"/>
      <c r="M5" s="343" t="s">
        <v>24</v>
      </c>
      <c r="N5" s="343"/>
      <c r="O5" s="343"/>
      <c r="P5" s="49"/>
      <c r="Q5" s="343" t="s">
        <v>37</v>
      </c>
      <c r="R5" s="343"/>
      <c r="S5" s="343"/>
      <c r="T5" s="343"/>
      <c r="U5" s="343"/>
      <c r="V5" s="343"/>
      <c r="W5" s="343"/>
      <c r="X5" s="49"/>
      <c r="Y5" s="49"/>
    </row>
    <row r="6" spans="1:25" ht="18" customHeight="1">
      <c r="A6" s="39"/>
      <c r="B6" s="39"/>
      <c r="C6" s="39"/>
      <c r="D6" s="39"/>
      <c r="E6" s="259"/>
      <c r="F6" s="39"/>
      <c r="G6" s="336" t="s">
        <v>185</v>
      </c>
      <c r="H6" s="295"/>
      <c r="I6" s="336" t="s">
        <v>214</v>
      </c>
      <c r="J6" s="295"/>
      <c r="K6" s="336" t="s">
        <v>88</v>
      </c>
      <c r="L6" s="296"/>
      <c r="M6" s="341" t="s">
        <v>38</v>
      </c>
      <c r="N6" s="41"/>
      <c r="O6" s="341" t="s">
        <v>39</v>
      </c>
      <c r="P6" s="296"/>
      <c r="Q6" s="344" t="s">
        <v>86</v>
      </c>
      <c r="R6" s="297"/>
      <c r="S6" s="342" t="s">
        <v>149</v>
      </c>
      <c r="T6" s="296"/>
      <c r="U6" s="342" t="s">
        <v>243</v>
      </c>
      <c r="V6" s="296"/>
      <c r="W6" s="344" t="s">
        <v>151</v>
      </c>
      <c r="X6" s="296"/>
      <c r="Y6" s="336" t="s">
        <v>26</v>
      </c>
    </row>
    <row r="7" spans="1:25" ht="102.75" customHeight="1">
      <c r="A7" s="39"/>
      <c r="B7" s="39"/>
      <c r="C7" s="39"/>
      <c r="D7" s="39"/>
      <c r="E7" s="50" t="s">
        <v>3</v>
      </c>
      <c r="F7" s="50"/>
      <c r="G7" s="336"/>
      <c r="H7" s="295"/>
      <c r="I7" s="336"/>
      <c r="J7" s="295"/>
      <c r="K7" s="336"/>
      <c r="L7" s="296"/>
      <c r="M7" s="341"/>
      <c r="N7" s="296"/>
      <c r="O7" s="341"/>
      <c r="P7" s="296"/>
      <c r="Q7" s="344"/>
      <c r="R7" s="297"/>
      <c r="S7" s="344"/>
      <c r="T7" s="296"/>
      <c r="U7" s="341"/>
      <c r="V7" s="296"/>
      <c r="W7" s="344"/>
      <c r="X7" s="296"/>
      <c r="Y7" s="336"/>
    </row>
    <row r="8" spans="1:25" ht="18" customHeight="1">
      <c r="A8" s="35"/>
      <c r="B8" s="35"/>
      <c r="C8" s="35"/>
      <c r="D8" s="35"/>
      <c r="E8" s="35"/>
      <c r="F8" s="35"/>
      <c r="G8" s="338" t="s">
        <v>97</v>
      </c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  <c r="S8" s="338"/>
      <c r="T8" s="338"/>
      <c r="U8" s="338"/>
      <c r="V8" s="338"/>
      <c r="W8" s="338"/>
      <c r="X8" s="338"/>
      <c r="Y8" s="338"/>
    </row>
    <row r="9" spans="1:25" ht="18" customHeight="1">
      <c r="A9" s="35" t="s">
        <v>196</v>
      </c>
      <c r="B9" s="35"/>
      <c r="C9" s="35"/>
      <c r="D9" s="35"/>
      <c r="E9" s="35"/>
      <c r="F9" s="35"/>
      <c r="G9" s="312"/>
      <c r="H9" s="43"/>
      <c r="I9" s="312"/>
      <c r="J9" s="43"/>
      <c r="K9" s="312"/>
      <c r="L9" s="43"/>
      <c r="M9" s="312"/>
      <c r="N9" s="43"/>
      <c r="O9" s="312"/>
      <c r="P9" s="43"/>
      <c r="Q9" s="312"/>
      <c r="R9" s="43"/>
      <c r="S9" s="312"/>
      <c r="T9" s="43"/>
      <c r="U9" s="312"/>
      <c r="V9" s="43"/>
      <c r="W9" s="312"/>
      <c r="X9" s="43"/>
      <c r="Y9" s="312"/>
    </row>
    <row r="10" spans="1:25" ht="18" customHeight="1">
      <c r="A10" s="44" t="s">
        <v>164</v>
      </c>
      <c r="B10" s="35"/>
      <c r="C10" s="35"/>
      <c r="D10" s="35"/>
      <c r="E10" s="182"/>
      <c r="F10" s="182"/>
      <c r="G10" s="228">
        <v>13201888</v>
      </c>
      <c r="H10" s="229"/>
      <c r="I10" s="228">
        <v>6989800</v>
      </c>
      <c r="J10" s="228"/>
      <c r="K10" s="228">
        <v>2421</v>
      </c>
      <c r="L10" s="229"/>
      <c r="M10" s="228">
        <v>403531</v>
      </c>
      <c r="N10" s="230"/>
      <c r="O10" s="228">
        <v>3472944</v>
      </c>
      <c r="P10" s="230"/>
      <c r="Q10" s="228">
        <v>-1588187</v>
      </c>
      <c r="R10" s="230"/>
      <c r="S10" s="228">
        <v>-57482</v>
      </c>
      <c r="T10" s="230"/>
      <c r="U10" s="228">
        <v>-26175</v>
      </c>
      <c r="V10" s="230"/>
      <c r="W10" s="228">
        <v>-1671844</v>
      </c>
      <c r="X10" s="230"/>
      <c r="Y10" s="228">
        <v>22398740</v>
      </c>
    </row>
    <row r="11" spans="1:25" ht="18" customHeight="1">
      <c r="A11" s="110"/>
      <c r="B11" s="111"/>
      <c r="C11" s="111"/>
      <c r="D11" s="111"/>
      <c r="E11" s="111"/>
      <c r="F11" s="111"/>
      <c r="G11" s="112"/>
      <c r="H11" s="113"/>
      <c r="I11" s="115"/>
      <c r="J11" s="115"/>
      <c r="K11" s="115"/>
      <c r="L11" s="113"/>
      <c r="M11" s="115"/>
      <c r="N11" s="115"/>
      <c r="O11" s="115"/>
      <c r="P11" s="115"/>
      <c r="Q11" s="116"/>
      <c r="R11" s="116"/>
      <c r="S11" s="116"/>
      <c r="T11" s="114"/>
      <c r="U11" s="114"/>
      <c r="V11" s="114"/>
      <c r="W11" s="114"/>
      <c r="X11" s="113"/>
      <c r="Y11" s="117"/>
    </row>
    <row r="12" spans="1:25" ht="18" customHeight="1">
      <c r="A12" s="44" t="s">
        <v>115</v>
      </c>
      <c r="B12" s="39"/>
      <c r="C12" s="39"/>
      <c r="D12" s="39"/>
      <c r="E12" s="39"/>
      <c r="F12" s="39"/>
      <c r="G12" s="57"/>
      <c r="H12" s="53"/>
      <c r="I12" s="58"/>
      <c r="J12" s="58"/>
      <c r="K12" s="58"/>
      <c r="L12" s="53"/>
      <c r="M12" s="58"/>
      <c r="N12" s="58"/>
      <c r="O12" s="58"/>
      <c r="P12" s="58"/>
      <c r="Q12" s="59"/>
      <c r="R12" s="59"/>
      <c r="S12" s="59"/>
      <c r="T12" s="57"/>
      <c r="U12" s="57"/>
      <c r="V12" s="57"/>
      <c r="W12" s="57"/>
      <c r="X12" s="53"/>
      <c r="Y12" s="57"/>
    </row>
    <row r="13" spans="1:25" ht="18" customHeight="1">
      <c r="A13" s="44"/>
      <c r="B13" s="35" t="s">
        <v>116</v>
      </c>
      <c r="C13" s="39"/>
      <c r="D13" s="39"/>
      <c r="E13" s="39"/>
      <c r="F13" s="39"/>
      <c r="G13" s="57"/>
      <c r="H13" s="53"/>
      <c r="I13" s="58"/>
      <c r="J13" s="58"/>
      <c r="K13" s="58"/>
      <c r="L13" s="53"/>
      <c r="M13" s="58"/>
      <c r="N13" s="58"/>
      <c r="O13" s="58"/>
      <c r="P13" s="58"/>
      <c r="Q13" s="59"/>
      <c r="R13" s="59"/>
      <c r="S13" s="59"/>
      <c r="T13" s="57"/>
      <c r="U13" s="57"/>
      <c r="V13" s="57"/>
      <c r="W13" s="57"/>
      <c r="X13" s="53"/>
      <c r="Y13" s="60"/>
    </row>
    <row r="14" spans="1:25" ht="18" customHeight="1">
      <c r="A14" s="44"/>
      <c r="B14" s="35"/>
      <c r="C14" s="270" t="s">
        <v>136</v>
      </c>
      <c r="D14" s="39"/>
      <c r="E14" s="39"/>
      <c r="F14" s="39"/>
      <c r="G14" s="57"/>
      <c r="H14" s="53"/>
      <c r="I14" s="58"/>
      <c r="J14" s="58"/>
      <c r="K14" s="58"/>
      <c r="L14" s="53"/>
      <c r="M14" s="58"/>
      <c r="N14" s="58"/>
      <c r="O14" s="58"/>
      <c r="P14" s="58"/>
      <c r="Q14" s="59"/>
      <c r="R14" s="59"/>
      <c r="S14" s="59"/>
      <c r="T14" s="57"/>
      <c r="U14" s="57"/>
      <c r="V14" s="57"/>
      <c r="W14" s="57"/>
      <c r="X14" s="53"/>
      <c r="Y14" s="57"/>
    </row>
    <row r="15" spans="1:25" ht="18" customHeight="1">
      <c r="A15" s="44"/>
      <c r="B15" s="35"/>
      <c r="C15" s="270" t="s">
        <v>137</v>
      </c>
      <c r="D15" s="39"/>
      <c r="E15" s="39"/>
      <c r="F15" s="39"/>
      <c r="G15" s="57"/>
      <c r="H15" s="53"/>
      <c r="I15" s="58"/>
      <c r="J15" s="58"/>
      <c r="K15" s="58"/>
      <c r="L15" s="53"/>
      <c r="M15" s="58"/>
      <c r="N15" s="58"/>
      <c r="O15" s="58"/>
      <c r="P15" s="58"/>
      <c r="Q15" s="59"/>
      <c r="R15" s="59"/>
      <c r="S15" s="59"/>
      <c r="T15" s="57"/>
      <c r="U15" s="57"/>
      <c r="V15" s="57"/>
      <c r="W15" s="57"/>
      <c r="X15" s="53"/>
      <c r="Y15" s="57"/>
    </row>
    <row r="16" spans="1:25" ht="18" customHeight="1">
      <c r="A16" s="44"/>
      <c r="B16" s="39"/>
      <c r="C16" s="39"/>
      <c r="D16" s="39" t="s">
        <v>212</v>
      </c>
      <c r="E16" s="294">
        <v>10</v>
      </c>
      <c r="F16" s="294"/>
      <c r="G16" s="173">
        <v>9707</v>
      </c>
      <c r="H16" s="173"/>
      <c r="I16" s="173">
        <v>7683</v>
      </c>
      <c r="J16" s="173"/>
      <c r="K16" s="173">
        <v>-1113</v>
      </c>
      <c r="L16" s="173"/>
      <c r="M16" s="173">
        <v>0</v>
      </c>
      <c r="N16" s="173"/>
      <c r="O16" s="173">
        <v>0</v>
      </c>
      <c r="P16" s="173"/>
      <c r="Q16" s="173">
        <v>0</v>
      </c>
      <c r="R16" s="173"/>
      <c r="S16" s="173">
        <v>0</v>
      </c>
      <c r="T16" s="173"/>
      <c r="U16" s="173">
        <v>0</v>
      </c>
      <c r="V16" s="173"/>
      <c r="W16" s="173">
        <v>0</v>
      </c>
      <c r="X16" s="173"/>
      <c r="Y16" s="173">
        <v>16277</v>
      </c>
    </row>
    <row r="17" spans="1:25" ht="18" customHeight="1">
      <c r="A17" s="44"/>
      <c r="B17" s="39"/>
      <c r="C17" s="39"/>
      <c r="D17" s="39" t="s">
        <v>211</v>
      </c>
      <c r="E17" s="294">
        <v>10</v>
      </c>
      <c r="F17" s="294"/>
      <c r="G17" s="173">
        <v>0</v>
      </c>
      <c r="H17" s="173"/>
      <c r="I17" s="173">
        <v>0</v>
      </c>
      <c r="J17" s="173"/>
      <c r="K17" s="173">
        <v>16962</v>
      </c>
      <c r="L17" s="173"/>
      <c r="M17" s="173">
        <v>0</v>
      </c>
      <c r="N17" s="173"/>
      <c r="O17" s="173">
        <v>0</v>
      </c>
      <c r="P17" s="173"/>
      <c r="Q17" s="173">
        <v>0</v>
      </c>
      <c r="R17" s="173"/>
      <c r="S17" s="173">
        <v>0</v>
      </c>
      <c r="T17" s="173"/>
      <c r="U17" s="173">
        <v>0</v>
      </c>
      <c r="V17" s="173"/>
      <c r="W17" s="173">
        <v>0</v>
      </c>
      <c r="X17" s="173"/>
      <c r="Y17" s="173">
        <v>16962</v>
      </c>
    </row>
    <row r="18" spans="1:25" ht="18" customHeight="1">
      <c r="A18" s="44"/>
      <c r="B18" s="39"/>
      <c r="C18" s="39"/>
      <c r="D18" s="39" t="s">
        <v>204</v>
      </c>
      <c r="E18" s="294">
        <v>14</v>
      </c>
      <c r="F18" s="294"/>
      <c r="G18" s="187">
        <v>0</v>
      </c>
      <c r="H18" s="173"/>
      <c r="I18" s="187">
        <v>0</v>
      </c>
      <c r="J18" s="173"/>
      <c r="K18" s="187">
        <v>0</v>
      </c>
      <c r="L18" s="173"/>
      <c r="M18" s="187">
        <v>0</v>
      </c>
      <c r="N18" s="173"/>
      <c r="O18" s="187">
        <v>-448845</v>
      </c>
      <c r="P18" s="173"/>
      <c r="Q18" s="187">
        <v>0</v>
      </c>
      <c r="R18" s="173"/>
      <c r="S18" s="187">
        <v>0</v>
      </c>
      <c r="T18" s="173"/>
      <c r="U18" s="187">
        <v>0</v>
      </c>
      <c r="V18" s="173"/>
      <c r="W18" s="187">
        <v>0</v>
      </c>
      <c r="X18" s="173"/>
      <c r="Y18" s="187">
        <v>-448845</v>
      </c>
    </row>
    <row r="19" spans="1:25" ht="18" customHeight="1">
      <c r="A19" s="272" t="s">
        <v>117</v>
      </c>
      <c r="B19" s="62"/>
      <c r="C19" s="39"/>
      <c r="D19" s="39"/>
      <c r="E19" s="259"/>
      <c r="F19" s="39"/>
      <c r="G19" s="201"/>
      <c r="H19" s="183"/>
      <c r="I19" s="201"/>
      <c r="J19" s="202"/>
      <c r="K19" s="201"/>
      <c r="L19" s="183"/>
      <c r="M19" s="175"/>
      <c r="N19" s="201"/>
      <c r="O19" s="201"/>
      <c r="P19" s="201"/>
      <c r="Q19" s="202"/>
      <c r="R19" s="202"/>
      <c r="S19" s="202"/>
      <c r="T19" s="201"/>
      <c r="U19" s="201"/>
      <c r="V19" s="201"/>
      <c r="W19" s="202"/>
      <c r="X19" s="56"/>
      <c r="Y19" s="201"/>
    </row>
    <row r="20" spans="1:25" ht="18" customHeight="1">
      <c r="A20" s="272"/>
      <c r="B20" s="35" t="s">
        <v>116</v>
      </c>
      <c r="C20" s="39"/>
      <c r="D20" s="39"/>
      <c r="E20" s="259"/>
      <c r="F20" s="39"/>
      <c r="G20" s="130">
        <v>9707</v>
      </c>
      <c r="H20" s="67"/>
      <c r="I20" s="130">
        <v>7683</v>
      </c>
      <c r="J20" s="67"/>
      <c r="K20" s="130">
        <v>15849</v>
      </c>
      <c r="L20" s="67"/>
      <c r="M20" s="130">
        <v>0</v>
      </c>
      <c r="N20" s="67"/>
      <c r="O20" s="130">
        <v>-448845</v>
      </c>
      <c r="P20" s="67"/>
      <c r="Q20" s="130">
        <v>0</v>
      </c>
      <c r="R20" s="67"/>
      <c r="S20" s="130">
        <v>0</v>
      </c>
      <c r="T20" s="67"/>
      <c r="U20" s="130">
        <v>0</v>
      </c>
      <c r="V20" s="67"/>
      <c r="W20" s="130">
        <v>0</v>
      </c>
      <c r="X20" s="67"/>
      <c r="Y20" s="130">
        <v>-415606</v>
      </c>
    </row>
    <row r="21" spans="1:25" ht="18" customHeight="1">
      <c r="A21" s="122"/>
      <c r="B21" s="123"/>
      <c r="C21" s="111"/>
      <c r="D21" s="111"/>
      <c r="E21" s="262"/>
      <c r="F21" s="111"/>
      <c r="G21" s="124"/>
      <c r="H21" s="185"/>
      <c r="I21" s="124"/>
      <c r="J21" s="124"/>
      <c r="K21" s="124"/>
      <c r="L21" s="185"/>
      <c r="M21" s="124"/>
      <c r="N21" s="124"/>
      <c r="O21" s="124"/>
      <c r="P21" s="124"/>
      <c r="Q21" s="126"/>
      <c r="R21" s="126"/>
      <c r="S21" s="126"/>
      <c r="T21" s="124"/>
      <c r="U21" s="124"/>
      <c r="V21" s="124"/>
      <c r="W21" s="126"/>
      <c r="X21" s="112"/>
      <c r="Y21" s="124"/>
    </row>
    <row r="22" spans="1:25" ht="18" customHeight="1">
      <c r="A22" s="44" t="s">
        <v>55</v>
      </c>
      <c r="B22" s="39"/>
      <c r="C22" s="39"/>
      <c r="D22" s="39"/>
      <c r="E22" s="259"/>
      <c r="F22" s="39"/>
      <c r="G22" s="184"/>
      <c r="H22" s="184"/>
      <c r="I22" s="184"/>
      <c r="J22" s="184"/>
      <c r="K22" s="184"/>
      <c r="L22" s="184"/>
      <c r="M22" s="184"/>
      <c r="N22" s="184"/>
      <c r="O22" s="184"/>
      <c r="P22" s="184"/>
      <c r="Q22" s="48"/>
      <c r="R22" s="48"/>
      <c r="S22" s="48"/>
      <c r="T22" s="184"/>
      <c r="U22" s="184"/>
      <c r="V22" s="184"/>
      <c r="W22" s="184"/>
      <c r="X22" s="53"/>
      <c r="Y22" s="184"/>
    </row>
    <row r="23" spans="1:25" ht="18" customHeight="1">
      <c r="A23" s="268"/>
      <c r="B23" s="39"/>
      <c r="C23" s="39" t="s">
        <v>109</v>
      </c>
      <c r="D23" s="39"/>
      <c r="E23" s="259"/>
      <c r="F23" s="39"/>
      <c r="G23" s="204">
        <v>0</v>
      </c>
      <c r="H23" s="204"/>
      <c r="I23" s="204">
        <v>0</v>
      </c>
      <c r="J23" s="204"/>
      <c r="K23" s="204">
        <v>0</v>
      </c>
      <c r="L23" s="204"/>
      <c r="M23" s="204">
        <v>0</v>
      </c>
      <c r="N23" s="204"/>
      <c r="O23" s="173">
        <v>1087468</v>
      </c>
      <c r="P23" s="204"/>
      <c r="Q23" s="204">
        <v>0</v>
      </c>
      <c r="R23" s="204"/>
      <c r="S23" s="204">
        <v>0</v>
      </c>
      <c r="T23" s="204"/>
      <c r="U23" s="204">
        <v>0</v>
      </c>
      <c r="V23" s="204"/>
      <c r="W23" s="204">
        <v>0</v>
      </c>
      <c r="X23" s="204"/>
      <c r="Y23" s="173">
        <v>1087468</v>
      </c>
    </row>
    <row r="24" spans="1:25" ht="18" customHeight="1">
      <c r="A24" s="268"/>
      <c r="B24" s="39"/>
      <c r="C24" s="39" t="s">
        <v>32</v>
      </c>
      <c r="D24" s="39"/>
      <c r="E24" s="259"/>
      <c r="F24" s="39"/>
      <c r="G24" s="160">
        <v>0</v>
      </c>
      <c r="H24" s="204"/>
      <c r="I24" s="204">
        <v>0</v>
      </c>
      <c r="J24" s="204"/>
      <c r="K24" s="204">
        <v>0</v>
      </c>
      <c r="L24" s="204"/>
      <c r="M24" s="204">
        <v>0</v>
      </c>
      <c r="N24" s="204"/>
      <c r="O24" s="204">
        <v>0</v>
      </c>
      <c r="P24" s="204"/>
      <c r="Q24" s="173">
        <v>874369</v>
      </c>
      <c r="R24" s="173"/>
      <c r="S24" s="173">
        <v>17676</v>
      </c>
      <c r="T24" s="204"/>
      <c r="U24" s="173">
        <v>10225</v>
      </c>
      <c r="V24" s="204"/>
      <c r="W24" s="173">
        <v>902270</v>
      </c>
      <c r="X24" s="173"/>
      <c r="Y24" s="173">
        <v>902270</v>
      </c>
    </row>
    <row r="25" spans="1:25" ht="18" customHeight="1">
      <c r="A25" s="44" t="s">
        <v>54</v>
      </c>
      <c r="B25" s="39"/>
      <c r="C25" s="39"/>
      <c r="D25" s="39"/>
      <c r="E25" s="259"/>
      <c r="F25" s="39"/>
      <c r="G25" s="69">
        <v>0</v>
      </c>
      <c r="H25" s="201"/>
      <c r="I25" s="69">
        <v>0</v>
      </c>
      <c r="J25" s="202"/>
      <c r="K25" s="69">
        <v>0</v>
      </c>
      <c r="L25" s="201"/>
      <c r="M25" s="69">
        <v>0</v>
      </c>
      <c r="N25" s="201"/>
      <c r="O25" s="186">
        <v>1087468</v>
      </c>
      <c r="P25" s="67"/>
      <c r="Q25" s="186">
        <v>874369</v>
      </c>
      <c r="R25" s="67"/>
      <c r="S25" s="186">
        <v>17676</v>
      </c>
      <c r="T25" s="67"/>
      <c r="U25" s="186">
        <v>10225</v>
      </c>
      <c r="V25" s="67"/>
      <c r="W25" s="186">
        <v>902270</v>
      </c>
      <c r="X25" s="67"/>
      <c r="Y25" s="186">
        <v>1989738</v>
      </c>
    </row>
    <row r="26" spans="1:25" ht="18" customHeight="1">
      <c r="A26" s="44"/>
      <c r="B26" s="39"/>
      <c r="C26" s="39"/>
      <c r="D26" s="202"/>
      <c r="E26" s="263"/>
      <c r="F26" s="201"/>
      <c r="G26" s="148"/>
      <c r="H26" s="201"/>
      <c r="I26" s="148"/>
      <c r="J26" s="201"/>
      <c r="K26" s="148"/>
      <c r="L26" s="201"/>
      <c r="M26" s="148"/>
      <c r="N26" s="201"/>
      <c r="O26" s="148"/>
      <c r="P26" s="201"/>
      <c r="Q26" s="201"/>
      <c r="R26" s="201"/>
      <c r="S26" s="201"/>
      <c r="T26" s="201"/>
      <c r="U26" s="201"/>
      <c r="V26" s="201"/>
      <c r="W26" s="201"/>
      <c r="X26" s="201"/>
      <c r="Y26" s="148"/>
    </row>
    <row r="27" spans="1:25" ht="18" customHeight="1" thickBot="1">
      <c r="A27" s="44" t="s">
        <v>197</v>
      </c>
      <c r="B27" s="39"/>
      <c r="C27" s="39"/>
      <c r="D27" s="39"/>
      <c r="E27" s="259"/>
      <c r="F27" s="39"/>
      <c r="G27" s="203">
        <v>13211595</v>
      </c>
      <c r="H27" s="60">
        <v>0</v>
      </c>
      <c r="I27" s="203">
        <v>6997483</v>
      </c>
      <c r="J27" s="60">
        <v>0</v>
      </c>
      <c r="K27" s="203">
        <v>18270</v>
      </c>
      <c r="L27" s="60">
        <v>0</v>
      </c>
      <c r="M27" s="203">
        <v>403531</v>
      </c>
      <c r="N27" s="60">
        <v>0</v>
      </c>
      <c r="O27" s="203">
        <v>4111567</v>
      </c>
      <c r="P27" s="60">
        <v>0</v>
      </c>
      <c r="Q27" s="203">
        <v>-713818</v>
      </c>
      <c r="R27" s="60">
        <v>0</v>
      </c>
      <c r="S27" s="203">
        <v>-39806</v>
      </c>
      <c r="T27" s="60">
        <v>0</v>
      </c>
      <c r="U27" s="203">
        <v>-15950</v>
      </c>
      <c r="V27" s="60"/>
      <c r="W27" s="203">
        <v>-769574</v>
      </c>
      <c r="X27" s="60">
        <v>0</v>
      </c>
      <c r="Y27" s="203">
        <v>23972872</v>
      </c>
    </row>
    <row r="28" spans="1:25" ht="18" customHeight="1" thickTop="1"/>
  </sheetData>
  <mergeCells count="14">
    <mergeCell ref="G8:Y8"/>
    <mergeCell ref="M6:M7"/>
    <mergeCell ref="O6:O7"/>
    <mergeCell ref="U6:U7"/>
    <mergeCell ref="G4:Y4"/>
    <mergeCell ref="Q5:W5"/>
    <mergeCell ref="G6:G7"/>
    <mergeCell ref="I6:I7"/>
    <mergeCell ref="K6:K7"/>
    <mergeCell ref="Q6:Q7"/>
    <mergeCell ref="W6:W7"/>
    <mergeCell ref="Y6:Y7"/>
    <mergeCell ref="M5:O5"/>
    <mergeCell ref="S6:S7"/>
  </mergeCells>
  <pageMargins left="0.7" right="0.7" top="0.48" bottom="0.5" header="0.5" footer="0.5"/>
  <pageSetup paperSize="9" scale="72" firstPageNumber="11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407A7-08CB-4720-83A6-3AB4E48995E5}">
  <sheetPr>
    <tabColor rgb="FF92D050"/>
  </sheetPr>
  <dimension ref="A1:W29"/>
  <sheetViews>
    <sheetView view="pageBreakPreview" zoomScale="80" zoomScaleNormal="78" zoomScaleSheetLayoutView="80" workbookViewId="0">
      <selection activeCell="F35" sqref="F35"/>
    </sheetView>
  </sheetViews>
  <sheetFormatPr defaultColWidth="9.140625" defaultRowHeight="15"/>
  <cols>
    <col min="1" max="3" width="2.7109375" style="32" customWidth="1"/>
    <col min="4" max="4" width="32.42578125" style="32" customWidth="1"/>
    <col min="5" max="5" width="6" style="261" customWidth="1"/>
    <col min="6" max="6" width="0.7109375" style="32" customWidth="1"/>
    <col min="7" max="7" width="13.140625" style="32" customWidth="1"/>
    <col min="8" max="8" width="0.7109375" style="32" customWidth="1"/>
    <col min="9" max="9" width="13.42578125" style="32" customWidth="1"/>
    <col min="10" max="10" width="0.7109375" style="32" customWidth="1"/>
    <col min="11" max="11" width="11.7109375" style="32" customWidth="1"/>
    <col min="12" max="12" width="0.7109375" style="32" customWidth="1"/>
    <col min="13" max="13" width="11.7109375" style="32" customWidth="1"/>
    <col min="14" max="14" width="0.7109375" style="32" customWidth="1"/>
    <col min="15" max="15" width="13.140625" style="32" customWidth="1"/>
    <col min="16" max="16" width="0.7109375" style="32" customWidth="1"/>
    <col min="17" max="17" width="12.7109375" style="32" customWidth="1"/>
    <col min="18" max="18" width="0.7109375" style="32" customWidth="1"/>
    <col min="19" max="19" width="14.5703125" style="32" customWidth="1"/>
    <col min="20" max="20" width="0.7109375" style="32" customWidth="1"/>
    <col min="21" max="21" width="12.42578125" style="32" customWidth="1"/>
    <col min="22" max="22" width="0.7109375" style="32" customWidth="1"/>
    <col min="23" max="23" width="12.42578125" style="32" customWidth="1"/>
    <col min="24" max="24" width="15.7109375" style="32" customWidth="1"/>
    <col min="25" max="25" width="10.42578125" style="32" customWidth="1"/>
    <col min="26" max="26" width="12" style="32" customWidth="1"/>
    <col min="27" max="16384" width="9.140625" style="32"/>
  </cols>
  <sheetData>
    <row r="1" spans="1:23" ht="18" customHeight="1">
      <c r="A1" s="271" t="s">
        <v>93</v>
      </c>
      <c r="B1" s="33"/>
      <c r="C1" s="33"/>
      <c r="D1" s="33"/>
      <c r="E1" s="256"/>
      <c r="F1" s="33"/>
      <c r="G1" s="34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4"/>
    </row>
    <row r="2" spans="1:23" ht="18" customHeight="1">
      <c r="A2" s="1" t="s">
        <v>50</v>
      </c>
      <c r="B2" s="35"/>
      <c r="C2" s="35"/>
      <c r="D2" s="35"/>
      <c r="E2" s="257"/>
      <c r="F2" s="35"/>
      <c r="G2" s="36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8"/>
    </row>
    <row r="3" spans="1:23" ht="18" customHeight="1">
      <c r="A3" s="35"/>
      <c r="B3" s="35"/>
      <c r="C3" s="35"/>
      <c r="D3" s="37"/>
      <c r="E3" s="258"/>
      <c r="F3" s="37"/>
      <c r="G3" s="34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8"/>
    </row>
    <row r="4" spans="1:23" ht="18" customHeight="1">
      <c r="A4" s="35"/>
      <c r="B4" s="35"/>
      <c r="C4" s="35"/>
      <c r="D4" s="37"/>
      <c r="E4" s="258"/>
      <c r="F4" s="37"/>
      <c r="G4" s="333" t="s">
        <v>40</v>
      </c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</row>
    <row r="5" spans="1:23" ht="18" customHeight="1">
      <c r="A5" s="35"/>
      <c r="B5" s="35"/>
      <c r="C5" s="35"/>
      <c r="D5" s="37"/>
      <c r="E5" s="258"/>
      <c r="F5" s="37"/>
      <c r="G5" s="49"/>
      <c r="H5" s="49"/>
      <c r="I5" s="49"/>
      <c r="J5" s="49"/>
      <c r="K5" s="49"/>
      <c r="L5" s="49"/>
      <c r="M5" s="343" t="s">
        <v>24</v>
      </c>
      <c r="N5" s="343"/>
      <c r="O5" s="343"/>
      <c r="P5" s="49"/>
      <c r="Q5" s="343" t="s">
        <v>37</v>
      </c>
      <c r="R5" s="343"/>
      <c r="S5" s="343"/>
      <c r="T5" s="343"/>
      <c r="U5" s="343"/>
      <c r="V5" s="49"/>
      <c r="W5" s="49"/>
    </row>
    <row r="6" spans="1:23" ht="18" customHeight="1">
      <c r="A6" s="39"/>
      <c r="B6" s="39"/>
      <c r="C6" s="39"/>
      <c r="D6" s="39"/>
      <c r="E6" s="259"/>
      <c r="F6" s="39"/>
      <c r="G6" s="336" t="s">
        <v>185</v>
      </c>
      <c r="H6" s="295"/>
      <c r="I6" s="336" t="s">
        <v>214</v>
      </c>
      <c r="J6" s="295"/>
      <c r="K6" s="336" t="s">
        <v>88</v>
      </c>
      <c r="L6" s="296"/>
      <c r="M6" s="341" t="s">
        <v>38</v>
      </c>
      <c r="N6" s="41"/>
      <c r="O6" s="341" t="s">
        <v>39</v>
      </c>
      <c r="P6" s="296"/>
      <c r="Q6" s="344" t="s">
        <v>86</v>
      </c>
      <c r="R6" s="297"/>
      <c r="S6" s="342" t="s">
        <v>243</v>
      </c>
      <c r="T6" s="296"/>
      <c r="U6" s="344" t="s">
        <v>151</v>
      </c>
      <c r="V6" s="296"/>
      <c r="W6" s="336" t="s">
        <v>26</v>
      </c>
    </row>
    <row r="7" spans="1:23" ht="101.25" customHeight="1">
      <c r="A7" s="39"/>
      <c r="B7" s="39"/>
      <c r="C7" s="39"/>
      <c r="D7" s="39"/>
      <c r="E7" s="50" t="s">
        <v>3</v>
      </c>
      <c r="F7" s="50"/>
      <c r="G7" s="336"/>
      <c r="H7" s="295"/>
      <c r="I7" s="336"/>
      <c r="J7" s="295"/>
      <c r="K7" s="336"/>
      <c r="L7" s="296"/>
      <c r="M7" s="341"/>
      <c r="N7" s="296"/>
      <c r="O7" s="341"/>
      <c r="P7" s="296"/>
      <c r="Q7" s="344"/>
      <c r="R7" s="297"/>
      <c r="S7" s="341"/>
      <c r="T7" s="296"/>
      <c r="U7" s="344"/>
      <c r="V7" s="296"/>
      <c r="W7" s="336"/>
    </row>
    <row r="8" spans="1:23" ht="18" customHeight="1">
      <c r="A8" s="35"/>
      <c r="B8" s="35"/>
      <c r="C8" s="35"/>
      <c r="D8" s="35"/>
      <c r="E8" s="35"/>
      <c r="F8" s="35"/>
      <c r="G8" s="338" t="s">
        <v>97</v>
      </c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  <c r="S8" s="338"/>
      <c r="T8" s="338"/>
      <c r="U8" s="338"/>
      <c r="V8" s="338"/>
      <c r="W8" s="338"/>
    </row>
    <row r="9" spans="1:23" ht="18" customHeight="1">
      <c r="A9" s="35" t="s">
        <v>223</v>
      </c>
      <c r="B9" s="35"/>
      <c r="C9" s="35"/>
      <c r="D9" s="35"/>
      <c r="E9" s="35"/>
      <c r="F9" s="35"/>
      <c r="G9" s="312"/>
      <c r="H9" s="43"/>
      <c r="I9" s="312"/>
      <c r="J9" s="43"/>
      <c r="K9" s="312"/>
      <c r="L9" s="43"/>
      <c r="M9" s="312"/>
      <c r="N9" s="43"/>
      <c r="O9" s="312"/>
      <c r="P9" s="43"/>
      <c r="Q9" s="312"/>
      <c r="R9" s="43"/>
      <c r="S9" s="312"/>
      <c r="T9" s="43"/>
      <c r="U9" s="312"/>
      <c r="V9" s="43"/>
      <c r="W9" s="312"/>
    </row>
    <row r="10" spans="1:23" ht="18" customHeight="1">
      <c r="A10" s="44" t="s">
        <v>224</v>
      </c>
      <c r="B10" s="35"/>
      <c r="C10" s="35"/>
      <c r="D10" s="35"/>
      <c r="E10" s="182"/>
      <c r="F10" s="182"/>
      <c r="G10" s="228">
        <v>14470061</v>
      </c>
      <c r="H10" s="229"/>
      <c r="I10" s="228">
        <v>7752540</v>
      </c>
      <c r="J10" s="228"/>
      <c r="K10" s="228">
        <v>24353</v>
      </c>
      <c r="L10" s="229"/>
      <c r="M10" s="228">
        <v>506144</v>
      </c>
      <c r="N10" s="230"/>
      <c r="O10" s="228">
        <v>4540111</v>
      </c>
      <c r="P10" s="230"/>
      <c r="Q10" s="228">
        <v>-170239</v>
      </c>
      <c r="R10" s="230"/>
      <c r="S10" s="228">
        <v>-3224</v>
      </c>
      <c r="T10" s="230"/>
      <c r="U10" s="228">
        <v>-173463</v>
      </c>
      <c r="V10" s="230"/>
      <c r="W10" s="228">
        <v>27119746</v>
      </c>
    </row>
    <row r="11" spans="1:23" ht="18" customHeight="1">
      <c r="A11" s="110"/>
      <c r="B11" s="111"/>
      <c r="C11" s="111"/>
      <c r="D11" s="111"/>
      <c r="E11" s="111"/>
      <c r="F11" s="111"/>
      <c r="G11" s="112"/>
      <c r="H11" s="113"/>
      <c r="I11" s="115"/>
      <c r="J11" s="115"/>
      <c r="K11" s="115"/>
      <c r="L11" s="113"/>
      <c r="M11" s="115"/>
      <c r="N11" s="115"/>
      <c r="O11" s="115"/>
      <c r="P11" s="115"/>
      <c r="Q11" s="116"/>
      <c r="R11" s="116"/>
      <c r="S11" s="114"/>
      <c r="T11" s="114"/>
      <c r="U11" s="114"/>
      <c r="V11" s="113"/>
      <c r="W11" s="117"/>
    </row>
    <row r="12" spans="1:23" ht="18" customHeight="1">
      <c r="A12" s="44" t="s">
        <v>115</v>
      </c>
      <c r="B12" s="39"/>
      <c r="C12" s="39"/>
      <c r="D12" s="39"/>
      <c r="E12" s="39"/>
      <c r="F12" s="39"/>
      <c r="G12" s="57"/>
      <c r="H12" s="53"/>
      <c r="I12" s="58"/>
      <c r="J12" s="58"/>
      <c r="K12" s="58"/>
      <c r="L12" s="53"/>
      <c r="M12" s="58"/>
      <c r="N12" s="58"/>
      <c r="O12" s="58"/>
      <c r="P12" s="58"/>
      <c r="Q12" s="59"/>
      <c r="R12" s="59"/>
      <c r="S12" s="57"/>
      <c r="T12" s="57"/>
      <c r="U12" s="57"/>
      <c r="V12" s="53"/>
      <c r="W12" s="57"/>
    </row>
    <row r="13" spans="1:23" ht="18" customHeight="1">
      <c r="A13" s="44"/>
      <c r="B13" s="35" t="s">
        <v>116</v>
      </c>
      <c r="C13" s="39"/>
      <c r="D13" s="39"/>
      <c r="E13" s="39"/>
      <c r="F13" s="39"/>
      <c r="G13" s="57"/>
      <c r="H13" s="53"/>
      <c r="I13" s="58"/>
      <c r="J13" s="58"/>
      <c r="K13" s="58"/>
      <c r="L13" s="53"/>
      <c r="M13" s="58"/>
      <c r="N13" s="58"/>
      <c r="O13" s="58"/>
      <c r="P13" s="58"/>
      <c r="Q13" s="59"/>
      <c r="R13" s="59"/>
      <c r="S13" s="57"/>
      <c r="T13" s="57"/>
      <c r="U13" s="57"/>
      <c r="V13" s="53"/>
      <c r="W13" s="60"/>
    </row>
    <row r="14" spans="1:23" ht="18" customHeight="1">
      <c r="A14" s="44"/>
      <c r="B14" s="35"/>
      <c r="C14" s="270" t="s">
        <v>136</v>
      </c>
      <c r="D14" s="39"/>
      <c r="E14" s="39"/>
      <c r="F14" s="39"/>
      <c r="G14" s="57"/>
      <c r="H14" s="53"/>
      <c r="I14" s="58"/>
      <c r="J14" s="58"/>
      <c r="K14" s="58"/>
      <c r="L14" s="53"/>
      <c r="M14" s="58"/>
      <c r="N14" s="58"/>
      <c r="O14" s="58"/>
      <c r="P14" s="58"/>
      <c r="Q14" s="59"/>
      <c r="R14" s="59"/>
      <c r="S14" s="57"/>
      <c r="T14" s="57"/>
      <c r="U14" s="57"/>
      <c r="V14" s="53"/>
      <c r="W14" s="57"/>
    </row>
    <row r="15" spans="1:23" ht="18" customHeight="1">
      <c r="A15" s="44"/>
      <c r="B15" s="35"/>
      <c r="C15" s="270" t="s">
        <v>137</v>
      </c>
      <c r="D15" s="39"/>
      <c r="E15" s="39"/>
      <c r="F15" s="39"/>
      <c r="G15" s="57"/>
      <c r="H15" s="53"/>
      <c r="I15" s="58"/>
      <c r="J15" s="58"/>
      <c r="K15" s="58"/>
      <c r="L15" s="53"/>
      <c r="M15" s="58"/>
      <c r="N15" s="58"/>
      <c r="O15" s="58"/>
      <c r="P15" s="58"/>
      <c r="Q15" s="59"/>
      <c r="R15" s="59"/>
      <c r="S15" s="57"/>
      <c r="T15" s="57"/>
      <c r="U15" s="57"/>
      <c r="V15" s="53"/>
      <c r="W15" s="57"/>
    </row>
    <row r="16" spans="1:23" ht="18" customHeight="1">
      <c r="A16" s="44"/>
      <c r="B16" s="39"/>
      <c r="C16" s="39"/>
      <c r="D16" s="39" t="s">
        <v>212</v>
      </c>
      <c r="E16" s="294">
        <v>10</v>
      </c>
      <c r="F16" s="294"/>
      <c r="G16" s="173">
        <v>425</v>
      </c>
      <c r="H16" s="173"/>
      <c r="I16" s="173">
        <v>1348</v>
      </c>
      <c r="J16" s="173"/>
      <c r="K16" s="173">
        <v>-1087</v>
      </c>
      <c r="L16" s="173"/>
      <c r="M16" s="173">
        <v>0</v>
      </c>
      <c r="N16" s="173"/>
      <c r="O16" s="173">
        <v>0</v>
      </c>
      <c r="P16" s="173"/>
      <c r="Q16" s="173">
        <v>0</v>
      </c>
      <c r="R16" s="173"/>
      <c r="S16" s="173">
        <v>0</v>
      </c>
      <c r="T16" s="173"/>
      <c r="U16" s="173">
        <v>0</v>
      </c>
      <c r="V16" s="173"/>
      <c r="W16" s="173">
        <v>686</v>
      </c>
    </row>
    <row r="17" spans="1:23" ht="18" customHeight="1">
      <c r="A17" s="44"/>
      <c r="B17" s="39"/>
      <c r="C17" s="39"/>
      <c r="D17" s="39" t="s">
        <v>211</v>
      </c>
      <c r="E17" s="294">
        <v>10</v>
      </c>
      <c r="F17" s="294"/>
      <c r="G17" s="173">
        <v>0</v>
      </c>
      <c r="H17" s="173"/>
      <c r="I17" s="173">
        <v>0</v>
      </c>
      <c r="J17" s="173"/>
      <c r="K17" s="173">
        <v>4042</v>
      </c>
      <c r="L17" s="173"/>
      <c r="M17" s="173">
        <v>0</v>
      </c>
      <c r="N17" s="173"/>
      <c r="O17" s="173">
        <v>0</v>
      </c>
      <c r="P17" s="173"/>
      <c r="Q17" s="173">
        <v>0</v>
      </c>
      <c r="R17" s="173"/>
      <c r="S17" s="173">
        <v>0</v>
      </c>
      <c r="T17" s="173"/>
      <c r="U17" s="173">
        <v>0</v>
      </c>
      <c r="V17" s="173"/>
      <c r="W17" s="173">
        <v>4042</v>
      </c>
    </row>
    <row r="18" spans="1:23" ht="18" customHeight="1">
      <c r="A18" s="44"/>
      <c r="B18" s="39"/>
      <c r="C18" s="39"/>
      <c r="D18" s="39" t="s">
        <v>204</v>
      </c>
      <c r="E18" s="294">
        <v>14</v>
      </c>
      <c r="F18" s="294"/>
      <c r="G18" s="187">
        <v>0</v>
      </c>
      <c r="H18" s="173"/>
      <c r="I18" s="187">
        <v>0</v>
      </c>
      <c r="J18" s="173"/>
      <c r="K18" s="187">
        <v>0</v>
      </c>
      <c r="L18" s="173"/>
      <c r="M18" s="187">
        <v>0</v>
      </c>
      <c r="N18" s="173"/>
      <c r="O18" s="187">
        <v>-491991</v>
      </c>
      <c r="P18" s="173"/>
      <c r="Q18" s="187">
        <v>0</v>
      </c>
      <c r="R18" s="173"/>
      <c r="S18" s="187">
        <v>0</v>
      </c>
      <c r="T18" s="173"/>
      <c r="U18" s="187">
        <v>0</v>
      </c>
      <c r="V18" s="173"/>
      <c r="W18" s="187">
        <v>-491991</v>
      </c>
    </row>
    <row r="19" spans="1:23" ht="18" customHeight="1">
      <c r="A19" s="272" t="s">
        <v>117</v>
      </c>
      <c r="B19" s="62"/>
      <c r="C19" s="39"/>
      <c r="D19" s="39"/>
      <c r="E19" s="259"/>
      <c r="F19" s="39"/>
      <c r="G19" s="201"/>
      <c r="H19" s="183"/>
      <c r="I19" s="201"/>
      <c r="J19" s="202"/>
      <c r="K19" s="201"/>
      <c r="L19" s="183"/>
      <c r="M19" s="175"/>
      <c r="N19" s="201"/>
      <c r="O19" s="201"/>
      <c r="P19" s="201"/>
      <c r="Q19" s="202"/>
      <c r="R19" s="202"/>
      <c r="S19" s="201"/>
      <c r="T19" s="201"/>
      <c r="U19" s="202"/>
      <c r="V19" s="56"/>
      <c r="W19" s="201"/>
    </row>
    <row r="20" spans="1:23" ht="18" customHeight="1">
      <c r="A20" s="272"/>
      <c r="B20" s="35" t="s">
        <v>116</v>
      </c>
      <c r="C20" s="39"/>
      <c r="D20" s="39"/>
      <c r="E20" s="259"/>
      <c r="F20" s="39"/>
      <c r="G20" s="130">
        <v>425</v>
      </c>
      <c r="H20" s="67"/>
      <c r="I20" s="130">
        <v>1348</v>
      </c>
      <c r="J20" s="67"/>
      <c r="K20" s="130">
        <v>2955</v>
      </c>
      <c r="L20" s="67"/>
      <c r="M20" s="130">
        <v>0</v>
      </c>
      <c r="N20" s="67"/>
      <c r="O20" s="130">
        <v>-491991</v>
      </c>
      <c r="P20" s="67"/>
      <c r="Q20" s="130">
        <v>0</v>
      </c>
      <c r="R20" s="67"/>
      <c r="S20" s="130">
        <v>0</v>
      </c>
      <c r="T20" s="67"/>
      <c r="U20" s="130">
        <v>0</v>
      </c>
      <c r="V20" s="67"/>
      <c r="W20" s="130">
        <v>-487263</v>
      </c>
    </row>
    <row r="21" spans="1:23" ht="18" customHeight="1">
      <c r="A21" s="122"/>
      <c r="B21" s="123"/>
      <c r="C21" s="111"/>
      <c r="D21" s="111"/>
      <c r="E21" s="262"/>
      <c r="F21" s="111"/>
      <c r="G21" s="124"/>
      <c r="H21" s="185"/>
      <c r="I21" s="124"/>
      <c r="J21" s="124"/>
      <c r="K21" s="124"/>
      <c r="L21" s="185"/>
      <c r="M21" s="124"/>
      <c r="N21" s="124"/>
      <c r="O21" s="124"/>
      <c r="P21" s="124"/>
      <c r="Q21" s="126"/>
      <c r="R21" s="126"/>
      <c r="S21" s="124"/>
      <c r="T21" s="124"/>
      <c r="U21" s="126"/>
      <c r="V21" s="112"/>
      <c r="W21" s="124"/>
    </row>
    <row r="22" spans="1:23" ht="18" customHeight="1">
      <c r="A22" s="44" t="s">
        <v>152</v>
      </c>
      <c r="B22" s="39"/>
      <c r="C22" s="39"/>
      <c r="D22" s="39"/>
      <c r="E22" s="259"/>
      <c r="F22" s="39"/>
      <c r="G22" s="184"/>
      <c r="H22" s="184"/>
      <c r="I22" s="184"/>
      <c r="J22" s="184"/>
      <c r="K22" s="184"/>
      <c r="L22" s="184"/>
      <c r="M22" s="184"/>
      <c r="N22" s="184"/>
      <c r="O22" s="184"/>
      <c r="P22" s="184"/>
      <c r="Q22" s="48"/>
      <c r="R22" s="48"/>
      <c r="S22" s="184"/>
      <c r="T22" s="184"/>
      <c r="U22" s="184"/>
      <c r="V22" s="53"/>
      <c r="W22" s="184"/>
    </row>
    <row r="23" spans="1:23" ht="18" customHeight="1">
      <c r="A23" s="268"/>
      <c r="B23" s="39"/>
      <c r="C23" s="39" t="s">
        <v>109</v>
      </c>
      <c r="D23" s="39"/>
      <c r="E23" s="259"/>
      <c r="F23" s="39"/>
      <c r="G23" s="204">
        <v>0</v>
      </c>
      <c r="H23" s="204"/>
      <c r="I23" s="204">
        <v>0</v>
      </c>
      <c r="J23" s="204"/>
      <c r="K23" s="204">
        <v>0</v>
      </c>
      <c r="L23" s="204"/>
      <c r="M23" s="204">
        <v>0</v>
      </c>
      <c r="N23" s="204"/>
      <c r="O23" s="173">
        <v>1693273</v>
      </c>
      <c r="P23" s="204"/>
      <c r="Q23" s="204">
        <v>0</v>
      </c>
      <c r="R23" s="204"/>
      <c r="S23" s="204">
        <v>0</v>
      </c>
      <c r="T23" s="204"/>
      <c r="U23" s="204">
        <v>0</v>
      </c>
      <c r="V23" s="204"/>
      <c r="W23" s="173">
        <v>1693273</v>
      </c>
    </row>
    <row r="24" spans="1:23" ht="18" customHeight="1">
      <c r="A24" s="268"/>
      <c r="B24" s="39"/>
      <c r="C24" s="39" t="s">
        <v>111</v>
      </c>
      <c r="D24" s="39"/>
      <c r="E24" s="259"/>
      <c r="F24" s="39"/>
      <c r="G24" s="160">
        <v>0</v>
      </c>
      <c r="H24" s="204"/>
      <c r="I24" s="204">
        <v>0</v>
      </c>
      <c r="J24" s="204"/>
      <c r="K24" s="204">
        <v>0</v>
      </c>
      <c r="L24" s="204"/>
      <c r="M24" s="204">
        <v>0</v>
      </c>
      <c r="N24" s="204"/>
      <c r="O24" s="204">
        <v>0</v>
      </c>
      <c r="P24" s="204"/>
      <c r="Q24" s="173">
        <v>596898</v>
      </c>
      <c r="R24" s="173"/>
      <c r="S24" s="173">
        <v>-8466</v>
      </c>
      <c r="T24" s="204"/>
      <c r="U24" s="173">
        <v>588432</v>
      </c>
      <c r="V24" s="173"/>
      <c r="W24" s="173">
        <v>588432</v>
      </c>
    </row>
    <row r="25" spans="1:23" ht="18" customHeight="1">
      <c r="A25" s="44" t="s">
        <v>112</v>
      </c>
      <c r="B25" s="39"/>
      <c r="C25" s="39"/>
      <c r="D25" s="39"/>
      <c r="E25" s="259"/>
      <c r="F25" s="39"/>
      <c r="G25" s="69">
        <v>0</v>
      </c>
      <c r="H25" s="201"/>
      <c r="I25" s="69">
        <v>0</v>
      </c>
      <c r="J25" s="202"/>
      <c r="K25" s="69">
        <v>0</v>
      </c>
      <c r="L25" s="201"/>
      <c r="M25" s="69">
        <v>0</v>
      </c>
      <c r="N25" s="201"/>
      <c r="O25" s="186">
        <v>1693273</v>
      </c>
      <c r="P25" s="67"/>
      <c r="Q25" s="186">
        <v>596898</v>
      </c>
      <c r="R25" s="67"/>
      <c r="S25" s="186">
        <v>-8466</v>
      </c>
      <c r="T25" s="67"/>
      <c r="U25" s="186">
        <v>588432</v>
      </c>
      <c r="V25" s="67"/>
      <c r="W25" s="186">
        <v>2281705</v>
      </c>
    </row>
    <row r="26" spans="1:23" ht="18" customHeight="1">
      <c r="A26" s="44"/>
      <c r="B26" s="39"/>
      <c r="C26" s="39"/>
      <c r="D26" s="202"/>
      <c r="E26" s="263"/>
      <c r="F26" s="201"/>
      <c r="G26" s="148"/>
      <c r="H26" s="201"/>
      <c r="I26" s="148"/>
      <c r="J26" s="201"/>
      <c r="K26" s="148"/>
      <c r="L26" s="201"/>
      <c r="M26" s="148"/>
      <c r="N26" s="201"/>
      <c r="O26" s="148"/>
      <c r="P26" s="201"/>
      <c r="Q26" s="201"/>
      <c r="R26" s="201"/>
      <c r="S26" s="201"/>
      <c r="T26" s="201"/>
      <c r="U26" s="201"/>
      <c r="V26" s="201"/>
      <c r="W26" s="148"/>
    </row>
    <row r="27" spans="1:23" ht="18" customHeight="1" thickBot="1">
      <c r="A27" s="44" t="s">
        <v>225</v>
      </c>
      <c r="B27" s="39"/>
      <c r="C27" s="39"/>
      <c r="D27" s="39"/>
      <c r="E27" s="259"/>
      <c r="F27" s="39"/>
      <c r="G27" s="203">
        <v>14470486</v>
      </c>
      <c r="H27" s="60">
        <v>0</v>
      </c>
      <c r="I27" s="203">
        <v>7753888</v>
      </c>
      <c r="J27" s="60">
        <v>0</v>
      </c>
      <c r="K27" s="203">
        <v>27308</v>
      </c>
      <c r="L27" s="60">
        <v>0</v>
      </c>
      <c r="M27" s="203">
        <v>506144</v>
      </c>
      <c r="N27" s="60">
        <v>0</v>
      </c>
      <c r="O27" s="203">
        <v>5741393</v>
      </c>
      <c r="P27" s="60">
        <v>0</v>
      </c>
      <c r="Q27" s="203">
        <v>426659</v>
      </c>
      <c r="R27" s="60">
        <v>0</v>
      </c>
      <c r="S27" s="203">
        <v>-11690</v>
      </c>
      <c r="T27" s="60"/>
      <c r="U27" s="203">
        <v>414969</v>
      </c>
      <c r="V27" s="60">
        <v>0</v>
      </c>
      <c r="W27" s="203">
        <v>28914188</v>
      </c>
    </row>
    <row r="28" spans="1:23" ht="18" customHeight="1" thickTop="1">
      <c r="G28" s="289"/>
      <c r="H28" s="261"/>
      <c r="I28" s="289"/>
      <c r="J28" s="261"/>
      <c r="K28" s="289"/>
      <c r="L28" s="261"/>
      <c r="M28" s="289"/>
      <c r="N28" s="261"/>
      <c r="O28" s="289"/>
      <c r="P28" s="261"/>
      <c r="Q28" s="261"/>
      <c r="R28" s="261"/>
      <c r="S28" s="261"/>
      <c r="T28" s="261"/>
      <c r="U28" s="289"/>
      <c r="V28" s="261"/>
      <c r="W28" s="289"/>
    </row>
    <row r="29" spans="1:23">
      <c r="G29" s="261"/>
      <c r="H29" s="261"/>
      <c r="I29" s="261"/>
      <c r="J29" s="261"/>
      <c r="K29" s="261"/>
      <c r="L29" s="261"/>
      <c r="M29" s="261"/>
      <c r="N29" s="261"/>
      <c r="O29" s="261"/>
      <c r="P29" s="261"/>
      <c r="Q29" s="261"/>
      <c r="R29" s="261"/>
      <c r="S29" s="261"/>
      <c r="T29" s="261"/>
      <c r="U29" s="261"/>
      <c r="V29" s="261"/>
      <c r="W29" s="261"/>
    </row>
  </sheetData>
  <mergeCells count="13">
    <mergeCell ref="S6:S7"/>
    <mergeCell ref="U6:U7"/>
    <mergeCell ref="W6:W7"/>
    <mergeCell ref="G8:W8"/>
    <mergeCell ref="G4:W4"/>
    <mergeCell ref="M5:O5"/>
    <mergeCell ref="G6:G7"/>
    <mergeCell ref="I6:I7"/>
    <mergeCell ref="K6:K7"/>
    <mergeCell ref="M6:M7"/>
    <mergeCell ref="O6:O7"/>
    <mergeCell ref="Q6:Q7"/>
    <mergeCell ref="Q5:U5"/>
  </mergeCells>
  <pageMargins left="0.7" right="0.7" top="0.48" bottom="0.5" header="0.5" footer="0.5"/>
  <pageSetup paperSize="9" scale="77" firstPageNumber="1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H98"/>
  <sheetViews>
    <sheetView view="pageBreakPreview" zoomScaleNormal="64" zoomScaleSheetLayoutView="100" workbookViewId="0">
      <selection activeCell="F13" sqref="F13"/>
    </sheetView>
  </sheetViews>
  <sheetFormatPr defaultColWidth="11.42578125" defaultRowHeight="20.25" customHeight="1"/>
  <cols>
    <col min="1" max="1" width="64.7109375" style="196" customWidth="1"/>
    <col min="2" max="2" width="14.28515625" style="108" customWidth="1"/>
    <col min="3" max="3" width="1.140625" style="107" customWidth="1"/>
    <col min="4" max="4" width="14.28515625" style="108" customWidth="1"/>
    <col min="5" max="5" width="1.140625" style="95" customWidth="1"/>
    <col min="6" max="6" width="14.28515625" style="95" customWidth="1"/>
    <col min="7" max="7" width="1.140625" style="95" customWidth="1"/>
    <col min="8" max="8" width="14.28515625" style="95" customWidth="1"/>
    <col min="9" max="9" width="1.28515625" style="196" customWidth="1"/>
    <col min="10" max="16384" width="11.42578125" style="196"/>
  </cols>
  <sheetData>
    <row r="1" spans="1:8" s="195" customFormat="1" ht="20.25" customHeight="1">
      <c r="A1" s="27" t="s">
        <v>93</v>
      </c>
      <c r="C1" s="33"/>
      <c r="E1" s="83"/>
      <c r="F1" s="83"/>
      <c r="G1" s="83"/>
      <c r="H1" s="83"/>
    </row>
    <row r="2" spans="1:8" s="195" customFormat="1" ht="20.25" customHeight="1">
      <c r="A2" s="1" t="s">
        <v>96</v>
      </c>
      <c r="B2" s="33"/>
      <c r="C2" s="35"/>
      <c r="D2" s="33"/>
      <c r="E2" s="37"/>
      <c r="F2" s="37"/>
      <c r="G2" s="37"/>
      <c r="H2" s="37"/>
    </row>
    <row r="3" spans="1:8" s="195" customFormat="1" ht="20.100000000000001" customHeight="1">
      <c r="A3" s="82"/>
      <c r="B3" s="33"/>
      <c r="C3" s="33"/>
      <c r="D3" s="33"/>
      <c r="E3" s="37"/>
      <c r="F3" s="37"/>
      <c r="G3" s="37"/>
      <c r="H3" s="37"/>
    </row>
    <row r="4" spans="1:8" s="195" customFormat="1" ht="27.6" customHeight="1">
      <c r="A4" s="82"/>
      <c r="B4" s="330" t="s">
        <v>130</v>
      </c>
      <c r="C4" s="330"/>
      <c r="D4" s="330"/>
      <c r="E4" s="273"/>
      <c r="F4" s="330" t="s">
        <v>131</v>
      </c>
      <c r="G4" s="330"/>
      <c r="H4" s="330"/>
    </row>
    <row r="5" spans="1:8" s="195" customFormat="1" ht="20.25" customHeight="1">
      <c r="A5" s="82"/>
      <c r="B5" s="326" t="s">
        <v>199</v>
      </c>
      <c r="C5" s="327"/>
      <c r="D5" s="327"/>
      <c r="E5" s="273"/>
      <c r="F5" s="326" t="s">
        <v>199</v>
      </c>
      <c r="G5" s="327"/>
      <c r="H5" s="327"/>
    </row>
    <row r="6" spans="1:8" s="3" customFormat="1" ht="20.25" customHeight="1">
      <c r="A6" s="14"/>
      <c r="B6" s="328" t="s">
        <v>195</v>
      </c>
      <c r="C6" s="345"/>
      <c r="D6" s="345"/>
      <c r="E6" s="264"/>
      <c r="F6" s="328" t="s">
        <v>195</v>
      </c>
      <c r="G6" s="345"/>
      <c r="H6" s="345"/>
    </row>
    <row r="7" spans="1:8" s="241" customFormat="1" ht="20.25" customHeight="1">
      <c r="A7" s="85"/>
      <c r="B7" s="236">
        <v>2022</v>
      </c>
      <c r="C7" s="274"/>
      <c r="D7" s="236">
        <v>2021</v>
      </c>
      <c r="E7" s="275"/>
      <c r="F7" s="236">
        <v>2022</v>
      </c>
      <c r="G7" s="274"/>
      <c r="H7" s="236">
        <v>2021</v>
      </c>
    </row>
    <row r="8" spans="1:8" s="241" customFormat="1" ht="20.25" hidden="1" customHeight="1">
      <c r="A8" s="85"/>
      <c r="B8" s="236"/>
      <c r="C8" s="274"/>
      <c r="D8" s="236"/>
      <c r="E8" s="275"/>
      <c r="F8" s="236"/>
      <c r="G8" s="274"/>
      <c r="H8" s="236"/>
    </row>
    <row r="9" spans="1:8" ht="20.25" customHeight="1">
      <c r="A9" s="86"/>
      <c r="B9" s="329" t="s">
        <v>97</v>
      </c>
      <c r="C9" s="329"/>
      <c r="D9" s="329"/>
      <c r="E9" s="329"/>
      <c r="F9" s="329"/>
      <c r="G9" s="329"/>
      <c r="H9" s="329"/>
    </row>
    <row r="10" spans="1:8" ht="20.25" customHeight="1">
      <c r="A10" s="276" t="s">
        <v>44</v>
      </c>
      <c r="B10" s="87"/>
      <c r="C10" s="196"/>
      <c r="D10" s="87"/>
      <c r="E10" s="154"/>
      <c r="F10" s="154"/>
      <c r="G10" s="154"/>
      <c r="H10" s="154"/>
    </row>
    <row r="11" spans="1:8" ht="20.25" customHeight="1">
      <c r="A11" s="197" t="s">
        <v>66</v>
      </c>
      <c r="B11" s="173">
        <v>1694312</v>
      </c>
      <c r="C11" s="101"/>
      <c r="D11" s="173">
        <v>1088078</v>
      </c>
      <c r="E11" s="168"/>
      <c r="F11" s="173">
        <v>1693273</v>
      </c>
      <c r="G11" s="154"/>
      <c r="H11" s="173">
        <v>1087468</v>
      </c>
    </row>
    <row r="12" spans="1:8" ht="20.25" customHeight="1">
      <c r="A12" s="277" t="s">
        <v>81</v>
      </c>
      <c r="B12" s="58"/>
      <c r="C12" s="196"/>
      <c r="D12" s="58"/>
      <c r="E12" s="154"/>
      <c r="F12" s="87"/>
      <c r="G12" s="154"/>
      <c r="H12" s="87"/>
    </row>
    <row r="13" spans="1:8" ht="20.25" customHeight="1">
      <c r="A13" s="13" t="s">
        <v>154</v>
      </c>
      <c r="B13" s="58">
        <v>440871</v>
      </c>
      <c r="C13" s="172"/>
      <c r="D13" s="58">
        <v>25508</v>
      </c>
      <c r="E13" s="154"/>
      <c r="F13" s="58">
        <v>305459</v>
      </c>
      <c r="G13" s="154"/>
      <c r="H13" s="58">
        <v>-2849</v>
      </c>
    </row>
    <row r="14" spans="1:8" ht="20.25" customHeight="1">
      <c r="A14" s="197" t="s">
        <v>31</v>
      </c>
      <c r="B14" s="58">
        <v>437266</v>
      </c>
      <c r="C14" s="196"/>
      <c r="D14" s="58">
        <v>378252</v>
      </c>
      <c r="E14" s="155"/>
      <c r="F14" s="58">
        <v>300307</v>
      </c>
      <c r="G14" s="155"/>
      <c r="H14" s="58">
        <v>253284</v>
      </c>
    </row>
    <row r="15" spans="1:8" ht="20.25" customHeight="1">
      <c r="A15" s="197" t="s">
        <v>53</v>
      </c>
      <c r="B15" s="58">
        <v>714650</v>
      </c>
      <c r="C15" s="196"/>
      <c r="D15" s="58">
        <v>583665</v>
      </c>
      <c r="E15" s="154"/>
      <c r="F15" s="58">
        <v>109153</v>
      </c>
      <c r="G15" s="154"/>
      <c r="H15" s="87">
        <v>105503</v>
      </c>
    </row>
    <row r="16" spans="1:8" ht="20.25" customHeight="1">
      <c r="A16" s="286" t="s">
        <v>244</v>
      </c>
      <c r="B16" s="58">
        <v>386822</v>
      </c>
      <c r="D16" s="146">
        <v>5625</v>
      </c>
      <c r="F16" s="17">
        <v>0</v>
      </c>
      <c r="H16" s="146">
        <v>-7011</v>
      </c>
    </row>
    <row r="17" spans="1:8" ht="20.25" customHeight="1">
      <c r="A17" s="286" t="s">
        <v>238</v>
      </c>
      <c r="B17" s="58">
        <v>248685</v>
      </c>
      <c r="D17" s="17">
        <v>0</v>
      </c>
      <c r="E17" s="17"/>
      <c r="F17" s="17">
        <v>0</v>
      </c>
      <c r="G17" s="17"/>
      <c r="H17" s="17">
        <v>0</v>
      </c>
    </row>
    <row r="18" spans="1:8" ht="20.25" customHeight="1">
      <c r="A18" s="286" t="s">
        <v>173</v>
      </c>
      <c r="B18" s="58"/>
      <c r="D18" s="146"/>
      <c r="F18" s="58"/>
      <c r="H18" s="206"/>
    </row>
    <row r="19" spans="1:8" ht="20.25" customHeight="1">
      <c r="A19" s="286" t="s">
        <v>166</v>
      </c>
      <c r="B19" s="17">
        <v>0</v>
      </c>
      <c r="D19" s="146">
        <v>-344</v>
      </c>
      <c r="F19" s="17">
        <v>0</v>
      </c>
      <c r="G19" s="17"/>
      <c r="H19" s="17">
        <v>0</v>
      </c>
    </row>
    <row r="20" spans="1:8" ht="20.25" customHeight="1">
      <c r="A20" s="286" t="s">
        <v>87</v>
      </c>
      <c r="B20" s="58">
        <v>3261</v>
      </c>
      <c r="C20" s="196"/>
      <c r="D20" s="58">
        <v>3543</v>
      </c>
      <c r="E20" s="155"/>
      <c r="F20" s="58">
        <v>2417</v>
      </c>
      <c r="G20" s="155"/>
      <c r="H20" s="88">
        <v>2470</v>
      </c>
    </row>
    <row r="21" spans="1:8" ht="20.25" customHeight="1">
      <c r="A21" s="286" t="s">
        <v>174</v>
      </c>
      <c r="B21" s="58">
        <v>304815</v>
      </c>
      <c r="C21" s="196"/>
      <c r="D21" s="58">
        <v>-10409</v>
      </c>
      <c r="E21" s="155"/>
      <c r="F21" s="58">
        <v>156578</v>
      </c>
      <c r="G21" s="155"/>
      <c r="H21" s="88">
        <v>154231</v>
      </c>
    </row>
    <row r="22" spans="1:8" ht="20.25" customHeight="1">
      <c r="A22" s="286" t="s">
        <v>213</v>
      </c>
      <c r="B22" s="58">
        <v>4042</v>
      </c>
      <c r="C22" s="196"/>
      <c r="D22" s="58">
        <v>16962</v>
      </c>
      <c r="E22" s="155"/>
      <c r="F22" s="58">
        <v>3754</v>
      </c>
      <c r="G22" s="155"/>
      <c r="H22" s="88">
        <v>16810</v>
      </c>
    </row>
    <row r="23" spans="1:8" ht="20.25" customHeight="1">
      <c r="A23" s="286" t="s">
        <v>226</v>
      </c>
      <c r="B23" s="58">
        <v>-2030872</v>
      </c>
      <c r="C23" s="196"/>
      <c r="D23" s="17">
        <v>0</v>
      </c>
      <c r="E23" s="155"/>
      <c r="F23" s="58">
        <v>-2030872</v>
      </c>
      <c r="G23" s="155"/>
      <c r="H23" s="17">
        <v>0</v>
      </c>
    </row>
    <row r="24" spans="1:8" ht="20.25" customHeight="1">
      <c r="A24" s="278" t="s">
        <v>245</v>
      </c>
      <c r="B24" s="58"/>
      <c r="C24" s="196"/>
      <c r="D24" s="58"/>
      <c r="E24" s="155"/>
      <c r="F24" s="58"/>
      <c r="G24" s="155"/>
      <c r="H24" s="204"/>
    </row>
    <row r="25" spans="1:8" ht="20.25" customHeight="1">
      <c r="A25" s="278" t="s">
        <v>148</v>
      </c>
      <c r="B25" s="58">
        <v>-133008</v>
      </c>
      <c r="C25" s="196"/>
      <c r="D25" s="58">
        <v>-297491</v>
      </c>
      <c r="E25" s="155"/>
      <c r="F25" s="58">
        <v>-281351</v>
      </c>
      <c r="G25" s="155"/>
      <c r="H25" s="58">
        <v>-1112327</v>
      </c>
    </row>
    <row r="26" spans="1:8" ht="20.25" customHeight="1">
      <c r="A26" s="278" t="s">
        <v>186</v>
      </c>
      <c r="B26" s="58">
        <v>4</v>
      </c>
      <c r="C26" s="196"/>
      <c r="D26" s="58">
        <v>2231</v>
      </c>
      <c r="E26" s="155"/>
      <c r="F26" s="17">
        <v>0</v>
      </c>
      <c r="G26" s="155"/>
      <c r="H26" s="17">
        <v>0</v>
      </c>
    </row>
    <row r="27" spans="1:8" ht="20.25" customHeight="1">
      <c r="A27" s="197" t="s">
        <v>158</v>
      </c>
      <c r="B27" s="72">
        <v>-41716</v>
      </c>
      <c r="C27" s="196"/>
      <c r="D27" s="147">
        <v>-25741</v>
      </c>
      <c r="E27" s="155"/>
      <c r="F27" s="72">
        <v>-176377</v>
      </c>
      <c r="G27" s="155"/>
      <c r="H27" s="147">
        <v>-201020</v>
      </c>
    </row>
    <row r="28" spans="1:8" ht="20.25" customHeight="1">
      <c r="A28" s="197"/>
      <c r="B28" s="90">
        <v>2029132</v>
      </c>
      <c r="C28" s="196"/>
      <c r="D28" s="90">
        <v>1769879</v>
      </c>
      <c r="E28" s="90"/>
      <c r="F28" s="90">
        <v>82341</v>
      </c>
      <c r="G28" s="90"/>
      <c r="H28" s="90">
        <v>296559</v>
      </c>
    </row>
    <row r="29" spans="1:8" ht="20.25" customHeight="1">
      <c r="A29" s="277" t="s">
        <v>45</v>
      </c>
      <c r="B29" s="89"/>
      <c r="C29" s="196"/>
      <c r="D29" s="89"/>
      <c r="E29" s="90"/>
      <c r="F29" s="90"/>
      <c r="G29" s="90"/>
      <c r="H29" s="90"/>
    </row>
    <row r="30" spans="1:8" ht="20.25" customHeight="1">
      <c r="A30" s="196" t="s">
        <v>7</v>
      </c>
      <c r="B30" s="58">
        <v>-395169</v>
      </c>
      <c r="C30" s="196"/>
      <c r="D30" s="173">
        <v>-280266</v>
      </c>
      <c r="E30" s="10"/>
      <c r="F30" s="58">
        <v>-2937</v>
      </c>
      <c r="G30" s="10"/>
      <c r="H30" s="9">
        <v>-6494</v>
      </c>
    </row>
    <row r="31" spans="1:8" ht="20.25" customHeight="1">
      <c r="A31" s="197" t="s">
        <v>138</v>
      </c>
      <c r="B31" s="58">
        <v>17774</v>
      </c>
      <c r="C31" s="196"/>
      <c r="D31" s="173">
        <v>-3968</v>
      </c>
      <c r="E31" s="10"/>
      <c r="F31" s="58">
        <v>-51509</v>
      </c>
      <c r="G31" s="10"/>
      <c r="H31" s="9">
        <v>14026</v>
      </c>
    </row>
    <row r="32" spans="1:8" ht="20.25" customHeight="1">
      <c r="A32" s="197" t="s">
        <v>13</v>
      </c>
      <c r="B32" s="58">
        <v>-180324</v>
      </c>
      <c r="C32" s="172"/>
      <c r="D32" s="173">
        <v>625</v>
      </c>
      <c r="E32" s="10"/>
      <c r="F32" s="17">
        <v>0</v>
      </c>
      <c r="G32" s="10"/>
      <c r="H32" s="17">
        <v>0</v>
      </c>
    </row>
    <row r="33" spans="1:8" ht="20.25" customHeight="1">
      <c r="A33" s="278" t="s">
        <v>218</v>
      </c>
      <c r="B33" s="58">
        <v>711669</v>
      </c>
      <c r="C33" s="172"/>
      <c r="D33" s="173">
        <v>-60182</v>
      </c>
      <c r="E33" s="10"/>
      <c r="F33" s="58">
        <v>-67411</v>
      </c>
      <c r="G33" s="10"/>
      <c r="H33" s="10">
        <v>-48321</v>
      </c>
    </row>
    <row r="34" spans="1:8" ht="20.25" customHeight="1">
      <c r="A34" s="197" t="s">
        <v>74</v>
      </c>
      <c r="B34" s="58">
        <v>802</v>
      </c>
      <c r="C34" s="172"/>
      <c r="D34" s="173">
        <v>64845</v>
      </c>
      <c r="E34" s="10"/>
      <c r="F34" s="58">
        <v>-38</v>
      </c>
      <c r="G34" s="10"/>
      <c r="H34" s="10">
        <v>103</v>
      </c>
    </row>
    <row r="35" spans="1:8" ht="20.25" customHeight="1">
      <c r="A35" s="197" t="s">
        <v>205</v>
      </c>
      <c r="B35" s="21">
        <v>0</v>
      </c>
      <c r="C35" s="172"/>
      <c r="D35" s="187">
        <v>-704</v>
      </c>
      <c r="E35" s="10"/>
      <c r="F35" s="21">
        <v>0</v>
      </c>
      <c r="G35" s="10"/>
      <c r="H35" s="21">
        <v>0</v>
      </c>
    </row>
    <row r="36" spans="1:8" ht="20.25" customHeight="1">
      <c r="A36" s="279" t="s">
        <v>263</v>
      </c>
      <c r="B36" s="87">
        <v>2183884</v>
      </c>
      <c r="C36" s="196"/>
      <c r="D36" s="87">
        <v>1490229</v>
      </c>
      <c r="E36" s="154"/>
      <c r="F36" s="87">
        <v>-39554</v>
      </c>
      <c r="G36" s="154"/>
      <c r="H36" s="87">
        <v>255873</v>
      </c>
    </row>
    <row r="37" spans="1:8" ht="20.25" customHeight="1">
      <c r="A37" s="278" t="s">
        <v>256</v>
      </c>
      <c r="B37" s="58">
        <v>-175570</v>
      </c>
      <c r="C37" s="196"/>
      <c r="D37" s="58">
        <v>-39096</v>
      </c>
      <c r="E37" s="154"/>
      <c r="F37" s="87">
        <v>-8781</v>
      </c>
      <c r="G37" s="154"/>
      <c r="H37" s="87">
        <v>-5044</v>
      </c>
    </row>
    <row r="38" spans="1:8" ht="20.25" customHeight="1">
      <c r="A38" s="92" t="s">
        <v>257</v>
      </c>
      <c r="B38" s="93">
        <v>2008314</v>
      </c>
      <c r="C38" s="196"/>
      <c r="D38" s="93">
        <v>1451133</v>
      </c>
      <c r="E38" s="94"/>
      <c r="F38" s="93">
        <v>-48335</v>
      </c>
      <c r="G38" s="94"/>
      <c r="H38" s="93">
        <v>250829</v>
      </c>
    </row>
    <row r="39" spans="1:8" ht="10.9" customHeight="1">
      <c r="A39" s="92"/>
      <c r="B39" s="94"/>
      <c r="C39" s="196"/>
      <c r="D39" s="94"/>
      <c r="E39" s="94"/>
      <c r="F39" s="94"/>
      <c r="G39" s="94"/>
      <c r="H39" s="94"/>
    </row>
    <row r="40" spans="1:8" ht="20.25" customHeight="1">
      <c r="A40" s="276" t="s">
        <v>46</v>
      </c>
      <c r="B40" s="96"/>
      <c r="C40" s="196"/>
      <c r="D40" s="96"/>
      <c r="E40" s="156"/>
      <c r="F40" s="97"/>
      <c r="G40" s="156"/>
      <c r="H40" s="97"/>
    </row>
    <row r="41" spans="1:8" ht="20.25" customHeight="1">
      <c r="A41" s="197" t="s">
        <v>246</v>
      </c>
      <c r="B41" s="58">
        <v>-5352970</v>
      </c>
      <c r="C41" s="196"/>
      <c r="D41" s="173">
        <v>-2995403</v>
      </c>
      <c r="E41" s="156"/>
      <c r="F41" s="58">
        <v>-5352970</v>
      </c>
      <c r="G41" s="156"/>
      <c r="H41" s="173">
        <v>-3000000</v>
      </c>
    </row>
    <row r="42" spans="1:8" ht="20.25" customHeight="1">
      <c r="A42" s="83" t="s">
        <v>247</v>
      </c>
      <c r="B42" s="58">
        <v>-62500</v>
      </c>
      <c r="C42" s="196"/>
      <c r="D42" s="17">
        <v>0</v>
      </c>
      <c r="E42" s="10"/>
      <c r="F42" s="58">
        <v>-62500</v>
      </c>
      <c r="G42" s="10"/>
      <c r="H42" s="17">
        <v>0</v>
      </c>
    </row>
    <row r="43" spans="1:8" ht="20.25" customHeight="1">
      <c r="A43" s="83" t="s">
        <v>248</v>
      </c>
      <c r="B43" s="58">
        <v>14551318</v>
      </c>
      <c r="C43" s="196"/>
      <c r="D43" s="173">
        <v>286</v>
      </c>
      <c r="E43" s="10"/>
      <c r="F43" s="58">
        <v>14551318</v>
      </c>
      <c r="G43" s="10"/>
      <c r="H43" s="17">
        <v>0</v>
      </c>
    </row>
    <row r="44" spans="1:8" ht="20.25" customHeight="1">
      <c r="A44" s="197" t="s">
        <v>175</v>
      </c>
      <c r="B44" s="17">
        <v>0</v>
      </c>
      <c r="C44" s="196"/>
      <c r="D44" s="173">
        <v>-4997</v>
      </c>
      <c r="E44" s="10"/>
      <c r="F44" s="17">
        <v>0</v>
      </c>
      <c r="G44" s="10"/>
      <c r="H44" s="173">
        <v>-4997</v>
      </c>
    </row>
    <row r="45" spans="1:8" ht="20.25" customHeight="1">
      <c r="A45" s="83" t="s">
        <v>77</v>
      </c>
      <c r="B45" s="58">
        <v>-1123327</v>
      </c>
      <c r="C45" s="196"/>
      <c r="D45" s="173">
        <v>-962250</v>
      </c>
      <c r="E45" s="10"/>
      <c r="F45" s="58">
        <v>-2550</v>
      </c>
      <c r="G45" s="10"/>
      <c r="H45" s="173">
        <v>-40376</v>
      </c>
    </row>
    <row r="46" spans="1:8" ht="20.25" customHeight="1">
      <c r="A46" s="83" t="s">
        <v>78</v>
      </c>
      <c r="B46" s="58">
        <v>-46158</v>
      </c>
      <c r="C46" s="196"/>
      <c r="D46" s="173">
        <v>-3841</v>
      </c>
      <c r="E46" s="10"/>
      <c r="F46" s="58">
        <v>-55</v>
      </c>
      <c r="G46" s="10"/>
      <c r="H46" s="173">
        <v>-1571</v>
      </c>
    </row>
    <row r="47" spans="1:8" ht="20.25" customHeight="1">
      <c r="A47" s="195" t="s">
        <v>206</v>
      </c>
      <c r="B47" s="17">
        <v>0</v>
      </c>
      <c r="C47" s="196"/>
      <c r="D47" s="17">
        <v>0</v>
      </c>
      <c r="E47" s="10"/>
      <c r="F47" s="17">
        <v>0</v>
      </c>
      <c r="G47" s="10"/>
      <c r="H47" s="173">
        <v>-39443</v>
      </c>
    </row>
    <row r="48" spans="1:8" ht="20.25" customHeight="1">
      <c r="A48" s="195" t="s">
        <v>249</v>
      </c>
      <c r="B48" s="17">
        <v>0</v>
      </c>
      <c r="C48" s="196"/>
      <c r="D48" s="17">
        <v>0</v>
      </c>
      <c r="E48" s="10"/>
      <c r="F48" s="58">
        <v>51711</v>
      </c>
      <c r="G48" s="10"/>
      <c r="H48" s="173">
        <v>438000</v>
      </c>
    </row>
    <row r="49" spans="1:8" ht="20.25" customHeight="1">
      <c r="A49" s="195" t="s">
        <v>70</v>
      </c>
      <c r="B49" s="58">
        <v>-55789</v>
      </c>
      <c r="C49" s="196"/>
      <c r="D49" s="173">
        <v>-67675</v>
      </c>
      <c r="E49" s="10"/>
      <c r="F49" s="58">
        <v>-1453894</v>
      </c>
      <c r="G49" s="10"/>
      <c r="H49" s="173">
        <v>-2121073</v>
      </c>
    </row>
    <row r="50" spans="1:8" ht="20.25" customHeight="1">
      <c r="A50" s="195" t="s">
        <v>250</v>
      </c>
      <c r="B50" s="17">
        <v>0</v>
      </c>
      <c r="C50" s="196"/>
      <c r="D50" s="17">
        <v>0</v>
      </c>
      <c r="E50" s="10"/>
      <c r="F50" s="58">
        <v>129430</v>
      </c>
      <c r="G50" s="10"/>
      <c r="H50" s="173">
        <v>1036002</v>
      </c>
    </row>
    <row r="51" spans="1:8" ht="20.25" customHeight="1">
      <c r="A51" s="195" t="s">
        <v>48</v>
      </c>
      <c r="B51" s="17">
        <v>0</v>
      </c>
      <c r="C51" s="196"/>
      <c r="D51" s="17">
        <v>0</v>
      </c>
      <c r="E51" s="10"/>
      <c r="F51" s="58">
        <v>60458</v>
      </c>
      <c r="G51" s="10"/>
      <c r="H51" s="173">
        <v>263175</v>
      </c>
    </row>
    <row r="52" spans="1:8" ht="20.100000000000001" customHeight="1">
      <c r="A52" s="195" t="s">
        <v>47</v>
      </c>
      <c r="B52" s="58">
        <v>18287</v>
      </c>
      <c r="C52" s="196"/>
      <c r="D52" s="17">
        <v>7870</v>
      </c>
      <c r="E52" s="10"/>
      <c r="F52" s="58">
        <v>408454</v>
      </c>
      <c r="G52" s="10"/>
      <c r="H52" s="187">
        <v>48666</v>
      </c>
    </row>
    <row r="53" spans="1:8" ht="20.25" customHeight="1">
      <c r="A53" s="92" t="s">
        <v>258</v>
      </c>
      <c r="B53" s="99">
        <v>7928861</v>
      </c>
      <c r="C53" s="196"/>
      <c r="D53" s="99">
        <v>-4026010</v>
      </c>
      <c r="E53" s="104"/>
      <c r="F53" s="99">
        <v>8329402</v>
      </c>
      <c r="G53" s="104"/>
      <c r="H53" s="99">
        <v>-3421617</v>
      </c>
    </row>
    <row r="54" spans="1:8" ht="20.25" customHeight="1">
      <c r="A54" s="84"/>
      <c r="B54" s="100"/>
      <c r="C54" s="33"/>
      <c r="D54" s="100"/>
      <c r="E54" s="157"/>
      <c r="F54" s="157"/>
      <c r="G54" s="157"/>
      <c r="H54" s="157"/>
    </row>
    <row r="55" spans="1:8" s="195" customFormat="1" ht="20.25" customHeight="1">
      <c r="A55" s="27" t="s">
        <v>93</v>
      </c>
      <c r="C55" s="33"/>
      <c r="E55" s="83"/>
      <c r="F55" s="83"/>
      <c r="G55" s="83"/>
      <c r="H55" s="83"/>
    </row>
    <row r="56" spans="1:8" ht="20.25" customHeight="1">
      <c r="A56" s="1" t="s">
        <v>96</v>
      </c>
      <c r="B56" s="33"/>
      <c r="C56" s="33"/>
      <c r="D56" s="33"/>
      <c r="E56" s="37"/>
      <c r="F56" s="37"/>
      <c r="G56" s="37"/>
      <c r="H56" s="37"/>
    </row>
    <row r="57" spans="1:8" ht="20.25" customHeight="1">
      <c r="A57" s="1"/>
      <c r="B57" s="33"/>
      <c r="C57" s="33"/>
      <c r="D57" s="33"/>
      <c r="E57" s="37"/>
      <c r="F57" s="37"/>
      <c r="G57" s="37"/>
      <c r="H57" s="37"/>
    </row>
    <row r="58" spans="1:8" s="3" customFormat="1" ht="26.25" customHeight="1">
      <c r="A58" s="14"/>
      <c r="B58" s="330" t="s">
        <v>130</v>
      </c>
      <c r="C58" s="330"/>
      <c r="D58" s="330"/>
      <c r="E58" s="273"/>
      <c r="F58" s="330" t="s">
        <v>131</v>
      </c>
      <c r="G58" s="330"/>
      <c r="H58" s="330"/>
    </row>
    <row r="59" spans="1:8" s="3" customFormat="1" ht="20.25" customHeight="1">
      <c r="A59" s="14"/>
      <c r="B59" s="327" t="s">
        <v>199</v>
      </c>
      <c r="C59" s="327"/>
      <c r="D59" s="327"/>
      <c r="E59" s="273"/>
      <c r="F59" s="327" t="s">
        <v>199</v>
      </c>
      <c r="G59" s="327"/>
      <c r="H59" s="327"/>
    </row>
    <row r="60" spans="1:8" s="235" customFormat="1" ht="20.25" customHeight="1">
      <c r="A60" s="15"/>
      <c r="B60" s="328" t="s">
        <v>195</v>
      </c>
      <c r="C60" s="345"/>
      <c r="D60" s="345"/>
      <c r="E60" s="264"/>
      <c r="F60" s="328" t="s">
        <v>195</v>
      </c>
      <c r="G60" s="345"/>
      <c r="H60" s="345"/>
    </row>
    <row r="61" spans="1:8" s="241" customFormat="1" ht="20.25" customHeight="1">
      <c r="A61" s="85"/>
      <c r="B61" s="236">
        <v>2022</v>
      </c>
      <c r="C61" s="274"/>
      <c r="D61" s="236">
        <v>2021</v>
      </c>
      <c r="E61" s="275"/>
      <c r="F61" s="236">
        <v>2022</v>
      </c>
      <c r="G61" s="274"/>
      <c r="H61" s="236">
        <v>2021</v>
      </c>
    </row>
    <row r="62" spans="1:8" s="241" customFormat="1" ht="20.25" hidden="1" customHeight="1">
      <c r="A62" s="85"/>
      <c r="B62" s="236"/>
      <c r="C62" s="274"/>
      <c r="D62" s="236"/>
      <c r="E62" s="275"/>
      <c r="F62" s="236"/>
      <c r="G62" s="274"/>
      <c r="H62" s="236"/>
    </row>
    <row r="63" spans="1:8" s="241" customFormat="1" ht="20.25" customHeight="1">
      <c r="A63" s="85"/>
      <c r="B63" s="329" t="s">
        <v>97</v>
      </c>
      <c r="C63" s="329"/>
      <c r="D63" s="329"/>
      <c r="E63" s="329"/>
      <c r="F63" s="329"/>
      <c r="G63" s="329"/>
      <c r="H63" s="329"/>
    </row>
    <row r="64" spans="1:8" ht="20.25" customHeight="1">
      <c r="A64" s="276" t="s">
        <v>49</v>
      </c>
      <c r="B64" s="91"/>
      <c r="C64" s="196"/>
      <c r="D64" s="91"/>
      <c r="E64" s="158"/>
      <c r="F64" s="101"/>
      <c r="G64" s="158"/>
      <c r="H64" s="101"/>
    </row>
    <row r="65" spans="1:8" ht="20.25" customHeight="1">
      <c r="A65" s="278" t="s">
        <v>92</v>
      </c>
      <c r="B65" s="58">
        <v>686</v>
      </c>
      <c r="C65" s="196"/>
      <c r="D65" s="146">
        <v>16277</v>
      </c>
      <c r="E65" s="196"/>
      <c r="F65" s="58">
        <v>686</v>
      </c>
      <c r="G65" s="196"/>
      <c r="H65" s="146">
        <v>16277</v>
      </c>
    </row>
    <row r="66" spans="1:8" ht="20.25" customHeight="1">
      <c r="A66" s="278" t="s">
        <v>160</v>
      </c>
      <c r="B66" s="196"/>
      <c r="C66" s="196"/>
      <c r="D66" s="173"/>
      <c r="E66" s="10"/>
      <c r="F66" s="196"/>
      <c r="G66" s="10"/>
      <c r="H66" s="173"/>
    </row>
    <row r="67" spans="1:8" ht="20.25" customHeight="1">
      <c r="A67" s="278" t="s">
        <v>120</v>
      </c>
      <c r="B67" s="17">
        <v>0</v>
      </c>
      <c r="C67" s="173"/>
      <c r="D67" s="173">
        <v>-1770574</v>
      </c>
      <c r="E67" s="173"/>
      <c r="F67" s="17">
        <v>0</v>
      </c>
      <c r="G67" s="10"/>
      <c r="H67" s="173">
        <v>-1770574</v>
      </c>
    </row>
    <row r="68" spans="1:8" ht="20.25" customHeight="1">
      <c r="A68" s="278" t="s">
        <v>165</v>
      </c>
      <c r="B68" s="196"/>
      <c r="C68" s="196"/>
      <c r="D68" s="173"/>
      <c r="E68" s="10"/>
      <c r="F68" s="196"/>
      <c r="G68" s="10"/>
      <c r="H68" s="173"/>
    </row>
    <row r="69" spans="1:8" ht="20.25" customHeight="1">
      <c r="A69" s="196" t="s">
        <v>120</v>
      </c>
      <c r="B69" s="58">
        <v>203263</v>
      </c>
      <c r="C69" s="196"/>
      <c r="D69" s="173">
        <v>1501007</v>
      </c>
      <c r="E69" s="10"/>
      <c r="F69" s="173">
        <v>0</v>
      </c>
      <c r="G69" s="10"/>
      <c r="H69" s="173">
        <v>1501007</v>
      </c>
    </row>
    <row r="70" spans="1:8" ht="20.25" customHeight="1">
      <c r="A70" s="278" t="s">
        <v>161</v>
      </c>
      <c r="B70" s="196"/>
      <c r="C70" s="196"/>
      <c r="D70" s="173"/>
      <c r="E70" s="10"/>
      <c r="F70" s="196"/>
      <c r="G70" s="10"/>
      <c r="H70" s="173"/>
    </row>
    <row r="71" spans="1:8" ht="20.25" customHeight="1">
      <c r="A71" s="278" t="s">
        <v>120</v>
      </c>
      <c r="B71" s="58">
        <v>-3277739</v>
      </c>
      <c r="C71" s="196"/>
      <c r="D71" s="173">
        <v>-1347278</v>
      </c>
      <c r="E71" s="159"/>
      <c r="F71" s="58">
        <v>-2878545</v>
      </c>
      <c r="G71" s="159"/>
      <c r="H71" s="173">
        <v>-1032379</v>
      </c>
    </row>
    <row r="72" spans="1:8" ht="20.25" customHeight="1">
      <c r="A72" s="278" t="s">
        <v>207</v>
      </c>
      <c r="B72" s="173">
        <v>0</v>
      </c>
      <c r="C72" s="173"/>
      <c r="D72" s="173">
        <v>13148</v>
      </c>
      <c r="E72" s="159"/>
      <c r="F72" s="173">
        <v>0</v>
      </c>
      <c r="G72" s="159"/>
      <c r="H72" s="173">
        <v>0</v>
      </c>
    </row>
    <row r="73" spans="1:8" ht="20.25" customHeight="1">
      <c r="A73" s="278" t="s">
        <v>251</v>
      </c>
      <c r="B73" s="173">
        <v>-17237</v>
      </c>
      <c r="C73" s="173"/>
      <c r="D73" s="173">
        <v>0</v>
      </c>
      <c r="E73" s="10"/>
      <c r="F73" s="173">
        <v>0</v>
      </c>
      <c r="G73" s="10"/>
      <c r="H73" s="173">
        <v>0</v>
      </c>
    </row>
    <row r="74" spans="1:8" ht="20.25" customHeight="1">
      <c r="A74" s="278" t="s">
        <v>153</v>
      </c>
      <c r="B74" s="58">
        <v>-19062</v>
      </c>
      <c r="C74" s="196"/>
      <c r="D74" s="173">
        <v>-17232</v>
      </c>
      <c r="E74" s="10"/>
      <c r="F74" s="58">
        <v>-4737</v>
      </c>
      <c r="G74" s="10"/>
      <c r="H74" s="173">
        <v>-2308</v>
      </c>
    </row>
    <row r="75" spans="1:8" ht="20.25" customHeight="1">
      <c r="A75" s="278" t="s">
        <v>82</v>
      </c>
      <c r="B75" s="58">
        <v>-439334</v>
      </c>
      <c r="C75" s="196"/>
      <c r="D75" s="173">
        <v>-386074</v>
      </c>
      <c r="E75" s="10"/>
      <c r="F75" s="58">
        <v>-283464</v>
      </c>
      <c r="G75" s="10"/>
      <c r="H75" s="173">
        <v>-242070</v>
      </c>
    </row>
    <row r="76" spans="1:8" ht="20.25" hidden="1" customHeight="1">
      <c r="A76" s="197" t="s">
        <v>159</v>
      </c>
      <c r="B76" s="173"/>
      <c r="C76" s="196"/>
      <c r="D76" s="173"/>
      <c r="E76" s="159"/>
      <c r="F76" s="173"/>
      <c r="G76" s="159"/>
      <c r="H76" s="173"/>
    </row>
    <row r="77" spans="1:8" ht="20.25" hidden="1" customHeight="1">
      <c r="A77" s="197" t="s">
        <v>106</v>
      </c>
      <c r="B77" s="173"/>
      <c r="C77" s="196"/>
      <c r="D77" s="173"/>
      <c r="E77" s="159"/>
      <c r="F77" s="173"/>
      <c r="G77" s="159"/>
      <c r="H77" s="173"/>
    </row>
    <row r="78" spans="1:8" ht="20.25" customHeight="1">
      <c r="A78" s="196" t="s">
        <v>198</v>
      </c>
      <c r="B78" s="58">
        <v>-491991</v>
      </c>
      <c r="C78" s="196"/>
      <c r="D78" s="173">
        <v>-448845</v>
      </c>
      <c r="E78" s="159"/>
      <c r="F78" s="58">
        <v>-491991</v>
      </c>
      <c r="G78" s="159"/>
      <c r="H78" s="173">
        <v>-448845</v>
      </c>
    </row>
    <row r="79" spans="1:8" ht="20.25" hidden="1" customHeight="1">
      <c r="A79" s="195" t="s">
        <v>107</v>
      </c>
      <c r="B79" s="173"/>
      <c r="C79" s="196"/>
      <c r="D79" s="173"/>
      <c r="E79" s="159"/>
      <c r="F79" s="173"/>
      <c r="G79" s="159"/>
      <c r="H79" s="173"/>
    </row>
    <row r="80" spans="1:8" ht="20.25" hidden="1" customHeight="1">
      <c r="A80" s="195" t="s">
        <v>92</v>
      </c>
      <c r="B80" s="173"/>
      <c r="C80" s="196"/>
      <c r="D80" s="173"/>
      <c r="E80" s="159"/>
      <c r="F80" s="173"/>
      <c r="G80" s="159"/>
      <c r="H80" s="173"/>
    </row>
    <row r="81" spans="1:8" ht="20.25" hidden="1" customHeight="1">
      <c r="A81" s="195" t="s">
        <v>108</v>
      </c>
      <c r="B81" s="173"/>
      <c r="C81" s="196"/>
      <c r="D81" s="173"/>
      <c r="E81" s="10"/>
      <c r="F81" s="173"/>
      <c r="G81" s="10"/>
      <c r="H81" s="173"/>
    </row>
    <row r="82" spans="1:8" ht="20.25" customHeight="1">
      <c r="A82" s="102" t="s">
        <v>259</v>
      </c>
      <c r="B82" s="98">
        <v>-4041414</v>
      </c>
      <c r="C82" s="196"/>
      <c r="D82" s="98">
        <v>-2439571</v>
      </c>
      <c r="E82" s="104"/>
      <c r="F82" s="98">
        <v>-3658051</v>
      </c>
      <c r="G82" s="104"/>
      <c r="H82" s="98">
        <v>-1978892</v>
      </c>
    </row>
    <row r="83" spans="1:8" ht="20.25" customHeight="1">
      <c r="A83" s="102"/>
      <c r="B83" s="103"/>
      <c r="C83" s="196"/>
      <c r="D83" s="103"/>
      <c r="E83" s="104"/>
      <c r="F83" s="103"/>
      <c r="G83" s="104"/>
      <c r="H83" s="103"/>
    </row>
    <row r="84" spans="1:8" ht="20.25" customHeight="1">
      <c r="A84" s="197" t="s">
        <v>176</v>
      </c>
      <c r="B84" s="103"/>
      <c r="C84" s="196"/>
      <c r="D84" s="103"/>
      <c r="E84" s="104"/>
      <c r="F84" s="104"/>
      <c r="G84" s="104"/>
      <c r="H84" s="104"/>
    </row>
    <row r="85" spans="1:8" s="105" customFormat="1" ht="20.25" customHeight="1">
      <c r="A85" s="197" t="s">
        <v>79</v>
      </c>
      <c r="B85" s="170">
        <v>5895761</v>
      </c>
      <c r="C85" s="196"/>
      <c r="D85" s="170">
        <v>-5014448</v>
      </c>
      <c r="E85" s="168"/>
      <c r="F85" s="170">
        <v>4623016</v>
      </c>
      <c r="G85" s="168"/>
      <c r="H85" s="170">
        <v>-5149680</v>
      </c>
    </row>
    <row r="86" spans="1:8" s="105" customFormat="1" ht="20.25" customHeight="1">
      <c r="A86" s="197" t="s">
        <v>121</v>
      </c>
      <c r="B86" s="170"/>
      <c r="C86" s="196"/>
      <c r="D86" s="170"/>
      <c r="E86" s="168"/>
      <c r="F86" s="170"/>
      <c r="G86" s="168"/>
      <c r="H86" s="170"/>
    </row>
    <row r="87" spans="1:8" ht="20.25" customHeight="1">
      <c r="A87" s="197" t="s">
        <v>193</v>
      </c>
      <c r="B87" s="168">
        <v>-361219</v>
      </c>
      <c r="C87" s="196"/>
      <c r="D87" s="168">
        <v>173836</v>
      </c>
      <c r="E87" s="168"/>
      <c r="F87" s="169">
        <v>14587</v>
      </c>
      <c r="G87" s="168"/>
      <c r="H87" s="169">
        <v>106423</v>
      </c>
    </row>
    <row r="88" spans="1:8" ht="20.25" customHeight="1">
      <c r="A88" s="102" t="s">
        <v>177</v>
      </c>
      <c r="B88" s="190">
        <v>5534542</v>
      </c>
      <c r="C88" s="196"/>
      <c r="D88" s="190">
        <v>-4840612</v>
      </c>
      <c r="E88" s="168"/>
      <c r="F88" s="190">
        <v>4637603</v>
      </c>
      <c r="G88" s="168"/>
      <c r="H88" s="190">
        <v>-5043257</v>
      </c>
    </row>
    <row r="89" spans="1:8" ht="20.25" customHeight="1">
      <c r="A89" s="197" t="s">
        <v>132</v>
      </c>
      <c r="B89" s="173">
        <v>11227723</v>
      </c>
      <c r="C89" s="196"/>
      <c r="D89" s="173">
        <v>11138258</v>
      </c>
      <c r="E89" s="10"/>
      <c r="F89" s="9">
        <v>8109295</v>
      </c>
      <c r="G89" s="10"/>
      <c r="H89" s="9">
        <v>8480467</v>
      </c>
    </row>
    <row r="90" spans="1:8" s="105" customFormat="1" ht="20.25" customHeight="1" thickBot="1">
      <c r="A90" s="102" t="s">
        <v>203</v>
      </c>
      <c r="B90" s="106">
        <v>16762265</v>
      </c>
      <c r="D90" s="106">
        <v>6297646</v>
      </c>
      <c r="E90" s="104"/>
      <c r="F90" s="106">
        <v>12746898</v>
      </c>
      <c r="G90" s="104"/>
      <c r="H90" s="106">
        <v>3437210</v>
      </c>
    </row>
    <row r="91" spans="1:8" ht="12.4" customHeight="1" thickTop="1"/>
    <row r="92" spans="1:8" ht="20.25" customHeight="1">
      <c r="A92" s="243" t="s">
        <v>188</v>
      </c>
      <c r="F92" s="108"/>
      <c r="H92" s="108"/>
    </row>
    <row r="93" spans="1:8" ht="20.25" customHeight="1">
      <c r="A93" s="196" t="s">
        <v>194</v>
      </c>
      <c r="B93" s="173">
        <v>164715</v>
      </c>
      <c r="C93" s="173"/>
      <c r="D93" s="173">
        <v>74752</v>
      </c>
      <c r="E93" s="173"/>
      <c r="F93" s="173">
        <v>0</v>
      </c>
      <c r="G93" s="173"/>
      <c r="H93" s="173">
        <v>1304</v>
      </c>
    </row>
    <row r="94" spans="1:8" ht="20.25" customHeight="1">
      <c r="A94" s="196" t="s">
        <v>265</v>
      </c>
      <c r="B94" s="146"/>
      <c r="D94" s="173"/>
      <c r="F94" s="173"/>
      <c r="H94" s="173"/>
    </row>
    <row r="95" spans="1:8" ht="20.25" customHeight="1">
      <c r="A95" s="196" t="s">
        <v>266</v>
      </c>
      <c r="B95" s="146">
        <v>0</v>
      </c>
      <c r="D95" s="173">
        <v>0</v>
      </c>
      <c r="F95" s="173">
        <v>1154700</v>
      </c>
      <c r="H95" s="173">
        <v>0</v>
      </c>
    </row>
    <row r="96" spans="1:8" ht="20.25" customHeight="1">
      <c r="A96" s="196" t="s">
        <v>260</v>
      </c>
      <c r="B96" s="146"/>
      <c r="D96" s="173"/>
      <c r="F96" s="316"/>
      <c r="H96" s="173"/>
    </row>
    <row r="97" spans="1:8" ht="20.25" customHeight="1">
      <c r="A97" s="196" t="s">
        <v>267</v>
      </c>
      <c r="B97" s="319">
        <v>0</v>
      </c>
      <c r="C97" s="320"/>
      <c r="D97" s="319">
        <v>0</v>
      </c>
      <c r="E97" s="290"/>
      <c r="F97" s="317">
        <v>526727</v>
      </c>
      <c r="H97" s="173">
        <v>0</v>
      </c>
    </row>
    <row r="98" spans="1:8" ht="20.25" customHeight="1">
      <c r="F98" s="318"/>
    </row>
  </sheetData>
  <mergeCells count="14">
    <mergeCell ref="B63:H63"/>
    <mergeCell ref="B58:D58"/>
    <mergeCell ref="F58:H58"/>
    <mergeCell ref="B59:D59"/>
    <mergeCell ref="F59:H59"/>
    <mergeCell ref="B60:D60"/>
    <mergeCell ref="F60:H60"/>
    <mergeCell ref="B5:D5"/>
    <mergeCell ref="B6:D6"/>
    <mergeCell ref="F6:H6"/>
    <mergeCell ref="B9:H9"/>
    <mergeCell ref="B4:D4"/>
    <mergeCell ref="F4:H4"/>
    <mergeCell ref="F5:H5"/>
  </mergeCells>
  <pageMargins left="0.7" right="0.7" top="0.48" bottom="0.5" header="0.5" footer="0.5"/>
  <pageSetup paperSize="9" scale="69" firstPageNumber="13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1" manualBreakCount="1">
    <brk id="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BS-2-4</vt:lpstr>
      <vt:lpstr>PL5-6 </vt:lpstr>
      <vt:lpstr>PL7-8</vt:lpstr>
      <vt:lpstr>SH Sep 2015</vt:lpstr>
      <vt:lpstr>SH-9</vt:lpstr>
      <vt:lpstr>SH-10</vt:lpstr>
      <vt:lpstr>SH11</vt:lpstr>
      <vt:lpstr>SH12</vt:lpstr>
      <vt:lpstr>CF13-14</vt:lpstr>
      <vt:lpstr>'BS-2-4'!Print_Area</vt:lpstr>
      <vt:lpstr>'CF13-14'!Print_Area</vt:lpstr>
      <vt:lpstr>'PL5-6 '!Print_Area</vt:lpstr>
      <vt:lpstr>'PL7-8'!Print_Area</vt:lpstr>
      <vt:lpstr>'SH Sep 2015'!Print_Area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Paranee Sattawongsakul</cp:lastModifiedBy>
  <cp:lastPrinted>2022-08-09T07:23:34Z</cp:lastPrinted>
  <dcterms:created xsi:type="dcterms:W3CDTF">2015-12-03T04:08:39Z</dcterms:created>
  <dcterms:modified xsi:type="dcterms:W3CDTF">2022-08-09T09:00:04Z</dcterms:modified>
</cp:coreProperties>
</file>