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F4B080FA-8E25-4509-B2CE-19A679D48F64}" xr6:coauthVersionLast="47" xr6:coauthVersionMax="47" xr10:uidLastSave="{00000000-0000-0000-0000-000000000000}"/>
  <bookViews>
    <workbookView xWindow="-110" yWindow="-110" windowWidth="19420" windowHeight="10420" tabRatio="740" activeTab="3" xr2:uid="{00000000-000D-0000-FFFF-FFFF00000000}"/>
  </bookViews>
  <sheets>
    <sheet name="BS 3-5" sheetId="15" r:id="rId1"/>
    <sheet name="PL 6-7" sheetId="11" r:id="rId2"/>
    <sheet name="SCE8-9" sheetId="12" r:id="rId3"/>
    <sheet name="CF 10-11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xlnm._FilterDatabase" localSheetId="1" hidden="1">'PL 6-7'!$F$52:$F$57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3">'CF 10-11'!$A$1:$E$64</definedName>
    <definedName name="_xlnm.Print_Area" localSheetId="1">'PL 6-7'!$A$1:$H$73</definedName>
    <definedName name="_xlnm.Print_Area" localSheetId="2">'SCE8-9'!$A$1:$N$52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14" l="1"/>
  <c r="E56" i="14" l="1"/>
  <c r="E46" i="14"/>
  <c r="E19" i="14"/>
  <c r="E28" i="14" s="1"/>
  <c r="E31" i="14" s="1"/>
  <c r="D51" i="12"/>
  <c r="H49" i="12"/>
  <c r="H51" i="12" s="1"/>
  <c r="F49" i="12"/>
  <c r="F51" i="12" s="1"/>
  <c r="D49" i="12"/>
  <c r="L44" i="12"/>
  <c r="J44" i="12"/>
  <c r="H44" i="12"/>
  <c r="F44" i="12"/>
  <c r="D44" i="12"/>
  <c r="N43" i="12"/>
  <c r="N44" i="12" s="1"/>
  <c r="N39" i="12"/>
  <c r="E58" i="14" l="1"/>
  <c r="E60" i="14" s="1"/>
  <c r="H70" i="11" l="1"/>
  <c r="L22" i="12" s="1"/>
  <c r="H57" i="11"/>
  <c r="H49" i="11"/>
  <c r="H33" i="11"/>
  <c r="H20" i="11"/>
  <c r="H13" i="11"/>
  <c r="H59" i="11" l="1"/>
  <c r="H62" i="11" s="1"/>
  <c r="H64" i="11" s="1"/>
  <c r="J21" i="12" s="1"/>
  <c r="H22" i="11"/>
  <c r="H25" i="11" s="1"/>
  <c r="H27" i="11" s="1"/>
  <c r="H34" i="11" s="1"/>
  <c r="E73" i="15"/>
  <c r="E70" i="15"/>
  <c r="E64" i="15"/>
  <c r="C74" i="15"/>
  <c r="E48" i="15"/>
  <c r="C48" i="15"/>
  <c r="E43" i="15"/>
  <c r="C43" i="15"/>
  <c r="E22" i="15"/>
  <c r="C22" i="15"/>
  <c r="E14" i="15"/>
  <c r="C14" i="15"/>
  <c r="E50" i="15" l="1"/>
  <c r="H73" i="11"/>
  <c r="H71" i="11"/>
  <c r="H36" i="11"/>
  <c r="E24" i="15"/>
  <c r="E74" i="15"/>
  <c r="E76" i="15" s="1"/>
  <c r="C50" i="15"/>
  <c r="C76" i="15" s="1"/>
  <c r="C24" i="15"/>
  <c r="F20" i="11"/>
  <c r="C56" i="14" l="1"/>
  <c r="C46" i="14"/>
  <c r="C19" i="14"/>
  <c r="N17" i="12"/>
  <c r="C28" i="14" l="1"/>
  <c r="C31" i="14" s="1"/>
  <c r="C58" i="14" s="1"/>
  <c r="C60" i="14" s="1"/>
  <c r="N18" i="12" l="1"/>
  <c r="L18" i="12"/>
  <c r="J18" i="12"/>
  <c r="H18" i="12"/>
  <c r="F18" i="12"/>
  <c r="D18" i="12"/>
  <c r="F49" i="11" l="1"/>
  <c r="F70" i="11"/>
  <c r="L48" i="12" s="1"/>
  <c r="F57" i="11"/>
  <c r="N48" i="12" l="1"/>
  <c r="L49" i="12"/>
  <c r="L51" i="12" s="1"/>
  <c r="F59" i="11"/>
  <c r="F62" i="11" s="1"/>
  <c r="F64" i="11" s="1"/>
  <c r="J47" i="12" s="1"/>
  <c r="J49" i="12" l="1"/>
  <c r="N47" i="12"/>
  <c r="F73" i="11"/>
  <c r="F71" i="11"/>
  <c r="J51" i="12" l="1"/>
  <c r="N51" i="12" s="1"/>
  <c r="N49" i="12"/>
  <c r="N22" i="12"/>
  <c r="N21" i="12"/>
  <c r="N13" i="12" l="1"/>
  <c r="J23" i="12"/>
  <c r="J25" i="12" s="1"/>
  <c r="H23" i="12"/>
  <c r="H25" i="12" s="1"/>
  <c r="F23" i="12"/>
  <c r="F25" i="12" s="1"/>
  <c r="D23" i="12"/>
  <c r="D25" i="12" s="1"/>
  <c r="L23" i="12"/>
  <c r="L25" i="12" s="1"/>
  <c r="N25" i="12" l="1"/>
  <c r="N23" i="12"/>
  <c r="F33" i="11" l="1"/>
  <c r="F13" i="11" l="1"/>
  <c r="F22" i="11" l="1"/>
  <c r="F25" i="11" s="1"/>
  <c r="F27" i="11" l="1"/>
  <c r="F34" i="11" l="1"/>
  <c r="F36" i="11"/>
</calcChain>
</file>

<file path=xl/sharedStrings.xml><?xml version="1.0" encoding="utf-8"?>
<sst xmlns="http://schemas.openxmlformats.org/spreadsheetml/2006/main" count="255" uniqueCount="155">
  <si>
    <t>บริษัท ไฟน์ เม็ททัล เทคโนโลยีส์ จำกัด (มหาชน)</t>
  </si>
  <si>
    <t>งบแสดงฐานะการเงิน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</si>
  <si>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</si>
  <si>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</si>
  <si>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</si>
  <si>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</si>
  <si>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</si>
  <si>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</si>
  <si>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</si>
  <si>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</si>
  <si>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</si>
  <si>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</si>
  <si>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</si>
  <si>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</si>
  <si>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</si>
  <si>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</si>
  <si>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</si>
  <si>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</si>
  <si>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</si>
  <si>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</si>
  <si>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</si>
  <si>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</si>
  <si>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</si>
  <si>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</si>
  <si>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</si>
  <si>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</si>
  <si>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</si>
  <si>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</si>
  <si>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</si>
  <si>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</si>
  <si>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</si>
  <si>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</si>
  <si>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</si>
  <si>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</si>
  <si>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</si>
  <si>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</si>
  <si>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</si>
  <si>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</si>
  <si>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</si>
  <si>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</si>
  <si>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</si>
  <si>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</si>
  <si>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</si>
  <si>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</si>
  <si>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</si>
  <si>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</si>
  <si>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</si>
  <si>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</si>
  <si>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</si>
  <si>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</si>
  <si>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</si>
  <si>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</si>
  <si>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</si>
  <si>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</si>
  <si>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</si>
  <si>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</si>
  <si>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</si>
  <si>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</si>
  <si>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</si>
  <si>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</si>
  <si>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</si>
  <si>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</si>
  <si>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</si>
  <si>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</si>
  <si>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</si>
  <si>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</si>
  <si>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</si>
  <si>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</si>
  <si>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</si>
  <si>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</si>
  <si>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</si>
  <si>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</si>
  <si>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</si>
  <si>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</si>
  <si>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สำหรับงวดหกเดือนสิ้นสุดวันที่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</si>
  <si>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</si>
  <si>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</si>
  <si>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</si>
  <si>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</si>
  <si>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</si>
  <si>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</si>
  <si>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</si>
  <si>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</si>
  <si>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</si>
  <si>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</si>
  <si>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</si>
  <si>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</si>
  <si>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</si>
  <si>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</si>
  <si>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</si>
  <si>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</si>
  <si>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</si>
  <si>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</si>
  <si>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</si>
  <si>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</si>
  <si>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</si>
  <si>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</si>
  <si>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</si>
  <si>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ยอดคงเหลือ ณ วันที่ 1 มกราคม 2564 </t>
  </si>
  <si>
    <t xml:space="preserve">     กำไร</t>
  </si>
  <si>
    <t>รวมกำไรเบ็ดเสร็จสำหรับงวด</t>
  </si>
  <si>
    <t>ยอดคงเหลือ ณ วันที่ 30 มิถุนายน 2564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</si>
  <si>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</si>
  <si>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</si>
  <si>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</si>
  <si>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</si>
  <si>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</si>
  <si>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</si>
  <si>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</si>
  <si>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</si>
  <si>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</si>
  <si>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</si>
  <si>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</si>
  <si>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</si>
  <si>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 xml:space="preserve">30 มิถุนายน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</si>
  <si>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</si>
  <si>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</si>
  <si>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</si>
  <si>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</si>
  <si>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</si>
  <si>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</si>
  <si>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</si>
  <si>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</si>
  <si>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</si>
  <si>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</si>
  <si>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</si>
  <si>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</si>
  <si>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</si>
  <si>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</si>
  <si>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</si>
  <si>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</si>
  <si>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</si>
  <si>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</si>
  <si>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เงินสดสุทธิได้มาจากการดำเนินงาน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</si>
  <si>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</si>
  <si>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</si>
  <si>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ผลกำไรจากการป้องกันความเสี่ยงกระแสเงินสด</t>
  </si>
  <si>
    <t>ยอดคงเหลือ ณ วันที่ 1 มกราคม 2565</t>
  </si>
  <si>
    <t>ยอดคงเหลือ ณ วันที่ 30 มิถุนายน 2565</t>
  </si>
  <si>
    <t>ผลกำไรสำหรับการป้องกันความเสี่ยงของกลุ่มของรายการของฐานะสุทธิ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</si>
  <si>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</si>
  <si>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</si>
  <si>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</si>
  <si>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</si>
  <si>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(กำไร) 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</si>
  <si>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</si>
  <si>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</si>
  <si>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</si>
  <si>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</si>
  <si>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ผลกำไร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</si>
  <si>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</si>
  <si>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</si>
  <si>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</si>
  <si>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 (ลดลง) สุทธิ</t>
  </si>
  <si>
    <t>รวมเงินทุนที่จัดสรรส่วนทุนให้ผู้ถือหุ้นของบริษัท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</si>
</sst>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9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26">
    <xf numFmtId="0" fontId="0" fillId="0" borderId="0" xfId="0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0" fillId="26" borderId="0" xfId="0" applyFont="1" applyFill="1" applyAlignment="1"/>
    <xf numFmtId="43" fontId="0" fillId="26" borderId="0" xfId="30" applyFont="1" applyFill="1" applyAlignment="1"/>
    <xf numFmtId="0" fontId="58" fillId="26" borderId="0" xfId="0" applyFont="1" applyFill="1" applyAlignment="1"/>
    <xf numFmtId="43" fontId="58" fillId="26" borderId="0" xfId="30" applyFont="1" applyFill="1" applyAlignment="1"/>
    <xf numFmtId="49" fontId="0" fillId="0" borderId="0" xfId="0" applyNumberFormat="1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43" fontId="0" fillId="0" borderId="0" xfId="30" applyFont="1" applyFill="1" applyAlignment="1">
      <alignment horizontal="right"/>
    </xf>
    <xf numFmtId="0" fontId="0" fillId="26" borderId="0" xfId="0" applyFill="1"/>
    <xf numFmtId="43" fontId="4" fillId="26" borderId="0" xfId="30" applyFont="1" applyFill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0" fontId="58" fillId="26" borderId="0" xfId="0" applyFont="1" applyFill="1"/>
    <xf numFmtId="0" fontId="61" fillId="26" borderId="0" xfId="0" applyFont="1" applyFill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70" fontId="2" fillId="0" borderId="0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0" fontId="2" fillId="26" borderId="0" xfId="0" applyFont="1" applyFill="1"/>
    <xf numFmtId="43" fontId="4" fillId="0" borderId="0" xfId="32" applyFont="1" applyFill="1" applyBorder="1" applyAlignment="1">
      <alignment horizontal="center"/>
    </xf>
    <xf numFmtId="170" fontId="4" fillId="0" borderId="0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>
      <alignment horizontal="center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0" fillId="0" borderId="17" xfId="0" applyNumberFormat="1" applyFill="1" applyBorder="1"/>
    <xf numFmtId="0" fontId="0" fillId="0" borderId="0" xfId="0" applyFill="1"/>
    <xf numFmtId="49" fontId="0" fillId="0" borderId="0" xfId="0" applyNumberFormat="1" applyFill="1"/>
    <xf numFmtId="0" fontId="5" fillId="0" borderId="0" xfId="0" applyFont="1" applyFill="1"/>
    <xf numFmtId="37" fontId="0" fillId="0" borderId="0" xfId="117" applyNumberFormat="1" applyFont="1" applyFill="1"/>
    <xf numFmtId="49" fontId="3" fillId="0" borderId="0" xfId="0" applyNumberFormat="1" applyFont="1" applyFill="1"/>
    <xf numFmtId="0" fontId="3" fillId="0" borderId="0" xfId="0" applyFont="1" applyFill="1"/>
    <xf numFmtId="0" fontId="58" fillId="0" borderId="0" xfId="0" applyFont="1" applyFill="1"/>
    <xf numFmtId="0" fontId="0" fillId="0" borderId="0" xfId="0" applyFill="1" applyAlignment="1">
      <alignment horizontal="center"/>
    </xf>
    <xf numFmtId="0" fontId="6" fillId="0" borderId="0" xfId="0" applyFon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37" fontId="4" fillId="0" borderId="0" xfId="0" applyNumberFormat="1" applyFont="1" applyFill="1"/>
    <xf numFmtId="0" fontId="59" fillId="0" borderId="0" xfId="0" applyFont="1" applyFill="1"/>
    <xf numFmtId="0" fontId="60" fillId="0" borderId="0" xfId="0" applyFont="1" applyFill="1" applyAlignment="1">
      <alignment horizontal="center"/>
    </xf>
    <xf numFmtId="170" fontId="61" fillId="0" borderId="0" xfId="30" applyNumberFormat="1" applyFont="1" applyFill="1" applyAlignment="1"/>
    <xf numFmtId="0" fontId="61" fillId="0" borderId="0" xfId="0" applyFont="1" applyFill="1"/>
    <xf numFmtId="170" fontId="4" fillId="0" borderId="17" xfId="30" applyNumberFormat="1" applyFont="1" applyFill="1" applyBorder="1" applyAlignment="1"/>
    <xf numFmtId="37" fontId="0" fillId="0" borderId="16" xfId="0" applyNumberFormat="1" applyFill="1" applyBorder="1"/>
    <xf numFmtId="37" fontId="0" fillId="0" borderId="18" xfId="0" applyNumberFormat="1" applyFill="1" applyBorder="1"/>
    <xf numFmtId="49" fontId="3" fillId="0" borderId="0" xfId="0" applyNumberFormat="1" applyFont="1" applyFill="1" applyAlignment="1"/>
    <xf numFmtId="0" fontId="63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170" fontId="0" fillId="0" borderId="0" xfId="30" applyNumberFormat="1" applyFont="1" applyFill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43" fontId="0" fillId="0" borderId="0" xfId="30" applyFont="1" applyFill="1" applyAlignment="1">
      <alignment horizontal="center"/>
    </xf>
    <xf numFmtId="170" fontId="0" fillId="0" borderId="17" xfId="30" applyNumberFormat="1" applyFont="1" applyFill="1" applyBorder="1" applyAlignment="1">
      <alignment horizontal="right"/>
    </xf>
    <xf numFmtId="170" fontId="0" fillId="0" borderId="0" xfId="3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165" fontId="4" fillId="0" borderId="16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2" fillId="0" borderId="0" xfId="0" applyFont="1" applyFill="1" applyAlignment="1"/>
    <xf numFmtId="0" fontId="66" fillId="0" borderId="0" xfId="0" applyFont="1" applyFill="1" applyAlignment="1">
      <alignment horizontal="left"/>
    </xf>
    <xf numFmtId="0" fontId="67" fillId="0" borderId="0" xfId="0" applyFont="1" applyFill="1" applyAlignment="1">
      <alignment horizontal="left"/>
    </xf>
    <xf numFmtId="0" fontId="68" fillId="0" borderId="0" xfId="0" applyFont="1" applyFill="1" applyAlignment="1">
      <alignment horizontal="left"/>
    </xf>
    <xf numFmtId="49" fontId="4" fillId="0" borderId="0" xfId="0" applyNumberFormat="1" applyFont="1" applyFill="1"/>
    <xf numFmtId="49" fontId="6" fillId="0" borderId="0" xfId="0" applyNumberFormat="1" applyFont="1" applyFill="1"/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0" fontId="64" fillId="0" borderId="0" xfId="0" applyFont="1" applyFill="1"/>
    <xf numFmtId="170" fontId="65" fillId="0" borderId="0" xfId="30" applyNumberFormat="1" applyFont="1" applyFill="1" applyAlignment="1">
      <alignment horizontal="right"/>
    </xf>
    <xf numFmtId="164" fontId="64" fillId="0" borderId="0" xfId="0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70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8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igonyanont\Desktop\Folder%20PDF\Fine%20Metal%202022-03t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ลูกหนี้(เก่า)"/>
      <sheetName val="130530"/>
      <sheetName val="DEP12"/>
      <sheetName val="code cc"/>
      <sheetName val="Sheet2"/>
      <sheetName val="effi"/>
      <sheetName val="10-1 "/>
      <sheetName val="1"/>
      <sheetName val=""/>
      <sheetName val="EQ4NTV"/>
      <sheetName val="FGC"/>
      <sheetName val="0894 PC from Andy Lam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軽戦略YOSHIMA"/>
      <sheetName val="SOPSG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Header"/>
      <sheetName val="Database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EBIT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 info"/>
      <sheetName val="BASIS"/>
      <sheetName val="TB2009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AGRO-DATA"/>
      <sheetName val="FA Report"/>
      <sheetName val="expenses"/>
      <sheetName val="TB"/>
      <sheetName val="보고자료종합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推移データ"/>
      <sheetName val="工数集計"/>
      <sheetName val="BasicRules"/>
      <sheetName val="Setup"/>
      <sheetName val="HK TP"/>
      <sheetName val="PSI TP"/>
      <sheetName val="QMCT"/>
      <sheetName val="NEW-Code"/>
      <sheetName val="May-Apr 2009"/>
      <sheetName val="SALES"/>
      <sheetName val="LCoduNodu@_x001e__x001e_"/>
      <sheetName val="LCoduNodu@_x001e__x001e___"/>
      <sheetName val="PIVOT"/>
      <sheetName val="Feedmill pur"/>
      <sheetName val="validation"/>
      <sheetName val="Cost Centres"/>
      <sheetName val="REPO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สง.1"/>
      <sheetName val="สง.2.2_แนบ1"/>
      <sheetName val="NC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Reference"/>
      <sheetName val="AP"/>
      <sheetName val="Cost center"/>
      <sheetName val="6 Sigma"/>
      <sheetName val="w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">
          <cell r="A1" t="str">
            <v>CARAT MEDIA SERVICES (THAILAND) CO., LTD.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CARAT MEDIA SERVICES (THAILAND) CO., LTD.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/>
      <sheetData sheetId="876">
        <row r="1">
          <cell r="A1" t="str">
            <v>CARAT MEDIA SERVICES (THAILAND) CO., LTD.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DEP12"/>
      <sheetName val="fqc_วัน"/>
      <sheetName val="เครื่องตกแต่ง"/>
      <sheetName val="อาคาร"/>
      <sheetName val="Wht cur"/>
      <sheetName val="FF-PBG"/>
      <sheetName val="附註"/>
      <sheetName val="Data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10-1 Media:10-cut"/>
      <sheetName val="09_รายการระหว่างธนาคารฯ_asset"/>
      <sheetName val="DIST "/>
      <sheetName val="cu_วัน"/>
      <sheetName val="cu_รหัส"/>
      <sheetName val="Sheet1"/>
      <sheetName val="14年3月末"/>
      <sheetName val="Macros"/>
      <sheetName val="ops_tb"/>
      <sheetName val="S33"/>
      <sheetName val="PL _ ผลงานใหม่รวม"/>
      <sheetName val="MMAsst"/>
      <sheetName val="menu"/>
      <sheetName val="SGUN"/>
      <sheetName val="SLUN"/>
      <sheetName val="TANKS STOCK"/>
      <sheetName val="应收帐款 AR "/>
      <sheetName val="master"/>
      <sheetName val="Main"/>
      <sheetName val="บันทึก"/>
      <sheetName val="แบบฟอร์มA_ขายสินค้า"/>
      <sheetName val="PMT sche 7039"/>
      <sheetName val="MENU-DO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number-tel csc "/>
      <sheetName val="TELDISCOUNT"/>
      <sheetName val="CST1198"/>
      <sheetName val="TABLE"/>
      <sheetName val="J2"/>
      <sheetName val="J1"/>
      <sheetName val="งบทดลองปภพ 4-47"/>
      <sheetName val="B&amp;S 1999"/>
      <sheetName val="LIA-JUN04"/>
      <sheetName val="incom tax 2005"/>
      <sheetName val="14130-0003"/>
      <sheetName val="Gia vat tu"/>
      <sheetName val="1046"/>
      <sheetName val="CONSO ACCOUNTS 2004 DEC_3"/>
      <sheetName val="TONGKE1P"/>
      <sheetName val="Act8"/>
      <sheetName val="#511BkRec"/>
      <sheetName val="PL BSSH"/>
      <sheetName val="Valuation - DCF"/>
      <sheetName val="2002"/>
      <sheetName val="Tool and D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"/>
      <sheetName val="SCE7"/>
      <sheetName val="CF 8-9"/>
    </sheetNames>
    <sheetDataSet>
      <sheetData sheetId="0" refreshError="1"/>
      <sheetData sheetId="1" refreshError="1"/>
      <sheetData sheetId="2">
        <row r="28">
          <cell r="J28">
            <v>680820</v>
          </cell>
          <cell r="L28">
            <v>1617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CE9E-BAEE-41FA-A434-81623237F439}">
  <dimension ref="A1:E77"/>
  <sheetViews>
    <sheetView showGridLines="0" zoomScaleNormal="100" zoomScaleSheetLayoutView="100" workbookViewId="0">
      <selection activeCell="A10" sqref="A10"/>
    </sheetView>
  </sheetViews>
  <sheetFormatPr defaultColWidth="9.09765625" defaultRowHeight="21.5"/>
  <cols>
    <col min="1" max="1" width="57.19921875" style="54" customWidth="1"/>
    <col min="2" max="2" width="8.8984375" style="6" customWidth="1"/>
    <col min="3" max="3" width="14.8984375" style="36" customWidth="1"/>
    <col min="4" max="4" width="1.69921875" style="54" customWidth="1"/>
    <col min="5" max="5" width="14.59765625" style="54" customWidth="1"/>
    <col min="6" max="16384" width="9.09765625" style="29"/>
  </cols>
  <sheetData>
    <row r="1" spans="1:5" ht="23.25" customHeight="1">
      <c r="A1" s="58" t="s">
        <v>0</v>
      </c>
    </row>
    <row r="2" spans="1:5" ht="23.25" customHeight="1">
      <c r="A2" s="59" t="s">
        <v>1</v>
      </c>
    </row>
    <row r="3" spans="1:5" ht="15" customHeight="1">
      <c r="A3" s="59"/>
    </row>
    <row r="4" spans="1:5" ht="23.25" customHeight="1">
      <c r="A4" s="60"/>
      <c r="C4" s="61" t="s">
        <v>2</v>
      </c>
      <c r="E4" s="61" t="s">
        <v>3</v>
      </c>
    </row>
    <row r="5" spans="1:5" ht="23.25" customHeight="1">
      <c r="A5" s="59" t="s">
        <v>4</v>
      </c>
      <c r="B5" s="6" t="s">
        <v>5</v>
      </c>
      <c r="C5" s="61">
        <v>2565</v>
      </c>
      <c r="D5" s="61"/>
      <c r="E5" s="61">
        <v>2564</v>
      </c>
    </row>
    <row r="6" spans="1:5" ht="23.25" customHeight="1">
      <c r="A6" s="59"/>
      <c r="C6" s="61" t="s">
        <v>6</v>
      </c>
      <c r="D6" s="61"/>
      <c r="E6" s="61"/>
    </row>
    <row r="7" spans="1:5" ht="23.25" customHeight="1">
      <c r="C7" s="119" t="s">
        <v>7</v>
      </c>
      <c r="D7" s="119"/>
      <c r="E7" s="119"/>
    </row>
    <row r="8" spans="1:5" ht="23.25" customHeight="1">
      <c r="A8" s="62" t="s">
        <v>8</v>
      </c>
      <c r="D8" s="63"/>
      <c r="E8" s="63"/>
    </row>
    <row r="9" spans="1:5" ht="23.25" customHeight="1">
      <c r="A9" s="54" t="s">
        <v>9</v>
      </c>
      <c r="C9" s="36">
        <v>101346</v>
      </c>
      <c r="D9" s="63"/>
      <c r="E9" s="36">
        <v>104012</v>
      </c>
    </row>
    <row r="10" spans="1:5" ht="23.25" customHeight="1">
      <c r="A10" s="54" t="s">
        <v>10</v>
      </c>
      <c r="B10" s="6" t="s">
        <v>11</v>
      </c>
      <c r="C10" s="36">
        <v>1427341</v>
      </c>
      <c r="D10" s="63"/>
      <c r="E10" s="36">
        <v>1606493</v>
      </c>
    </row>
    <row r="11" spans="1:5" ht="23.25" customHeight="1">
      <c r="A11" s="54" t="s">
        <v>12</v>
      </c>
      <c r="C11" s="36">
        <v>33107</v>
      </c>
      <c r="E11" s="36">
        <v>60920</v>
      </c>
    </row>
    <row r="12" spans="1:5" ht="23.25" customHeight="1">
      <c r="A12" s="54" t="s">
        <v>13</v>
      </c>
      <c r="C12" s="36">
        <v>1379020</v>
      </c>
      <c r="D12" s="63"/>
      <c r="E12" s="36">
        <v>1128288</v>
      </c>
    </row>
    <row r="13" spans="1:5" ht="23.25" customHeight="1">
      <c r="A13" s="54" t="s">
        <v>14</v>
      </c>
      <c r="B13" s="6">
        <v>8</v>
      </c>
      <c r="C13" s="36">
        <v>211800</v>
      </c>
      <c r="D13" s="63"/>
      <c r="E13" s="36">
        <v>16691</v>
      </c>
    </row>
    <row r="14" spans="1:5" ht="23.25" customHeight="1">
      <c r="A14" s="64" t="s">
        <v>15</v>
      </c>
      <c r="C14" s="42">
        <f>SUM(C9:C13)</f>
        <v>3152614</v>
      </c>
      <c r="D14" s="65"/>
      <c r="E14" s="42">
        <f>SUM(E9:E13)</f>
        <v>2916404</v>
      </c>
    </row>
    <row r="15" spans="1:5" ht="15" customHeight="1">
      <c r="A15" s="64"/>
      <c r="D15" s="63"/>
      <c r="E15" s="36"/>
    </row>
    <row r="16" spans="1:5" ht="23.25" customHeight="1">
      <c r="A16" s="62" t="s">
        <v>16</v>
      </c>
      <c r="D16" s="63"/>
      <c r="E16" s="36"/>
    </row>
    <row r="17" spans="1:5" ht="23.25" customHeight="1">
      <c r="A17" s="54" t="s">
        <v>17</v>
      </c>
      <c r="C17" s="36">
        <v>367378</v>
      </c>
      <c r="D17" s="63"/>
      <c r="E17" s="36">
        <v>374030</v>
      </c>
    </row>
    <row r="18" spans="1:5" ht="23.25" customHeight="1">
      <c r="A18" s="54" t="s">
        <v>18</v>
      </c>
      <c r="C18" s="36">
        <v>4002</v>
      </c>
      <c r="D18" s="63"/>
      <c r="E18" s="36">
        <v>6208</v>
      </c>
    </row>
    <row r="19" spans="1:5" ht="23.25" customHeight="1">
      <c r="A19" s="54" t="s">
        <v>19</v>
      </c>
      <c r="C19" s="36">
        <v>11788</v>
      </c>
      <c r="D19" s="63"/>
      <c r="E19" s="36">
        <v>12002</v>
      </c>
    </row>
    <row r="20" spans="1:5" ht="23.25" customHeight="1">
      <c r="A20" s="54" t="s">
        <v>20</v>
      </c>
      <c r="C20" s="36">
        <v>12356</v>
      </c>
      <c r="D20" s="63"/>
      <c r="E20" s="36">
        <v>27634</v>
      </c>
    </row>
    <row r="21" spans="1:5" ht="23.25" customHeight="1">
      <c r="A21" s="54" t="s">
        <v>21</v>
      </c>
      <c r="C21" s="36">
        <v>2443</v>
      </c>
      <c r="D21" s="51"/>
      <c r="E21" s="36">
        <v>2443</v>
      </c>
    </row>
    <row r="22" spans="1:5" ht="23.25" customHeight="1">
      <c r="A22" s="64" t="s">
        <v>22</v>
      </c>
      <c r="C22" s="42">
        <f>SUM(C17:C21)</f>
        <v>397967</v>
      </c>
      <c r="D22" s="66"/>
      <c r="E22" s="42">
        <f>SUM(E17:E21)</f>
        <v>422317</v>
      </c>
    </row>
    <row r="23" spans="1:5" ht="15" customHeight="1">
      <c r="A23" s="64"/>
      <c r="D23" s="63"/>
      <c r="E23" s="36"/>
    </row>
    <row r="24" spans="1:5" ht="23.25" customHeight="1" thickBot="1">
      <c r="A24" s="64" t="s">
        <v>23</v>
      </c>
      <c r="C24" s="37">
        <f>SUM(C14+C22)</f>
        <v>3550581</v>
      </c>
      <c r="D24" s="65"/>
      <c r="E24" s="37">
        <f>SUM(E14+E22)</f>
        <v>3338721</v>
      </c>
    </row>
    <row r="25" spans="1:5" ht="23.25" customHeight="1" thickTop="1"/>
    <row r="26" spans="1:5" ht="23.25" customHeight="1">
      <c r="A26" s="58" t="s">
        <v>0</v>
      </c>
    </row>
    <row r="27" spans="1:5" ht="23.25" customHeight="1">
      <c r="A27" s="59" t="s">
        <v>1</v>
      </c>
    </row>
    <row r="28" spans="1:5" s="40" customFormat="1" ht="15" customHeight="1">
      <c r="A28" s="67"/>
      <c r="B28" s="68"/>
      <c r="C28" s="69"/>
      <c r="D28" s="70"/>
      <c r="E28" s="70"/>
    </row>
    <row r="29" spans="1:5" ht="23.25" customHeight="1">
      <c r="A29" s="60"/>
      <c r="C29" s="61" t="s">
        <v>2</v>
      </c>
      <c r="E29" s="61" t="s">
        <v>3</v>
      </c>
    </row>
    <row r="30" spans="1:5" ht="23.25" customHeight="1">
      <c r="A30" s="59" t="s">
        <v>24</v>
      </c>
      <c r="B30" s="6" t="s">
        <v>5</v>
      </c>
      <c r="C30" s="61">
        <v>2565</v>
      </c>
      <c r="D30" s="61"/>
      <c r="E30" s="61">
        <v>2564</v>
      </c>
    </row>
    <row r="31" spans="1:5" ht="23.25" customHeight="1">
      <c r="A31" s="59"/>
      <c r="C31" s="61" t="s">
        <v>6</v>
      </c>
      <c r="D31" s="61"/>
      <c r="E31" s="61"/>
    </row>
    <row r="32" spans="1:5" ht="23.25" customHeight="1">
      <c r="C32" s="119" t="s">
        <v>7</v>
      </c>
      <c r="D32" s="119"/>
      <c r="E32" s="119"/>
    </row>
    <row r="33" spans="1:5" ht="23.15" customHeight="1">
      <c r="A33" s="62" t="s">
        <v>25</v>
      </c>
      <c r="D33" s="63"/>
      <c r="E33" s="63"/>
    </row>
    <row r="34" spans="1:5" ht="23.25" customHeight="1">
      <c r="A34" s="54" t="s">
        <v>26</v>
      </c>
      <c r="B34" s="6">
        <v>5</v>
      </c>
      <c r="C34" s="36">
        <v>1015000</v>
      </c>
      <c r="D34" s="51"/>
      <c r="E34" s="36">
        <v>888000</v>
      </c>
    </row>
    <row r="35" spans="1:5" ht="23.25" customHeight="1">
      <c r="A35" s="54" t="s">
        <v>27</v>
      </c>
      <c r="C35" s="36">
        <v>446926</v>
      </c>
      <c r="D35" s="51"/>
      <c r="E35" s="36">
        <v>476357</v>
      </c>
    </row>
    <row r="36" spans="1:5" ht="23.15" customHeight="1">
      <c r="A36" s="55" t="s">
        <v>28</v>
      </c>
      <c r="B36" s="6">
        <v>3</v>
      </c>
      <c r="C36" s="36">
        <v>73622</v>
      </c>
      <c r="D36" s="51"/>
      <c r="E36" s="36">
        <v>47885</v>
      </c>
    </row>
    <row r="37" spans="1:5" ht="23.15" customHeight="1">
      <c r="A37" s="55" t="s">
        <v>29</v>
      </c>
      <c r="D37" s="51"/>
      <c r="E37" s="36"/>
    </row>
    <row r="38" spans="1:5" ht="23.15" customHeight="1">
      <c r="A38" s="55" t="s">
        <v>30</v>
      </c>
      <c r="C38" s="36">
        <v>2343</v>
      </c>
      <c r="D38" s="51"/>
      <c r="E38" s="36">
        <v>3941</v>
      </c>
    </row>
    <row r="39" spans="1:5" hidden="1">
      <c r="A39" s="55" t="s">
        <v>31</v>
      </c>
      <c r="D39" s="51"/>
      <c r="E39" s="36">
        <v>0</v>
      </c>
    </row>
    <row r="40" spans="1:5" ht="23.25" customHeight="1">
      <c r="A40" s="55" t="s">
        <v>134</v>
      </c>
      <c r="C40" s="36">
        <v>14755</v>
      </c>
      <c r="D40" s="51"/>
      <c r="E40" s="36">
        <v>30642</v>
      </c>
    </row>
    <row r="41" spans="1:5" ht="23.25" customHeight="1">
      <c r="A41" s="55" t="s">
        <v>32</v>
      </c>
      <c r="B41" s="6">
        <v>8</v>
      </c>
      <c r="C41" s="36">
        <v>140433</v>
      </c>
      <c r="D41" s="51"/>
      <c r="E41" s="36">
        <v>18310</v>
      </c>
    </row>
    <row r="42" spans="1:5" ht="23.25" customHeight="1">
      <c r="A42" s="54" t="s">
        <v>33</v>
      </c>
      <c r="C42" s="36">
        <v>10748</v>
      </c>
      <c r="D42" s="51"/>
      <c r="E42" s="36">
        <v>16971</v>
      </c>
    </row>
    <row r="43" spans="1:5" ht="23.15" customHeight="1">
      <c r="A43" s="64" t="s">
        <v>34</v>
      </c>
      <c r="C43" s="42">
        <f>SUM(C34:C42)</f>
        <v>1703827</v>
      </c>
      <c r="D43" s="66"/>
      <c r="E43" s="42">
        <f>SUM(E34:E42)</f>
        <v>1482106</v>
      </c>
    </row>
    <row r="44" spans="1:5" ht="10" customHeight="1">
      <c r="C44" s="35"/>
      <c r="D44" s="51"/>
      <c r="E44" s="35"/>
    </row>
    <row r="45" spans="1:5" ht="23.15" customHeight="1">
      <c r="A45" s="62" t="s">
        <v>35</v>
      </c>
      <c r="D45" s="51"/>
      <c r="E45" s="36"/>
    </row>
    <row r="46" spans="1:5" ht="23.25" customHeight="1">
      <c r="A46" s="54" t="s">
        <v>36</v>
      </c>
      <c r="C46" s="51">
        <v>1931</v>
      </c>
      <c r="D46" s="52"/>
      <c r="E46" s="51">
        <v>2732</v>
      </c>
    </row>
    <row r="47" spans="1:5" ht="23.25" customHeight="1">
      <c r="A47" s="54" t="s">
        <v>135</v>
      </c>
      <c r="C47" s="53">
        <v>132734</v>
      </c>
      <c r="D47" s="51"/>
      <c r="E47" s="53">
        <v>135946</v>
      </c>
    </row>
    <row r="48" spans="1:5" ht="23.15" customHeight="1">
      <c r="A48" s="64" t="s">
        <v>37</v>
      </c>
      <c r="C48" s="71">
        <f>SUM(C46:C47)</f>
        <v>134665</v>
      </c>
      <c r="D48" s="66"/>
      <c r="E48" s="71">
        <f>SUM(E46:E47)</f>
        <v>138678</v>
      </c>
    </row>
    <row r="49" spans="1:5" ht="14.5" customHeight="1">
      <c r="A49" s="64"/>
      <c r="C49" s="33"/>
      <c r="D49" s="66"/>
      <c r="E49" s="33"/>
    </row>
    <row r="50" spans="1:5" ht="23.5" customHeight="1">
      <c r="A50" s="64" t="s">
        <v>38</v>
      </c>
      <c r="C50" s="71">
        <f>SUM(C43+C48)</f>
        <v>1838492</v>
      </c>
      <c r="D50" s="66"/>
      <c r="E50" s="71">
        <f>SUM(E43+E48)</f>
        <v>1620784</v>
      </c>
    </row>
    <row r="51" spans="1:5" ht="15" customHeight="1">
      <c r="D51" s="51"/>
      <c r="E51" s="36"/>
    </row>
    <row r="52" spans="1:5" ht="23.25" customHeight="1">
      <c r="A52" s="58" t="s">
        <v>0</v>
      </c>
    </row>
    <row r="53" spans="1:5" ht="23.25" customHeight="1">
      <c r="A53" s="59" t="s">
        <v>1</v>
      </c>
    </row>
    <row r="54" spans="1:5" s="40" customFormat="1" ht="15" customHeight="1">
      <c r="A54" s="67"/>
      <c r="B54" s="68"/>
      <c r="C54" s="69"/>
      <c r="D54" s="70"/>
      <c r="E54" s="70"/>
    </row>
    <row r="55" spans="1:5" ht="23.25" customHeight="1">
      <c r="A55" s="60"/>
      <c r="C55" s="61" t="s">
        <v>2</v>
      </c>
      <c r="E55" s="61" t="s">
        <v>3</v>
      </c>
    </row>
    <row r="56" spans="1:5" ht="23.25" customHeight="1">
      <c r="A56" s="59" t="s">
        <v>24</v>
      </c>
      <c r="C56" s="61">
        <v>2565</v>
      </c>
      <c r="D56" s="61"/>
      <c r="E56" s="61">
        <v>2564</v>
      </c>
    </row>
    <row r="57" spans="1:5" ht="23.25" customHeight="1">
      <c r="A57" s="59"/>
      <c r="C57" s="61" t="s">
        <v>6</v>
      </c>
      <c r="D57" s="61"/>
      <c r="E57" s="61"/>
    </row>
    <row r="58" spans="1:5" ht="23.25" customHeight="1">
      <c r="C58" s="119" t="s">
        <v>7</v>
      </c>
      <c r="D58" s="119"/>
      <c r="E58" s="119"/>
    </row>
    <row r="59" spans="1:5" ht="23.15" customHeight="1">
      <c r="A59" s="62" t="s">
        <v>39</v>
      </c>
      <c r="D59" s="51"/>
      <c r="E59" s="36"/>
    </row>
    <row r="60" spans="1:5" ht="23.25" customHeight="1">
      <c r="A60" s="54" t="s">
        <v>40</v>
      </c>
      <c r="D60" s="51"/>
      <c r="E60" s="36"/>
    </row>
    <row r="61" spans="1:5" ht="23.25" customHeight="1">
      <c r="A61" s="54" t="s">
        <v>41</v>
      </c>
      <c r="D61" s="51"/>
      <c r="E61" s="36"/>
    </row>
    <row r="62" spans="1:5" ht="23.25" customHeight="1" thickBot="1">
      <c r="A62" s="56" t="s">
        <v>42</v>
      </c>
      <c r="C62" s="72">
        <v>480000</v>
      </c>
      <c r="D62" s="52"/>
      <c r="E62" s="72">
        <v>480000</v>
      </c>
    </row>
    <row r="63" spans="1:5" ht="23.25" customHeight="1" thickTop="1">
      <c r="A63" s="54" t="s">
        <v>43</v>
      </c>
      <c r="C63" s="73"/>
      <c r="D63" s="52"/>
      <c r="E63" s="51"/>
    </row>
    <row r="64" spans="1:5" ht="23.25" customHeight="1">
      <c r="A64" s="56" t="s">
        <v>42</v>
      </c>
      <c r="C64" s="57">
        <v>480000</v>
      </c>
      <c r="D64" s="52"/>
      <c r="E64" s="57">
        <f>E62</f>
        <v>480000</v>
      </c>
    </row>
    <row r="65" spans="1:5" ht="23.25" customHeight="1">
      <c r="A65" s="55" t="s">
        <v>44</v>
      </c>
      <c r="C65" s="54"/>
    </row>
    <row r="66" spans="1:5" ht="23.25" customHeight="1">
      <c r="A66" s="55" t="s">
        <v>45</v>
      </c>
      <c r="C66" s="51">
        <v>507500</v>
      </c>
      <c r="D66" s="52"/>
      <c r="E66" s="51">
        <v>507500</v>
      </c>
    </row>
    <row r="67" spans="1:5" ht="23.25" customHeight="1">
      <c r="A67" s="55" t="s">
        <v>46</v>
      </c>
      <c r="C67" s="51"/>
      <c r="D67" s="52"/>
      <c r="E67" s="51"/>
    </row>
    <row r="68" spans="1:5" ht="23.25" customHeight="1">
      <c r="A68" s="54" t="s">
        <v>47</v>
      </c>
      <c r="C68" s="51"/>
      <c r="D68" s="52"/>
      <c r="E68" s="51"/>
    </row>
    <row r="69" spans="1:5" ht="23.25" customHeight="1">
      <c r="A69" s="55" t="s">
        <v>48</v>
      </c>
      <c r="C69" s="51">
        <v>48000</v>
      </c>
      <c r="D69" s="52"/>
      <c r="E69" s="51">
        <v>48000</v>
      </c>
    </row>
    <row r="70" spans="1:5" ht="23.25" customHeight="1">
      <c r="A70" s="55" t="s">
        <v>49</v>
      </c>
      <c r="C70" s="51">
        <v>668801</v>
      </c>
      <c r="D70" s="52"/>
      <c r="E70" s="51">
        <f>[16]SCE7!J28</f>
        <v>680820</v>
      </c>
    </row>
    <row r="71" spans="1:5" ht="23.25" customHeight="1">
      <c r="A71" s="55" t="s">
        <v>50</v>
      </c>
      <c r="C71" s="51"/>
      <c r="D71" s="52"/>
      <c r="E71" s="51"/>
    </row>
    <row r="72" spans="1:5" ht="23.25" hidden="1" customHeight="1">
      <c r="A72" s="55" t="s">
        <v>51</v>
      </c>
      <c r="C72" s="51"/>
      <c r="D72" s="52"/>
      <c r="E72" s="51"/>
    </row>
    <row r="73" spans="1:5" ht="23.25" customHeight="1">
      <c r="A73" s="55" t="s">
        <v>136</v>
      </c>
      <c r="C73" s="53">
        <v>7788</v>
      </c>
      <c r="D73" s="52"/>
      <c r="E73" s="53">
        <f>[16]SCE7!L28</f>
        <v>1617</v>
      </c>
    </row>
    <row r="74" spans="1:5" ht="23.15" customHeight="1">
      <c r="A74" s="64" t="s">
        <v>52</v>
      </c>
      <c r="C74" s="71">
        <f>SUM(C64:C73)</f>
        <v>1712089</v>
      </c>
      <c r="D74" s="66"/>
      <c r="E74" s="71">
        <f>SUM(E64:E73)</f>
        <v>1717937</v>
      </c>
    </row>
    <row r="75" spans="1:5" ht="15" customHeight="1">
      <c r="A75" s="64"/>
      <c r="C75" s="33"/>
      <c r="D75" s="66"/>
      <c r="E75" s="33"/>
    </row>
    <row r="76" spans="1:5" ht="23.15" customHeight="1" thickBot="1">
      <c r="A76" s="64" t="s">
        <v>53</v>
      </c>
      <c r="C76" s="37">
        <f>SUM(C50+C74)</f>
        <v>3550581</v>
      </c>
      <c r="D76" s="66"/>
      <c r="E76" s="37">
        <f>SUM(E50+E74)</f>
        <v>3338721</v>
      </c>
    </row>
    <row r="77" spans="1:5" ht="20.5" customHeight="1" thickTop="1"/>
  </sheetData>
  <mergeCells count="3">
    <mergeCell ref="C7:E7"/>
    <mergeCell ref="C32:E32"/>
    <mergeCell ref="C58:E58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showGridLines="0" topLeftCell="A66" zoomScaleNormal="100" zoomScaleSheetLayoutView="100" workbookViewId="0">
      <selection activeCell="A50" sqref="A50"/>
    </sheetView>
  </sheetViews>
  <sheetFormatPr defaultColWidth="9.09765625" defaultRowHeight="23.25" customHeight="1"/>
  <cols>
    <col min="1" max="1" width="50.19921875" style="101" customWidth="1"/>
    <col min="2" max="2" width="10.09765625" style="17" customWidth="1"/>
    <col min="3" max="3" width="9.5" style="102" customWidth="1"/>
    <col min="4" max="4" width="8.69921875" style="102" customWidth="1"/>
    <col min="5" max="5" width="1.5" style="102" customWidth="1"/>
    <col min="6" max="6" width="13" style="102" customWidth="1"/>
    <col min="7" max="7" width="1.5" style="102" customWidth="1"/>
    <col min="8" max="8" width="13" style="102" customWidth="1"/>
    <col min="9" max="10" width="9.09765625" style="1"/>
    <col min="11" max="11" width="16" style="3" bestFit="1" customWidth="1"/>
    <col min="12" max="16384" width="9.09765625" style="1"/>
  </cols>
  <sheetData>
    <row r="1" spans="1:11" s="11" customFormat="1" ht="22.5" customHeight="1">
      <c r="A1" s="58" t="s">
        <v>0</v>
      </c>
      <c r="B1" s="6"/>
      <c r="C1" s="15"/>
      <c r="D1" s="15"/>
      <c r="E1" s="15"/>
      <c r="F1" s="15"/>
      <c r="G1" s="15"/>
      <c r="H1" s="15"/>
      <c r="K1" s="12"/>
    </row>
    <row r="2" spans="1:11" s="12" customFormat="1" ht="22.5" customHeight="1">
      <c r="A2" s="74" t="s">
        <v>54</v>
      </c>
      <c r="B2" s="75"/>
      <c r="C2" s="15"/>
      <c r="D2" s="15"/>
      <c r="E2" s="122"/>
      <c r="F2" s="122"/>
      <c r="G2" s="15"/>
      <c r="H2" s="15"/>
      <c r="I2" s="11"/>
      <c r="J2" s="11"/>
    </row>
    <row r="3" spans="1:11" s="9" customFormat="1" ht="22.5" customHeight="1">
      <c r="A3" s="76"/>
      <c r="B3" s="77"/>
      <c r="C3" s="8"/>
      <c r="D3" s="8"/>
      <c r="E3" s="78"/>
      <c r="F3" s="78"/>
      <c r="G3" s="8"/>
      <c r="H3" s="78"/>
      <c r="K3" s="10"/>
    </row>
    <row r="4" spans="1:11" s="9" customFormat="1" ht="22.5" customHeight="1">
      <c r="A4" s="76"/>
      <c r="B4" s="17"/>
      <c r="C4" s="8"/>
      <c r="D4" s="79"/>
      <c r="E4" s="79"/>
      <c r="F4" s="120" t="s">
        <v>55</v>
      </c>
      <c r="G4" s="120"/>
      <c r="H4" s="120"/>
      <c r="K4" s="10"/>
    </row>
    <row r="5" spans="1:11" s="9" customFormat="1" ht="22.5" customHeight="1">
      <c r="A5" s="76"/>
      <c r="B5" s="17"/>
      <c r="C5" s="8"/>
      <c r="D5" s="79"/>
      <c r="E5" s="79"/>
      <c r="F5" s="120" t="s">
        <v>2</v>
      </c>
      <c r="G5" s="120"/>
      <c r="H5" s="120"/>
      <c r="K5" s="10"/>
    </row>
    <row r="6" spans="1:11" s="9" customFormat="1" ht="22.5" customHeight="1">
      <c r="A6" s="13"/>
      <c r="B6" s="17"/>
      <c r="C6" s="19"/>
      <c r="D6" s="17" t="s">
        <v>5</v>
      </c>
      <c r="E6" s="18"/>
      <c r="F6" s="80">
        <v>2565</v>
      </c>
      <c r="G6" s="18"/>
      <c r="H6" s="80">
        <v>2564</v>
      </c>
      <c r="K6" s="10"/>
    </row>
    <row r="7" spans="1:11" s="9" customFormat="1" ht="22.5" customHeight="1">
      <c r="A7" s="13"/>
      <c r="B7" s="17"/>
      <c r="C7" s="19"/>
      <c r="D7" s="17"/>
      <c r="E7" s="81"/>
      <c r="F7" s="121" t="s">
        <v>7</v>
      </c>
      <c r="G7" s="121"/>
      <c r="H7" s="121"/>
      <c r="K7" s="10"/>
    </row>
    <row r="8" spans="1:11" s="9" customFormat="1" ht="22.5" customHeight="1">
      <c r="A8" s="82" t="s">
        <v>56</v>
      </c>
      <c r="B8" s="17"/>
      <c r="C8" s="19"/>
      <c r="D8" s="17"/>
      <c r="E8" s="83"/>
      <c r="F8" s="8"/>
      <c r="G8" s="8"/>
      <c r="H8" s="8"/>
      <c r="K8" s="10"/>
    </row>
    <row r="9" spans="1:11" s="9" customFormat="1" ht="22.5" customHeight="1">
      <c r="A9" s="13" t="s">
        <v>57</v>
      </c>
      <c r="B9" s="17"/>
      <c r="C9" s="8"/>
      <c r="D9" s="17">
        <v>6</v>
      </c>
      <c r="E9" s="8"/>
      <c r="F9" s="84">
        <v>1920295</v>
      </c>
      <c r="G9" s="85"/>
      <c r="H9" s="84">
        <v>1817116</v>
      </c>
      <c r="K9" s="10"/>
    </row>
    <row r="10" spans="1:11" s="9" customFormat="1" ht="22.5" customHeight="1">
      <c r="A10" s="13" t="s">
        <v>58</v>
      </c>
      <c r="B10" s="17"/>
      <c r="C10" s="8"/>
      <c r="D10" s="17"/>
      <c r="E10" s="8"/>
      <c r="F10" s="84">
        <v>9497</v>
      </c>
      <c r="G10" s="85"/>
      <c r="H10" s="84">
        <v>46103</v>
      </c>
      <c r="K10" s="10"/>
    </row>
    <row r="11" spans="1:11" s="9" customFormat="1" ht="22.5" customHeight="1">
      <c r="A11" s="13" t="s">
        <v>59</v>
      </c>
      <c r="B11" s="17"/>
      <c r="C11" s="8"/>
      <c r="D11" s="17"/>
      <c r="E11" s="8"/>
      <c r="F11" s="86">
        <v>5287</v>
      </c>
      <c r="G11" s="85"/>
      <c r="H11" s="86">
        <v>658</v>
      </c>
      <c r="K11" s="10"/>
    </row>
    <row r="12" spans="1:11" s="9" customFormat="1" ht="22.5" customHeight="1">
      <c r="A12" s="13" t="s">
        <v>60</v>
      </c>
      <c r="B12" s="17"/>
      <c r="C12" s="8"/>
      <c r="D12" s="17"/>
      <c r="E12" s="8"/>
      <c r="F12" s="84">
        <v>664</v>
      </c>
      <c r="G12" s="85"/>
      <c r="H12" s="84">
        <v>6458</v>
      </c>
      <c r="K12" s="10"/>
    </row>
    <row r="13" spans="1:11" s="9" customFormat="1" ht="22.5" customHeight="1">
      <c r="A13" s="76" t="s">
        <v>61</v>
      </c>
      <c r="B13" s="17"/>
      <c r="C13" s="8"/>
      <c r="D13" s="17"/>
      <c r="E13" s="8"/>
      <c r="F13" s="87">
        <f>SUM(F9:F12)</f>
        <v>1935743</v>
      </c>
      <c r="G13" s="88"/>
      <c r="H13" s="87">
        <f>SUM(H9:H12)</f>
        <v>1870335</v>
      </c>
      <c r="K13" s="10"/>
    </row>
    <row r="14" spans="1:11" s="9" customFormat="1" ht="9" customHeight="1">
      <c r="A14" s="76"/>
      <c r="B14" s="17"/>
      <c r="C14" s="8"/>
      <c r="D14" s="17"/>
      <c r="E14" s="8"/>
      <c r="F14" s="84"/>
      <c r="G14" s="85"/>
      <c r="H14" s="84"/>
      <c r="K14" s="10"/>
    </row>
    <row r="15" spans="1:11" s="9" customFormat="1" ht="22.5" customHeight="1">
      <c r="A15" s="82" t="s">
        <v>62</v>
      </c>
      <c r="B15" s="17"/>
      <c r="C15" s="8"/>
      <c r="D15" s="17"/>
      <c r="E15" s="8"/>
      <c r="F15" s="84"/>
      <c r="G15" s="85"/>
      <c r="H15" s="84"/>
      <c r="K15" s="10"/>
    </row>
    <row r="16" spans="1:11" s="9" customFormat="1" ht="22.5" customHeight="1">
      <c r="A16" s="13" t="s">
        <v>63</v>
      </c>
      <c r="B16" s="17"/>
      <c r="C16" s="8"/>
      <c r="D16" s="17"/>
      <c r="E16" s="8"/>
      <c r="F16" s="86">
        <v>1851566</v>
      </c>
      <c r="G16" s="85"/>
      <c r="H16" s="86">
        <v>1808235</v>
      </c>
      <c r="K16" s="10"/>
    </row>
    <row r="17" spans="1:11" s="9" customFormat="1" ht="22.5" customHeight="1">
      <c r="A17" s="13" t="s">
        <v>64</v>
      </c>
      <c r="B17" s="17"/>
      <c r="C17" s="8"/>
      <c r="D17" s="17"/>
      <c r="E17" s="8"/>
      <c r="F17" s="86">
        <v>25305</v>
      </c>
      <c r="G17" s="85"/>
      <c r="H17" s="86">
        <v>31244</v>
      </c>
      <c r="K17" s="10"/>
    </row>
    <row r="18" spans="1:11" s="9" customFormat="1" ht="22.5" customHeight="1">
      <c r="A18" s="13" t="s">
        <v>65</v>
      </c>
      <c r="B18" s="17"/>
      <c r="C18" s="8"/>
      <c r="D18" s="17"/>
      <c r="E18" s="8"/>
      <c r="F18" s="86">
        <v>26217</v>
      </c>
      <c r="G18" s="85"/>
      <c r="H18" s="86">
        <v>28043</v>
      </c>
      <c r="K18" s="10"/>
    </row>
    <row r="19" spans="1:11" s="9" customFormat="1" ht="22.5" hidden="1" customHeight="1">
      <c r="A19" s="13" t="s">
        <v>67</v>
      </c>
      <c r="B19" s="17"/>
      <c r="C19" s="8"/>
      <c r="D19" s="17"/>
      <c r="E19" s="8"/>
      <c r="F19" s="86">
        <v>0</v>
      </c>
      <c r="G19" s="85"/>
      <c r="H19" s="86">
        <v>0</v>
      </c>
      <c r="K19" s="10"/>
    </row>
    <row r="20" spans="1:11" s="9" customFormat="1" ht="22.5" customHeight="1">
      <c r="A20" s="76" t="s">
        <v>68</v>
      </c>
      <c r="B20" s="17"/>
      <c r="C20" s="8"/>
      <c r="D20" s="17"/>
      <c r="E20" s="8"/>
      <c r="F20" s="87">
        <f>SUM(F16:F19)</f>
        <v>1903088</v>
      </c>
      <c r="G20" s="88"/>
      <c r="H20" s="87">
        <f>SUM(H16:H19)</f>
        <v>1867522</v>
      </c>
      <c r="K20" s="10"/>
    </row>
    <row r="21" spans="1:11" s="9" customFormat="1" ht="9" customHeight="1">
      <c r="A21" s="76"/>
      <c r="B21" s="17"/>
      <c r="C21" s="8"/>
      <c r="D21" s="17"/>
      <c r="E21" s="8"/>
      <c r="F21" s="89"/>
      <c r="G21" s="88"/>
      <c r="H21" s="89"/>
      <c r="K21" s="10"/>
    </row>
    <row r="22" spans="1:11" s="9" customFormat="1" ht="22.5" customHeight="1">
      <c r="A22" s="76" t="s">
        <v>69</v>
      </c>
      <c r="B22" s="17"/>
      <c r="C22" s="8"/>
      <c r="D22" s="17"/>
      <c r="E22" s="8"/>
      <c r="F22" s="89">
        <f>F13-F20</f>
        <v>32655</v>
      </c>
      <c r="G22" s="88"/>
      <c r="H22" s="89">
        <f>H13-H20</f>
        <v>2813</v>
      </c>
      <c r="K22" s="10"/>
    </row>
    <row r="23" spans="1:11" s="9" customFormat="1" ht="22.5" customHeight="1">
      <c r="A23" s="13" t="s">
        <v>70</v>
      </c>
      <c r="B23" s="17"/>
      <c r="C23" s="8"/>
      <c r="D23" s="17"/>
      <c r="E23" s="8"/>
      <c r="F23" s="90">
        <v>-5900</v>
      </c>
      <c r="G23" s="91"/>
      <c r="H23" s="90">
        <v>-2924</v>
      </c>
      <c r="K23" s="10"/>
    </row>
    <row r="24" spans="1:11" s="9" customFormat="1" ht="22.5" customHeight="1">
      <c r="A24" s="13" t="s">
        <v>139</v>
      </c>
      <c r="B24" s="17"/>
      <c r="C24" s="8"/>
      <c r="D24" s="17"/>
      <c r="E24" s="8"/>
      <c r="F24" s="92">
        <v>73474</v>
      </c>
      <c r="G24" s="93"/>
      <c r="H24" s="92">
        <v>19728</v>
      </c>
      <c r="K24" s="10"/>
    </row>
    <row r="25" spans="1:11" s="9" customFormat="1" ht="22.5" customHeight="1">
      <c r="A25" s="76" t="s">
        <v>140</v>
      </c>
      <c r="B25" s="17"/>
      <c r="C25" s="7"/>
      <c r="D25" s="77"/>
      <c r="E25" s="8"/>
      <c r="F25" s="94">
        <f>SUM(F22:F24)</f>
        <v>100229</v>
      </c>
      <c r="G25" s="88"/>
      <c r="H25" s="94">
        <f>SUM(H22:H24)</f>
        <v>19617</v>
      </c>
      <c r="K25" s="10"/>
    </row>
    <row r="26" spans="1:11" s="9" customFormat="1" ht="22.5" customHeight="1">
      <c r="A26" s="95" t="s">
        <v>141</v>
      </c>
      <c r="B26" s="17"/>
      <c r="C26" s="8"/>
      <c r="D26" s="17"/>
      <c r="E26" s="8"/>
      <c r="F26" s="92">
        <v>-20045</v>
      </c>
      <c r="G26" s="93"/>
      <c r="H26" s="92">
        <v>-3927</v>
      </c>
      <c r="K26" s="10"/>
    </row>
    <row r="27" spans="1:11" s="9" customFormat="1" ht="22.5" customHeight="1">
      <c r="A27" s="76" t="s">
        <v>142</v>
      </c>
      <c r="B27" s="17"/>
      <c r="C27" s="8"/>
      <c r="D27" s="17"/>
      <c r="E27" s="8"/>
      <c r="F27" s="87">
        <f>SUM(F25:F26)</f>
        <v>80184</v>
      </c>
      <c r="G27" s="88"/>
      <c r="H27" s="87">
        <f>SUM(H25:H26)</f>
        <v>15690</v>
      </c>
      <c r="K27" s="10"/>
    </row>
    <row r="28" spans="1:11" s="9" customFormat="1" ht="9" customHeight="1">
      <c r="A28" s="76"/>
      <c r="B28" s="17"/>
      <c r="C28" s="8"/>
      <c r="D28" s="17"/>
      <c r="E28" s="8"/>
      <c r="F28" s="89"/>
      <c r="G28" s="88"/>
      <c r="H28" s="89"/>
      <c r="K28" s="10"/>
    </row>
    <row r="29" spans="1:11" s="9" customFormat="1" ht="22.5" customHeight="1">
      <c r="A29" s="76" t="s">
        <v>71</v>
      </c>
      <c r="B29" s="17"/>
      <c r="C29" s="8"/>
      <c r="D29" s="17"/>
      <c r="E29" s="8"/>
      <c r="F29" s="89"/>
      <c r="G29" s="88"/>
      <c r="H29" s="89"/>
      <c r="K29" s="10"/>
    </row>
    <row r="30" spans="1:11" s="9" customFormat="1" ht="22.5" customHeight="1">
      <c r="A30" s="82" t="s">
        <v>72</v>
      </c>
      <c r="B30" s="17"/>
      <c r="C30" s="8"/>
      <c r="D30" s="17"/>
      <c r="E30" s="8"/>
      <c r="F30" s="89"/>
      <c r="G30" s="88"/>
      <c r="H30" s="89"/>
      <c r="K30" s="10"/>
    </row>
    <row r="31" spans="1:11" s="9" customFormat="1" ht="22.5" customHeight="1">
      <c r="A31" s="13" t="s">
        <v>75</v>
      </c>
      <c r="B31" s="17"/>
      <c r="C31" s="8"/>
      <c r="D31" s="17"/>
      <c r="E31" s="8"/>
      <c r="F31" s="83">
        <v>9199</v>
      </c>
      <c r="G31" s="88"/>
      <c r="H31" s="83">
        <v>2983</v>
      </c>
    </row>
    <row r="32" spans="1:11" s="9" customFormat="1" ht="22.5" customHeight="1">
      <c r="A32" s="13" t="s">
        <v>73</v>
      </c>
      <c r="B32" s="17"/>
      <c r="C32" s="8"/>
      <c r="D32" s="17"/>
      <c r="E32" s="8"/>
      <c r="F32" s="96">
        <v>-1839</v>
      </c>
      <c r="G32" s="88"/>
      <c r="H32" s="96">
        <v>-597</v>
      </c>
      <c r="K32" s="10"/>
    </row>
    <row r="33" spans="1:11" s="2" customFormat="1" ht="22.5" customHeight="1">
      <c r="A33" s="76" t="s">
        <v>76</v>
      </c>
      <c r="B33" s="77"/>
      <c r="C33" s="7"/>
      <c r="D33" s="77"/>
      <c r="E33" s="7"/>
      <c r="F33" s="97">
        <f>SUM(F31:F32)</f>
        <v>7360</v>
      </c>
      <c r="G33" s="88"/>
      <c r="H33" s="97">
        <f>SUM(H31:H32)</f>
        <v>2386</v>
      </c>
      <c r="K33" s="30"/>
    </row>
    <row r="34" spans="1:11" s="9" customFormat="1" ht="22.5" customHeight="1" thickBot="1">
      <c r="A34" s="76" t="s">
        <v>143</v>
      </c>
      <c r="B34" s="17"/>
      <c r="C34" s="8"/>
      <c r="D34" s="17"/>
      <c r="E34" s="8"/>
      <c r="F34" s="98">
        <f>SUM(F27:F32)</f>
        <v>87544</v>
      </c>
      <c r="G34" s="88"/>
      <c r="H34" s="98">
        <f>SUM(H27:H32)</f>
        <v>18076</v>
      </c>
      <c r="K34" s="10"/>
    </row>
    <row r="35" spans="1:11" s="9" customFormat="1" ht="9" customHeight="1" thickTop="1">
      <c r="A35" s="76"/>
      <c r="B35" s="17"/>
      <c r="C35" s="8"/>
      <c r="D35" s="17"/>
      <c r="E35" s="8"/>
      <c r="F35" s="84"/>
      <c r="G35" s="85"/>
      <c r="H35" s="84"/>
      <c r="K35" s="10"/>
    </row>
    <row r="36" spans="1:11" s="9" customFormat="1" ht="26" customHeight="1" thickBot="1">
      <c r="A36" s="76" t="s">
        <v>148</v>
      </c>
      <c r="B36" s="17"/>
      <c r="C36" s="8"/>
      <c r="D36" s="17"/>
      <c r="E36" s="8"/>
      <c r="F36" s="99">
        <f>F27/48000</f>
        <v>1.6705000000000001</v>
      </c>
      <c r="G36" s="100"/>
      <c r="H36" s="99">
        <f>H27/48000</f>
        <v>0.32687500000000003</v>
      </c>
      <c r="K36" s="10"/>
    </row>
    <row r="37" spans="1:11" s="9" customFormat="1" ht="23.25" customHeight="1" thickTop="1">
      <c r="A37" s="58" t="s">
        <v>0</v>
      </c>
      <c r="B37" s="6"/>
      <c r="C37" s="15"/>
      <c r="D37" s="15"/>
      <c r="E37" s="15"/>
      <c r="F37" s="15"/>
      <c r="G37" s="15"/>
      <c r="H37" s="15"/>
      <c r="K37" s="10"/>
    </row>
    <row r="38" spans="1:11" ht="23.25" customHeight="1">
      <c r="A38" s="74" t="s">
        <v>54</v>
      </c>
      <c r="B38" s="75"/>
      <c r="C38" s="15"/>
      <c r="D38" s="15"/>
      <c r="E38" s="122"/>
      <c r="F38" s="122"/>
      <c r="G38" s="15"/>
      <c r="H38" s="15"/>
    </row>
    <row r="39" spans="1:11" ht="23.25" customHeight="1">
      <c r="A39" s="76"/>
      <c r="B39" s="77"/>
      <c r="C39" s="8"/>
      <c r="D39" s="8"/>
      <c r="E39" s="78"/>
      <c r="F39" s="78"/>
      <c r="G39" s="8"/>
      <c r="H39" s="78"/>
    </row>
    <row r="40" spans="1:11" ht="22" customHeight="1">
      <c r="A40" s="76"/>
      <c r="C40" s="8"/>
      <c r="D40" s="79"/>
      <c r="E40" s="79"/>
      <c r="F40" s="120" t="s">
        <v>74</v>
      </c>
      <c r="G40" s="120"/>
      <c r="H40" s="120"/>
    </row>
    <row r="41" spans="1:11" ht="22" customHeight="1">
      <c r="A41" s="76"/>
      <c r="C41" s="8"/>
      <c r="D41" s="79"/>
      <c r="E41" s="79"/>
      <c r="F41" s="120" t="s">
        <v>2</v>
      </c>
      <c r="G41" s="120"/>
      <c r="H41" s="120"/>
    </row>
    <row r="42" spans="1:11" ht="22" customHeight="1">
      <c r="A42" s="13"/>
      <c r="C42" s="19"/>
      <c r="D42" s="17" t="s">
        <v>5</v>
      </c>
      <c r="E42" s="18"/>
      <c r="F42" s="80">
        <v>2565</v>
      </c>
      <c r="G42" s="18"/>
      <c r="H42" s="80">
        <v>2564</v>
      </c>
    </row>
    <row r="43" spans="1:11" ht="22" customHeight="1">
      <c r="A43" s="13"/>
      <c r="C43" s="19"/>
      <c r="D43" s="17"/>
      <c r="E43" s="81"/>
      <c r="F43" s="121" t="s">
        <v>7</v>
      </c>
      <c r="G43" s="121"/>
      <c r="H43" s="121"/>
    </row>
    <row r="44" spans="1:11" ht="22" customHeight="1">
      <c r="A44" s="82" t="s">
        <v>56</v>
      </c>
      <c r="C44" s="19"/>
      <c r="D44" s="17"/>
      <c r="E44" s="83"/>
      <c r="F44" s="8"/>
      <c r="G44" s="8"/>
      <c r="H44" s="8"/>
    </row>
    <row r="45" spans="1:11" ht="22" customHeight="1">
      <c r="A45" s="13" t="s">
        <v>57</v>
      </c>
      <c r="C45" s="8"/>
      <c r="D45" s="17">
        <v>6</v>
      </c>
      <c r="E45" s="8"/>
      <c r="F45" s="84">
        <v>3984328</v>
      </c>
      <c r="G45" s="85"/>
      <c r="H45" s="84">
        <v>3557411</v>
      </c>
    </row>
    <row r="46" spans="1:11" ht="22" customHeight="1">
      <c r="A46" s="13" t="s">
        <v>58</v>
      </c>
      <c r="C46" s="8"/>
      <c r="D46" s="17"/>
      <c r="E46" s="8"/>
      <c r="F46" s="84">
        <v>18209</v>
      </c>
      <c r="G46" s="85"/>
      <c r="H46" s="84">
        <v>115651</v>
      </c>
    </row>
    <row r="47" spans="1:11" ht="22" customHeight="1">
      <c r="A47" s="13" t="s">
        <v>59</v>
      </c>
      <c r="C47" s="8"/>
      <c r="D47" s="17"/>
      <c r="E47" s="8"/>
      <c r="F47" s="86">
        <v>8973</v>
      </c>
      <c r="G47" s="85"/>
      <c r="H47" s="86">
        <v>4494</v>
      </c>
    </row>
    <row r="48" spans="1:11" ht="22" customHeight="1">
      <c r="A48" s="13" t="s">
        <v>60</v>
      </c>
      <c r="C48" s="8"/>
      <c r="D48" s="17"/>
      <c r="E48" s="8"/>
      <c r="F48" s="84">
        <v>1390</v>
      </c>
      <c r="G48" s="85"/>
      <c r="H48" s="84">
        <v>6669</v>
      </c>
    </row>
    <row r="49" spans="1:8" ht="22" customHeight="1">
      <c r="A49" s="76" t="s">
        <v>61</v>
      </c>
      <c r="C49" s="8"/>
      <c r="D49" s="17"/>
      <c r="E49" s="8"/>
      <c r="F49" s="87">
        <f>SUM(F45:F48)</f>
        <v>4012900</v>
      </c>
      <c r="G49" s="88"/>
      <c r="H49" s="87">
        <f>SUM(H45:H48)</f>
        <v>3684225</v>
      </c>
    </row>
    <row r="50" spans="1:8" ht="23.5" customHeight="1">
      <c r="A50" s="76"/>
      <c r="C50" s="8"/>
      <c r="D50" s="17"/>
      <c r="E50" s="8"/>
      <c r="F50" s="84"/>
      <c r="G50" s="85"/>
      <c r="H50" s="84"/>
    </row>
    <row r="51" spans="1:8" ht="22" customHeight="1">
      <c r="A51" s="82" t="s">
        <v>62</v>
      </c>
      <c r="C51" s="8"/>
      <c r="D51" s="17"/>
      <c r="E51" s="8"/>
      <c r="F51" s="84"/>
      <c r="G51" s="85"/>
      <c r="H51" s="84"/>
    </row>
    <row r="52" spans="1:8" ht="22" customHeight="1">
      <c r="A52" s="13" t="s">
        <v>63</v>
      </c>
      <c r="C52" s="8"/>
      <c r="D52" s="17"/>
      <c r="E52" s="8"/>
      <c r="F52" s="86">
        <v>3813955</v>
      </c>
      <c r="G52" s="85"/>
      <c r="H52" s="86">
        <v>3474147</v>
      </c>
    </row>
    <row r="53" spans="1:8" ht="22" customHeight="1">
      <c r="A53" s="13" t="s">
        <v>64</v>
      </c>
      <c r="C53" s="8"/>
      <c r="D53" s="17"/>
      <c r="E53" s="8"/>
      <c r="F53" s="86">
        <v>59782</v>
      </c>
      <c r="G53" s="85"/>
      <c r="H53" s="86">
        <v>64223</v>
      </c>
    </row>
    <row r="54" spans="1:8" ht="22" customHeight="1">
      <c r="A54" s="13" t="s">
        <v>65</v>
      </c>
      <c r="C54" s="8"/>
      <c r="D54" s="17"/>
      <c r="E54" s="8"/>
      <c r="F54" s="86">
        <v>51879</v>
      </c>
      <c r="G54" s="85"/>
      <c r="H54" s="86">
        <v>57204</v>
      </c>
    </row>
    <row r="55" spans="1:8" ht="22" hidden="1" customHeight="1">
      <c r="A55" s="13" t="s">
        <v>66</v>
      </c>
      <c r="C55" s="8"/>
      <c r="D55" s="17"/>
      <c r="E55" s="8"/>
      <c r="F55" s="86">
        <v>0</v>
      </c>
      <c r="G55" s="85"/>
      <c r="H55" s="86">
        <v>0</v>
      </c>
    </row>
    <row r="56" spans="1:8" ht="22" hidden="1" customHeight="1">
      <c r="A56" s="13" t="s">
        <v>67</v>
      </c>
      <c r="C56" s="8"/>
      <c r="D56" s="17"/>
      <c r="E56" s="8"/>
      <c r="F56" s="86">
        <v>0</v>
      </c>
      <c r="G56" s="85"/>
      <c r="H56" s="86">
        <v>0</v>
      </c>
    </row>
    <row r="57" spans="1:8" ht="22" customHeight="1">
      <c r="A57" s="76" t="s">
        <v>68</v>
      </c>
      <c r="C57" s="8"/>
      <c r="D57" s="17"/>
      <c r="E57" s="8"/>
      <c r="F57" s="87">
        <f>SUM(F52:F56)</f>
        <v>3925616</v>
      </c>
      <c r="G57" s="88"/>
      <c r="H57" s="87">
        <f>SUM(H52:H56)</f>
        <v>3595574</v>
      </c>
    </row>
    <row r="58" spans="1:8" ht="22" customHeight="1">
      <c r="A58" s="76"/>
      <c r="C58" s="8"/>
      <c r="D58" s="17"/>
      <c r="E58" s="8"/>
      <c r="F58" s="89"/>
      <c r="G58" s="88"/>
      <c r="H58" s="89"/>
    </row>
    <row r="59" spans="1:8" ht="22" customHeight="1">
      <c r="A59" s="76" t="s">
        <v>69</v>
      </c>
      <c r="C59" s="8"/>
      <c r="D59" s="17"/>
      <c r="E59" s="8"/>
      <c r="F59" s="89">
        <f>F49-F57</f>
        <v>87284</v>
      </c>
      <c r="G59" s="88"/>
      <c r="H59" s="89">
        <f>H49-H57</f>
        <v>88651</v>
      </c>
    </row>
    <row r="60" spans="1:8" ht="22" customHeight="1">
      <c r="A60" s="13" t="s">
        <v>70</v>
      </c>
      <c r="C60" s="8"/>
      <c r="D60" s="17"/>
      <c r="E60" s="8"/>
      <c r="F60" s="90">
        <v>-10079</v>
      </c>
      <c r="G60" s="91"/>
      <c r="H60" s="90">
        <v>-5206</v>
      </c>
    </row>
    <row r="61" spans="1:8" ht="22" customHeight="1">
      <c r="A61" s="13" t="s">
        <v>139</v>
      </c>
      <c r="C61" s="8"/>
      <c r="D61" s="17"/>
      <c r="E61" s="8"/>
      <c r="F61" s="92">
        <v>65272</v>
      </c>
      <c r="G61" s="93"/>
      <c r="H61" s="92">
        <v>41847</v>
      </c>
    </row>
    <row r="62" spans="1:8" ht="22" customHeight="1">
      <c r="A62" s="76" t="s">
        <v>140</v>
      </c>
      <c r="C62" s="7"/>
      <c r="D62" s="77"/>
      <c r="E62" s="8"/>
      <c r="F62" s="94">
        <f>SUM(F59:F61)</f>
        <v>142477</v>
      </c>
      <c r="G62" s="88"/>
      <c r="H62" s="94">
        <f>SUM(H59:H61)</f>
        <v>125292</v>
      </c>
    </row>
    <row r="63" spans="1:8" ht="22" customHeight="1">
      <c r="A63" s="95" t="s">
        <v>141</v>
      </c>
      <c r="C63" s="8"/>
      <c r="D63" s="17"/>
      <c r="E63" s="8"/>
      <c r="F63" s="92">
        <v>-28496</v>
      </c>
      <c r="G63" s="93"/>
      <c r="H63" s="92">
        <v>-25055</v>
      </c>
    </row>
    <row r="64" spans="1:8" ht="22" customHeight="1">
      <c r="A64" s="76" t="s">
        <v>142</v>
      </c>
      <c r="C64" s="8"/>
      <c r="D64" s="17"/>
      <c r="E64" s="8"/>
      <c r="F64" s="87">
        <f>SUM(F62:F63)</f>
        <v>113981</v>
      </c>
      <c r="G64" s="88"/>
      <c r="H64" s="87">
        <f>SUM(H62:H63)</f>
        <v>100237</v>
      </c>
    </row>
    <row r="65" spans="1:8" ht="9" customHeight="1">
      <c r="A65" s="76"/>
      <c r="C65" s="8"/>
      <c r="D65" s="17"/>
      <c r="E65" s="8"/>
      <c r="F65" s="89"/>
      <c r="G65" s="88"/>
      <c r="H65" s="89"/>
    </row>
    <row r="66" spans="1:8" ht="23.25" customHeight="1">
      <c r="A66" s="76" t="s">
        <v>71</v>
      </c>
      <c r="C66" s="8"/>
      <c r="D66" s="17"/>
      <c r="E66" s="8"/>
      <c r="F66" s="89"/>
      <c r="G66" s="88"/>
      <c r="H66" s="89"/>
    </row>
    <row r="67" spans="1:8" ht="23.25" customHeight="1">
      <c r="A67" s="82" t="s">
        <v>72</v>
      </c>
      <c r="C67" s="8"/>
      <c r="D67" s="17"/>
      <c r="E67" s="8"/>
      <c r="F67" s="89"/>
      <c r="G67" s="88"/>
      <c r="H67" s="89"/>
    </row>
    <row r="68" spans="1:8" ht="23.25" customHeight="1">
      <c r="A68" s="13" t="s">
        <v>75</v>
      </c>
      <c r="C68" s="8"/>
      <c r="D68" s="17"/>
      <c r="E68" s="8"/>
      <c r="F68" s="83">
        <v>7713</v>
      </c>
      <c r="G68" s="88"/>
      <c r="H68" s="83">
        <v>12080</v>
      </c>
    </row>
    <row r="69" spans="1:8" ht="23.25" customHeight="1">
      <c r="A69" s="13" t="s">
        <v>73</v>
      </c>
      <c r="C69" s="8"/>
      <c r="D69" s="17"/>
      <c r="E69" s="8"/>
      <c r="F69" s="96">
        <v>-1542</v>
      </c>
      <c r="G69" s="88"/>
      <c r="H69" s="96">
        <v>-2417</v>
      </c>
    </row>
    <row r="70" spans="1:8" ht="23.25" customHeight="1">
      <c r="A70" s="76" t="s">
        <v>76</v>
      </c>
      <c r="B70" s="77"/>
      <c r="C70" s="7"/>
      <c r="D70" s="77"/>
      <c r="E70" s="7"/>
      <c r="F70" s="97">
        <f>SUM(F68:F69)</f>
        <v>6171</v>
      </c>
      <c r="G70" s="88"/>
      <c r="H70" s="97">
        <f>SUM(H68:H69)</f>
        <v>9663</v>
      </c>
    </row>
    <row r="71" spans="1:8" ht="23.25" customHeight="1" thickBot="1">
      <c r="A71" s="76" t="s">
        <v>143</v>
      </c>
      <c r="C71" s="8"/>
      <c r="D71" s="17"/>
      <c r="E71" s="8"/>
      <c r="F71" s="98">
        <f>SUM(F64:F69)</f>
        <v>120152</v>
      </c>
      <c r="G71" s="88"/>
      <c r="H71" s="98">
        <f>SUM(H64:H69)</f>
        <v>109900</v>
      </c>
    </row>
    <row r="72" spans="1:8" ht="9" customHeight="1" thickTop="1">
      <c r="A72" s="76"/>
      <c r="C72" s="8"/>
      <c r="D72" s="17"/>
      <c r="E72" s="8"/>
      <c r="F72" s="84"/>
      <c r="G72" s="85"/>
      <c r="H72" s="84"/>
    </row>
    <row r="73" spans="1:8" ht="26" customHeight="1" thickBot="1">
      <c r="A73" s="76" t="s">
        <v>148</v>
      </c>
      <c r="C73" s="8"/>
      <c r="D73" s="17"/>
      <c r="E73" s="8"/>
      <c r="F73" s="99">
        <f>F64/48000</f>
        <v>2.3746041666666668</v>
      </c>
      <c r="G73" s="100"/>
      <c r="H73" s="99">
        <f>H64/48000</f>
        <v>2.0882708333333335</v>
      </c>
    </row>
    <row r="74" spans="1:8" ht="23.25" customHeight="1" thickTop="1"/>
  </sheetData>
  <mergeCells count="8">
    <mergeCell ref="F40:H40"/>
    <mergeCell ref="F41:H41"/>
    <mergeCell ref="F43:H43"/>
    <mergeCell ref="E2:F2"/>
    <mergeCell ref="F4:H4"/>
    <mergeCell ref="F5:H5"/>
    <mergeCell ref="F7:H7"/>
    <mergeCell ref="E38:F38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showGridLines="0" topLeftCell="A15" zoomScale="66" zoomScaleNormal="66" zoomScaleSheetLayoutView="80" workbookViewId="0">
      <selection activeCell="A50" sqref="A50"/>
    </sheetView>
  </sheetViews>
  <sheetFormatPr defaultColWidth="9.09765625" defaultRowHeight="22.5" customHeight="1"/>
  <cols>
    <col min="1" max="1" width="46.8984375" style="8" customWidth="1"/>
    <col min="2" max="2" width="9.59765625" style="6" customWidth="1"/>
    <col min="3" max="3" width="1.3984375" style="8" customWidth="1"/>
    <col min="4" max="4" width="14.5" style="8" customWidth="1"/>
    <col min="5" max="5" width="1.3984375" style="8" customWidth="1"/>
    <col min="6" max="6" width="14.5" style="8" customWidth="1"/>
    <col min="7" max="7" width="1.3984375" style="8" customWidth="1"/>
    <col min="8" max="8" width="14.5" style="8" customWidth="1"/>
    <col min="9" max="9" width="1.3984375" style="8" customWidth="1"/>
    <col min="10" max="10" width="14.5" style="8" customWidth="1"/>
    <col min="11" max="11" width="1.3984375" style="8" customWidth="1"/>
    <col min="12" max="12" width="15.59765625" style="8" customWidth="1"/>
    <col min="13" max="13" width="1.3984375" style="8" customWidth="1"/>
    <col min="14" max="14" width="15.59765625" style="8" customWidth="1"/>
    <col min="15" max="16384" width="9.09765625" style="8"/>
  </cols>
  <sheetData>
    <row r="1" spans="1:14" s="15" customFormat="1" ht="22.5" customHeight="1">
      <c r="A1" s="58" t="s">
        <v>0</v>
      </c>
      <c r="B1" s="6"/>
    </row>
    <row r="2" spans="1:14" s="15" customFormat="1" ht="22.5" customHeight="1">
      <c r="A2" s="5" t="s">
        <v>77</v>
      </c>
      <c r="B2" s="14"/>
    </row>
    <row r="3" spans="1:14" ht="21" customHeight="1">
      <c r="A3" s="5"/>
    </row>
    <row r="4" spans="1:14" ht="21.65" customHeight="1">
      <c r="A4" s="5"/>
      <c r="L4" s="16" t="s">
        <v>78</v>
      </c>
    </row>
    <row r="5" spans="1:14" ht="20.399999999999999" customHeight="1">
      <c r="A5" s="5"/>
      <c r="L5" s="16" t="s">
        <v>79</v>
      </c>
    </row>
    <row r="6" spans="1:14" s="16" customFormat="1" ht="21.5">
      <c r="B6" s="17"/>
      <c r="C6" s="18"/>
      <c r="D6" s="18"/>
      <c r="E6" s="18"/>
      <c r="F6" s="18"/>
      <c r="G6" s="18"/>
      <c r="H6" s="124" t="s">
        <v>46</v>
      </c>
      <c r="I6" s="124"/>
      <c r="J6" s="124"/>
      <c r="K6" s="18"/>
      <c r="L6" s="31" t="s">
        <v>80</v>
      </c>
      <c r="M6" s="18"/>
      <c r="N6" s="18"/>
    </row>
    <row r="7" spans="1:14" s="16" customFormat="1" ht="21.5">
      <c r="B7" s="17"/>
      <c r="C7" s="18"/>
      <c r="D7" s="18"/>
      <c r="E7" s="18"/>
      <c r="F7" s="18"/>
      <c r="G7" s="18"/>
      <c r="H7" s="18"/>
      <c r="I7" s="18"/>
      <c r="J7" s="18"/>
      <c r="K7" s="18"/>
      <c r="L7" s="18" t="s">
        <v>81</v>
      </c>
      <c r="M7" s="18"/>
      <c r="N7" s="18"/>
    </row>
    <row r="8" spans="1:14" s="16" customFormat="1" ht="21.5">
      <c r="B8" s="17"/>
      <c r="C8" s="18"/>
      <c r="D8" s="18" t="s">
        <v>40</v>
      </c>
      <c r="E8" s="18"/>
      <c r="F8" s="18"/>
      <c r="G8" s="18"/>
      <c r="H8" s="18"/>
      <c r="I8" s="18"/>
      <c r="J8" s="18"/>
      <c r="K8" s="18"/>
      <c r="L8" s="16" t="s">
        <v>82</v>
      </c>
      <c r="M8" s="18"/>
      <c r="N8" s="18"/>
    </row>
    <row r="9" spans="1:14" s="16" customFormat="1" ht="22.5" customHeight="1">
      <c r="B9" s="17"/>
      <c r="C9" s="18"/>
      <c r="D9" s="18" t="s">
        <v>83</v>
      </c>
      <c r="E9" s="18"/>
      <c r="F9" s="18" t="s">
        <v>84</v>
      </c>
      <c r="G9" s="18"/>
      <c r="H9" s="18" t="s">
        <v>85</v>
      </c>
      <c r="I9" s="18"/>
      <c r="J9" s="18"/>
      <c r="K9" s="18"/>
      <c r="L9" s="16" t="s">
        <v>86</v>
      </c>
      <c r="M9" s="18"/>
      <c r="N9" s="18" t="s">
        <v>87</v>
      </c>
    </row>
    <row r="10" spans="1:14" s="16" customFormat="1" ht="22.4" customHeight="1">
      <c r="B10" s="17" t="s">
        <v>5</v>
      </c>
      <c r="C10" s="18"/>
      <c r="D10" s="18" t="s">
        <v>88</v>
      </c>
      <c r="E10" s="18"/>
      <c r="F10" s="18" t="s">
        <v>89</v>
      </c>
      <c r="G10" s="18"/>
      <c r="H10" s="18" t="s">
        <v>90</v>
      </c>
      <c r="I10" s="18"/>
      <c r="J10" s="18" t="s">
        <v>91</v>
      </c>
      <c r="K10" s="18"/>
      <c r="L10" s="18" t="s">
        <v>92</v>
      </c>
      <c r="M10" s="18"/>
      <c r="N10" s="16" t="s">
        <v>39</v>
      </c>
    </row>
    <row r="11" spans="1:14" ht="19.399999999999999" customHeight="1">
      <c r="B11" s="17"/>
      <c r="C11" s="19"/>
      <c r="D11" s="123" t="s">
        <v>7</v>
      </c>
      <c r="E11" s="123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14" ht="22.5" customHeight="1">
      <c r="A12" s="7" t="s">
        <v>150</v>
      </c>
      <c r="B12" s="17"/>
      <c r="C12" s="19"/>
      <c r="D12" s="44"/>
      <c r="E12" s="44"/>
      <c r="F12" s="44"/>
      <c r="G12" s="44"/>
      <c r="H12" s="44"/>
      <c r="I12" s="44"/>
      <c r="J12" s="44"/>
      <c r="K12" s="44"/>
      <c r="L12" s="45"/>
      <c r="M12" s="45"/>
      <c r="N12" s="45"/>
    </row>
    <row r="13" spans="1:14" ht="22.5" customHeight="1">
      <c r="A13" s="7" t="s">
        <v>98</v>
      </c>
      <c r="C13" s="7"/>
      <c r="D13" s="33">
        <v>480000</v>
      </c>
      <c r="E13" s="33"/>
      <c r="F13" s="33">
        <v>507500</v>
      </c>
      <c r="G13" s="33"/>
      <c r="H13" s="33">
        <v>48000</v>
      </c>
      <c r="I13" s="33"/>
      <c r="J13" s="33">
        <v>542686</v>
      </c>
      <c r="K13" s="41"/>
      <c r="L13" s="33">
        <v>-6086</v>
      </c>
      <c r="M13" s="33"/>
      <c r="N13" s="33">
        <f>SUM(D13:L13)</f>
        <v>1572100</v>
      </c>
    </row>
    <row r="14" spans="1:14" ht="10" customHeight="1">
      <c r="A14" s="7"/>
      <c r="C14" s="7"/>
      <c r="D14" s="33"/>
      <c r="E14" s="33"/>
      <c r="F14" s="33"/>
      <c r="G14" s="33"/>
      <c r="H14" s="33"/>
      <c r="I14" s="33"/>
      <c r="J14" s="33"/>
      <c r="K14" s="41"/>
      <c r="L14" s="33"/>
      <c r="M14" s="33"/>
      <c r="N14" s="33"/>
    </row>
    <row r="15" spans="1:14" ht="22.5" customHeight="1">
      <c r="A15" s="103" t="s">
        <v>93</v>
      </c>
      <c r="C15" s="7"/>
      <c r="D15" s="21"/>
      <c r="E15" s="21"/>
      <c r="F15" s="21"/>
      <c r="G15" s="21"/>
      <c r="H15" s="21"/>
      <c r="I15" s="21"/>
      <c r="J15" s="21"/>
      <c r="K15" s="21"/>
      <c r="L15" s="33"/>
      <c r="M15" s="33"/>
      <c r="N15" s="33"/>
    </row>
    <row r="16" spans="1:14" ht="22.5" hidden="1" customHeight="1">
      <c r="A16" s="104" t="s">
        <v>94</v>
      </c>
      <c r="C16" s="7"/>
      <c r="D16" s="21"/>
      <c r="E16" s="21"/>
      <c r="F16" s="21"/>
      <c r="G16" s="21"/>
      <c r="H16" s="21"/>
      <c r="I16" s="21"/>
      <c r="J16" s="21"/>
      <c r="K16" s="21"/>
      <c r="L16" s="33"/>
      <c r="M16" s="33"/>
      <c r="N16" s="33"/>
    </row>
    <row r="17" spans="1:14" ht="22.5" customHeight="1">
      <c r="A17" s="105" t="s">
        <v>95</v>
      </c>
      <c r="B17" s="6">
        <v>7</v>
      </c>
      <c r="C17" s="7"/>
      <c r="D17" s="24">
        <v>0</v>
      </c>
      <c r="E17" s="21"/>
      <c r="F17" s="24">
        <v>0</v>
      </c>
      <c r="G17" s="21"/>
      <c r="H17" s="24">
        <v>0</v>
      </c>
      <c r="I17" s="21"/>
      <c r="J17" s="25">
        <v>-78000</v>
      </c>
      <c r="K17" s="21"/>
      <c r="L17" s="24">
        <v>0</v>
      </c>
      <c r="M17" s="33"/>
      <c r="N17" s="43">
        <f>SUM(D17:L17)</f>
        <v>-78000</v>
      </c>
    </row>
    <row r="18" spans="1:14" ht="24" customHeight="1">
      <c r="A18" s="103" t="s">
        <v>154</v>
      </c>
      <c r="C18" s="7"/>
      <c r="D18" s="26">
        <f>SUM(D16:D17)</f>
        <v>0</v>
      </c>
      <c r="E18" s="27"/>
      <c r="F18" s="26">
        <f>SUM(F16:F17)</f>
        <v>0</v>
      </c>
      <c r="G18" s="27"/>
      <c r="H18" s="26">
        <f>SUM(H16:H17)</f>
        <v>0</v>
      </c>
      <c r="I18" s="21"/>
      <c r="J18" s="32">
        <f>SUM(J16:J17)</f>
        <v>-78000</v>
      </c>
      <c r="K18" s="21"/>
      <c r="L18" s="38">
        <f>SUM(L16:L17)</f>
        <v>0</v>
      </c>
      <c r="M18" s="33"/>
      <c r="N18" s="38">
        <f>SUM(N16:N17)</f>
        <v>-78000</v>
      </c>
    </row>
    <row r="19" spans="1:14" ht="10" customHeight="1">
      <c r="A19" s="104"/>
      <c r="C19" s="7"/>
      <c r="D19" s="48"/>
      <c r="E19" s="27"/>
      <c r="F19" s="48"/>
      <c r="G19" s="27"/>
      <c r="H19" s="48"/>
      <c r="I19" s="21"/>
      <c r="J19" s="49"/>
      <c r="K19" s="21"/>
      <c r="L19" s="50"/>
      <c r="M19" s="33"/>
      <c r="N19" s="50"/>
    </row>
    <row r="20" spans="1:14" ht="22.5" customHeight="1">
      <c r="A20" s="4" t="s">
        <v>96</v>
      </c>
      <c r="C20" s="7"/>
      <c r="D20" s="21"/>
      <c r="E20" s="22"/>
      <c r="F20" s="21"/>
      <c r="G20" s="22"/>
      <c r="H20" s="21"/>
      <c r="I20" s="22"/>
      <c r="J20" s="21"/>
      <c r="K20" s="22"/>
      <c r="L20" s="33"/>
      <c r="M20" s="34"/>
      <c r="N20" s="33"/>
    </row>
    <row r="21" spans="1:14" ht="22.5" customHeight="1">
      <c r="A21" s="23" t="s">
        <v>99</v>
      </c>
      <c r="D21" s="46">
        <v>0</v>
      </c>
      <c r="E21" s="36"/>
      <c r="F21" s="46">
        <v>0</v>
      </c>
      <c r="G21" s="36"/>
      <c r="H21" s="46">
        <v>0</v>
      </c>
      <c r="I21" s="36"/>
      <c r="J21" s="35">
        <f>'PL 6-7'!H64</f>
        <v>100237</v>
      </c>
      <c r="K21" s="36"/>
      <c r="L21" s="35">
        <v>0</v>
      </c>
      <c r="M21" s="36"/>
      <c r="N21" s="43">
        <f>SUM(D21:L21)</f>
        <v>100237</v>
      </c>
    </row>
    <row r="22" spans="1:14" ht="22.5" customHeight="1">
      <c r="A22" s="23" t="s">
        <v>97</v>
      </c>
      <c r="D22" s="46">
        <v>0</v>
      </c>
      <c r="E22" s="36"/>
      <c r="F22" s="46">
        <v>0</v>
      </c>
      <c r="G22" s="36"/>
      <c r="H22" s="46">
        <v>0</v>
      </c>
      <c r="I22" s="36"/>
      <c r="J22" s="46">
        <v>0</v>
      </c>
      <c r="K22" s="36"/>
      <c r="L22" s="35">
        <f>'PL 6-7'!H70</f>
        <v>9663</v>
      </c>
      <c r="M22" s="36"/>
      <c r="N22" s="43">
        <f>SUM(D22:L22)</f>
        <v>9663</v>
      </c>
    </row>
    <row r="23" spans="1:14" ht="22.5" customHeight="1">
      <c r="A23" s="4" t="s">
        <v>100</v>
      </c>
      <c r="B23" s="20"/>
      <c r="C23" s="7"/>
      <c r="D23" s="38">
        <f>SUM(D21:D22)</f>
        <v>0</v>
      </c>
      <c r="E23" s="33"/>
      <c r="F23" s="38">
        <f>SUM(F21:F22)</f>
        <v>0</v>
      </c>
      <c r="G23" s="33"/>
      <c r="H23" s="38">
        <f>SUM(H21:H22)</f>
        <v>0</v>
      </c>
      <c r="I23" s="33"/>
      <c r="J23" s="38">
        <f>SUM(J21:J22)</f>
        <v>100237</v>
      </c>
      <c r="K23" s="33"/>
      <c r="L23" s="38">
        <f>SUM(L21:L22)</f>
        <v>9663</v>
      </c>
      <c r="M23" s="33"/>
      <c r="N23" s="42">
        <f>SUM(D23:L23)</f>
        <v>109900</v>
      </c>
    </row>
    <row r="24" spans="1:14" ht="10" customHeight="1">
      <c r="A24" s="7"/>
      <c r="B24" s="20"/>
      <c r="C24" s="7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22.4" customHeight="1" thickBot="1">
      <c r="A25" s="4" t="s">
        <v>101</v>
      </c>
      <c r="D25" s="37">
        <f>D13+D23</f>
        <v>480000</v>
      </c>
      <c r="E25" s="33"/>
      <c r="F25" s="37">
        <f>F13+F23</f>
        <v>507500</v>
      </c>
      <c r="G25" s="33"/>
      <c r="H25" s="37">
        <f>H13+H23</f>
        <v>48000</v>
      </c>
      <c r="I25" s="33"/>
      <c r="J25" s="37">
        <f>J13+J23+J18</f>
        <v>564923</v>
      </c>
      <c r="K25" s="33"/>
      <c r="L25" s="37">
        <f>L13+L23</f>
        <v>3577</v>
      </c>
      <c r="M25" s="33"/>
      <c r="N25" s="37">
        <f>SUM(D25:L25)</f>
        <v>1604000</v>
      </c>
    </row>
    <row r="26" spans="1:14" ht="11" customHeight="1" thickTop="1"/>
    <row r="27" spans="1:14" s="15" customFormat="1" ht="22.5" customHeight="1">
      <c r="A27" s="58" t="s">
        <v>0</v>
      </c>
      <c r="B27" s="6"/>
    </row>
    <row r="28" spans="1:14" s="15" customFormat="1" ht="22.5" customHeight="1">
      <c r="A28" s="5" t="s">
        <v>77</v>
      </c>
      <c r="B28" s="14"/>
    </row>
    <row r="29" spans="1:14" ht="21" customHeight="1">
      <c r="A29" s="5"/>
    </row>
    <row r="30" spans="1:14" ht="21.65" customHeight="1">
      <c r="A30" s="5"/>
      <c r="L30" s="16" t="s">
        <v>78</v>
      </c>
    </row>
    <row r="31" spans="1:14" ht="20.399999999999999" customHeight="1">
      <c r="A31" s="5"/>
      <c r="L31" s="16" t="s">
        <v>79</v>
      </c>
    </row>
    <row r="32" spans="1:14" s="16" customFormat="1" ht="21.5">
      <c r="B32" s="17"/>
      <c r="C32" s="18"/>
      <c r="D32" s="18"/>
      <c r="E32" s="18"/>
      <c r="F32" s="18"/>
      <c r="G32" s="18"/>
      <c r="H32" s="124" t="s">
        <v>46</v>
      </c>
      <c r="I32" s="124"/>
      <c r="J32" s="124"/>
      <c r="K32" s="18"/>
      <c r="L32" s="31" t="s">
        <v>80</v>
      </c>
      <c r="M32" s="18"/>
      <c r="N32" s="18"/>
    </row>
    <row r="33" spans="1:14" s="16" customFormat="1" ht="21.5"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 t="s">
        <v>149</v>
      </c>
      <c r="M33" s="18"/>
      <c r="N33" s="18"/>
    </row>
    <row r="34" spans="1:14" s="16" customFormat="1" ht="21.5">
      <c r="B34" s="17"/>
      <c r="C34" s="18"/>
      <c r="D34" s="18" t="s">
        <v>40</v>
      </c>
      <c r="E34" s="18"/>
      <c r="F34" s="18"/>
      <c r="G34" s="18"/>
      <c r="H34" s="18"/>
      <c r="I34" s="18"/>
      <c r="J34" s="18"/>
      <c r="K34" s="18"/>
      <c r="L34" s="16" t="s">
        <v>82</v>
      </c>
      <c r="M34" s="18"/>
      <c r="N34" s="18"/>
    </row>
    <row r="35" spans="1:14" s="16" customFormat="1" ht="22.5" customHeight="1">
      <c r="B35" s="17"/>
      <c r="C35" s="18"/>
      <c r="D35" s="18" t="s">
        <v>83</v>
      </c>
      <c r="E35" s="18"/>
      <c r="F35" s="18" t="s">
        <v>84</v>
      </c>
      <c r="G35" s="18"/>
      <c r="H35" s="18" t="s">
        <v>85</v>
      </c>
      <c r="I35" s="18"/>
      <c r="J35" s="18"/>
      <c r="K35" s="18"/>
      <c r="L35" s="16" t="s">
        <v>86</v>
      </c>
      <c r="M35" s="18"/>
      <c r="N35" s="18" t="s">
        <v>87</v>
      </c>
    </row>
    <row r="36" spans="1:14" s="16" customFormat="1" ht="22.4" customHeight="1">
      <c r="B36" s="17" t="s">
        <v>5</v>
      </c>
      <c r="C36" s="18"/>
      <c r="D36" s="18" t="s">
        <v>88</v>
      </c>
      <c r="E36" s="18"/>
      <c r="F36" s="18" t="s">
        <v>89</v>
      </c>
      <c r="G36" s="18"/>
      <c r="H36" s="18" t="s">
        <v>90</v>
      </c>
      <c r="I36" s="18"/>
      <c r="J36" s="18" t="s">
        <v>91</v>
      </c>
      <c r="K36" s="18"/>
      <c r="L36" s="18" t="s">
        <v>92</v>
      </c>
      <c r="M36" s="18"/>
      <c r="N36" s="16" t="s">
        <v>39</v>
      </c>
    </row>
    <row r="37" spans="1:14" ht="19.399999999999999" customHeight="1">
      <c r="B37" s="17"/>
      <c r="C37" s="19"/>
      <c r="D37" s="123" t="s">
        <v>7</v>
      </c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14" ht="22.5" customHeight="1">
      <c r="A38" s="7" t="s">
        <v>151</v>
      </c>
      <c r="B38" s="17"/>
      <c r="C38" s="19"/>
      <c r="D38" s="44"/>
      <c r="E38" s="44"/>
      <c r="F38" s="44"/>
      <c r="G38" s="44"/>
      <c r="H38" s="44"/>
      <c r="I38" s="44"/>
      <c r="J38" s="44"/>
      <c r="K38" s="44"/>
      <c r="L38" s="45"/>
      <c r="M38" s="45"/>
      <c r="N38" s="45"/>
    </row>
    <row r="39" spans="1:14" ht="22.5" customHeight="1">
      <c r="A39" s="7" t="s">
        <v>137</v>
      </c>
      <c r="C39" s="7"/>
      <c r="D39" s="33">
        <v>480000</v>
      </c>
      <c r="E39" s="33"/>
      <c r="F39" s="33">
        <v>507500</v>
      </c>
      <c r="G39" s="33"/>
      <c r="H39" s="33">
        <v>48000</v>
      </c>
      <c r="I39" s="33"/>
      <c r="J39" s="33">
        <v>680820</v>
      </c>
      <c r="K39" s="41"/>
      <c r="L39" s="33">
        <v>1617</v>
      </c>
      <c r="M39" s="33"/>
      <c r="N39" s="33">
        <f>SUM(D39:L39)</f>
        <v>1717937</v>
      </c>
    </row>
    <row r="40" spans="1:14" ht="10" customHeight="1">
      <c r="A40" s="7"/>
      <c r="C40" s="7"/>
      <c r="D40" s="33"/>
      <c r="E40" s="33"/>
      <c r="F40" s="33"/>
      <c r="G40" s="33"/>
      <c r="H40" s="33"/>
      <c r="I40" s="33"/>
      <c r="J40" s="33"/>
      <c r="K40" s="41"/>
      <c r="L40" s="33"/>
      <c r="M40" s="33"/>
      <c r="N40" s="33"/>
    </row>
    <row r="41" spans="1:14" ht="22.5" customHeight="1">
      <c r="A41" s="103" t="s">
        <v>93</v>
      </c>
      <c r="C41" s="7"/>
      <c r="D41" s="21"/>
      <c r="E41" s="21"/>
      <c r="F41" s="21"/>
      <c r="G41" s="21"/>
      <c r="H41" s="21"/>
      <c r="I41" s="21"/>
      <c r="J41" s="21"/>
      <c r="K41" s="21"/>
      <c r="L41" s="33"/>
      <c r="M41" s="33"/>
      <c r="N41" s="33"/>
    </row>
    <row r="42" spans="1:14" ht="22.5" hidden="1" customHeight="1">
      <c r="A42" s="104" t="s">
        <v>94</v>
      </c>
      <c r="C42" s="7"/>
      <c r="D42" s="21"/>
      <c r="E42" s="21"/>
      <c r="F42" s="21"/>
      <c r="G42" s="21"/>
      <c r="H42" s="21"/>
      <c r="I42" s="21"/>
      <c r="J42" s="21"/>
      <c r="K42" s="21"/>
      <c r="L42" s="33"/>
      <c r="M42" s="33"/>
      <c r="N42" s="33"/>
    </row>
    <row r="43" spans="1:14" ht="22.5" customHeight="1">
      <c r="A43" s="105" t="s">
        <v>95</v>
      </c>
      <c r="B43" s="6">
        <v>7</v>
      </c>
      <c r="C43" s="7"/>
      <c r="D43" s="24">
        <v>0</v>
      </c>
      <c r="E43" s="21"/>
      <c r="F43" s="24">
        <v>0</v>
      </c>
      <c r="G43" s="21"/>
      <c r="H43" s="24">
        <v>0</v>
      </c>
      <c r="I43" s="21"/>
      <c r="J43" s="25">
        <v>-126000</v>
      </c>
      <c r="K43" s="21"/>
      <c r="L43" s="24">
        <v>0</v>
      </c>
      <c r="M43" s="33"/>
      <c r="N43" s="43">
        <f>SUM(D43:L43)</f>
        <v>-126000</v>
      </c>
    </row>
    <row r="44" spans="1:14" ht="24" customHeight="1">
      <c r="A44" s="103" t="s">
        <v>154</v>
      </c>
      <c r="C44" s="7"/>
      <c r="D44" s="26">
        <f>SUM(D42:D43)</f>
        <v>0</v>
      </c>
      <c r="E44" s="27"/>
      <c r="F44" s="26">
        <f>SUM(F42:F43)</f>
        <v>0</v>
      </c>
      <c r="G44" s="27"/>
      <c r="H44" s="26">
        <f>SUM(H42:H43)</f>
        <v>0</v>
      </c>
      <c r="I44" s="21"/>
      <c r="J44" s="32">
        <f>SUM(J42:J43)</f>
        <v>-126000</v>
      </c>
      <c r="K44" s="21"/>
      <c r="L44" s="38">
        <f>SUM(L42:L43)</f>
        <v>0</v>
      </c>
      <c r="M44" s="33"/>
      <c r="N44" s="38">
        <f>SUM(N42:N43)</f>
        <v>-126000</v>
      </c>
    </row>
    <row r="45" spans="1:14" ht="10" customHeight="1">
      <c r="A45" s="104"/>
      <c r="C45" s="7"/>
      <c r="D45" s="48"/>
      <c r="E45" s="27"/>
      <c r="F45" s="48"/>
      <c r="G45" s="27"/>
      <c r="H45" s="48"/>
      <c r="I45" s="21"/>
      <c r="J45" s="49"/>
      <c r="K45" s="21"/>
      <c r="L45" s="50"/>
      <c r="M45" s="33"/>
      <c r="N45" s="50"/>
    </row>
    <row r="46" spans="1:14" ht="22.5" customHeight="1">
      <c r="A46" s="4" t="s">
        <v>96</v>
      </c>
      <c r="C46" s="7"/>
      <c r="D46" s="21"/>
      <c r="E46" s="22"/>
      <c r="F46" s="21"/>
      <c r="G46" s="22"/>
      <c r="H46" s="21"/>
      <c r="I46" s="22"/>
      <c r="J46" s="21"/>
      <c r="K46" s="22"/>
      <c r="L46" s="33"/>
      <c r="M46" s="34"/>
      <c r="N46" s="33"/>
    </row>
    <row r="47" spans="1:14" ht="22.5" customHeight="1">
      <c r="A47" s="23" t="s">
        <v>99</v>
      </c>
      <c r="D47" s="46">
        <v>0</v>
      </c>
      <c r="E47" s="36"/>
      <c r="F47" s="46">
        <v>0</v>
      </c>
      <c r="G47" s="36"/>
      <c r="H47" s="46">
        <v>0</v>
      </c>
      <c r="I47" s="36"/>
      <c r="J47" s="35">
        <f>'PL 6-7'!F64</f>
        <v>113981</v>
      </c>
      <c r="K47" s="36"/>
      <c r="L47" s="35">
        <v>0</v>
      </c>
      <c r="M47" s="36"/>
      <c r="N47" s="43">
        <f>SUM(D47:L47)</f>
        <v>113981</v>
      </c>
    </row>
    <row r="48" spans="1:14" ht="22.5" customHeight="1">
      <c r="A48" s="23" t="s">
        <v>97</v>
      </c>
      <c r="D48" s="46">
        <v>0</v>
      </c>
      <c r="E48" s="36"/>
      <c r="F48" s="46">
        <v>0</v>
      </c>
      <c r="G48" s="36"/>
      <c r="H48" s="46">
        <v>0</v>
      </c>
      <c r="I48" s="36"/>
      <c r="J48" s="46">
        <v>0</v>
      </c>
      <c r="K48" s="36"/>
      <c r="L48" s="35">
        <f>'PL 6-7'!F70</f>
        <v>6171</v>
      </c>
      <c r="M48" s="36"/>
      <c r="N48" s="43">
        <f>SUM(D48:L48)</f>
        <v>6171</v>
      </c>
    </row>
    <row r="49" spans="1:14" ht="22.5" customHeight="1">
      <c r="A49" s="4" t="s">
        <v>100</v>
      </c>
      <c r="B49" s="20"/>
      <c r="C49" s="7"/>
      <c r="D49" s="38">
        <f>SUM(D47:D48)</f>
        <v>0</v>
      </c>
      <c r="E49" s="33"/>
      <c r="F49" s="38">
        <f>SUM(F47:F48)</f>
        <v>0</v>
      </c>
      <c r="G49" s="33"/>
      <c r="H49" s="38">
        <f>SUM(H47:H48)</f>
        <v>0</v>
      </c>
      <c r="I49" s="33"/>
      <c r="J49" s="38">
        <f>SUM(J47:J48)</f>
        <v>113981</v>
      </c>
      <c r="K49" s="33"/>
      <c r="L49" s="38">
        <f>SUM(L47:L48)</f>
        <v>6171</v>
      </c>
      <c r="M49" s="33"/>
      <c r="N49" s="42">
        <f>SUM(D49:L49)</f>
        <v>120152</v>
      </c>
    </row>
    <row r="50" spans="1:14" ht="23.5" customHeight="1">
      <c r="A50" s="7"/>
      <c r="B50" s="20"/>
      <c r="C50" s="7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22.4" customHeight="1" thickBot="1">
      <c r="A51" s="4" t="s">
        <v>138</v>
      </c>
      <c r="D51" s="37">
        <f>D39+D49</f>
        <v>480000</v>
      </c>
      <c r="E51" s="33"/>
      <c r="F51" s="37">
        <f>F39+F49</f>
        <v>507500</v>
      </c>
      <c r="G51" s="33"/>
      <c r="H51" s="37">
        <f>H39+H49</f>
        <v>48000</v>
      </c>
      <c r="I51" s="33"/>
      <c r="J51" s="37">
        <f>J39+J49+J44</f>
        <v>668801</v>
      </c>
      <c r="K51" s="33"/>
      <c r="L51" s="37">
        <f>L39+L49</f>
        <v>7788</v>
      </c>
      <c r="M51" s="33"/>
      <c r="N51" s="37">
        <f>SUM(D51:L51)</f>
        <v>1712089</v>
      </c>
    </row>
    <row r="52" spans="1:14" ht="22.5" customHeight="1" thickTop="1"/>
  </sheetData>
  <mergeCells count="4">
    <mergeCell ref="D11:N11"/>
    <mergeCell ref="H6:J6"/>
    <mergeCell ref="H32:J32"/>
    <mergeCell ref="D37:N37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7030A0"/>
  </sheetPr>
  <dimension ref="A1:E63"/>
  <sheetViews>
    <sheetView showGridLines="0" tabSelected="1" topLeftCell="A58" zoomScale="85" zoomScaleNormal="85" zoomScaleSheetLayoutView="85" workbookViewId="0">
      <selection activeCell="A50" sqref="A50"/>
    </sheetView>
  </sheetViews>
  <sheetFormatPr defaultColWidth="9.09765625" defaultRowHeight="23.25" customHeight="1"/>
  <cols>
    <col min="1" max="1" width="65.59765625" style="116" customWidth="1"/>
    <col min="2" max="2" width="1.3984375" style="117" customWidth="1"/>
    <col min="3" max="3" width="13.69921875" style="117" customWidth="1"/>
    <col min="4" max="4" width="2" style="117" customWidth="1"/>
    <col min="5" max="5" width="13.69921875" style="117" customWidth="1"/>
    <col min="6" max="16384" width="9.09765625" style="47"/>
  </cols>
  <sheetData>
    <row r="1" spans="1:5" s="39" customFormat="1" ht="23.25" customHeight="1">
      <c r="A1" s="58" t="s">
        <v>0</v>
      </c>
      <c r="B1" s="60"/>
      <c r="C1" s="60"/>
      <c r="D1" s="60"/>
      <c r="E1" s="60"/>
    </row>
    <row r="2" spans="1:5" s="39" customFormat="1" ht="23.25" customHeight="1">
      <c r="A2" s="58" t="s">
        <v>102</v>
      </c>
      <c r="B2" s="60"/>
      <c r="C2" s="60"/>
      <c r="D2" s="60"/>
      <c r="E2" s="60"/>
    </row>
    <row r="3" spans="1:5" s="29" customFormat="1" ht="22.5" customHeight="1">
      <c r="A3" s="106"/>
      <c r="B3" s="54"/>
      <c r="C3" s="54"/>
      <c r="D3" s="54"/>
      <c r="E3" s="54"/>
    </row>
    <row r="4" spans="1:5" s="29" customFormat="1" ht="23.25" customHeight="1">
      <c r="A4" s="106"/>
      <c r="B4" s="54"/>
      <c r="C4" s="125" t="s">
        <v>74</v>
      </c>
      <c r="D4" s="125"/>
      <c r="E4" s="125"/>
    </row>
    <row r="5" spans="1:5" s="29" customFormat="1" ht="23.25" customHeight="1">
      <c r="A5" s="106"/>
      <c r="B5" s="54"/>
      <c r="C5" s="125" t="s">
        <v>2</v>
      </c>
      <c r="D5" s="125"/>
      <c r="E5" s="125"/>
    </row>
    <row r="6" spans="1:5" s="29" customFormat="1" ht="23.25" customHeight="1">
      <c r="A6" s="55"/>
      <c r="B6" s="54"/>
      <c r="C6" s="61">
        <v>2565</v>
      </c>
      <c r="D6" s="61"/>
      <c r="E6" s="61">
        <v>2564</v>
      </c>
    </row>
    <row r="7" spans="1:5" s="29" customFormat="1" ht="23.25" customHeight="1">
      <c r="A7" s="55"/>
      <c r="B7" s="54"/>
      <c r="C7" s="119" t="s">
        <v>7</v>
      </c>
      <c r="D7" s="119"/>
      <c r="E7" s="119"/>
    </row>
    <row r="8" spans="1:5" s="29" customFormat="1" ht="23.25" customHeight="1">
      <c r="A8" s="107" t="s">
        <v>103</v>
      </c>
      <c r="B8" s="54"/>
      <c r="C8" s="108"/>
      <c r="D8" s="108"/>
      <c r="E8" s="108"/>
    </row>
    <row r="9" spans="1:5" s="29" customFormat="1" ht="23.25" customHeight="1">
      <c r="A9" s="55" t="s">
        <v>142</v>
      </c>
      <c r="B9" s="54"/>
      <c r="C9" s="108">
        <v>113981</v>
      </c>
      <c r="D9" s="108"/>
      <c r="E9" s="108">
        <v>100237</v>
      </c>
    </row>
    <row r="10" spans="1:5" s="29" customFormat="1" ht="23.25" customHeight="1">
      <c r="A10" s="109" t="s">
        <v>152</v>
      </c>
      <c r="B10" s="54"/>
      <c r="C10" s="108"/>
      <c r="D10" s="108"/>
      <c r="E10" s="108"/>
    </row>
    <row r="11" spans="1:5" s="29" customFormat="1" ht="23.25" customHeight="1">
      <c r="A11" s="54" t="s">
        <v>141</v>
      </c>
      <c r="B11" s="54"/>
      <c r="C11" s="46">
        <v>28496</v>
      </c>
      <c r="D11" s="108"/>
      <c r="E11" s="46">
        <v>25055</v>
      </c>
    </row>
    <row r="12" spans="1:5" s="29" customFormat="1" ht="23.25" customHeight="1">
      <c r="A12" s="55" t="s">
        <v>70</v>
      </c>
      <c r="B12" s="54"/>
      <c r="C12" s="86">
        <v>10079</v>
      </c>
      <c r="D12" s="108"/>
      <c r="E12" s="86">
        <v>5206</v>
      </c>
    </row>
    <row r="13" spans="1:5" s="29" customFormat="1" ht="23.25" customHeight="1">
      <c r="A13" s="55" t="s">
        <v>104</v>
      </c>
      <c r="B13" s="54"/>
      <c r="C13" s="86">
        <v>33277</v>
      </c>
      <c r="D13" s="108"/>
      <c r="E13" s="86">
        <v>35630</v>
      </c>
    </row>
    <row r="14" spans="1:5" s="29" customFormat="1" ht="23.25" hidden="1" customHeight="1">
      <c r="A14" s="55" t="s">
        <v>105</v>
      </c>
      <c r="B14" s="54"/>
      <c r="C14" s="86">
        <v>0</v>
      </c>
      <c r="D14" s="108"/>
      <c r="E14" s="86"/>
    </row>
    <row r="15" spans="1:5" s="29" customFormat="1" ht="23.25" customHeight="1">
      <c r="A15" s="54" t="s">
        <v>106</v>
      </c>
      <c r="B15" s="54"/>
      <c r="C15" s="46">
        <v>5455</v>
      </c>
      <c r="D15" s="108"/>
      <c r="E15" s="46">
        <v>6378</v>
      </c>
    </row>
    <row r="16" spans="1:5" s="29" customFormat="1" ht="23.25" customHeight="1">
      <c r="A16" s="55" t="s">
        <v>144</v>
      </c>
      <c r="B16" s="54"/>
      <c r="C16" s="86">
        <v>2908</v>
      </c>
      <c r="D16" s="108"/>
      <c r="E16" s="86">
        <v>-3373</v>
      </c>
    </row>
    <row r="17" spans="1:5" s="29" customFormat="1" ht="23.25" customHeight="1">
      <c r="A17" s="55" t="s">
        <v>145</v>
      </c>
      <c r="B17" s="110"/>
      <c r="C17" s="111">
        <v>-65272</v>
      </c>
      <c r="D17" s="112"/>
      <c r="E17" s="111">
        <v>-41847</v>
      </c>
    </row>
    <row r="18" spans="1:5" s="29" customFormat="1" ht="23.25" customHeight="1">
      <c r="A18" s="55" t="s">
        <v>107</v>
      </c>
      <c r="B18" s="54"/>
      <c r="C18" s="92">
        <v>0</v>
      </c>
      <c r="D18" s="108"/>
      <c r="E18" s="92">
        <v>-12</v>
      </c>
    </row>
    <row r="19" spans="1:5" s="29" customFormat="1" ht="23.25" customHeight="1">
      <c r="A19" s="106"/>
      <c r="B19" s="54"/>
      <c r="C19" s="113">
        <f>SUM(C9:C18)</f>
        <v>128924</v>
      </c>
      <c r="D19" s="108"/>
      <c r="E19" s="113">
        <f>SUM(E9:E18)</f>
        <v>127274</v>
      </c>
    </row>
    <row r="20" spans="1:5" s="29" customFormat="1" ht="23.25" customHeight="1">
      <c r="A20" s="109" t="s">
        <v>108</v>
      </c>
      <c r="B20" s="54"/>
      <c r="C20" s="108"/>
      <c r="D20" s="108"/>
      <c r="E20" s="108"/>
    </row>
    <row r="21" spans="1:5" s="29" customFormat="1" ht="23.25" customHeight="1">
      <c r="A21" s="54" t="s">
        <v>109</v>
      </c>
      <c r="B21" s="54"/>
      <c r="C21" s="108">
        <v>175581</v>
      </c>
      <c r="D21" s="108"/>
      <c r="E21" s="108">
        <v>-354625</v>
      </c>
    </row>
    <row r="22" spans="1:5" s="29" customFormat="1" ht="23.25" customHeight="1">
      <c r="A22" s="55" t="s">
        <v>12</v>
      </c>
      <c r="B22" s="54"/>
      <c r="C22" s="108">
        <v>27813</v>
      </c>
      <c r="D22" s="108"/>
      <c r="E22" s="108">
        <v>5815</v>
      </c>
    </row>
    <row r="23" spans="1:5" s="29" customFormat="1" ht="23.25" customHeight="1">
      <c r="A23" s="54" t="s">
        <v>110</v>
      </c>
      <c r="B23" s="54"/>
      <c r="C23" s="108">
        <v>-250732</v>
      </c>
      <c r="D23" s="108"/>
      <c r="E23" s="108">
        <v>-44744</v>
      </c>
    </row>
    <row r="24" spans="1:5" s="29" customFormat="1" ht="23.25" hidden="1" customHeight="1">
      <c r="A24" s="54" t="s">
        <v>21</v>
      </c>
      <c r="B24" s="54"/>
      <c r="C24" s="90">
        <v>0</v>
      </c>
      <c r="D24" s="114"/>
      <c r="E24" s="90"/>
    </row>
    <row r="25" spans="1:5" s="29" customFormat="1" ht="23.25" customHeight="1">
      <c r="A25" s="54" t="s">
        <v>27</v>
      </c>
      <c r="B25" s="54"/>
      <c r="C25" s="108">
        <v>-28768</v>
      </c>
      <c r="D25" s="108"/>
      <c r="E25" s="108">
        <v>333780</v>
      </c>
    </row>
    <row r="26" spans="1:5" s="29" customFormat="1" ht="23.25" customHeight="1">
      <c r="A26" s="55" t="s">
        <v>28</v>
      </c>
      <c r="B26" s="54"/>
      <c r="C26" s="108">
        <v>40411</v>
      </c>
      <c r="D26" s="108"/>
      <c r="E26" s="108">
        <v>62047</v>
      </c>
    </row>
    <row r="27" spans="1:5" s="29" customFormat="1" ht="23.25" customHeight="1">
      <c r="A27" s="54" t="s">
        <v>111</v>
      </c>
      <c r="B27" s="54"/>
      <c r="C27" s="115">
        <v>-6276</v>
      </c>
      <c r="D27" s="108"/>
      <c r="E27" s="115">
        <v>-5353</v>
      </c>
    </row>
    <row r="28" spans="1:5" s="29" customFormat="1" ht="23.25" customHeight="1">
      <c r="A28" s="55" t="s">
        <v>133</v>
      </c>
      <c r="B28" s="54"/>
      <c r="C28" s="108">
        <f>SUM(C19:C27)</f>
        <v>86953</v>
      </c>
      <c r="D28" s="108"/>
      <c r="E28" s="108">
        <f>SUM(E19:E27)</f>
        <v>124194</v>
      </c>
    </row>
    <row r="29" spans="1:5" s="29" customFormat="1" ht="23.25" customHeight="1">
      <c r="A29" s="55" t="s">
        <v>112</v>
      </c>
      <c r="B29" s="54"/>
      <c r="C29" s="108">
        <v>-8667</v>
      </c>
      <c r="D29" s="108"/>
      <c r="E29" s="108">
        <v>-9473</v>
      </c>
    </row>
    <row r="30" spans="1:5" s="29" customFormat="1" ht="23.25" customHeight="1">
      <c r="A30" s="55" t="s">
        <v>113</v>
      </c>
      <c r="B30" s="54"/>
      <c r="C30" s="86">
        <v>-30648</v>
      </c>
      <c r="D30" s="114"/>
      <c r="E30" s="86">
        <v>-15341</v>
      </c>
    </row>
    <row r="31" spans="1:5" s="29" customFormat="1" ht="23.25" customHeight="1">
      <c r="A31" s="4" t="s">
        <v>146</v>
      </c>
      <c r="B31" s="54"/>
      <c r="C31" s="87">
        <f>SUM(C28:C30)</f>
        <v>47638</v>
      </c>
      <c r="D31" s="94"/>
      <c r="E31" s="87">
        <f>SUM(E28:E30)</f>
        <v>99380</v>
      </c>
    </row>
    <row r="32" spans="1:5" s="29" customFormat="1" ht="23.25" customHeight="1">
      <c r="A32" s="106"/>
      <c r="B32" s="54"/>
      <c r="C32" s="108"/>
      <c r="D32" s="108"/>
      <c r="E32" s="108"/>
    </row>
    <row r="33" spans="1:5" s="39" customFormat="1" ht="23.25" customHeight="1">
      <c r="A33" s="58" t="s">
        <v>0</v>
      </c>
      <c r="B33" s="60"/>
      <c r="C33" s="60"/>
      <c r="D33" s="60"/>
      <c r="E33" s="60"/>
    </row>
    <row r="34" spans="1:5" s="39" customFormat="1" ht="23.25" customHeight="1">
      <c r="A34" s="58" t="s">
        <v>102</v>
      </c>
      <c r="B34" s="60"/>
      <c r="C34" s="60"/>
      <c r="D34" s="60"/>
      <c r="E34" s="60"/>
    </row>
    <row r="35" spans="1:5" s="29" customFormat="1" ht="22.5" customHeight="1">
      <c r="A35" s="106"/>
      <c r="B35" s="54"/>
      <c r="C35" s="54"/>
      <c r="D35" s="54"/>
      <c r="E35" s="54"/>
    </row>
    <row r="36" spans="1:5" s="29" customFormat="1" ht="23.25" customHeight="1">
      <c r="A36" s="106"/>
      <c r="B36" s="54"/>
      <c r="C36" s="125" t="s">
        <v>74</v>
      </c>
      <c r="D36" s="125"/>
      <c r="E36" s="125"/>
    </row>
    <row r="37" spans="1:5" s="29" customFormat="1" ht="23.25" customHeight="1">
      <c r="A37" s="106"/>
      <c r="B37" s="54"/>
      <c r="C37" s="125" t="s">
        <v>114</v>
      </c>
      <c r="D37" s="125"/>
      <c r="E37" s="125"/>
    </row>
    <row r="38" spans="1:5" s="29" customFormat="1" ht="23.25" customHeight="1">
      <c r="A38" s="55"/>
      <c r="B38" s="54"/>
      <c r="C38" s="61">
        <v>2565</v>
      </c>
      <c r="D38" s="61"/>
      <c r="E38" s="61">
        <v>2564</v>
      </c>
    </row>
    <row r="39" spans="1:5" s="29" customFormat="1" ht="23.25" customHeight="1">
      <c r="A39" s="55"/>
      <c r="B39" s="54"/>
      <c r="C39" s="119" t="s">
        <v>7</v>
      </c>
      <c r="D39" s="119"/>
      <c r="E39" s="119"/>
    </row>
    <row r="40" spans="1:5" s="29" customFormat="1" ht="23.25" customHeight="1">
      <c r="A40" s="107" t="s">
        <v>115</v>
      </c>
      <c r="B40" s="54"/>
      <c r="C40" s="108"/>
      <c r="D40" s="108"/>
      <c r="E40" s="108"/>
    </row>
    <row r="41" spans="1:5" s="29" customFormat="1" ht="23.25" customHeight="1">
      <c r="A41" s="55" t="s">
        <v>116</v>
      </c>
      <c r="B41" s="54"/>
      <c r="C41" s="108">
        <v>-38091</v>
      </c>
      <c r="D41" s="108"/>
      <c r="E41" s="108">
        <v>-12028</v>
      </c>
    </row>
    <row r="42" spans="1:5" s="29" customFormat="1" ht="23.25" customHeight="1">
      <c r="A42" s="55" t="s">
        <v>117</v>
      </c>
      <c r="B42" s="54"/>
      <c r="C42" s="86">
        <v>-1233</v>
      </c>
      <c r="D42" s="108"/>
      <c r="E42" s="86">
        <v>-2480</v>
      </c>
    </row>
    <row r="43" spans="1:5" s="29" customFormat="1" ht="23.25" hidden="1" customHeight="1">
      <c r="A43" s="55" t="s">
        <v>117</v>
      </c>
      <c r="B43" s="54"/>
      <c r="C43" s="86"/>
      <c r="D43" s="108"/>
      <c r="E43" s="86"/>
    </row>
    <row r="44" spans="1:5" s="29" customFormat="1" ht="23.25" hidden="1" customHeight="1">
      <c r="A44" s="55" t="s">
        <v>118</v>
      </c>
      <c r="B44" s="54"/>
      <c r="C44" s="86"/>
      <c r="D44" s="108"/>
      <c r="E44" s="86">
        <v>0</v>
      </c>
    </row>
    <row r="45" spans="1:5" s="29" customFormat="1" ht="23.25" customHeight="1">
      <c r="A45" s="55" t="s">
        <v>119</v>
      </c>
      <c r="B45" s="54"/>
      <c r="C45" s="86">
        <v>0</v>
      </c>
      <c r="D45" s="108"/>
      <c r="E45" s="86">
        <v>18</v>
      </c>
    </row>
    <row r="46" spans="1:5" s="29" customFormat="1" ht="23.25" customHeight="1">
      <c r="A46" s="106" t="s">
        <v>120</v>
      </c>
      <c r="B46" s="54"/>
      <c r="C46" s="87">
        <f>SUM(C41:C45)</f>
        <v>-39324</v>
      </c>
      <c r="D46" s="94"/>
      <c r="E46" s="87">
        <f>SUM(E41:E45)</f>
        <v>-14490</v>
      </c>
    </row>
    <row r="47" spans="1:5" s="29" customFormat="1" ht="23.25" customHeight="1">
      <c r="A47" s="106"/>
      <c r="B47" s="54"/>
      <c r="C47" s="94"/>
      <c r="D47" s="94"/>
      <c r="E47" s="94"/>
    </row>
    <row r="48" spans="1:5" s="29" customFormat="1" ht="23.25" customHeight="1">
      <c r="A48" s="107" t="s">
        <v>121</v>
      </c>
      <c r="B48" s="54"/>
      <c r="C48" s="108"/>
      <c r="D48" s="108"/>
      <c r="E48" s="108"/>
    </row>
    <row r="49" spans="1:5" s="29" customFormat="1" ht="23.25" customHeight="1">
      <c r="A49" s="55" t="s">
        <v>122</v>
      </c>
      <c r="B49" s="54"/>
      <c r="C49" s="108">
        <v>-9545</v>
      </c>
      <c r="D49" s="108"/>
      <c r="E49" s="108">
        <v>-4552</v>
      </c>
    </row>
    <row r="50" spans="1:5" s="29" customFormat="1" ht="23.5" customHeight="1">
      <c r="A50" s="55" t="s">
        <v>123</v>
      </c>
      <c r="B50" s="54"/>
      <c r="C50" s="86">
        <v>-125947</v>
      </c>
      <c r="D50" s="108"/>
      <c r="E50" s="86">
        <v>-77925</v>
      </c>
    </row>
    <row r="51" spans="1:5" s="29" customFormat="1" ht="23.25" customHeight="1">
      <c r="A51" s="55" t="s">
        <v>124</v>
      </c>
      <c r="B51" s="54"/>
      <c r="C51" s="86">
        <v>1555000</v>
      </c>
      <c r="D51" s="108"/>
      <c r="E51" s="86">
        <v>1155000</v>
      </c>
    </row>
    <row r="52" spans="1:5" s="29" customFormat="1" ht="23.25" customHeight="1">
      <c r="A52" s="55" t="s">
        <v>125</v>
      </c>
      <c r="B52" s="54"/>
      <c r="C52" s="86">
        <v>-1428000</v>
      </c>
      <c r="D52" s="108"/>
      <c r="E52" s="86">
        <v>-1100000</v>
      </c>
    </row>
    <row r="53" spans="1:5" s="29" customFormat="1" ht="23.25" hidden="1" customHeight="1">
      <c r="A53" s="55" t="s">
        <v>126</v>
      </c>
      <c r="B53" s="54"/>
      <c r="C53" s="28">
        <v>0</v>
      </c>
      <c r="D53" s="52"/>
      <c r="E53" s="28">
        <v>0</v>
      </c>
    </row>
    <row r="54" spans="1:5" s="29" customFormat="1" ht="23.25" hidden="1" customHeight="1">
      <c r="A54" s="55" t="s">
        <v>127</v>
      </c>
      <c r="B54" s="54"/>
      <c r="C54" s="28">
        <v>0</v>
      </c>
      <c r="D54" s="52"/>
      <c r="E54" s="28">
        <v>0</v>
      </c>
    </row>
    <row r="55" spans="1:5" s="29" customFormat="1" ht="23.25" customHeight="1">
      <c r="A55" s="55" t="s">
        <v>128</v>
      </c>
      <c r="B55" s="54"/>
      <c r="C55" s="108">
        <v>-2488</v>
      </c>
      <c r="D55" s="52"/>
      <c r="E55" s="108">
        <v>-2686</v>
      </c>
    </row>
    <row r="56" spans="1:5" s="29" customFormat="1" ht="23.25" customHeight="1">
      <c r="A56" s="4" t="s">
        <v>147</v>
      </c>
      <c r="B56" s="54"/>
      <c r="C56" s="87">
        <f>SUM(C49:C55)</f>
        <v>-10980</v>
      </c>
      <c r="D56" s="94"/>
      <c r="E56" s="87">
        <f>SUM(E49:E55)</f>
        <v>-30163</v>
      </c>
    </row>
    <row r="57" spans="1:5" s="29" customFormat="1" ht="23.25" customHeight="1">
      <c r="A57" s="106"/>
      <c r="B57" s="54"/>
      <c r="C57" s="94"/>
      <c r="D57" s="94"/>
      <c r="E57" s="94"/>
    </row>
    <row r="58" spans="1:5" s="29" customFormat="1" ht="23.25" customHeight="1">
      <c r="A58" s="106" t="s">
        <v>153</v>
      </c>
      <c r="B58" s="54"/>
      <c r="C58" s="94">
        <f>+C31+C46+C56</f>
        <v>-2666</v>
      </c>
      <c r="D58" s="94"/>
      <c r="E58" s="94">
        <f>+E31+E46+E56</f>
        <v>54727</v>
      </c>
    </row>
    <row r="59" spans="1:5" s="29" customFormat="1" ht="23.25" customHeight="1">
      <c r="A59" s="55" t="s">
        <v>129</v>
      </c>
      <c r="B59" s="54"/>
      <c r="C59" s="115">
        <f>'BS 3-5'!E9</f>
        <v>104012</v>
      </c>
      <c r="D59" s="108"/>
      <c r="E59" s="115">
        <v>92009</v>
      </c>
    </row>
    <row r="60" spans="1:5" s="29" customFormat="1" ht="23.25" customHeight="1" thickBot="1">
      <c r="A60" s="106" t="s">
        <v>130</v>
      </c>
      <c r="B60" s="54"/>
      <c r="C60" s="98">
        <f>SUM(C58:C59)</f>
        <v>101346</v>
      </c>
      <c r="D60" s="94"/>
      <c r="E60" s="98">
        <f>SUM(E58:E59)</f>
        <v>146736</v>
      </c>
    </row>
    <row r="61" spans="1:5" ht="23.25" customHeight="1" thickTop="1">
      <c r="C61" s="118"/>
      <c r="E61" s="118"/>
    </row>
    <row r="62" spans="1:5" ht="23.25" customHeight="1">
      <c r="A62" s="107" t="s">
        <v>131</v>
      </c>
    </row>
    <row r="63" spans="1:5" ht="23.25" customHeight="1">
      <c r="A63" s="55" t="s">
        <v>132</v>
      </c>
      <c r="C63" s="118">
        <v>1935</v>
      </c>
      <c r="E63" s="118">
        <v>5519</v>
      </c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3-5</vt:lpstr>
      <vt:lpstr>PL 6-7</vt:lpstr>
      <vt:lpstr>SCE8-9</vt:lpstr>
      <vt:lpstr>CF 10-11</vt:lpstr>
      <vt:lpstr>'CF 10-11'!Print_Area</vt:lpstr>
      <vt:lpstr>'PL 6-7'!Print_Area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Somjai, Nigonyanont</cp:lastModifiedBy>
  <cp:revision/>
  <cp:lastPrinted>2022-08-04T04:55:53Z</cp:lastPrinted>
  <dcterms:created xsi:type="dcterms:W3CDTF">2005-04-09T03:45:34Z</dcterms:created>
  <dcterms:modified xsi:type="dcterms:W3CDTF">2022-08-04T04:56:02Z</dcterms:modified>
  <cp:category/>
  <cp:contentStatus/>
</cp:coreProperties>
</file>