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26C3CE36-009D-4D9A-9B79-0A56AA6C8709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-2-4" sheetId="7" r:id="rId1"/>
    <sheet name="PL5-6" sheetId="6" r:id="rId2"/>
    <sheet name="SH7-8" sheetId="5" r:id="rId3"/>
    <sheet name="CF9-10" sheetId="3" r:id="rId4"/>
  </sheets>
  <definedNames>
    <definedName name="_xlnm.Print_Area" localSheetId="0">'BS-2-4'!$A$1:$F$77</definedName>
    <definedName name="_xlnm.Print_Area" localSheetId="3">'CF9-10'!$A$1:$D$67</definedName>
    <definedName name="_xlnm.Print_Area" localSheetId="1">'PL5-6'!$A$1:$F$87</definedName>
    <definedName name="_xlnm.Print_Area" localSheetId="2">'SH7-8'!$A$1:$M$47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3" l="1"/>
  <c r="B12" i="3" l="1"/>
  <c r="B61" i="3"/>
  <c r="D83" i="6" l="1"/>
  <c r="D68" i="6"/>
  <c r="F78" i="7" l="1"/>
  <c r="D58" i="3"/>
  <c r="D48" i="3"/>
  <c r="D12" i="3"/>
  <c r="G43" i="5"/>
  <c r="E43" i="5"/>
  <c r="C43" i="5"/>
  <c r="K38" i="5"/>
  <c r="I38" i="5"/>
  <c r="G38" i="5"/>
  <c r="G45" i="5" s="1"/>
  <c r="E38" i="5"/>
  <c r="C38" i="5"/>
  <c r="M37" i="5"/>
  <c r="M38" i="5" s="1"/>
  <c r="M34" i="5"/>
  <c r="C45" i="5" l="1"/>
  <c r="E45" i="5"/>
  <c r="F83" i="6" l="1"/>
  <c r="K19" i="5" s="1"/>
  <c r="F68" i="6"/>
  <c r="F60" i="6"/>
  <c r="F40" i="6"/>
  <c r="F25" i="6"/>
  <c r="F17" i="6"/>
  <c r="D73" i="7"/>
  <c r="F64" i="7"/>
  <c r="F48" i="7"/>
  <c r="D48" i="7"/>
  <c r="F43" i="7"/>
  <c r="D43" i="7"/>
  <c r="F22" i="7"/>
  <c r="D22" i="7"/>
  <c r="F14" i="7"/>
  <c r="D14" i="7"/>
  <c r="F27" i="6" l="1"/>
  <c r="F31" i="6" s="1"/>
  <c r="F33" i="6" s="1"/>
  <c r="F43" i="6" s="1"/>
  <c r="F70" i="6"/>
  <c r="F74" i="6" s="1"/>
  <c r="F76" i="6" s="1"/>
  <c r="F86" i="6" s="1"/>
  <c r="F41" i="6"/>
  <c r="D24" i="7"/>
  <c r="F24" i="7"/>
  <c r="D50" i="7"/>
  <c r="D75" i="7" s="1"/>
  <c r="F50" i="7"/>
  <c r="F73" i="7"/>
  <c r="F84" i="6" l="1"/>
  <c r="D78" i="7"/>
  <c r="D10" i="3"/>
  <c r="D21" i="3" s="1"/>
  <c r="D30" i="3" s="1"/>
  <c r="D33" i="3" s="1"/>
  <c r="D60" i="3" s="1"/>
  <c r="D62" i="3" s="1"/>
  <c r="I18" i="5"/>
  <c r="F75" i="7"/>
  <c r="K15" i="5" l="1"/>
  <c r="I15" i="5"/>
  <c r="G15" i="5"/>
  <c r="E15" i="5"/>
  <c r="C15" i="5"/>
  <c r="M14" i="5"/>
  <c r="M15" i="5" s="1"/>
  <c r="K42" i="5" l="1"/>
  <c r="D60" i="6"/>
  <c r="M42" i="5" l="1"/>
  <c r="K43" i="5"/>
  <c r="K45" i="5" s="1"/>
  <c r="D70" i="6"/>
  <c r="D74" i="6" s="1"/>
  <c r="D76" i="6" s="1"/>
  <c r="D84" i="6" s="1"/>
  <c r="B10" i="3" l="1"/>
  <c r="I41" i="5"/>
  <c r="D86" i="6"/>
  <c r="I43" i="5" l="1"/>
  <c r="I45" i="5" s="1"/>
  <c r="M41" i="5"/>
  <c r="M43" i="5" s="1"/>
  <c r="M45" i="5" s="1"/>
  <c r="M11" i="5"/>
  <c r="B58" i="3" l="1"/>
  <c r="B48" i="3"/>
  <c r="G20" i="5" l="1"/>
  <c r="G22" i="5" s="1"/>
  <c r="E20" i="5"/>
  <c r="E22" i="5" s="1"/>
  <c r="C20" i="5"/>
  <c r="C22" i="5" s="1"/>
  <c r="D25" i="6" l="1"/>
  <c r="D40" i="6" l="1"/>
  <c r="K20" i="5" l="1"/>
  <c r="M19" i="5"/>
  <c r="K22" i="5" l="1"/>
  <c r="D17" i="6" l="1"/>
  <c r="D27" i="6" l="1"/>
  <c r="D31" i="6" s="1"/>
  <c r="D33" i="6" s="1"/>
  <c r="B21" i="3" l="1"/>
  <c r="B30" i="3" s="1"/>
  <c r="B33" i="3" s="1"/>
  <c r="B60" i="3" s="1"/>
  <c r="B62" i="3" s="1"/>
  <c r="B69" i="3" s="1"/>
  <c r="D43" i="6"/>
  <c r="D41" i="6"/>
  <c r="I20" i="5" l="1"/>
  <c r="M18" i="5"/>
  <c r="M20" i="5" s="1"/>
  <c r="M22" i="5" s="1"/>
  <c r="I22" i="5" l="1"/>
</calcChain>
</file>

<file path=xl/sharedStrings.xml><?xml version="1.0" encoding="utf-8"?>
<sst xmlns="http://schemas.openxmlformats.org/spreadsheetml/2006/main" count="263" uniqueCount="157">
  <si>
    <t xml:space="preserve">Fine Metal Technologies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</si>
  <si>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</si>
  <si>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</si>
  <si>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</si>
  <si>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</si>
  <si>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</si>
  <si>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</si>
  <si>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</si>
  <si>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</si>
  <si>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</si>
  <si>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receivables</t>
  </si>
  <si>
    <t>3, 4</t>
  </si>
  <si>
    <t>Other receivables</t>
  </si>
  <si>
    <t xml:space="preserve">Inventories </t>
  </si>
  <si>
    <t xml:space="preserve">Other current financial assets </t>
  </si>
  <si>
    <t>Total current assets</t>
  </si>
  <si>
    <t>Non-current assets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</si>
  <si>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</si>
  <si>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</si>
  <si>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</si>
  <si>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</si>
  <si>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</si>
  <si>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</si>
  <si>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</si>
  <si>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</si>
  <si>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</si>
  <si>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payables</t>
  </si>
  <si>
    <t>Other payables</t>
  </si>
  <si>
    <t>Current portion of lease liabilities</t>
  </si>
  <si>
    <t>Short-term borrowings from related party</t>
  </si>
  <si>
    <t>6, 13, 27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</si>
  <si>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</si>
  <si>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</si>
  <si>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</si>
  <si>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</si>
  <si>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</si>
  <si>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</si>
  <si>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</si>
  <si>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</si>
  <si>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</si>
  <si>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</si>
  <si>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</si>
  <si>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</si>
  <si>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(48,000,000 ordinary shares, par value at Baht 10 per share)</t>
  </si>
  <si>
    <t xml:space="preserve">   Issued and paid-up share capital </t>
  </si>
  <si>
    <t>Share premium :</t>
  </si>
  <si>
    <t xml:space="preserve">   Share premium on ordinary shares</t>
  </si>
  <si>
    <t>Retained earnings</t>
  </si>
  <si>
    <t xml:space="preserve">   Appropriated  </t>
  </si>
  <si>
    <t xml:space="preserve">      Legal reserve</t>
  </si>
  <si>
    <t xml:space="preserve">   Unappropriated </t>
  </si>
  <si>
    <t>Other components of equity</t>
  </si>
  <si>
    <t>Total equity</t>
  </si>
  <si>
    <t xml:space="preserve">Total liabilities and equity </t>
  </si>
  <si>
    <t>Statement of comprehensive income (Unaudited)</t>
  </si>
  <si>
    <t>Three-month period ended</t>
  </si>
  <si>
    <t>Revenues</t>
  </si>
  <si>
    <t>Revenue from sale of goods</t>
  </si>
  <si>
    <t>Interest income</t>
  </si>
  <si>
    <t>Net gain on foreign exchange</t>
  </si>
  <si>
    <t>Gain on fair value measurement of financial instruments</t>
  </si>
  <si>
    <t>Gain on copper hedging and service fee</t>
  </si>
  <si>
    <t>Other income</t>
  </si>
  <si>
    <t>Total revenues</t>
  </si>
  <si>
    <t>Expenses</t>
  </si>
  <si>
    <t xml:space="preserve">Cost of sale of goods </t>
  </si>
  <si>
    <t>Distribution costs</t>
  </si>
  <si>
    <t xml:space="preserve">Administrative expenses </t>
  </si>
  <si>
    <t>Net loss on foreign exchange</t>
  </si>
  <si>
    <t>Loss on copper hedging and service fee</t>
  </si>
  <si>
    <t>Total expenses</t>
  </si>
  <si>
    <t>Profit from operating activities</t>
  </si>
  <si>
    <t>Finance costs</t>
  </si>
  <si>
    <t xml:space="preserve">   off-setting risk positions</t>
  </si>
  <si>
    <t>Other comprehensive income</t>
  </si>
  <si>
    <t>Items that will be reclassified subsequently to profit or loss</t>
  </si>
  <si>
    <t>Six-month period ended</t>
  </si>
  <si>
    <t>Gain on cash flow hedges</t>
  </si>
  <si>
    <t>Other comprehensive income for the period, net of tax</t>
  </si>
  <si>
    <t>Statement of changes in equity (Unaudited)</t>
  </si>
  <si>
    <t xml:space="preserve">Other </t>
  </si>
  <si>
    <t xml:space="preserve">components </t>
  </si>
  <si>
    <t xml:space="preserve">Issued and </t>
  </si>
  <si>
    <t xml:space="preserve">Retained earnings </t>
  </si>
  <si>
    <t>of equity</t>
  </si>
  <si>
    <t>paid-up</t>
  </si>
  <si>
    <t>Share</t>
  </si>
  <si>
    <t>Gain (loss) on</t>
  </si>
  <si>
    <t xml:space="preserve">Total </t>
  </si>
  <si>
    <t>share capital</t>
  </si>
  <si>
    <t>premium</t>
  </si>
  <si>
    <t>Legal reserve</t>
  </si>
  <si>
    <t xml:space="preserve"> Unappropriated </t>
  </si>
  <si>
    <t>cash flow hedges</t>
  </si>
  <si>
    <t>equity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</si>
  <si>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</si>
  <si>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</si>
  <si>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</si>
  <si>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</si>
  <si>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Six-month period ended 30 June 2021</t>
  </si>
  <si>
    <t>Balance at 1 January 2021</t>
  </si>
  <si>
    <t>Total comprehensive income for the period</t>
  </si>
  <si>
    <t>Balance at 30 June 2021</t>
  </si>
  <si>
    <t>Statement of cash flows (Unaudited)</t>
  </si>
  <si>
    <t>Cash flows from operating activities</t>
  </si>
  <si>
    <t>Reversal of allowance for decline in value of inventories</t>
  </si>
  <si>
    <t>Depreciation and amortisation</t>
  </si>
  <si>
    <t>(Reversal of) impairment loss recognised in profit or loss</t>
  </si>
  <si>
    <t>Gain on disposal of equipment</t>
  </si>
  <si>
    <t>Changes in operating assets and liabilities</t>
  </si>
  <si>
    <t>Inventories</t>
  </si>
  <si>
    <t>Employee benefit paid</t>
  </si>
  <si>
    <t>Income tax paid</t>
  </si>
  <si>
    <t>Cash flows from investing activities</t>
  </si>
  <si>
    <t>Cash payments to purchase of plant and equipment</t>
  </si>
  <si>
    <t>Cash payments to purchase of intangible assets</t>
  </si>
  <si>
    <t xml:space="preserve">Cash receipts from sale of equipment </t>
  </si>
  <si>
    <t>Cash payments for [futures/forward/option/swap] contracts</t>
  </si>
  <si>
    <t>Cash receipts from [futures/forward/option/swap] contracts</t>
  </si>
  <si>
    <t>Cash flows from financing activities</t>
  </si>
  <si>
    <t>Interest paid</t>
  </si>
  <si>
    <t>Dividends paid</t>
  </si>
  <si>
    <t>Proceeds from borrowings from financial institutions</t>
  </si>
  <si>
    <t>Repayments of borrowings from financial institutions</t>
  </si>
  <si>
    <t>Proceeds from borrowings from related party</t>
  </si>
  <si>
    <t>Repayments of borrowings from related party</t>
  </si>
  <si>
    <t>Payment of lease liabilities</t>
  </si>
  <si>
    <t>Cash and cash equivalents at beginning of the period</t>
  </si>
  <si>
    <t>Cash and cash equivalents at ending of the period</t>
  </si>
  <si>
    <t>Non-cash transaction</t>
  </si>
  <si>
    <t>Payable for fixed assets purchased</t>
  </si>
  <si>
    <t>7</t>
  </si>
  <si>
    <t>Total transactions with owners, recorded directly in equity</t>
  </si>
  <si>
    <t>Transactions with owners, recorded directly in equity</t>
  </si>
  <si>
    <t>Fine Metal Technologies Public Company Limited</t>
  </si>
  <si>
    <t xml:space="preserve"> </t>
  </si>
  <si>
    <t>Short-term borrowings from financial institutions</t>
  </si>
  <si>
    <t xml:space="preserve">   Gain on cash flow hedges</t>
  </si>
  <si>
    <t>Six-month period ended 30 June 2022</t>
  </si>
  <si>
    <t>Balance at 1 January 2022</t>
  </si>
  <si>
    <t>Balance at 30 June 2022</t>
  </si>
  <si>
    <t xml:space="preserve">Income tax relating to items that will be reclassified subsequently </t>
  </si>
  <si>
    <t xml:space="preserve">   to profit or loss</t>
  </si>
  <si>
    <t xml:space="preserve">Net cash used in investing activities  </t>
  </si>
  <si>
    <t>Net increase (decrease) in cash and cash equivalents</t>
  </si>
  <si>
    <t xml:space="preserve">Hedging gain for hedge of group of items with </t>
  </si>
  <si>
    <t>Tax expense</t>
  </si>
  <si>
    <t>Profit for the period</t>
  </si>
  <si>
    <t>Unrealised gain on derivatives</t>
  </si>
  <si>
    <t xml:space="preserve">Unrealised (gain) loss on foreign exchange </t>
  </si>
  <si>
    <t>Net cash generated from operating</t>
  </si>
  <si>
    <t xml:space="preserve">Net cash from operating activities </t>
  </si>
  <si>
    <t xml:space="preserve">Net cash used in financing activities 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</si>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</sst>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7" fillId="3" borderId="0" xfId="0" applyFont="1" applyFill="1" applyBorder="1" applyAlignment="1"/>
    <xf numFmtId="0" fontId="2" fillId="3" borderId="0" xfId="0" applyFont="1" applyFill="1" applyBorder="1" applyAlignment="1"/>
    <xf numFmtId="37" fontId="2" fillId="3" borderId="0" xfId="0" applyNumberFormat="1" applyFont="1" applyFill="1" applyBorder="1" applyAlignment="1"/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8" fillId="3" borderId="0" xfId="0" applyFont="1" applyFill="1"/>
    <xf numFmtId="0" fontId="10" fillId="3" borderId="0" xfId="0" applyFont="1" applyFill="1"/>
    <xf numFmtId="165" fontId="2" fillId="3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0" fillId="3" borderId="0" xfId="1" applyNumberFormat="1" applyFont="1" applyFill="1" applyAlignment="1"/>
    <xf numFmtId="165" fontId="3" fillId="3" borderId="1" xfId="1" applyNumberFormat="1" applyFont="1" applyFill="1" applyBorder="1" applyAlignment="1"/>
    <xf numFmtId="43" fontId="0" fillId="0" borderId="0" xfId="1" applyFont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9" fillId="3" borderId="0" xfId="0" applyFont="1" applyFill="1"/>
    <xf numFmtId="0" fontId="3" fillId="3" borderId="0" xfId="0" applyFont="1" applyFill="1"/>
    <xf numFmtId="43" fontId="3" fillId="0" borderId="0" xfId="1" applyFont="1" applyBorder="1" applyAlignment="1"/>
    <xf numFmtId="43" fontId="3" fillId="0" borderId="0" xfId="0" applyNumberFormat="1" applyFont="1" applyBorder="1" applyAlignment="1"/>
    <xf numFmtId="165" fontId="3" fillId="3" borderId="0" xfId="9" applyNumberFormat="1" applyFont="1" applyFill="1" applyBorder="1" applyAlignment="1"/>
    <xf numFmtId="165" fontId="2" fillId="0" borderId="0" xfId="1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3" fillId="3" borderId="0" xfId="0" applyFont="1" applyFill="1" applyBorder="1" applyAlignment="1"/>
    <xf numFmtId="165" fontId="3" fillId="3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9" fontId="20" fillId="0" borderId="0" xfId="8" applyNumberFormat="1" applyFont="1" applyFill="1" applyAlignment="1">
      <alignment horizontal="center"/>
    </xf>
    <xf numFmtId="43" fontId="3" fillId="0" borderId="0" xfId="9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ill="1"/>
    <xf numFmtId="164" fontId="3" fillId="0" borderId="0" xfId="0" applyNumberFormat="1" applyFont="1" applyBorder="1" applyAlignment="1"/>
    <xf numFmtId="0" fontId="0" fillId="0" borderId="0" xfId="0" applyFill="1"/>
    <xf numFmtId="0" fontId="5" fillId="0" borderId="0" xfId="0" applyFont="1" applyFill="1"/>
    <xf numFmtId="0" fontId="7" fillId="0" borderId="0" xfId="0" applyFont="1" applyFill="1"/>
    <xf numFmtId="49" fontId="6" fillId="0" borderId="0" xfId="0" applyNumberFormat="1" applyFont="1" applyFill="1"/>
    <xf numFmtId="49" fontId="3" fillId="0" borderId="0" xfId="0" applyNumberFormat="1" applyFont="1" applyFill="1"/>
    <xf numFmtId="0" fontId="9" fillId="0" borderId="0" xfId="0" applyFont="1" applyFill="1"/>
    <xf numFmtId="0" fontId="3" fillId="0" borderId="0" xfId="0" applyFont="1" applyFill="1"/>
    <xf numFmtId="0" fontId="8" fillId="0" borderId="0" xfId="0" applyFont="1" applyFill="1"/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49" fontId="0" fillId="0" borderId="0" xfId="0" applyNumberFormat="1" applyFill="1"/>
    <xf numFmtId="49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37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15" fillId="0" borderId="0" xfId="0" applyFont="1" applyFill="1"/>
    <xf numFmtId="0" fontId="10" fillId="0" borderId="0" xfId="0" applyFont="1" applyFill="1"/>
    <xf numFmtId="0" fontId="16" fillId="0" borderId="0" xfId="0" applyFont="1" applyFill="1"/>
    <xf numFmtId="37" fontId="3" fillId="0" borderId="1" xfId="0" applyNumberFormat="1" applyFont="1" applyFill="1" applyBorder="1"/>
    <xf numFmtId="37" fontId="2" fillId="0" borderId="3" xfId="0" applyNumberFormat="1" applyFont="1" applyFill="1" applyBorder="1"/>
    <xf numFmtId="37" fontId="2" fillId="0" borderId="0" xfId="0" applyNumberFormat="1" applyFont="1" applyFill="1"/>
    <xf numFmtId="37" fontId="2" fillId="0" borderId="5" xfId="0" applyNumberFormat="1" applyFont="1" applyFill="1" applyBorder="1"/>
    <xf numFmtId="37" fontId="2" fillId="0" borderId="1" xfId="0" applyNumberFormat="1" applyFont="1" applyFill="1" applyBorder="1"/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37" fontId="3" fillId="0" borderId="2" xfId="0" applyNumberFormat="1" applyFont="1" applyFill="1" applyBorder="1"/>
    <xf numFmtId="37" fontId="3" fillId="0" borderId="6" xfId="10" applyNumberFormat="1" applyFill="1" applyBorder="1"/>
    <xf numFmtId="37" fontId="3" fillId="0" borderId="0" xfId="10" applyNumberFormat="1" applyFill="1"/>
    <xf numFmtId="49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37" fontId="0" fillId="0" borderId="1" xfId="0" applyNumberFormat="1" applyFill="1" applyBorder="1"/>
    <xf numFmtId="43" fontId="3" fillId="3" borderId="0" xfId="0" applyNumberFormat="1" applyFont="1" applyFill="1"/>
    <xf numFmtId="43" fontId="3" fillId="3" borderId="0" xfId="9" applyNumberFormat="1" applyFont="1" applyFill="1" applyBorder="1" applyAlignment="1"/>
    <xf numFmtId="43" fontId="3" fillId="3" borderId="0" xfId="1" applyFont="1" applyFill="1" applyBorder="1" applyAlignment="1"/>
    <xf numFmtId="43" fontId="11" fillId="3" borderId="0" xfId="0" applyNumberFormat="1" applyFont="1" applyFill="1" applyBorder="1" applyAlignment="1"/>
    <xf numFmtId="43" fontId="3" fillId="3" borderId="0" xfId="0" applyNumberFormat="1" applyFont="1" applyFill="1" applyBorder="1" applyAlignment="1"/>
    <xf numFmtId="164" fontId="3" fillId="3" borderId="0" xfId="0" applyNumberFormat="1" applyFont="1" applyFill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0" fillId="3" borderId="0" xfId="1" applyFont="1" applyFill="1" applyBorder="1" applyAlignment="1"/>
    <xf numFmtId="43" fontId="17" fillId="0" borderId="0" xfId="1" applyFont="1" applyFill="1" applyBorder="1" applyAlignment="1"/>
    <xf numFmtId="37" fontId="0" fillId="0" borderId="0" xfId="0" applyNumberFormat="1" applyFill="1" applyAlignment="1">
      <alignment horizontal="right"/>
    </xf>
    <xf numFmtId="164" fontId="0" fillId="0" borderId="5" xfId="0" applyNumberFormat="1" applyFill="1" applyBorder="1" applyAlignment="1">
      <alignment horizontal="right"/>
    </xf>
    <xf numFmtId="164" fontId="2" fillId="0" borderId="3" xfId="0" applyNumberFormat="1" applyFont="1" applyFill="1" applyBorder="1"/>
    <xf numFmtId="164" fontId="2" fillId="0" borderId="0" xfId="0" applyNumberFormat="1" applyFont="1" applyFill="1"/>
    <xf numFmtId="37" fontId="0" fillId="0" borderId="0" xfId="0" applyNumberFormat="1" applyFill="1" applyAlignment="1">
      <alignment horizontal="center"/>
    </xf>
    <xf numFmtId="43" fontId="3" fillId="0" borderId="0" xfId="1" applyFont="1" applyFill="1"/>
    <xf numFmtId="43" fontId="0" fillId="3" borderId="0" xfId="0" applyNumberFormat="1" applyFont="1" applyFill="1" applyBorder="1" applyAlignment="1"/>
    <xf numFmtId="165" fontId="3" fillId="3" borderId="0" xfId="1" applyNumberFormat="1" applyFont="1" applyFill="1"/>
    <xf numFmtId="165" fontId="8" fillId="3" borderId="0" xfId="1" applyNumberFormat="1" applyFont="1" applyFill="1"/>
    <xf numFmtId="165" fontId="10" fillId="3" borderId="0" xfId="1" applyNumberFormat="1" applyFont="1" applyFill="1"/>
    <xf numFmtId="165" fontId="3" fillId="0" borderId="0" xfId="1" applyNumberFormat="1" applyFo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43" fontId="8" fillId="0" borderId="0" xfId="1" applyFont="1" applyFill="1"/>
    <xf numFmtId="43" fontId="0" fillId="0" borderId="0" xfId="1" applyFont="1" applyFill="1"/>
    <xf numFmtId="0" fontId="6" fillId="0" borderId="0" xfId="0" applyFont="1" applyFill="1"/>
    <xf numFmtId="43" fontId="2" fillId="0" borderId="0" xfId="1" applyFont="1" applyFill="1"/>
  </cellXfs>
  <cellStyles count="12">
    <cellStyle name="Comma" xfId="1" builtinId="3"/>
    <cellStyle name="Comma 2" xfId="2" xr:uid="{00000000-0005-0000-0000-000001000000}"/>
    <cellStyle name="Comma 2 2" xfId="11" xr:uid="{0CBBA836-98B5-4C35-A951-2A4DE4AFD52D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E9335-1F26-4B9C-A4DD-38E8803DB0A0}">
  <dimension ref="A1:I89"/>
  <sheetViews>
    <sheetView topLeftCell="A40" zoomScaleNormal="100" zoomScaleSheetLayoutView="85" workbookViewId="0">
      <selection activeCell="G6" sqref="G6"/>
    </sheetView>
  </sheetViews>
  <sheetFormatPr defaultColWidth="9.1796875" defaultRowHeight="14" x14ac:dyDescent="0.3"/>
  <cols>
    <col min="1" max="1" width="53.453125" style="108" customWidth="1"/>
    <col min="2" max="2" width="6.36328125" style="108" customWidth="1"/>
    <col min="3" max="3" width="1.26953125" style="108" customWidth="1"/>
    <col min="4" max="4" width="12.08984375" style="108" customWidth="1"/>
    <col min="5" max="5" width="1.26953125" style="108" customWidth="1"/>
    <col min="6" max="6" width="12.08984375" style="108" customWidth="1"/>
    <col min="7" max="7" width="16.08984375" style="162" bestFit="1" customWidth="1"/>
    <col min="8" max="8" width="12.54296875" style="81" bestFit="1" customWidth="1"/>
    <col min="9" max="16384" width="9.1796875" style="81"/>
  </cols>
  <sheetData>
    <row r="1" spans="1:9" ht="20.25" customHeight="1" x14ac:dyDescent="0.35">
      <c r="A1" s="107" t="s">
        <v>134</v>
      </c>
    </row>
    <row r="2" spans="1:9" s="47" customFormat="1" ht="20.25" customHeight="1" x14ac:dyDescent="0.35">
      <c r="A2" s="104" t="s">
        <v>1</v>
      </c>
      <c r="B2" s="109"/>
      <c r="C2" s="109"/>
      <c r="D2" s="109"/>
      <c r="E2" s="109"/>
      <c r="F2" s="109"/>
      <c r="G2" s="163"/>
    </row>
    <row r="3" spans="1:9" s="47" customFormat="1" ht="20.25" customHeight="1" x14ac:dyDescent="0.35">
      <c r="A3" s="104"/>
      <c r="B3" s="109"/>
      <c r="C3" s="109"/>
      <c r="D3" s="109"/>
      <c r="E3" s="109"/>
      <c r="F3" s="109"/>
      <c r="G3" s="163"/>
    </row>
    <row r="4" spans="1:9" s="47" customFormat="1" ht="20.25" customHeight="1" x14ac:dyDescent="0.35">
      <c r="A4" s="104"/>
      <c r="B4" s="102"/>
      <c r="C4" s="102"/>
      <c r="D4" s="110" t="s">
        <v>2</v>
      </c>
      <c r="E4" s="110"/>
      <c r="F4" s="110" t="s">
        <v>3</v>
      </c>
      <c r="G4" s="163"/>
    </row>
    <row r="5" spans="1:9" ht="20.25" customHeight="1" x14ac:dyDescent="0.3">
      <c r="A5" s="104" t="s">
        <v>4</v>
      </c>
      <c r="B5" s="50" t="s">
        <v>5</v>
      </c>
      <c r="C5" s="50"/>
      <c r="D5" s="111">
        <v>2022</v>
      </c>
      <c r="E5" s="111"/>
      <c r="F5" s="111">
        <v>2021</v>
      </c>
    </row>
    <row r="6" spans="1:9" ht="19.75" customHeight="1" x14ac:dyDescent="0.3">
      <c r="A6" s="104"/>
      <c r="B6" s="50"/>
      <c r="C6" s="50"/>
      <c r="D6" s="111" t="s">
        <v>6</v>
      </c>
      <c r="E6" s="111"/>
      <c r="F6" s="111" t="s">
        <v>135</v>
      </c>
    </row>
    <row r="7" spans="1:9" ht="20.25" customHeight="1" x14ac:dyDescent="0.3">
      <c r="A7" s="9"/>
      <c r="B7" s="50"/>
      <c r="C7" s="50"/>
      <c r="D7" s="167" t="s">
        <v>7</v>
      </c>
      <c r="E7" s="167"/>
      <c r="F7" s="167"/>
    </row>
    <row r="8" spans="1:9" ht="20.25" customHeight="1" x14ac:dyDescent="0.3">
      <c r="A8" s="105" t="s">
        <v>8</v>
      </c>
      <c r="B8" s="112"/>
      <c r="C8" s="112"/>
      <c r="D8" s="113"/>
      <c r="E8" s="113"/>
      <c r="F8" s="113"/>
    </row>
    <row r="9" spans="1:9" ht="20.25" customHeight="1" x14ac:dyDescent="0.3">
      <c r="A9" s="106" t="s">
        <v>9</v>
      </c>
      <c r="B9" s="50"/>
      <c r="C9" s="50"/>
      <c r="D9" s="114">
        <v>101346</v>
      </c>
      <c r="E9" s="115"/>
      <c r="F9" s="114">
        <v>104012</v>
      </c>
      <c r="H9" s="150"/>
    </row>
    <row r="10" spans="1:9" ht="20.25" customHeight="1" x14ac:dyDescent="0.3">
      <c r="A10" s="116" t="s">
        <v>10</v>
      </c>
      <c r="B10" s="50" t="s">
        <v>11</v>
      </c>
      <c r="C10" s="50"/>
      <c r="D10" s="114">
        <v>1427341</v>
      </c>
      <c r="E10" s="115"/>
      <c r="F10" s="114">
        <v>1606493</v>
      </c>
      <c r="H10" s="150"/>
    </row>
    <row r="11" spans="1:9" ht="20.25" customHeight="1" x14ac:dyDescent="0.3">
      <c r="A11" s="116" t="s">
        <v>12</v>
      </c>
      <c r="B11" s="50"/>
      <c r="C11" s="50"/>
      <c r="D11" s="114">
        <v>33107</v>
      </c>
      <c r="E11" s="115"/>
      <c r="F11" s="114">
        <v>60920</v>
      </c>
      <c r="H11" s="150"/>
    </row>
    <row r="12" spans="1:9" ht="20.25" customHeight="1" x14ac:dyDescent="0.3">
      <c r="A12" s="106" t="s">
        <v>13</v>
      </c>
      <c r="B12" s="50"/>
      <c r="C12" s="50"/>
      <c r="D12" s="114">
        <v>1379020</v>
      </c>
      <c r="E12" s="114"/>
      <c r="F12" s="114">
        <v>1128288</v>
      </c>
      <c r="H12" s="150"/>
    </row>
    <row r="13" spans="1:9" ht="20.25" customHeight="1" x14ac:dyDescent="0.3">
      <c r="A13" s="116" t="s">
        <v>14</v>
      </c>
      <c r="B13" s="50">
        <v>8</v>
      </c>
      <c r="C13" s="50"/>
      <c r="D13" s="114">
        <v>211800</v>
      </c>
      <c r="E13" s="114"/>
      <c r="F13" s="114">
        <v>16691</v>
      </c>
      <c r="H13" s="150"/>
    </row>
    <row r="14" spans="1:9" ht="20.25" customHeight="1" x14ac:dyDescent="0.3">
      <c r="A14" s="117" t="s">
        <v>15</v>
      </c>
      <c r="B14" s="50"/>
      <c r="C14" s="50"/>
      <c r="D14" s="118">
        <f>SUM(D9:D13)</f>
        <v>3152614</v>
      </c>
      <c r="E14" s="115"/>
      <c r="F14" s="118">
        <f>SUM(F9:F13)</f>
        <v>2916404</v>
      </c>
      <c r="H14" s="145"/>
      <c r="I14" s="145"/>
    </row>
    <row r="15" spans="1:9" ht="20.25" customHeight="1" x14ac:dyDescent="0.3">
      <c r="A15" s="117"/>
      <c r="B15" s="50"/>
      <c r="C15" s="50"/>
      <c r="D15" s="114"/>
      <c r="E15" s="115"/>
      <c r="F15" s="114"/>
    </row>
    <row r="16" spans="1:9" ht="20.25" customHeight="1" x14ac:dyDescent="0.3">
      <c r="A16" s="105" t="s">
        <v>16</v>
      </c>
      <c r="B16" s="50"/>
      <c r="C16" s="50"/>
      <c r="D16" s="114"/>
      <c r="E16" s="115"/>
      <c r="F16" s="114"/>
    </row>
    <row r="17" spans="1:8" ht="20.25" customHeight="1" x14ac:dyDescent="0.3">
      <c r="A17" s="116" t="s">
        <v>17</v>
      </c>
      <c r="B17" s="50"/>
      <c r="C17" s="50"/>
      <c r="D17" s="114">
        <v>367378</v>
      </c>
      <c r="E17" s="115"/>
      <c r="F17" s="114">
        <v>374030</v>
      </c>
      <c r="H17" s="150"/>
    </row>
    <row r="18" spans="1:8" ht="20.25" customHeight="1" x14ac:dyDescent="0.3">
      <c r="A18" s="116" t="s">
        <v>18</v>
      </c>
      <c r="B18" s="50"/>
      <c r="C18" s="50"/>
      <c r="D18" s="114">
        <v>4002</v>
      </c>
      <c r="E18" s="115"/>
      <c r="F18" s="114">
        <v>6208</v>
      </c>
      <c r="H18" s="150"/>
    </row>
    <row r="19" spans="1:8" ht="20.25" customHeight="1" x14ac:dyDescent="0.3">
      <c r="A19" s="116" t="s">
        <v>19</v>
      </c>
      <c r="B19" s="50"/>
      <c r="C19" s="50"/>
      <c r="D19" s="114">
        <v>11788</v>
      </c>
      <c r="E19" s="115"/>
      <c r="F19" s="119">
        <v>12002</v>
      </c>
      <c r="H19" s="150"/>
    </row>
    <row r="20" spans="1:8" ht="20.25" customHeight="1" x14ac:dyDescent="0.3">
      <c r="A20" s="116" t="s">
        <v>20</v>
      </c>
      <c r="B20" s="50"/>
      <c r="C20" s="50"/>
      <c r="D20" s="114">
        <v>12356</v>
      </c>
      <c r="E20" s="115"/>
      <c r="F20" s="114">
        <v>27634</v>
      </c>
      <c r="H20" s="150"/>
    </row>
    <row r="21" spans="1:8" ht="20.25" customHeight="1" x14ac:dyDescent="0.3">
      <c r="A21" s="116" t="s">
        <v>21</v>
      </c>
      <c r="B21" s="50"/>
      <c r="C21" s="50"/>
      <c r="D21" s="120">
        <v>2443</v>
      </c>
      <c r="E21" s="115"/>
      <c r="F21" s="120">
        <v>2443</v>
      </c>
      <c r="H21" s="150"/>
    </row>
    <row r="22" spans="1:8" ht="20.25" customHeight="1" x14ac:dyDescent="0.3">
      <c r="A22" s="117" t="s">
        <v>22</v>
      </c>
      <c r="B22" s="50"/>
      <c r="C22" s="50"/>
      <c r="D22" s="121">
        <f>SUM(D17:D21)</f>
        <v>397967</v>
      </c>
      <c r="E22" s="122"/>
      <c r="F22" s="121">
        <f>SUM(F17:F21)</f>
        <v>422317</v>
      </c>
    </row>
    <row r="23" spans="1:8" ht="20.25" customHeight="1" x14ac:dyDescent="0.3">
      <c r="A23" s="117"/>
      <c r="B23" s="50"/>
      <c r="C23" s="50"/>
      <c r="D23" s="123"/>
      <c r="E23" s="113"/>
      <c r="F23" s="123"/>
    </row>
    <row r="24" spans="1:8" ht="20.25" customHeight="1" thickBot="1" x14ac:dyDescent="0.35">
      <c r="A24" s="117" t="s">
        <v>23</v>
      </c>
      <c r="B24" s="50"/>
      <c r="C24" s="50"/>
      <c r="D24" s="124">
        <f>SUM(D14+D22)</f>
        <v>3550581</v>
      </c>
      <c r="E24" s="125"/>
      <c r="F24" s="124">
        <f>SUM(F14+F22)</f>
        <v>3338721</v>
      </c>
    </row>
    <row r="25" spans="1:8" ht="20.25" customHeight="1" thickTop="1" x14ac:dyDescent="0.3">
      <c r="A25" s="117"/>
      <c r="B25" s="50"/>
      <c r="C25" s="50"/>
      <c r="D25" s="126"/>
      <c r="E25" s="125"/>
      <c r="F25" s="126"/>
    </row>
    <row r="26" spans="1:8" ht="15" customHeight="1" x14ac:dyDescent="0.3">
      <c r="B26" s="103"/>
      <c r="C26" s="103"/>
    </row>
    <row r="27" spans="1:8" s="48" customFormat="1" ht="20.25" customHeight="1" x14ac:dyDescent="0.4">
      <c r="A27" s="107" t="s">
        <v>134</v>
      </c>
      <c r="B27" s="127"/>
      <c r="C27" s="127"/>
      <c r="D27" s="128"/>
      <c r="E27" s="128"/>
      <c r="F27" s="128"/>
      <c r="G27" s="164"/>
    </row>
    <row r="28" spans="1:8" s="47" customFormat="1" ht="20.25" customHeight="1" x14ac:dyDescent="0.35">
      <c r="A28" s="104" t="s">
        <v>1</v>
      </c>
      <c r="B28" s="129"/>
      <c r="C28" s="129"/>
      <c r="D28" s="109"/>
      <c r="E28" s="109"/>
      <c r="F28" s="109"/>
      <c r="G28" s="163"/>
    </row>
    <row r="29" spans="1:8" s="47" customFormat="1" ht="20.25" customHeight="1" x14ac:dyDescent="0.35">
      <c r="A29" s="104"/>
      <c r="B29" s="129"/>
      <c r="C29" s="129"/>
      <c r="D29" s="109"/>
      <c r="E29" s="109"/>
      <c r="F29" s="109"/>
      <c r="G29" s="163"/>
    </row>
    <row r="30" spans="1:8" s="47" customFormat="1" ht="20.25" customHeight="1" x14ac:dyDescent="0.35">
      <c r="A30" s="104"/>
      <c r="B30" s="129"/>
      <c r="C30" s="129"/>
      <c r="D30" s="110" t="s">
        <v>2</v>
      </c>
      <c r="E30" s="110"/>
      <c r="F30" s="110" t="s">
        <v>3</v>
      </c>
      <c r="G30" s="163"/>
    </row>
    <row r="31" spans="1:8" ht="20.25" customHeight="1" x14ac:dyDescent="0.3">
      <c r="A31" s="104" t="s">
        <v>24</v>
      </c>
      <c r="B31" s="50" t="s">
        <v>5</v>
      </c>
      <c r="C31" s="50"/>
      <c r="D31" s="111">
        <v>2022</v>
      </c>
      <c r="E31" s="111"/>
      <c r="F31" s="111">
        <v>2021</v>
      </c>
    </row>
    <row r="32" spans="1:8" ht="19.75" customHeight="1" x14ac:dyDescent="0.3">
      <c r="A32" s="104"/>
      <c r="B32" s="50"/>
      <c r="C32" s="50"/>
      <c r="D32" s="111" t="s">
        <v>6</v>
      </c>
      <c r="E32" s="111"/>
      <c r="F32" s="111" t="s">
        <v>135</v>
      </c>
    </row>
    <row r="33" spans="1:9" ht="20.25" customHeight="1" x14ac:dyDescent="0.3">
      <c r="A33" s="9"/>
      <c r="B33" s="50"/>
      <c r="C33" s="50"/>
      <c r="D33" s="167" t="s">
        <v>7</v>
      </c>
      <c r="E33" s="167"/>
      <c r="F33" s="167"/>
    </row>
    <row r="34" spans="1:9" ht="20.25" customHeight="1" x14ac:dyDescent="0.3">
      <c r="A34" s="105" t="s">
        <v>25</v>
      </c>
      <c r="B34" s="50"/>
      <c r="C34" s="50"/>
      <c r="D34" s="113"/>
      <c r="E34" s="113"/>
      <c r="F34" s="113"/>
    </row>
    <row r="35" spans="1:9" ht="20.25" customHeight="1" x14ac:dyDescent="0.3">
      <c r="A35" s="116" t="s">
        <v>136</v>
      </c>
      <c r="B35" s="50">
        <v>5</v>
      </c>
      <c r="C35" s="50"/>
      <c r="D35" s="114">
        <v>1015000</v>
      </c>
      <c r="E35" s="113"/>
      <c r="F35" s="123">
        <v>888000</v>
      </c>
      <c r="H35" s="150"/>
    </row>
    <row r="36" spans="1:9" ht="20.25" customHeight="1" x14ac:dyDescent="0.3">
      <c r="A36" s="116" t="s">
        <v>26</v>
      </c>
      <c r="B36" s="50"/>
      <c r="C36" s="50"/>
      <c r="D36" s="114">
        <v>446926</v>
      </c>
      <c r="E36" s="113"/>
      <c r="F36" s="123">
        <v>476357</v>
      </c>
      <c r="H36" s="150"/>
      <c r="I36" s="150"/>
    </row>
    <row r="37" spans="1:9" ht="20.25" customHeight="1" x14ac:dyDescent="0.3">
      <c r="A37" s="116" t="s">
        <v>27</v>
      </c>
      <c r="B37" s="50">
        <v>3</v>
      </c>
      <c r="C37" s="50"/>
      <c r="D37" s="114">
        <v>73622</v>
      </c>
      <c r="E37" s="113"/>
      <c r="F37" s="123">
        <v>47885</v>
      </c>
      <c r="H37" s="150"/>
      <c r="I37" s="150"/>
    </row>
    <row r="38" spans="1:9" ht="20.25" customHeight="1" x14ac:dyDescent="0.3">
      <c r="A38" s="116" t="s">
        <v>28</v>
      </c>
      <c r="B38" s="50"/>
      <c r="C38" s="50"/>
      <c r="D38" s="114">
        <v>2343</v>
      </c>
      <c r="E38" s="113"/>
      <c r="F38" s="123">
        <v>3941</v>
      </c>
      <c r="H38" s="150"/>
      <c r="I38" s="150"/>
    </row>
    <row r="39" spans="1:9" ht="20.25" hidden="1" customHeight="1" x14ac:dyDescent="0.3">
      <c r="A39" s="116" t="s">
        <v>29</v>
      </c>
      <c r="B39" s="50" t="s">
        <v>30</v>
      </c>
      <c r="C39" s="50"/>
      <c r="D39" s="114">
        <v>0</v>
      </c>
      <c r="E39" s="113"/>
      <c r="F39" s="52">
        <v>0</v>
      </c>
      <c r="H39" s="150"/>
    </row>
    <row r="40" spans="1:9" ht="20.25" customHeight="1" x14ac:dyDescent="0.3">
      <c r="A40" s="116" t="s">
        <v>31</v>
      </c>
      <c r="B40" s="50"/>
      <c r="C40" s="50"/>
      <c r="D40" s="114">
        <v>14755</v>
      </c>
      <c r="E40" s="113"/>
      <c r="F40" s="123">
        <v>30642</v>
      </c>
      <c r="H40" s="150"/>
      <c r="I40" s="150"/>
    </row>
    <row r="41" spans="1:9" ht="20.25" customHeight="1" x14ac:dyDescent="0.3">
      <c r="A41" s="116" t="s">
        <v>32</v>
      </c>
      <c r="B41" s="50">
        <v>8</v>
      </c>
      <c r="C41" s="50"/>
      <c r="D41" s="114">
        <v>140433</v>
      </c>
      <c r="E41" s="113"/>
      <c r="F41" s="52">
        <v>18310</v>
      </c>
      <c r="H41" s="150"/>
      <c r="I41" s="150"/>
    </row>
    <row r="42" spans="1:9" ht="20.25" customHeight="1" x14ac:dyDescent="0.3">
      <c r="A42" s="106" t="s">
        <v>33</v>
      </c>
      <c r="B42" s="50"/>
      <c r="C42" s="50"/>
      <c r="D42" s="130">
        <v>10748</v>
      </c>
      <c r="E42" s="113"/>
      <c r="F42" s="130">
        <v>16971</v>
      </c>
      <c r="H42" s="150"/>
    </row>
    <row r="43" spans="1:9" ht="20.25" customHeight="1" x14ac:dyDescent="0.3">
      <c r="A43" s="117" t="s">
        <v>34</v>
      </c>
      <c r="B43" s="50"/>
      <c r="C43" s="50"/>
      <c r="D43" s="131">
        <f>SUM(D35:D42)</f>
        <v>1703827</v>
      </c>
      <c r="E43" s="126"/>
      <c r="F43" s="131">
        <f>SUM(F35:F42)</f>
        <v>1482106</v>
      </c>
    </row>
    <row r="44" spans="1:9" ht="20.25" customHeight="1" x14ac:dyDescent="0.3">
      <c r="A44" s="117"/>
      <c r="B44" s="50"/>
      <c r="C44" s="50"/>
      <c r="D44" s="132"/>
      <c r="E44" s="126"/>
      <c r="F44" s="132"/>
    </row>
    <row r="45" spans="1:9" ht="20.25" customHeight="1" x14ac:dyDescent="0.3">
      <c r="A45" s="105" t="s">
        <v>35</v>
      </c>
      <c r="B45" s="50"/>
      <c r="C45" s="50"/>
      <c r="D45" s="123"/>
      <c r="E45" s="113"/>
      <c r="F45" s="123"/>
    </row>
    <row r="46" spans="1:9" ht="20.25" customHeight="1" x14ac:dyDescent="0.3">
      <c r="A46" s="116" t="s">
        <v>36</v>
      </c>
      <c r="B46" s="50"/>
      <c r="C46" s="50"/>
      <c r="D46" s="114">
        <v>1931</v>
      </c>
      <c r="E46" s="113"/>
      <c r="F46" s="123">
        <v>2732</v>
      </c>
      <c r="H46" s="150"/>
      <c r="I46" s="150"/>
    </row>
    <row r="47" spans="1:9" ht="20.25" customHeight="1" x14ac:dyDescent="0.3">
      <c r="A47" s="116" t="s">
        <v>37</v>
      </c>
      <c r="B47" s="50"/>
      <c r="C47" s="50"/>
      <c r="D47" s="130">
        <v>132734</v>
      </c>
      <c r="E47" s="123"/>
      <c r="F47" s="123">
        <v>135946</v>
      </c>
      <c r="H47" s="150"/>
    </row>
    <row r="48" spans="1:9" ht="20.25" customHeight="1" x14ac:dyDescent="0.3">
      <c r="A48" s="117" t="s">
        <v>38</v>
      </c>
      <c r="B48" s="50"/>
      <c r="C48" s="50"/>
      <c r="D48" s="131">
        <f>SUM(D46:D47)</f>
        <v>134665</v>
      </c>
      <c r="E48" s="123"/>
      <c r="F48" s="131">
        <f>SUM(F46:F47)</f>
        <v>138678</v>
      </c>
    </row>
    <row r="49" spans="1:7" ht="20.25" customHeight="1" x14ac:dyDescent="0.3">
      <c r="A49" s="117"/>
      <c r="B49" s="50"/>
      <c r="C49" s="50"/>
      <c r="D49" s="133"/>
      <c r="E49" s="123"/>
      <c r="F49" s="133"/>
    </row>
    <row r="50" spans="1:7" ht="20.25" customHeight="1" x14ac:dyDescent="0.3">
      <c r="A50" s="117" t="s">
        <v>39</v>
      </c>
      <c r="B50" s="50"/>
      <c r="C50" s="50"/>
      <c r="D50" s="134">
        <f>D43+D48</f>
        <v>1838492</v>
      </c>
      <c r="E50" s="126"/>
      <c r="F50" s="134">
        <f>F43+F48</f>
        <v>1620784</v>
      </c>
    </row>
    <row r="51" spans="1:7" ht="20.25" customHeight="1" x14ac:dyDescent="0.3">
      <c r="A51" s="117"/>
      <c r="B51" s="135"/>
      <c r="C51" s="135"/>
      <c r="D51" s="132"/>
      <c r="E51" s="126"/>
      <c r="F51" s="132"/>
    </row>
    <row r="52" spans="1:7" s="48" customFormat="1" ht="20.25" customHeight="1" x14ac:dyDescent="0.4">
      <c r="A52" s="107" t="s">
        <v>134</v>
      </c>
      <c r="B52" s="127"/>
      <c r="C52" s="127"/>
      <c r="D52" s="128"/>
      <c r="E52" s="128"/>
      <c r="F52" s="128"/>
      <c r="G52" s="164"/>
    </row>
    <row r="53" spans="1:7" s="47" customFormat="1" ht="20.25" customHeight="1" x14ac:dyDescent="0.35">
      <c r="A53" s="104" t="s">
        <v>1</v>
      </c>
      <c r="B53" s="129"/>
      <c r="C53" s="129"/>
      <c r="D53" s="109"/>
      <c r="E53" s="109"/>
      <c r="F53" s="109"/>
      <c r="G53" s="163"/>
    </row>
    <row r="54" spans="1:7" s="47" customFormat="1" ht="20.25" customHeight="1" x14ac:dyDescent="0.35">
      <c r="A54" s="104"/>
      <c r="B54" s="129"/>
      <c r="C54" s="129"/>
      <c r="D54" s="109"/>
      <c r="E54" s="109"/>
      <c r="F54" s="109"/>
      <c r="G54" s="163"/>
    </row>
    <row r="55" spans="1:7" s="47" customFormat="1" ht="20.25" customHeight="1" x14ac:dyDescent="0.35">
      <c r="A55" s="104"/>
      <c r="B55" s="129"/>
      <c r="C55" s="129"/>
      <c r="D55" s="110" t="s">
        <v>2</v>
      </c>
      <c r="E55" s="110"/>
      <c r="F55" s="110" t="s">
        <v>3</v>
      </c>
      <c r="G55" s="163"/>
    </row>
    <row r="56" spans="1:7" ht="20.25" customHeight="1" x14ac:dyDescent="0.3">
      <c r="A56" s="104" t="s">
        <v>24</v>
      </c>
      <c r="B56" s="50"/>
      <c r="C56" s="50"/>
      <c r="D56" s="111">
        <v>2022</v>
      </c>
      <c r="E56" s="111"/>
      <c r="F56" s="111">
        <v>2021</v>
      </c>
    </row>
    <row r="57" spans="1:7" ht="19.75" customHeight="1" x14ac:dyDescent="0.3">
      <c r="A57" s="104"/>
      <c r="B57" s="50"/>
      <c r="C57" s="50"/>
      <c r="D57" s="111" t="s">
        <v>6</v>
      </c>
      <c r="E57" s="111"/>
      <c r="F57" s="111" t="s">
        <v>135</v>
      </c>
    </row>
    <row r="58" spans="1:7" ht="20.25" customHeight="1" x14ac:dyDescent="0.3">
      <c r="A58" s="9"/>
      <c r="B58" s="50"/>
      <c r="C58" s="50"/>
      <c r="D58" s="167" t="s">
        <v>7</v>
      </c>
      <c r="E58" s="167"/>
      <c r="F58" s="167"/>
    </row>
    <row r="59" spans="1:7" ht="20.25" customHeight="1" x14ac:dyDescent="0.3">
      <c r="A59" s="105" t="s">
        <v>40</v>
      </c>
      <c r="B59" s="50"/>
      <c r="C59" s="50"/>
      <c r="D59" s="123"/>
      <c r="E59" s="113"/>
      <c r="F59" s="123"/>
    </row>
    <row r="60" spans="1:7" ht="20.25" customHeight="1" x14ac:dyDescent="0.3">
      <c r="A60" s="106" t="s">
        <v>41</v>
      </c>
      <c r="B60" s="50"/>
      <c r="C60" s="50"/>
      <c r="D60" s="123"/>
      <c r="E60" s="113"/>
      <c r="F60" s="123"/>
    </row>
    <row r="61" spans="1:7" ht="20.25" customHeight="1" x14ac:dyDescent="0.3">
      <c r="A61" s="116" t="s">
        <v>42</v>
      </c>
      <c r="B61" s="50"/>
      <c r="C61" s="50"/>
      <c r="D61" s="123"/>
      <c r="E61" s="113"/>
      <c r="F61" s="123"/>
    </row>
    <row r="62" spans="1:7" ht="19.75" customHeight="1" thickBot="1" x14ac:dyDescent="0.35">
      <c r="A62" s="168" t="s">
        <v>43</v>
      </c>
      <c r="B62" s="168"/>
      <c r="C62" s="136"/>
      <c r="D62" s="137">
        <v>480000</v>
      </c>
      <c r="E62" s="113"/>
      <c r="F62" s="137">
        <v>480000</v>
      </c>
    </row>
    <row r="63" spans="1:7" ht="19.75" customHeight="1" thickTop="1" x14ac:dyDescent="0.3">
      <c r="A63" s="116" t="s">
        <v>44</v>
      </c>
      <c r="B63" s="50"/>
      <c r="C63" s="50"/>
      <c r="D63" s="138"/>
      <c r="E63" s="113"/>
      <c r="F63" s="138"/>
    </row>
    <row r="64" spans="1:7" ht="20.25" customHeight="1" x14ac:dyDescent="0.3">
      <c r="A64" s="168" t="s">
        <v>43</v>
      </c>
      <c r="B64" s="168"/>
      <c r="C64" s="136"/>
      <c r="D64" s="139">
        <v>480000</v>
      </c>
      <c r="E64" s="113"/>
      <c r="F64" s="139">
        <f>F62</f>
        <v>480000</v>
      </c>
    </row>
    <row r="65" spans="1:9" ht="20.25" customHeight="1" x14ac:dyDescent="0.3">
      <c r="A65" s="116" t="s">
        <v>45</v>
      </c>
      <c r="B65" s="112"/>
      <c r="C65" s="112"/>
    </row>
    <row r="66" spans="1:9" ht="20.25" customHeight="1" x14ac:dyDescent="0.3">
      <c r="A66" s="140" t="s">
        <v>46</v>
      </c>
      <c r="B66" s="50"/>
      <c r="C66" s="50"/>
      <c r="D66" s="123">
        <v>507500</v>
      </c>
      <c r="E66" s="113"/>
      <c r="F66" s="123">
        <v>507500</v>
      </c>
    </row>
    <row r="67" spans="1:9" ht="20.25" customHeight="1" x14ac:dyDescent="0.3">
      <c r="A67" s="106" t="s">
        <v>47</v>
      </c>
      <c r="B67" s="50"/>
      <c r="C67" s="50"/>
      <c r="D67" s="123"/>
      <c r="E67" s="113"/>
      <c r="F67" s="123"/>
    </row>
    <row r="68" spans="1:9" ht="20.25" customHeight="1" x14ac:dyDescent="0.3">
      <c r="A68" s="106" t="s">
        <v>48</v>
      </c>
      <c r="B68" s="50"/>
      <c r="C68" s="50"/>
      <c r="D68" s="123"/>
      <c r="E68" s="113"/>
      <c r="F68" s="123"/>
    </row>
    <row r="69" spans="1:9" s="76" customFormat="1" ht="20.25" customHeight="1" x14ac:dyDescent="0.3">
      <c r="A69" s="116" t="s">
        <v>49</v>
      </c>
      <c r="B69" s="50"/>
      <c r="C69" s="50"/>
      <c r="D69" s="123">
        <v>48000</v>
      </c>
      <c r="E69" s="113"/>
      <c r="F69" s="123">
        <v>48000</v>
      </c>
      <c r="G69" s="165"/>
    </row>
    <row r="70" spans="1:9" s="76" customFormat="1" ht="20.25" customHeight="1" x14ac:dyDescent="0.3">
      <c r="A70" s="123" t="s">
        <v>50</v>
      </c>
      <c r="B70" s="141"/>
      <c r="C70" s="141"/>
      <c r="D70" s="123">
        <v>668801</v>
      </c>
      <c r="E70" s="113"/>
      <c r="F70" s="123">
        <v>680820</v>
      </c>
      <c r="G70" s="162"/>
      <c r="H70" s="150"/>
    </row>
    <row r="71" spans="1:9" s="76" customFormat="1" ht="20.25" customHeight="1" x14ac:dyDescent="0.3">
      <c r="A71" s="142" t="s">
        <v>51</v>
      </c>
      <c r="B71" s="143"/>
      <c r="C71" s="143"/>
      <c r="D71" s="123"/>
      <c r="E71" s="113"/>
      <c r="F71" s="123"/>
      <c r="G71" s="165"/>
    </row>
    <row r="72" spans="1:9" ht="20.25" customHeight="1" x14ac:dyDescent="0.3">
      <c r="A72" s="142" t="s">
        <v>137</v>
      </c>
      <c r="B72" s="141"/>
      <c r="C72" s="141"/>
      <c r="D72" s="144">
        <v>7788</v>
      </c>
      <c r="E72" s="113"/>
      <c r="F72" s="144">
        <v>1617</v>
      </c>
      <c r="H72" s="150"/>
      <c r="I72" s="150"/>
    </row>
    <row r="73" spans="1:9" ht="20.25" customHeight="1" x14ac:dyDescent="0.3">
      <c r="A73" s="117" t="s">
        <v>52</v>
      </c>
      <c r="B73" s="50"/>
      <c r="C73" s="50"/>
      <c r="D73" s="6">
        <f>SUM(D64:D72)</f>
        <v>1712089</v>
      </c>
      <c r="E73" s="126"/>
      <c r="F73" s="6">
        <f>SUM(F64:F72)</f>
        <v>1717937</v>
      </c>
    </row>
    <row r="74" spans="1:9" ht="20.25" customHeight="1" x14ac:dyDescent="0.3">
      <c r="A74" s="117"/>
      <c r="B74" s="50"/>
      <c r="C74" s="50"/>
      <c r="D74" s="126"/>
      <c r="E74" s="126"/>
      <c r="F74" s="126"/>
    </row>
    <row r="75" spans="1:9" ht="20.25" customHeight="1" thickBot="1" x14ac:dyDescent="0.35">
      <c r="A75" s="117" t="s">
        <v>53</v>
      </c>
      <c r="B75" s="50"/>
      <c r="C75" s="50"/>
      <c r="D75" s="124">
        <f>SUM(D50+D73)</f>
        <v>3550581</v>
      </c>
      <c r="E75" s="126"/>
      <c r="F75" s="124">
        <f>SUM(F50+F73)</f>
        <v>3338721</v>
      </c>
    </row>
    <row r="76" spans="1:9" ht="20.25" customHeight="1" thickTop="1" x14ac:dyDescent="0.3">
      <c r="B76" s="103"/>
      <c r="C76" s="103"/>
      <c r="D76" s="123"/>
      <c r="F76" s="123"/>
    </row>
    <row r="77" spans="1:9" ht="20.25" customHeight="1" x14ac:dyDescent="0.3">
      <c r="B77" s="103"/>
      <c r="C77" s="103"/>
    </row>
    <row r="78" spans="1:9" ht="20.25" customHeight="1" x14ac:dyDescent="0.3">
      <c r="B78" s="103"/>
      <c r="C78" s="103"/>
      <c r="D78" s="123">
        <f>D75-D24</f>
        <v>0</v>
      </c>
      <c r="F78" s="123">
        <f>F75-F24</f>
        <v>0</v>
      </c>
    </row>
    <row r="79" spans="1:9" ht="20.25" customHeight="1" x14ac:dyDescent="0.3">
      <c r="B79" s="103"/>
      <c r="C79" s="103"/>
    </row>
    <row r="80" spans="1:9" ht="20.25" customHeight="1" x14ac:dyDescent="0.3">
      <c r="B80" s="103"/>
      <c r="C80" s="103"/>
    </row>
    <row r="81" spans="2:3" ht="20.25" customHeight="1" x14ac:dyDescent="0.3">
      <c r="B81" s="103"/>
      <c r="C81" s="103"/>
    </row>
    <row r="82" spans="2:3" ht="20.25" customHeight="1" x14ac:dyDescent="0.3">
      <c r="B82" s="103"/>
      <c r="C82" s="103"/>
    </row>
    <row r="83" spans="2:3" ht="20.25" customHeight="1" x14ac:dyDescent="0.3">
      <c r="B83" s="103"/>
      <c r="C83" s="103"/>
    </row>
    <row r="84" spans="2:3" ht="20.25" customHeight="1" x14ac:dyDescent="0.3">
      <c r="B84" s="103"/>
      <c r="C84" s="103"/>
    </row>
    <row r="85" spans="2:3" ht="20.25" customHeight="1" x14ac:dyDescent="0.3">
      <c r="B85" s="103"/>
      <c r="C85" s="103"/>
    </row>
    <row r="86" spans="2:3" ht="20.25" customHeight="1" x14ac:dyDescent="0.3">
      <c r="B86" s="103"/>
      <c r="C86" s="103"/>
    </row>
    <row r="87" spans="2:3" ht="20.25" customHeight="1" x14ac:dyDescent="0.3">
      <c r="B87" s="103"/>
      <c r="C87" s="103"/>
    </row>
    <row r="88" spans="2:3" ht="20.25" customHeight="1" x14ac:dyDescent="0.3">
      <c r="B88" s="103"/>
      <c r="C88" s="103"/>
    </row>
    <row r="89" spans="2:3" ht="20.25" customHeight="1" x14ac:dyDescent="0.3">
      <c r="B89" s="103"/>
      <c r="C89" s="103"/>
    </row>
  </sheetData>
  <mergeCells count="5">
    <mergeCell ref="D7:F7"/>
    <mergeCell ref="D33:F33"/>
    <mergeCell ref="D58:F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showGridLines="0" topLeftCell="A37" zoomScale="85" zoomScaleNormal="85" zoomScaleSheetLayoutView="85" workbookViewId="0">
      <selection activeCell="B53" sqref="B53"/>
    </sheetView>
  </sheetViews>
  <sheetFormatPr defaultColWidth="9.1796875" defaultRowHeight="20.25" customHeight="1" x14ac:dyDescent="0.3"/>
  <cols>
    <col min="1" max="1" width="58.36328125" style="20" customWidth="1"/>
    <col min="2" max="2" width="7.1796875" style="29" customWidth="1"/>
    <col min="3" max="3" width="1.453125" style="20" customWidth="1"/>
    <col min="4" max="4" width="12.6328125" style="20" customWidth="1"/>
    <col min="5" max="5" width="1.54296875" style="20" customWidth="1"/>
    <col min="6" max="6" width="12.6328125" style="20" customWidth="1"/>
    <col min="7" max="7" width="16.7265625" style="20" bestFit="1" customWidth="1"/>
    <col min="8" max="8" width="14.81640625" style="20" customWidth="1"/>
    <col min="9" max="9" width="14.08984375" style="151" bestFit="1" customWidth="1"/>
    <col min="10" max="10" width="12.54296875" style="151" bestFit="1" customWidth="1"/>
    <col min="11" max="11" width="12.54296875" style="20" bestFit="1" customWidth="1"/>
    <col min="12" max="16384" width="9.1796875" style="20"/>
  </cols>
  <sheetData>
    <row r="1" spans="1:10" ht="21.75" customHeight="1" x14ac:dyDescent="0.35">
      <c r="A1" s="80" t="s">
        <v>0</v>
      </c>
      <c r="B1" s="75"/>
      <c r="C1" s="81"/>
      <c r="D1" s="81"/>
      <c r="E1" s="88"/>
      <c r="F1" s="81"/>
      <c r="G1" s="88"/>
      <c r="H1" s="88"/>
      <c r="I1" s="147"/>
    </row>
    <row r="2" spans="1:10" s="21" customFormat="1" ht="21.75" customHeight="1" x14ac:dyDescent="0.35">
      <c r="A2" s="22" t="s">
        <v>54</v>
      </c>
      <c r="B2" s="34"/>
      <c r="I2" s="152"/>
      <c r="J2" s="152"/>
    </row>
    <row r="3" spans="1:10" s="29" customFormat="1" ht="21.75" customHeight="1" x14ac:dyDescent="0.3">
      <c r="A3" s="23"/>
      <c r="B3" s="33"/>
      <c r="I3" s="147"/>
      <c r="J3" s="153"/>
    </row>
    <row r="4" spans="1:10" s="29" customFormat="1" ht="18.649999999999999" customHeight="1" x14ac:dyDescent="0.3">
      <c r="A4" s="23"/>
      <c r="B4" s="33"/>
      <c r="D4" s="170" t="s">
        <v>55</v>
      </c>
      <c r="E4" s="171"/>
      <c r="F4" s="171"/>
      <c r="I4" s="147"/>
      <c r="J4" s="153"/>
    </row>
    <row r="5" spans="1:10" s="29" customFormat="1" ht="18.649999999999999" customHeight="1" x14ac:dyDescent="0.3">
      <c r="A5" s="23"/>
      <c r="D5" s="172" t="s">
        <v>2</v>
      </c>
      <c r="E5" s="173"/>
      <c r="F5" s="173"/>
      <c r="I5" s="147"/>
      <c r="J5" s="153"/>
    </row>
    <row r="6" spans="1:10" s="29" customFormat="1" ht="18.649999999999999" customHeight="1" x14ac:dyDescent="0.3">
      <c r="B6" s="86" t="s">
        <v>5</v>
      </c>
      <c r="D6" s="87">
        <v>2022</v>
      </c>
      <c r="E6" s="87"/>
      <c r="F6" s="97">
        <v>2021</v>
      </c>
      <c r="I6" s="147"/>
      <c r="J6" s="153"/>
    </row>
    <row r="7" spans="1:10" s="29" customFormat="1" ht="16.399999999999999" hidden="1" customHeight="1" x14ac:dyDescent="0.3">
      <c r="B7" s="86"/>
      <c r="D7" s="87"/>
      <c r="E7" s="87"/>
      <c r="F7" s="97"/>
      <c r="I7" s="147"/>
      <c r="J7" s="153"/>
    </row>
    <row r="8" spans="1:10" s="29" customFormat="1" ht="16.75" customHeight="1" x14ac:dyDescent="0.3">
      <c r="B8" s="86"/>
      <c r="D8" s="169" t="s">
        <v>7</v>
      </c>
      <c r="E8" s="169"/>
      <c r="F8" s="169"/>
      <c r="I8" s="147"/>
      <c r="J8" s="153"/>
    </row>
    <row r="9" spans="1:10" s="29" customFormat="1" ht="21.75" customHeight="1" x14ac:dyDescent="0.3">
      <c r="A9" s="25" t="s">
        <v>56</v>
      </c>
      <c r="D9" s="35"/>
      <c r="E9" s="35"/>
      <c r="F9" s="35"/>
      <c r="I9" s="147"/>
      <c r="J9" s="153"/>
    </row>
    <row r="10" spans="1:10" s="29" customFormat="1" ht="21.75" customHeight="1" x14ac:dyDescent="0.3">
      <c r="A10" s="29" t="s">
        <v>57</v>
      </c>
      <c r="B10" s="86">
        <v>6</v>
      </c>
      <c r="D10" s="53">
        <v>1920295</v>
      </c>
      <c r="E10" s="35"/>
      <c r="F10" s="53">
        <v>1817116</v>
      </c>
      <c r="G10" s="147"/>
      <c r="H10" s="161"/>
      <c r="I10" s="147"/>
      <c r="J10" s="153"/>
    </row>
    <row r="11" spans="1:10" s="44" customFormat="1" ht="21.75" hidden="1" customHeight="1" x14ac:dyDescent="0.3">
      <c r="A11" s="44" t="s">
        <v>58</v>
      </c>
      <c r="B11" s="57"/>
      <c r="D11" s="58"/>
      <c r="E11" s="42"/>
      <c r="F11" s="58"/>
      <c r="G11" s="59"/>
      <c r="I11" s="65"/>
      <c r="J11" s="78"/>
    </row>
    <row r="12" spans="1:10" s="44" customFormat="1" ht="21.75" hidden="1" customHeight="1" x14ac:dyDescent="0.3">
      <c r="A12" s="44" t="s">
        <v>59</v>
      </c>
      <c r="B12" s="57"/>
      <c r="D12" s="58"/>
      <c r="E12" s="42"/>
      <c r="F12" s="58"/>
      <c r="G12" s="59"/>
      <c r="I12" s="65"/>
      <c r="J12" s="78"/>
    </row>
    <row r="13" spans="1:10" s="44" customFormat="1" ht="21.75" hidden="1" customHeight="1" x14ac:dyDescent="0.3">
      <c r="A13" s="44" t="s">
        <v>60</v>
      </c>
      <c r="B13" s="57">
        <v>8</v>
      </c>
      <c r="D13" s="58"/>
      <c r="E13" s="42"/>
      <c r="F13" s="58"/>
      <c r="G13" s="59"/>
      <c r="I13" s="65"/>
      <c r="J13" s="78"/>
    </row>
    <row r="14" spans="1:10" s="44" customFormat="1" ht="21.75" customHeight="1" x14ac:dyDescent="0.3">
      <c r="A14" s="44" t="s">
        <v>61</v>
      </c>
      <c r="B14" s="57"/>
      <c r="D14" s="53">
        <v>9497</v>
      </c>
      <c r="E14" s="42"/>
      <c r="F14" s="58">
        <v>46103</v>
      </c>
      <c r="G14" s="96"/>
      <c r="H14" s="161"/>
      <c r="I14" s="65"/>
      <c r="J14" s="78"/>
    </row>
    <row r="15" spans="1:10" s="44" customFormat="1" ht="21.75" customHeight="1" x14ac:dyDescent="0.3">
      <c r="A15" s="44" t="s">
        <v>59</v>
      </c>
      <c r="B15" s="57"/>
      <c r="D15" s="53">
        <v>5287</v>
      </c>
      <c r="E15" s="42"/>
      <c r="F15" s="58">
        <v>658</v>
      </c>
      <c r="G15" s="96"/>
      <c r="H15" s="161"/>
      <c r="I15" s="65"/>
      <c r="J15" s="78"/>
    </row>
    <row r="16" spans="1:10" s="44" customFormat="1" ht="21.65" customHeight="1" x14ac:dyDescent="0.3">
      <c r="A16" s="44" t="s">
        <v>62</v>
      </c>
      <c r="B16" s="57"/>
      <c r="D16" s="79">
        <v>664</v>
      </c>
      <c r="E16" s="42"/>
      <c r="F16" s="79">
        <v>6458</v>
      </c>
      <c r="G16" s="96"/>
      <c r="H16" s="161"/>
      <c r="I16" s="65"/>
      <c r="J16" s="78"/>
    </row>
    <row r="17" spans="1:10" s="44" customFormat="1" ht="21.75" customHeight="1" x14ac:dyDescent="0.3">
      <c r="A17" s="46" t="s">
        <v>63</v>
      </c>
      <c r="B17" s="57"/>
      <c r="D17" s="6">
        <f>SUM(D10:D16)</f>
        <v>1935743</v>
      </c>
      <c r="E17" s="32"/>
      <c r="F17" s="6">
        <f>SUM(F10:F16)</f>
        <v>1870335</v>
      </c>
      <c r="G17" s="96"/>
      <c r="I17" s="65"/>
      <c r="J17" s="78"/>
    </row>
    <row r="18" spans="1:10" s="44" customFormat="1" ht="9.65" customHeight="1" x14ac:dyDescent="0.3">
      <c r="B18" s="57"/>
      <c r="D18" s="43"/>
      <c r="E18" s="42"/>
      <c r="F18" s="43"/>
      <c r="G18" s="59"/>
      <c r="I18" s="65"/>
      <c r="J18" s="78"/>
    </row>
    <row r="19" spans="1:10" s="44" customFormat="1" ht="21.75" customHeight="1" x14ac:dyDescent="0.3">
      <c r="A19" s="45" t="s">
        <v>64</v>
      </c>
      <c r="B19" s="57"/>
      <c r="D19" s="43"/>
      <c r="E19" s="42"/>
      <c r="F19" s="43"/>
      <c r="G19" s="59"/>
      <c r="I19" s="65"/>
      <c r="J19" s="78"/>
    </row>
    <row r="20" spans="1:10" s="44" customFormat="1" ht="21.75" customHeight="1" x14ac:dyDescent="0.3">
      <c r="A20" s="44" t="s">
        <v>65</v>
      </c>
      <c r="B20" s="57"/>
      <c r="D20" s="58">
        <v>1851566</v>
      </c>
      <c r="E20" s="42"/>
      <c r="F20" s="58">
        <v>1808235</v>
      </c>
      <c r="G20" s="96"/>
      <c r="H20" s="161"/>
      <c r="I20" s="65"/>
      <c r="J20" s="78"/>
    </row>
    <row r="21" spans="1:10" s="44" customFormat="1" ht="21.75" customHeight="1" x14ac:dyDescent="0.3">
      <c r="A21" s="44" t="s">
        <v>66</v>
      </c>
      <c r="B21" s="57"/>
      <c r="D21" s="58">
        <v>25305</v>
      </c>
      <c r="E21" s="42"/>
      <c r="F21" s="58">
        <v>31244</v>
      </c>
      <c r="G21" s="96"/>
      <c r="H21" s="161"/>
      <c r="I21" s="65"/>
      <c r="J21" s="78"/>
    </row>
    <row r="22" spans="1:10" s="44" customFormat="1" ht="21.75" customHeight="1" x14ac:dyDescent="0.3">
      <c r="A22" s="44" t="s">
        <v>67</v>
      </c>
      <c r="B22" s="57"/>
      <c r="D22" s="58">
        <v>26217</v>
      </c>
      <c r="E22" s="42"/>
      <c r="F22" s="58">
        <v>28043</v>
      </c>
      <c r="G22" s="96"/>
      <c r="H22" s="161"/>
      <c r="I22" s="65"/>
      <c r="J22" s="78"/>
    </row>
    <row r="23" spans="1:10" s="44" customFormat="1" ht="21.75" hidden="1" customHeight="1" x14ac:dyDescent="0.3">
      <c r="A23" s="44" t="s">
        <v>68</v>
      </c>
      <c r="B23" s="57"/>
      <c r="D23" s="58">
        <v>0</v>
      </c>
      <c r="E23" s="42"/>
      <c r="F23" s="58">
        <v>0</v>
      </c>
      <c r="G23" s="59"/>
      <c r="I23" s="65"/>
      <c r="J23" s="78"/>
    </row>
    <row r="24" spans="1:10" s="60" customFormat="1" ht="21.75" hidden="1" customHeight="1" x14ac:dyDescent="0.3">
      <c r="A24" s="69" t="s">
        <v>69</v>
      </c>
      <c r="B24" s="70"/>
      <c r="C24" s="69"/>
      <c r="D24" s="71">
        <v>0</v>
      </c>
      <c r="E24" s="72"/>
      <c r="F24" s="71">
        <v>0</v>
      </c>
      <c r="G24" s="61"/>
      <c r="I24" s="154"/>
      <c r="J24" s="154"/>
    </row>
    <row r="25" spans="1:10" s="44" customFormat="1" ht="21.75" customHeight="1" x14ac:dyDescent="0.3">
      <c r="A25" s="46" t="s">
        <v>70</v>
      </c>
      <c r="B25" s="57"/>
      <c r="D25" s="73">
        <f>SUM(D20:D24)</f>
        <v>1903088</v>
      </c>
      <c r="E25" s="32"/>
      <c r="F25" s="73">
        <f>SUM(F20:F24)</f>
        <v>1867522</v>
      </c>
      <c r="G25" s="96"/>
      <c r="I25" s="65"/>
      <c r="J25" s="78"/>
    </row>
    <row r="26" spans="1:10" s="44" customFormat="1" ht="10.4" customHeight="1" x14ac:dyDescent="0.3">
      <c r="A26" s="46"/>
      <c r="B26" s="57"/>
      <c r="D26" s="43"/>
      <c r="E26" s="42"/>
      <c r="F26" s="43"/>
      <c r="G26" s="59"/>
      <c r="I26" s="65"/>
      <c r="J26" s="78"/>
    </row>
    <row r="27" spans="1:10" s="44" customFormat="1" ht="21.75" customHeight="1" x14ac:dyDescent="0.3">
      <c r="A27" s="46" t="s">
        <v>71</v>
      </c>
      <c r="B27" s="57"/>
      <c r="D27" s="62">
        <f>D17-D25</f>
        <v>32655</v>
      </c>
      <c r="E27" s="32"/>
      <c r="F27" s="62">
        <f>F17-F25</f>
        <v>2813</v>
      </c>
      <c r="G27" s="96"/>
      <c r="I27" s="65"/>
      <c r="J27" s="78"/>
    </row>
    <row r="28" spans="1:10" s="44" customFormat="1" ht="21.75" customHeight="1" x14ac:dyDescent="0.3">
      <c r="A28" s="44" t="s">
        <v>72</v>
      </c>
      <c r="B28" s="57"/>
      <c r="D28" s="52">
        <v>-5900</v>
      </c>
      <c r="E28" s="32"/>
      <c r="F28" s="52">
        <v>-2924</v>
      </c>
      <c r="G28" s="96"/>
      <c r="H28" s="161"/>
      <c r="I28" s="65"/>
      <c r="J28" s="78"/>
    </row>
    <row r="29" spans="1:10" s="44" customFormat="1" ht="21.75" customHeight="1" x14ac:dyDescent="0.3">
      <c r="A29" s="44" t="s">
        <v>145</v>
      </c>
      <c r="B29" s="57"/>
      <c r="D29" s="63"/>
      <c r="E29" s="32"/>
      <c r="F29" s="63"/>
      <c r="G29" s="59"/>
      <c r="I29" s="65"/>
      <c r="J29" s="78"/>
    </row>
    <row r="30" spans="1:10" s="44" customFormat="1" ht="21.75" customHeight="1" x14ac:dyDescent="0.3">
      <c r="A30" s="44" t="s">
        <v>73</v>
      </c>
      <c r="B30" s="57"/>
      <c r="D30" s="77">
        <v>73474</v>
      </c>
      <c r="E30" s="32"/>
      <c r="F30" s="77">
        <v>19728</v>
      </c>
      <c r="G30" s="96"/>
      <c r="H30" s="161"/>
      <c r="I30" s="65"/>
      <c r="J30" s="78"/>
    </row>
    <row r="31" spans="1:10" s="44" customFormat="1" ht="21.75" customHeight="1" x14ac:dyDescent="0.3">
      <c r="A31" s="46" t="s">
        <v>153</v>
      </c>
      <c r="B31" s="57"/>
      <c r="D31" s="64">
        <f>SUM(D27:D30)</f>
        <v>100229</v>
      </c>
      <c r="E31" s="43"/>
      <c r="F31" s="64">
        <f>SUM(F27:F30)</f>
        <v>19617</v>
      </c>
      <c r="G31" s="96"/>
      <c r="I31" s="65"/>
      <c r="J31" s="78"/>
    </row>
    <row r="32" spans="1:10" s="44" customFormat="1" ht="21.75" customHeight="1" x14ac:dyDescent="0.3">
      <c r="A32" s="44" t="s">
        <v>146</v>
      </c>
      <c r="B32" s="57"/>
      <c r="D32" s="52">
        <v>-20045</v>
      </c>
      <c r="E32" s="42"/>
      <c r="F32" s="52">
        <v>-3927</v>
      </c>
      <c r="G32" s="96"/>
      <c r="H32" s="161"/>
      <c r="I32" s="65"/>
      <c r="J32" s="78"/>
    </row>
    <row r="33" spans="1:10" s="44" customFormat="1" ht="21.75" customHeight="1" x14ac:dyDescent="0.3">
      <c r="A33" s="46" t="s">
        <v>147</v>
      </c>
      <c r="B33" s="57"/>
      <c r="D33" s="18">
        <f>SUM(D31:D32)</f>
        <v>80184</v>
      </c>
      <c r="E33" s="43"/>
      <c r="F33" s="18">
        <f>SUM(F31:F32)</f>
        <v>15690</v>
      </c>
      <c r="G33" s="96"/>
      <c r="I33" s="65"/>
      <c r="J33" s="78"/>
    </row>
    <row r="34" spans="1:10" s="44" customFormat="1" ht="9.65" customHeight="1" x14ac:dyDescent="0.3">
      <c r="A34" s="46"/>
      <c r="B34" s="57"/>
      <c r="D34" s="62"/>
      <c r="E34" s="43"/>
      <c r="F34" s="62"/>
      <c r="G34" s="59"/>
      <c r="I34" s="65"/>
      <c r="J34" s="78"/>
    </row>
    <row r="35" spans="1:10" s="44" customFormat="1" ht="21.75" customHeight="1" x14ac:dyDescent="0.3">
      <c r="A35" s="46" t="s">
        <v>74</v>
      </c>
      <c r="B35" s="57"/>
      <c r="D35" s="65"/>
      <c r="E35" s="43"/>
      <c r="F35" s="65"/>
      <c r="G35" s="59"/>
      <c r="I35" s="65"/>
      <c r="J35" s="78"/>
    </row>
    <row r="36" spans="1:10" s="44" customFormat="1" ht="21.75" customHeight="1" x14ac:dyDescent="0.3">
      <c r="A36" s="45" t="s">
        <v>75</v>
      </c>
      <c r="B36" s="57"/>
      <c r="D36" s="65"/>
      <c r="E36" s="43"/>
      <c r="F36" s="65"/>
      <c r="G36" s="96"/>
      <c r="I36" s="65"/>
      <c r="J36" s="78"/>
    </row>
    <row r="37" spans="1:10" s="29" customFormat="1" ht="21.75" customHeight="1" x14ac:dyDescent="0.3">
      <c r="A37" s="44" t="s">
        <v>77</v>
      </c>
      <c r="B37" s="86"/>
      <c r="D37" s="37">
        <v>9199</v>
      </c>
      <c r="E37" s="36"/>
      <c r="F37" s="37">
        <v>2983</v>
      </c>
      <c r="G37" s="84"/>
      <c r="H37" s="161"/>
      <c r="I37" s="147"/>
      <c r="J37" s="153"/>
    </row>
    <row r="38" spans="1:10" s="29" customFormat="1" ht="21.75" customHeight="1" x14ac:dyDescent="0.3">
      <c r="A38" s="100" t="s">
        <v>141</v>
      </c>
      <c r="B38" s="99"/>
      <c r="D38" s="37"/>
      <c r="E38" s="36"/>
      <c r="F38" s="37"/>
      <c r="G38" s="84"/>
      <c r="I38" s="147"/>
      <c r="J38" s="153"/>
    </row>
    <row r="39" spans="1:10" s="29" customFormat="1" ht="21.75" customHeight="1" x14ac:dyDescent="0.3">
      <c r="A39" s="100" t="s">
        <v>142</v>
      </c>
      <c r="B39" s="86"/>
      <c r="D39" s="54">
        <v>-1839</v>
      </c>
      <c r="E39" s="36"/>
      <c r="F39" s="54">
        <v>-597</v>
      </c>
      <c r="G39" s="37"/>
      <c r="H39" s="161"/>
      <c r="I39" s="147"/>
      <c r="J39" s="153"/>
    </row>
    <row r="40" spans="1:10" s="29" customFormat="1" ht="21.75" customHeight="1" x14ac:dyDescent="0.3">
      <c r="A40" s="46" t="s">
        <v>78</v>
      </c>
      <c r="B40" s="86"/>
      <c r="D40" s="49">
        <f>SUM(D37:D39)</f>
        <v>7360</v>
      </c>
      <c r="E40" s="24"/>
      <c r="F40" s="49">
        <f>SUM(F37:F39)</f>
        <v>2386</v>
      </c>
      <c r="G40" s="37"/>
      <c r="I40" s="147"/>
      <c r="J40" s="153"/>
    </row>
    <row r="41" spans="1:10" s="29" customFormat="1" ht="21.75" customHeight="1" thickBot="1" x14ac:dyDescent="0.35">
      <c r="A41" s="46" t="s">
        <v>101</v>
      </c>
      <c r="B41" s="86"/>
      <c r="D41" s="26">
        <f>SUM(D33,D40)</f>
        <v>87544</v>
      </c>
      <c r="E41" s="36"/>
      <c r="F41" s="26">
        <f>SUM(F33,F40)</f>
        <v>18076</v>
      </c>
      <c r="G41" s="146"/>
      <c r="I41" s="147"/>
      <c r="J41" s="153"/>
    </row>
    <row r="42" spans="1:10" s="29" customFormat="1" ht="10.4" customHeight="1" thickTop="1" x14ac:dyDescent="0.3">
      <c r="A42" s="46"/>
      <c r="B42" s="86"/>
      <c r="D42" s="24"/>
      <c r="E42" s="36"/>
      <c r="F42" s="24"/>
      <c r="G42" s="38"/>
      <c r="I42" s="147"/>
      <c r="J42" s="153"/>
    </row>
    <row r="43" spans="1:10" s="29" customFormat="1" ht="21.75" customHeight="1" thickBot="1" x14ac:dyDescent="0.35">
      <c r="A43" s="46" t="s">
        <v>154</v>
      </c>
      <c r="B43" s="86"/>
      <c r="D43" s="27">
        <f>D33/48000</f>
        <v>1.6705000000000001</v>
      </c>
      <c r="E43" s="28"/>
      <c r="F43" s="27">
        <f>F33/48000</f>
        <v>0.32687500000000003</v>
      </c>
      <c r="I43" s="147"/>
      <c r="J43" s="153"/>
    </row>
    <row r="44" spans="1:10" s="29" customFormat="1" ht="21.75" customHeight="1" thickTop="1" x14ac:dyDescent="0.3">
      <c r="B44" s="33"/>
      <c r="D44" s="36"/>
      <c r="F44" s="36"/>
      <c r="I44" s="147"/>
      <c r="J44" s="153"/>
    </row>
    <row r="45" spans="1:10" ht="20.5" customHeight="1" x14ac:dyDescent="0.35">
      <c r="A45" s="80" t="s">
        <v>0</v>
      </c>
      <c r="B45" s="75"/>
      <c r="C45" s="81"/>
      <c r="D45" s="81"/>
      <c r="E45" s="88"/>
      <c r="F45" s="81"/>
      <c r="G45" s="88"/>
      <c r="H45" s="88"/>
      <c r="I45" s="147"/>
    </row>
    <row r="46" spans="1:10" ht="20.5" customHeight="1" x14ac:dyDescent="0.35">
      <c r="A46" s="22" t="s">
        <v>54</v>
      </c>
      <c r="B46" s="34"/>
      <c r="C46" s="21"/>
      <c r="D46" s="21"/>
      <c r="E46" s="21"/>
      <c r="F46" s="21"/>
      <c r="G46" s="88"/>
      <c r="H46" s="88"/>
      <c r="I46" s="147"/>
    </row>
    <row r="47" spans="1:10" ht="21" customHeight="1" x14ac:dyDescent="0.3">
      <c r="A47" s="23"/>
      <c r="B47" s="33"/>
      <c r="C47" s="29"/>
      <c r="D47" s="29"/>
      <c r="E47" s="29"/>
      <c r="F47" s="29"/>
      <c r="G47" s="88"/>
      <c r="H47" s="88"/>
      <c r="I47" s="147"/>
    </row>
    <row r="48" spans="1:10" ht="21" customHeight="1" x14ac:dyDescent="0.3">
      <c r="A48" s="23"/>
      <c r="B48" s="33"/>
      <c r="C48" s="29"/>
      <c r="D48" s="170" t="s">
        <v>76</v>
      </c>
      <c r="E48" s="171"/>
      <c r="F48" s="171"/>
      <c r="G48" s="88"/>
      <c r="H48" s="88"/>
      <c r="I48" s="147"/>
    </row>
    <row r="49" spans="1:12" ht="21" customHeight="1" x14ac:dyDescent="0.3">
      <c r="A49" s="23"/>
      <c r="C49" s="29"/>
      <c r="D49" s="172" t="s">
        <v>2</v>
      </c>
      <c r="E49" s="173"/>
      <c r="F49" s="173"/>
      <c r="G49" s="88"/>
      <c r="H49" s="88"/>
      <c r="I49" s="147"/>
    </row>
    <row r="50" spans="1:12" ht="21" customHeight="1" x14ac:dyDescent="0.3">
      <c r="A50" s="29"/>
      <c r="B50" s="86" t="s">
        <v>5</v>
      </c>
      <c r="C50" s="29"/>
      <c r="D50" s="87">
        <v>2022</v>
      </c>
      <c r="E50" s="87"/>
      <c r="F50" s="97">
        <v>2021</v>
      </c>
    </row>
    <row r="51" spans="1:12" ht="21" customHeight="1" x14ac:dyDescent="0.3">
      <c r="A51" s="29"/>
      <c r="B51" s="86"/>
      <c r="C51" s="29"/>
      <c r="D51" s="169" t="s">
        <v>7</v>
      </c>
      <c r="E51" s="169"/>
      <c r="F51" s="169"/>
    </row>
    <row r="52" spans="1:12" ht="21" customHeight="1" x14ac:dyDescent="0.3">
      <c r="A52" s="25" t="s">
        <v>56</v>
      </c>
      <c r="C52" s="29"/>
      <c r="D52" s="35"/>
      <c r="E52" s="35"/>
      <c r="F52" s="35"/>
    </row>
    <row r="53" spans="1:12" ht="21" customHeight="1" x14ac:dyDescent="0.3">
      <c r="A53" s="29" t="s">
        <v>57</v>
      </c>
      <c r="B53" s="86">
        <v>6</v>
      </c>
      <c r="C53" s="29"/>
      <c r="D53" s="53">
        <v>3984328</v>
      </c>
      <c r="E53" s="35"/>
      <c r="F53" s="53">
        <v>3557411</v>
      </c>
      <c r="G53" s="148"/>
      <c r="K53" s="148"/>
      <c r="L53" s="148"/>
    </row>
    <row r="54" spans="1:12" ht="20.5" hidden="1" customHeight="1" x14ac:dyDescent="0.3">
      <c r="A54" s="44" t="s">
        <v>58</v>
      </c>
      <c r="B54" s="57"/>
      <c r="C54" s="44"/>
      <c r="D54" s="58"/>
      <c r="E54" s="42"/>
      <c r="F54" s="58"/>
    </row>
    <row r="55" spans="1:12" ht="20.5" hidden="1" customHeight="1" x14ac:dyDescent="0.3">
      <c r="A55" s="44" t="s">
        <v>59</v>
      </c>
      <c r="B55" s="57"/>
      <c r="C55" s="44"/>
      <c r="D55" s="58"/>
      <c r="E55" s="42"/>
      <c r="F55" s="58"/>
    </row>
    <row r="56" spans="1:12" ht="20.5" hidden="1" customHeight="1" x14ac:dyDescent="0.3">
      <c r="A56" s="44" t="s">
        <v>60</v>
      </c>
      <c r="B56" s="57"/>
      <c r="C56" s="44"/>
      <c r="D56" s="58"/>
      <c r="E56" s="42"/>
      <c r="F56" s="58"/>
    </row>
    <row r="57" spans="1:12" ht="21" customHeight="1" x14ac:dyDescent="0.3">
      <c r="A57" s="44" t="s">
        <v>61</v>
      </c>
      <c r="B57" s="57"/>
      <c r="C57" s="44"/>
      <c r="D57" s="53">
        <v>18209</v>
      </c>
      <c r="E57" s="42"/>
      <c r="F57" s="58">
        <v>115651</v>
      </c>
      <c r="G57" s="148"/>
      <c r="K57" s="148"/>
      <c r="L57" s="148"/>
    </row>
    <row r="58" spans="1:12" ht="21" customHeight="1" x14ac:dyDescent="0.3">
      <c r="A58" s="44" t="s">
        <v>59</v>
      </c>
      <c r="B58" s="57"/>
      <c r="C58" s="44"/>
      <c r="D58" s="53">
        <v>8973</v>
      </c>
      <c r="E58" s="42"/>
      <c r="F58" s="58">
        <v>4494</v>
      </c>
      <c r="G58" s="148"/>
      <c r="K58" s="148"/>
      <c r="L58" s="148"/>
    </row>
    <row r="59" spans="1:12" ht="21" customHeight="1" x14ac:dyDescent="0.3">
      <c r="A59" s="44" t="s">
        <v>62</v>
      </c>
      <c r="B59" s="57"/>
      <c r="C59" s="44"/>
      <c r="D59" s="79">
        <v>1390</v>
      </c>
      <c r="E59" s="42"/>
      <c r="F59" s="79">
        <v>6669</v>
      </c>
      <c r="G59" s="148"/>
      <c r="K59" s="148"/>
      <c r="L59" s="148"/>
    </row>
    <row r="60" spans="1:12" ht="21" customHeight="1" x14ac:dyDescent="0.3">
      <c r="A60" s="46" t="s">
        <v>63</v>
      </c>
      <c r="B60" s="57"/>
      <c r="C60" s="44"/>
      <c r="D60" s="6">
        <f>SUM(D53:D59)</f>
        <v>4012900</v>
      </c>
      <c r="E60" s="32"/>
      <c r="F60" s="6">
        <f>SUM(F53:F59)</f>
        <v>3684225</v>
      </c>
      <c r="G60" s="148"/>
    </row>
    <row r="61" spans="1:12" ht="10.5" customHeight="1" x14ac:dyDescent="0.3">
      <c r="A61" s="44"/>
      <c r="B61" s="57"/>
      <c r="C61" s="44"/>
      <c r="D61" s="43"/>
      <c r="E61" s="42"/>
      <c r="F61" s="43"/>
    </row>
    <row r="62" spans="1:12" ht="21" customHeight="1" x14ac:dyDescent="0.3">
      <c r="A62" s="45" t="s">
        <v>64</v>
      </c>
      <c r="B62" s="57"/>
      <c r="C62" s="44"/>
      <c r="D62" s="43"/>
      <c r="E62" s="42"/>
      <c r="F62" s="43"/>
    </row>
    <row r="63" spans="1:12" ht="21" customHeight="1" x14ac:dyDescent="0.3">
      <c r="A63" s="44" t="s">
        <v>65</v>
      </c>
      <c r="B63" s="57"/>
      <c r="C63" s="44"/>
      <c r="D63" s="58">
        <v>3813955</v>
      </c>
      <c r="E63" s="42"/>
      <c r="F63" s="58">
        <v>3474147</v>
      </c>
      <c r="G63" s="148"/>
      <c r="K63" s="148"/>
      <c r="L63" s="148"/>
    </row>
    <row r="64" spans="1:12" ht="21" customHeight="1" x14ac:dyDescent="0.3">
      <c r="A64" s="44" t="s">
        <v>66</v>
      </c>
      <c r="B64" s="57"/>
      <c r="C64" s="44"/>
      <c r="D64" s="58">
        <v>59782</v>
      </c>
      <c r="E64" s="42"/>
      <c r="F64" s="58">
        <v>64223</v>
      </c>
      <c r="G64" s="148"/>
      <c r="K64" s="148"/>
      <c r="L64" s="148"/>
    </row>
    <row r="65" spans="1:12" ht="21" customHeight="1" x14ac:dyDescent="0.3">
      <c r="A65" s="44" t="s">
        <v>67</v>
      </c>
      <c r="B65" s="57"/>
      <c r="C65" s="44"/>
      <c r="D65" s="58">
        <v>51879</v>
      </c>
      <c r="E65" s="42"/>
      <c r="F65" s="58">
        <v>57204</v>
      </c>
      <c r="G65" s="148"/>
      <c r="K65" s="148"/>
      <c r="L65" s="148"/>
    </row>
    <row r="66" spans="1:12" ht="21" hidden="1" customHeight="1" x14ac:dyDescent="0.3">
      <c r="A66" s="44" t="s">
        <v>68</v>
      </c>
      <c r="B66" s="57"/>
      <c r="C66" s="44"/>
      <c r="D66" s="58">
        <v>0</v>
      </c>
      <c r="E66" s="42"/>
      <c r="F66" s="58">
        <v>0</v>
      </c>
      <c r="G66" s="88"/>
    </row>
    <row r="67" spans="1:12" ht="21" hidden="1" customHeight="1" x14ac:dyDescent="0.3">
      <c r="A67" s="69" t="s">
        <v>69</v>
      </c>
      <c r="B67" s="70"/>
      <c r="C67" s="69"/>
      <c r="D67" s="71">
        <v>0</v>
      </c>
      <c r="E67" s="72"/>
      <c r="F67" s="71">
        <v>0</v>
      </c>
      <c r="G67" s="88"/>
    </row>
    <row r="68" spans="1:12" ht="21" customHeight="1" x14ac:dyDescent="0.3">
      <c r="A68" s="46" t="s">
        <v>70</v>
      </c>
      <c r="B68" s="57"/>
      <c r="C68" s="44"/>
      <c r="D68" s="73">
        <f>SUM(D63:D67)</f>
        <v>3925616</v>
      </c>
      <c r="E68" s="32"/>
      <c r="F68" s="73">
        <f>SUM(F63:F67)</f>
        <v>3595574</v>
      </c>
      <c r="G68" s="149"/>
    </row>
    <row r="69" spans="1:12" ht="10.5" customHeight="1" x14ac:dyDescent="0.3">
      <c r="A69" s="46"/>
      <c r="B69" s="57"/>
      <c r="C69" s="44"/>
      <c r="D69" s="43"/>
      <c r="E69" s="42"/>
      <c r="F69" s="43"/>
      <c r="G69" s="88"/>
    </row>
    <row r="70" spans="1:12" ht="21" customHeight="1" x14ac:dyDescent="0.3">
      <c r="A70" s="46" t="s">
        <v>71</v>
      </c>
      <c r="B70" s="57"/>
      <c r="C70" s="44"/>
      <c r="D70" s="62">
        <f>D60-D68</f>
        <v>87284</v>
      </c>
      <c r="E70" s="32"/>
      <c r="F70" s="62">
        <f>F60-F68</f>
        <v>88651</v>
      </c>
      <c r="G70" s="149"/>
    </row>
    <row r="71" spans="1:12" ht="21" customHeight="1" x14ac:dyDescent="0.3">
      <c r="A71" s="44" t="s">
        <v>72</v>
      </c>
      <c r="B71" s="57"/>
      <c r="C71" s="44"/>
      <c r="D71" s="52">
        <v>-10079</v>
      </c>
      <c r="E71" s="32"/>
      <c r="F71" s="52">
        <v>-5206</v>
      </c>
      <c r="G71" s="149"/>
      <c r="K71" s="148"/>
      <c r="L71" s="148"/>
    </row>
    <row r="72" spans="1:12" ht="21" customHeight="1" x14ac:dyDescent="0.3">
      <c r="A72" s="44" t="s">
        <v>145</v>
      </c>
      <c r="B72" s="57"/>
      <c r="C72" s="44"/>
      <c r="D72" s="63"/>
      <c r="E72" s="32"/>
      <c r="F72" s="63"/>
      <c r="G72" s="88"/>
    </row>
    <row r="73" spans="1:12" ht="21" customHeight="1" x14ac:dyDescent="0.3">
      <c r="A73" s="44" t="s">
        <v>73</v>
      </c>
      <c r="B73" s="57"/>
      <c r="C73" s="44"/>
      <c r="D73" s="77">
        <v>65272</v>
      </c>
      <c r="E73" s="32"/>
      <c r="F73" s="77">
        <v>41847</v>
      </c>
      <c r="G73" s="149"/>
      <c r="K73" s="148"/>
      <c r="L73" s="148"/>
    </row>
    <row r="74" spans="1:12" ht="21" customHeight="1" x14ac:dyDescent="0.3">
      <c r="A74" s="46" t="s">
        <v>153</v>
      </c>
      <c r="B74" s="57"/>
      <c r="C74" s="44"/>
      <c r="D74" s="64">
        <f>SUM(D70:D73)</f>
        <v>142477</v>
      </c>
      <c r="E74" s="43"/>
      <c r="F74" s="64">
        <f>SUM(F70:F73)</f>
        <v>125292</v>
      </c>
      <c r="G74" s="149"/>
    </row>
    <row r="75" spans="1:12" ht="21" customHeight="1" x14ac:dyDescent="0.3">
      <c r="A75" s="44" t="s">
        <v>146</v>
      </c>
      <c r="B75" s="57"/>
      <c r="C75" s="44"/>
      <c r="D75" s="52">
        <v>-28496</v>
      </c>
      <c r="E75" s="42"/>
      <c r="F75" s="52">
        <v>-25055</v>
      </c>
      <c r="G75" s="149"/>
      <c r="K75" s="148"/>
      <c r="L75" s="148"/>
    </row>
    <row r="76" spans="1:12" ht="21" customHeight="1" x14ac:dyDescent="0.3">
      <c r="A76" s="46" t="s">
        <v>147</v>
      </c>
      <c r="B76" s="57"/>
      <c r="C76" s="44"/>
      <c r="D76" s="18">
        <f>SUM(D74:D75)</f>
        <v>113981</v>
      </c>
      <c r="E76" s="43"/>
      <c r="F76" s="18">
        <f>SUM(F74:F75)</f>
        <v>100237</v>
      </c>
      <c r="G76" s="149"/>
    </row>
    <row r="77" spans="1:12" ht="10.5" customHeight="1" x14ac:dyDescent="0.3">
      <c r="A77" s="46"/>
      <c r="B77" s="57"/>
      <c r="C77" s="44"/>
      <c r="D77" s="62"/>
      <c r="E77" s="43"/>
      <c r="F77" s="62"/>
      <c r="G77" s="88"/>
    </row>
    <row r="78" spans="1:12" ht="21" customHeight="1" x14ac:dyDescent="0.3">
      <c r="A78" s="46" t="s">
        <v>74</v>
      </c>
      <c r="B78" s="57"/>
      <c r="C78" s="44"/>
      <c r="D78" s="65"/>
      <c r="E78" s="43"/>
      <c r="F78" s="65"/>
      <c r="G78" s="88"/>
    </row>
    <row r="79" spans="1:12" ht="21" customHeight="1" x14ac:dyDescent="0.3">
      <c r="A79" s="45" t="s">
        <v>75</v>
      </c>
      <c r="B79" s="57"/>
      <c r="C79" s="44"/>
      <c r="D79" s="65"/>
      <c r="E79" s="43"/>
      <c r="F79" s="65"/>
      <c r="G79" s="88"/>
    </row>
    <row r="80" spans="1:12" ht="21" customHeight="1" x14ac:dyDescent="0.3">
      <c r="A80" s="44" t="s">
        <v>77</v>
      </c>
      <c r="B80" s="86"/>
      <c r="C80" s="29"/>
      <c r="D80" s="58">
        <v>7713</v>
      </c>
      <c r="E80" s="36"/>
      <c r="F80" s="37">
        <v>12080</v>
      </c>
      <c r="G80" s="89"/>
      <c r="K80" s="148"/>
      <c r="L80" s="148"/>
    </row>
    <row r="81" spans="1:12" ht="21" customHeight="1" x14ac:dyDescent="0.3">
      <c r="A81" s="100" t="s">
        <v>141</v>
      </c>
      <c r="B81" s="99"/>
      <c r="C81" s="29"/>
      <c r="D81" s="37"/>
      <c r="E81" s="36"/>
      <c r="F81" s="37"/>
      <c r="G81" s="89"/>
    </row>
    <row r="82" spans="1:12" ht="21" customHeight="1" x14ac:dyDescent="0.3">
      <c r="A82" s="100" t="s">
        <v>142</v>
      </c>
      <c r="B82" s="86"/>
      <c r="C82" s="29"/>
      <c r="D82" s="54">
        <v>-1542</v>
      </c>
      <c r="E82" s="36"/>
      <c r="F82" s="54">
        <v>-2417</v>
      </c>
      <c r="G82" s="89"/>
      <c r="H82" s="148"/>
      <c r="K82" s="148"/>
      <c r="L82" s="148"/>
    </row>
    <row r="83" spans="1:12" ht="21" customHeight="1" x14ac:dyDescent="0.3">
      <c r="A83" s="46" t="s">
        <v>78</v>
      </c>
      <c r="B83" s="86"/>
      <c r="C83" s="29"/>
      <c r="D83" s="49">
        <f>SUM(D80:D82)</f>
        <v>6171</v>
      </c>
      <c r="E83" s="24"/>
      <c r="F83" s="49">
        <f>SUM(F80:F82)</f>
        <v>9663</v>
      </c>
      <c r="G83" s="89"/>
    </row>
    <row r="84" spans="1:12" ht="21" customHeight="1" thickBot="1" x14ac:dyDescent="0.35">
      <c r="A84" s="46" t="s">
        <v>101</v>
      </c>
      <c r="B84" s="86"/>
      <c r="C84" s="29"/>
      <c r="D84" s="26">
        <f>SUM(D76,D83)</f>
        <v>120152</v>
      </c>
      <c r="E84" s="36"/>
      <c r="F84" s="26">
        <f>SUM(F76,F83)</f>
        <v>109900</v>
      </c>
      <c r="G84" s="149"/>
    </row>
    <row r="85" spans="1:12" ht="10.5" customHeight="1" thickTop="1" x14ac:dyDescent="0.3">
      <c r="A85" s="46"/>
      <c r="B85" s="86"/>
      <c r="C85" s="29"/>
      <c r="D85" s="24"/>
      <c r="E85" s="36"/>
      <c r="F85" s="24"/>
      <c r="G85" s="88"/>
    </row>
    <row r="86" spans="1:12" ht="21" customHeight="1" thickBot="1" x14ac:dyDescent="0.35">
      <c r="A86" s="46" t="s">
        <v>154</v>
      </c>
      <c r="B86" s="86"/>
      <c r="C86" s="29"/>
      <c r="D86" s="27">
        <f>D76/48000</f>
        <v>2.3746041666666668</v>
      </c>
      <c r="E86" s="28"/>
      <c r="F86" s="27">
        <f>F76/48000</f>
        <v>2.0882708333333335</v>
      </c>
      <c r="G86" s="88"/>
    </row>
    <row r="87" spans="1:12" ht="20.25" customHeight="1" thickTop="1" x14ac:dyDescent="0.3">
      <c r="A87" s="29"/>
      <c r="B87" s="33"/>
      <c r="C87" s="29"/>
      <c r="D87" s="36"/>
      <c r="E87" s="29"/>
      <c r="F87" s="36"/>
      <c r="G87" s="88"/>
    </row>
  </sheetData>
  <mergeCells count="6">
    <mergeCell ref="D51:F51"/>
    <mergeCell ref="D4:F4"/>
    <mergeCell ref="D5:F5"/>
    <mergeCell ref="D8:F8"/>
    <mergeCell ref="D48:F48"/>
    <mergeCell ref="D49:F49"/>
  </mergeCells>
  <pageMargins left="0.8" right="0.8" top="0.48" bottom="0.5" header="0.5" footer="0.5"/>
  <pageSetup paperSize="9" scale="92" firstPageNumber="5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showGridLines="0" topLeftCell="A28" zoomScale="68" zoomScaleNormal="68" zoomScaleSheetLayoutView="87" workbookViewId="0">
      <selection activeCell="A48" sqref="A48:XFD48"/>
    </sheetView>
  </sheetViews>
  <sheetFormatPr defaultColWidth="9.1796875" defaultRowHeight="18.75" customHeight="1" x14ac:dyDescent="0.3"/>
  <cols>
    <col min="1" max="1" width="51.36328125" style="2" customWidth="1"/>
    <col min="2" max="2" width="7.90625" style="90" customWidth="1"/>
    <col min="3" max="3" width="11.7265625" style="2" customWidth="1"/>
    <col min="4" max="4" width="1.1796875" style="2" customWidth="1"/>
    <col min="5" max="5" width="11.7265625" style="2" customWidth="1"/>
    <col min="6" max="6" width="1.1796875" style="2" customWidth="1"/>
    <col min="7" max="7" width="12.453125" style="2" customWidth="1"/>
    <col min="8" max="8" width="1.1796875" style="2" customWidth="1"/>
    <col min="9" max="9" width="13.54296875" style="2" customWidth="1"/>
    <col min="10" max="10" width="1.1796875" style="2" customWidth="1"/>
    <col min="11" max="11" width="14.54296875" style="2" customWidth="1"/>
    <col min="12" max="12" width="1.1796875" style="2" customWidth="1"/>
    <col min="13" max="13" width="13.54296875" style="2" customWidth="1"/>
    <col min="14" max="15" width="9.1796875" style="2"/>
    <col min="16" max="16" width="10.453125" style="2" customWidth="1"/>
    <col min="17" max="17" width="12.54296875" style="2" bestFit="1" customWidth="1"/>
    <col min="18" max="16384" width="9.1796875" style="2"/>
  </cols>
  <sheetData>
    <row r="1" spans="1:13" s="31" customFormat="1" ht="20.5" customHeight="1" x14ac:dyDescent="0.35">
      <c r="A1" s="80" t="s">
        <v>0</v>
      </c>
      <c r="B1" s="74"/>
      <c r="C1" s="81"/>
      <c r="D1" s="81"/>
    </row>
    <row r="2" spans="1:13" s="5" customFormat="1" ht="20.5" customHeight="1" x14ac:dyDescent="0.35">
      <c r="A2" s="4" t="s">
        <v>79</v>
      </c>
      <c r="B2" s="91"/>
    </row>
    <row r="3" spans="1:13" s="5" customFormat="1" ht="20.5" customHeight="1" x14ac:dyDescent="0.35">
      <c r="A3" s="4"/>
      <c r="B3" s="91"/>
    </row>
    <row r="4" spans="1:13" s="5" customFormat="1" ht="20.5" customHeight="1" x14ac:dyDescent="0.35">
      <c r="A4" s="4"/>
      <c r="B4" s="91"/>
      <c r="K4" s="30" t="s">
        <v>80</v>
      </c>
    </row>
    <row r="5" spans="1:13" s="5" customFormat="1" ht="20.5" customHeight="1" x14ac:dyDescent="0.35">
      <c r="A5" s="4"/>
      <c r="B5" s="91"/>
      <c r="K5" s="30" t="s">
        <v>81</v>
      </c>
    </row>
    <row r="6" spans="1:13" s="31" customFormat="1" ht="20" customHeight="1" x14ac:dyDescent="0.3">
      <c r="A6" s="1"/>
      <c r="B6" s="90"/>
      <c r="C6" s="30" t="s">
        <v>82</v>
      </c>
      <c r="E6" s="30"/>
      <c r="F6" s="39"/>
      <c r="G6" s="174" t="s">
        <v>83</v>
      </c>
      <c r="H6" s="174"/>
      <c r="I6" s="174"/>
      <c r="K6" s="56" t="s">
        <v>84</v>
      </c>
    </row>
    <row r="7" spans="1:13" s="31" customFormat="1" ht="20.5" customHeight="1" x14ac:dyDescent="0.3">
      <c r="A7" s="1"/>
      <c r="B7" s="90"/>
      <c r="C7" s="30" t="s">
        <v>85</v>
      </c>
      <c r="E7" s="30" t="s">
        <v>86</v>
      </c>
      <c r="G7" s="30"/>
      <c r="I7" s="30"/>
      <c r="K7" s="30" t="s">
        <v>87</v>
      </c>
      <c r="M7" s="30" t="s">
        <v>88</v>
      </c>
    </row>
    <row r="8" spans="1:13" s="31" customFormat="1" ht="20.5" customHeight="1" x14ac:dyDescent="0.3">
      <c r="B8" s="50" t="s">
        <v>5</v>
      </c>
      <c r="C8" s="30" t="s">
        <v>89</v>
      </c>
      <c r="E8" s="30" t="s">
        <v>90</v>
      </c>
      <c r="F8" s="30"/>
      <c r="G8" s="30" t="s">
        <v>91</v>
      </c>
      <c r="H8" s="30"/>
      <c r="I8" s="30" t="s">
        <v>92</v>
      </c>
      <c r="J8" s="30"/>
      <c r="K8" s="30" t="s">
        <v>93</v>
      </c>
      <c r="L8" s="30"/>
      <c r="M8" s="30" t="s">
        <v>94</v>
      </c>
    </row>
    <row r="9" spans="1:13" s="31" customFormat="1" ht="20.5" customHeight="1" x14ac:dyDescent="0.3">
      <c r="A9" s="11"/>
      <c r="B9" s="50"/>
      <c r="C9" s="175" t="s">
        <v>7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3" ht="20.5" customHeight="1" x14ac:dyDescent="0.3">
      <c r="A10" s="11" t="s">
        <v>99</v>
      </c>
      <c r="B10" s="50"/>
      <c r="C10" s="51"/>
      <c r="D10" s="51"/>
      <c r="E10" s="51"/>
      <c r="F10" s="51"/>
      <c r="G10" s="51"/>
      <c r="H10" s="51"/>
      <c r="I10" s="51"/>
      <c r="J10" s="3"/>
      <c r="K10" s="51"/>
      <c r="L10" s="3"/>
      <c r="M10" s="3"/>
    </row>
    <row r="11" spans="1:13" ht="20.5" customHeight="1" x14ac:dyDescent="0.3">
      <c r="A11" s="12" t="s">
        <v>100</v>
      </c>
      <c r="B11" s="50"/>
      <c r="C11" s="10">
        <v>480000</v>
      </c>
      <c r="D11" s="8"/>
      <c r="E11" s="10">
        <v>507500</v>
      </c>
      <c r="F11" s="8"/>
      <c r="G11" s="10">
        <v>48000</v>
      </c>
      <c r="H11" s="8"/>
      <c r="I11" s="10">
        <v>542686</v>
      </c>
      <c r="J11" s="8"/>
      <c r="K11" s="10">
        <v>-6086</v>
      </c>
      <c r="L11" s="8"/>
      <c r="M11" s="10">
        <f>SUM(C11:K11)</f>
        <v>1572100</v>
      </c>
    </row>
    <row r="12" spans="1:13" ht="10" customHeight="1" x14ac:dyDescent="0.3">
      <c r="A12" s="12"/>
      <c r="B12" s="92"/>
      <c r="C12" s="10"/>
      <c r="D12" s="8"/>
      <c r="E12" s="10"/>
      <c r="F12" s="8"/>
      <c r="G12" s="10"/>
      <c r="H12" s="8"/>
      <c r="I12" s="10"/>
      <c r="J12" s="8"/>
      <c r="K12" s="10"/>
      <c r="L12" s="8"/>
      <c r="M12" s="10"/>
    </row>
    <row r="13" spans="1:13" ht="20.5" customHeight="1" x14ac:dyDescent="0.3">
      <c r="A13" s="12" t="s">
        <v>133</v>
      </c>
      <c r="B13" s="92"/>
      <c r="C13" s="10"/>
      <c r="D13" s="8"/>
      <c r="E13" s="10"/>
      <c r="F13" s="8"/>
      <c r="G13" s="10"/>
      <c r="H13" s="8"/>
      <c r="I13" s="10"/>
      <c r="J13" s="8"/>
      <c r="K13" s="10"/>
      <c r="L13" s="8"/>
      <c r="M13" s="10"/>
    </row>
    <row r="14" spans="1:13" ht="20.5" customHeight="1" x14ac:dyDescent="0.3">
      <c r="A14" s="40" t="s">
        <v>95</v>
      </c>
      <c r="B14" s="92" t="s">
        <v>131</v>
      </c>
      <c r="C14" s="66">
        <v>0</v>
      </c>
      <c r="D14" s="67"/>
      <c r="E14" s="66">
        <v>0</v>
      </c>
      <c r="F14" s="66"/>
      <c r="G14" s="66">
        <v>0</v>
      </c>
      <c r="H14" s="68"/>
      <c r="I14" s="17">
        <v>-78000</v>
      </c>
      <c r="J14" s="68"/>
      <c r="K14" s="77">
        <v>0</v>
      </c>
      <c r="L14" s="68"/>
      <c r="M14" s="41">
        <f>SUM(C14:K14)</f>
        <v>-78000</v>
      </c>
    </row>
    <row r="15" spans="1:13" ht="20.5" customHeight="1" x14ac:dyDescent="0.3">
      <c r="A15" s="12" t="s">
        <v>132</v>
      </c>
      <c r="B15" s="92"/>
      <c r="C15" s="19">
        <f>C14</f>
        <v>0</v>
      </c>
      <c r="D15" s="7"/>
      <c r="E15" s="19">
        <f>E14</f>
        <v>0</v>
      </c>
      <c r="F15" s="7"/>
      <c r="G15" s="19">
        <f>G14</f>
        <v>0</v>
      </c>
      <c r="H15" s="7"/>
      <c r="I15" s="19">
        <f>I14</f>
        <v>-78000</v>
      </c>
      <c r="J15" s="7"/>
      <c r="K15" s="19">
        <f>K14</f>
        <v>0</v>
      </c>
      <c r="L15" s="7"/>
      <c r="M15" s="19">
        <f>M14</f>
        <v>-78000</v>
      </c>
    </row>
    <row r="16" spans="1:13" ht="10" customHeight="1" x14ac:dyDescent="0.3">
      <c r="A16" s="12"/>
      <c r="B16" s="92"/>
      <c r="C16" s="85"/>
      <c r="D16" s="7"/>
      <c r="E16" s="85"/>
      <c r="F16" s="7"/>
      <c r="G16" s="85"/>
      <c r="H16" s="7"/>
      <c r="I16" s="85"/>
      <c r="J16" s="7"/>
      <c r="K16" s="85"/>
      <c r="L16" s="7"/>
      <c r="M16" s="85"/>
    </row>
    <row r="17" spans="1:17" ht="20.5" customHeight="1" x14ac:dyDescent="0.3">
      <c r="A17" s="13" t="s">
        <v>96</v>
      </c>
      <c r="B17" s="9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7" ht="20.5" customHeight="1" x14ac:dyDescent="0.3">
      <c r="A18" s="40" t="s">
        <v>97</v>
      </c>
      <c r="B18" s="93"/>
      <c r="C18" s="55">
        <v>0</v>
      </c>
      <c r="D18" s="55"/>
      <c r="E18" s="55">
        <v>0</v>
      </c>
      <c r="F18" s="55"/>
      <c r="G18" s="55">
        <v>0</v>
      </c>
      <c r="H18" s="7"/>
      <c r="I18" s="17">
        <f>'PL5-6'!F76</f>
        <v>100237</v>
      </c>
      <c r="J18" s="7"/>
      <c r="K18" s="55">
        <v>0</v>
      </c>
      <c r="L18" s="7"/>
      <c r="M18" s="41">
        <f>SUM(C18:K18)</f>
        <v>100237</v>
      </c>
    </row>
    <row r="19" spans="1:17" ht="20.5" customHeight="1" x14ac:dyDescent="0.3">
      <c r="A19" s="40" t="s">
        <v>98</v>
      </c>
      <c r="B19" s="50"/>
      <c r="C19" s="66">
        <v>0</v>
      </c>
      <c r="D19" s="67"/>
      <c r="E19" s="66">
        <v>0</v>
      </c>
      <c r="F19" s="66"/>
      <c r="G19" s="66">
        <v>0</v>
      </c>
      <c r="H19" s="68"/>
      <c r="I19" s="78">
        <v>0</v>
      </c>
      <c r="J19" s="68"/>
      <c r="K19" s="77">
        <f>'PL5-6'!F83</f>
        <v>9663</v>
      </c>
      <c r="L19" s="68"/>
      <c r="M19" s="41">
        <f>SUM(C19:K19)</f>
        <v>9663</v>
      </c>
    </row>
    <row r="20" spans="1:17" ht="20.5" customHeight="1" x14ac:dyDescent="0.3">
      <c r="A20" s="14" t="s">
        <v>101</v>
      </c>
      <c r="B20" s="94"/>
      <c r="C20" s="19">
        <f>SUM(C18:C19)</f>
        <v>0</v>
      </c>
      <c r="D20" s="7"/>
      <c r="E20" s="19">
        <f>SUM(E18:E19)</f>
        <v>0</v>
      </c>
      <c r="F20" s="7"/>
      <c r="G20" s="19">
        <f>SUM(G18:G19)</f>
        <v>0</v>
      </c>
      <c r="H20" s="7"/>
      <c r="I20" s="19">
        <f>SUM(I18:I19)</f>
        <v>100237</v>
      </c>
      <c r="J20" s="7"/>
      <c r="K20" s="19">
        <f>SUM(K18:K19)</f>
        <v>9663</v>
      </c>
      <c r="L20" s="7"/>
      <c r="M20" s="19">
        <f>SUM(M18:M19)</f>
        <v>109900</v>
      </c>
      <c r="Q20" s="83"/>
    </row>
    <row r="21" spans="1:17" ht="10" customHeight="1" x14ac:dyDescent="0.3">
      <c r="A21" s="9"/>
      <c r="B21" s="50"/>
      <c r="C21" s="10"/>
      <c r="D21" s="8"/>
      <c r="E21" s="10"/>
      <c r="F21" s="8"/>
      <c r="G21" s="10"/>
      <c r="H21" s="8"/>
      <c r="I21" s="10"/>
      <c r="J21" s="8"/>
      <c r="K21" s="10"/>
      <c r="L21" s="8"/>
      <c r="M21" s="10"/>
      <c r="Q21" s="82"/>
    </row>
    <row r="22" spans="1:17" ht="20.5" customHeight="1" thickBot="1" x14ac:dyDescent="0.35">
      <c r="A22" s="15" t="s">
        <v>102</v>
      </c>
      <c r="B22" s="95"/>
      <c r="C22" s="16">
        <f>SUM(C11,C20,C15)</f>
        <v>480000</v>
      </c>
      <c r="D22" s="31"/>
      <c r="E22" s="16">
        <f>SUM(E11,E20,E15)</f>
        <v>507500</v>
      </c>
      <c r="F22" s="31"/>
      <c r="G22" s="16">
        <f>SUM(G11,G20,G15)</f>
        <v>48000</v>
      </c>
      <c r="H22" s="31"/>
      <c r="I22" s="16">
        <f>SUM(I11,I20,I15)</f>
        <v>564923</v>
      </c>
      <c r="J22" s="31"/>
      <c r="K22" s="16">
        <f>SUM(K11,K20,K15)</f>
        <v>3577</v>
      </c>
      <c r="L22" s="31"/>
      <c r="M22" s="16">
        <f>SUM(M11,M20,M15)</f>
        <v>1604000</v>
      </c>
      <c r="N22" s="101"/>
    </row>
    <row r="23" spans="1:17" ht="18.75" customHeight="1" thickTop="1" x14ac:dyDescent="0.3"/>
    <row r="24" spans="1:17" s="31" customFormat="1" ht="20.5" customHeight="1" x14ac:dyDescent="0.35">
      <c r="A24" s="80" t="s">
        <v>0</v>
      </c>
      <c r="B24" s="74"/>
      <c r="C24" s="81"/>
      <c r="D24" s="81"/>
    </row>
    <row r="25" spans="1:17" s="5" customFormat="1" ht="20.5" customHeight="1" x14ac:dyDescent="0.35">
      <c r="A25" s="4" t="s">
        <v>79</v>
      </c>
      <c r="B25" s="91"/>
    </row>
    <row r="26" spans="1:17" s="5" customFormat="1" ht="20.5" customHeight="1" x14ac:dyDescent="0.35">
      <c r="A26" s="4"/>
      <c r="B26" s="91"/>
    </row>
    <row r="27" spans="1:17" s="5" customFormat="1" ht="20.5" customHeight="1" x14ac:dyDescent="0.35">
      <c r="A27" s="4"/>
      <c r="B27" s="91"/>
      <c r="K27" s="30" t="s">
        <v>80</v>
      </c>
    </row>
    <row r="28" spans="1:17" s="5" customFormat="1" ht="20.5" customHeight="1" x14ac:dyDescent="0.35">
      <c r="A28" s="4"/>
      <c r="B28" s="91"/>
      <c r="K28" s="30" t="s">
        <v>81</v>
      </c>
    </row>
    <row r="29" spans="1:17" s="31" customFormat="1" ht="20" customHeight="1" x14ac:dyDescent="0.3">
      <c r="A29" s="1"/>
      <c r="B29" s="98"/>
      <c r="C29" s="30" t="s">
        <v>82</v>
      </c>
      <c r="E29" s="30"/>
      <c r="F29" s="39"/>
      <c r="G29" s="174" t="s">
        <v>83</v>
      </c>
      <c r="H29" s="174"/>
      <c r="I29" s="174"/>
      <c r="K29" s="56" t="s">
        <v>84</v>
      </c>
    </row>
    <row r="30" spans="1:17" s="31" customFormat="1" ht="20.5" customHeight="1" x14ac:dyDescent="0.3">
      <c r="A30" s="1"/>
      <c r="B30" s="98"/>
      <c r="C30" s="30" t="s">
        <v>85</v>
      </c>
      <c r="E30" s="30" t="s">
        <v>86</v>
      </c>
      <c r="G30" s="30"/>
      <c r="I30" s="30"/>
      <c r="K30" s="30" t="s">
        <v>155</v>
      </c>
      <c r="M30" s="30" t="s">
        <v>88</v>
      </c>
    </row>
    <row r="31" spans="1:17" s="31" customFormat="1" ht="20.5" customHeight="1" x14ac:dyDescent="0.3">
      <c r="B31" s="50" t="s">
        <v>5</v>
      </c>
      <c r="C31" s="30" t="s">
        <v>89</v>
      </c>
      <c r="E31" s="30" t="s">
        <v>90</v>
      </c>
      <c r="F31" s="30"/>
      <c r="G31" s="30" t="s">
        <v>91</v>
      </c>
      <c r="H31" s="30"/>
      <c r="I31" s="30" t="s">
        <v>92</v>
      </c>
      <c r="J31" s="30"/>
      <c r="K31" s="30" t="s">
        <v>93</v>
      </c>
      <c r="L31" s="30"/>
      <c r="M31" s="30" t="s">
        <v>94</v>
      </c>
    </row>
    <row r="32" spans="1:17" s="31" customFormat="1" ht="20.5" customHeight="1" x14ac:dyDescent="0.3">
      <c r="A32" s="11"/>
      <c r="B32" s="50"/>
      <c r="C32" s="175" t="s">
        <v>7</v>
      </c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  <row r="33" spans="1:17" ht="20.5" customHeight="1" x14ac:dyDescent="0.3">
      <c r="A33" s="11" t="s">
        <v>138</v>
      </c>
      <c r="B33" s="50"/>
      <c r="C33" s="51"/>
      <c r="D33" s="51"/>
      <c r="E33" s="51"/>
      <c r="F33" s="51"/>
      <c r="G33" s="51"/>
      <c r="H33" s="51"/>
      <c r="I33" s="51"/>
      <c r="J33" s="3"/>
      <c r="K33" s="51"/>
      <c r="L33" s="3"/>
      <c r="M33" s="3"/>
    </row>
    <row r="34" spans="1:17" ht="20.5" customHeight="1" x14ac:dyDescent="0.3">
      <c r="A34" s="12" t="s">
        <v>139</v>
      </c>
      <c r="B34" s="50"/>
      <c r="C34" s="10">
        <v>480000</v>
      </c>
      <c r="D34" s="8"/>
      <c r="E34" s="10">
        <v>507500</v>
      </c>
      <c r="F34" s="8"/>
      <c r="G34" s="10">
        <v>48000</v>
      </c>
      <c r="H34" s="8"/>
      <c r="I34" s="10">
        <v>680820</v>
      </c>
      <c r="J34" s="8"/>
      <c r="K34" s="10">
        <v>1617</v>
      </c>
      <c r="L34" s="8"/>
      <c r="M34" s="10">
        <f>SUM(C34:K34)</f>
        <v>1717937</v>
      </c>
    </row>
    <row r="35" spans="1:17" ht="10" customHeight="1" x14ac:dyDescent="0.3">
      <c r="A35" s="12"/>
      <c r="B35" s="92"/>
      <c r="C35" s="10"/>
      <c r="D35" s="8"/>
      <c r="E35" s="10"/>
      <c r="F35" s="8"/>
      <c r="G35" s="10"/>
      <c r="H35" s="8"/>
      <c r="I35" s="10"/>
      <c r="J35" s="8"/>
      <c r="K35" s="10"/>
      <c r="L35" s="8"/>
      <c r="M35" s="10"/>
    </row>
    <row r="36" spans="1:17" ht="20.5" customHeight="1" x14ac:dyDescent="0.3">
      <c r="A36" s="12" t="s">
        <v>133</v>
      </c>
      <c r="B36" s="92"/>
      <c r="C36" s="10"/>
      <c r="D36" s="8"/>
      <c r="E36" s="10"/>
      <c r="F36" s="8"/>
      <c r="G36" s="10"/>
      <c r="H36" s="8"/>
      <c r="I36" s="10"/>
      <c r="J36" s="8"/>
      <c r="K36" s="10"/>
      <c r="L36" s="8"/>
      <c r="M36" s="10"/>
    </row>
    <row r="37" spans="1:17" ht="20.5" customHeight="1" x14ac:dyDescent="0.3">
      <c r="A37" s="40" t="s">
        <v>95</v>
      </c>
      <c r="B37" s="92" t="s">
        <v>131</v>
      </c>
      <c r="C37" s="66">
        <v>0</v>
      </c>
      <c r="D37" s="67"/>
      <c r="E37" s="66">
        <v>0</v>
      </c>
      <c r="F37" s="66"/>
      <c r="G37" s="66">
        <v>0</v>
      </c>
      <c r="H37" s="68"/>
      <c r="I37" s="17">
        <v>-126000</v>
      </c>
      <c r="J37" s="68"/>
      <c r="K37" s="77">
        <v>0</v>
      </c>
      <c r="L37" s="68"/>
      <c r="M37" s="41">
        <f>SUM(C37:K37)</f>
        <v>-126000</v>
      </c>
    </row>
    <row r="38" spans="1:17" ht="20.5" customHeight="1" x14ac:dyDescent="0.3">
      <c r="A38" s="12" t="s">
        <v>132</v>
      </c>
      <c r="B38" s="92"/>
      <c r="C38" s="19">
        <f>C37</f>
        <v>0</v>
      </c>
      <c r="D38" s="7"/>
      <c r="E38" s="19">
        <f>E37</f>
        <v>0</v>
      </c>
      <c r="F38" s="7"/>
      <c r="G38" s="19">
        <f>G37</f>
        <v>0</v>
      </c>
      <c r="H38" s="7"/>
      <c r="I38" s="19">
        <f>I37</f>
        <v>-126000</v>
      </c>
      <c r="J38" s="7"/>
      <c r="K38" s="19">
        <f>K37</f>
        <v>0</v>
      </c>
      <c r="L38" s="7"/>
      <c r="M38" s="19">
        <f>M37</f>
        <v>-126000</v>
      </c>
    </row>
    <row r="39" spans="1:17" ht="10" customHeight="1" x14ac:dyDescent="0.3">
      <c r="A39" s="12"/>
      <c r="B39" s="92"/>
      <c r="C39" s="85"/>
      <c r="D39" s="7"/>
      <c r="E39" s="85"/>
      <c r="F39" s="7"/>
      <c r="G39" s="85"/>
      <c r="H39" s="7"/>
      <c r="I39" s="85"/>
      <c r="J39" s="7"/>
      <c r="K39" s="85"/>
      <c r="L39" s="7"/>
      <c r="M39" s="85"/>
    </row>
    <row r="40" spans="1:17" ht="20.5" customHeight="1" x14ac:dyDescent="0.3">
      <c r="A40" s="13" t="s">
        <v>96</v>
      </c>
      <c r="B40" s="9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7" ht="20.5" customHeight="1" x14ac:dyDescent="0.3">
      <c r="A41" s="40" t="s">
        <v>97</v>
      </c>
      <c r="B41" s="93"/>
      <c r="C41" s="55">
        <v>0</v>
      </c>
      <c r="D41" s="55"/>
      <c r="E41" s="55">
        <v>0</v>
      </c>
      <c r="F41" s="55"/>
      <c r="G41" s="55">
        <v>0</v>
      </c>
      <c r="H41" s="7"/>
      <c r="I41" s="17">
        <f>'PL5-6'!D76</f>
        <v>113981</v>
      </c>
      <c r="J41" s="7"/>
      <c r="K41" s="55">
        <v>0</v>
      </c>
      <c r="L41" s="7"/>
      <c r="M41" s="41">
        <f>SUM(C41:K41)</f>
        <v>113981</v>
      </c>
    </row>
    <row r="42" spans="1:17" ht="20.5" customHeight="1" x14ac:dyDescent="0.3">
      <c r="A42" s="40" t="s">
        <v>98</v>
      </c>
      <c r="B42" s="50"/>
      <c r="C42" s="66">
        <v>0</v>
      </c>
      <c r="D42" s="67"/>
      <c r="E42" s="66">
        <v>0</v>
      </c>
      <c r="F42" s="66"/>
      <c r="G42" s="66">
        <v>0</v>
      </c>
      <c r="H42" s="68"/>
      <c r="I42" s="78">
        <v>0</v>
      </c>
      <c r="J42" s="68"/>
      <c r="K42" s="77">
        <f>'PL5-6'!D83</f>
        <v>6171</v>
      </c>
      <c r="L42" s="68"/>
      <c r="M42" s="41">
        <f>SUM(C42:K42)</f>
        <v>6171</v>
      </c>
    </row>
    <row r="43" spans="1:17" ht="20.5" customHeight="1" x14ac:dyDescent="0.3">
      <c r="A43" s="14" t="s">
        <v>101</v>
      </c>
      <c r="B43" s="94"/>
      <c r="C43" s="19">
        <f>SUM(C41:C42)</f>
        <v>0</v>
      </c>
      <c r="D43" s="7"/>
      <c r="E43" s="19">
        <f>SUM(E41:E42)</f>
        <v>0</v>
      </c>
      <c r="F43" s="7"/>
      <c r="G43" s="19">
        <f>SUM(G41:G42)</f>
        <v>0</v>
      </c>
      <c r="H43" s="7"/>
      <c r="I43" s="19">
        <f>SUM(I41:I42)</f>
        <v>113981</v>
      </c>
      <c r="J43" s="7"/>
      <c r="K43" s="19">
        <f>SUM(K41:K42)</f>
        <v>6171</v>
      </c>
      <c r="L43" s="7"/>
      <c r="M43" s="19">
        <f>SUM(M41:M42)</f>
        <v>120152</v>
      </c>
      <c r="Q43" s="83"/>
    </row>
    <row r="44" spans="1:17" ht="10" customHeight="1" x14ac:dyDescent="0.3">
      <c r="A44" s="9"/>
      <c r="B44" s="50"/>
      <c r="C44" s="10"/>
      <c r="D44" s="8"/>
      <c r="E44" s="10"/>
      <c r="F44" s="8"/>
      <c r="G44" s="10"/>
      <c r="H44" s="8"/>
      <c r="I44" s="10"/>
      <c r="J44" s="8"/>
      <c r="K44" s="10"/>
      <c r="L44" s="8"/>
      <c r="M44" s="10"/>
      <c r="Q44" s="82"/>
    </row>
    <row r="45" spans="1:17" ht="20.5" customHeight="1" thickBot="1" x14ac:dyDescent="0.35">
      <c r="A45" s="15" t="s">
        <v>140</v>
      </c>
      <c r="B45" s="95"/>
      <c r="C45" s="16">
        <f>SUM(C34,C43,C38)</f>
        <v>480000</v>
      </c>
      <c r="D45" s="31"/>
      <c r="E45" s="16">
        <f>SUM(E34,E43,E38)</f>
        <v>507500</v>
      </c>
      <c r="F45" s="31"/>
      <c r="G45" s="16">
        <f>SUM(G34,G43,G38)</f>
        <v>48000</v>
      </c>
      <c r="H45" s="31"/>
      <c r="I45" s="16">
        <f>SUM(I34,I43,I38)</f>
        <v>668801</v>
      </c>
      <c r="J45" s="31"/>
      <c r="K45" s="16">
        <f>SUM(K34,K43,K38)</f>
        <v>7788</v>
      </c>
      <c r="L45" s="31"/>
      <c r="M45" s="16">
        <f>SUM(M34,M43,M38)</f>
        <v>1712089</v>
      </c>
      <c r="N45" s="101"/>
    </row>
    <row r="46" spans="1:17" ht="18.75" customHeight="1" thickTop="1" x14ac:dyDescent="0.3"/>
    <row r="48" spans="1:17" ht="18.75" customHeight="1" x14ac:dyDescent="0.3">
      <c r="I48" s="101"/>
      <c r="K48" s="101"/>
      <c r="M48" s="101"/>
    </row>
  </sheetData>
  <mergeCells count="4">
    <mergeCell ref="G6:I6"/>
    <mergeCell ref="C9:M9"/>
    <mergeCell ref="G29:I29"/>
    <mergeCell ref="C32:M32"/>
  </mergeCells>
  <pageMargins left="0.8" right="0.8" top="0.48" bottom="0.5" header="0.4" footer="0.5"/>
  <pageSetup paperSize="9" scale="92" firstPageNumber="7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9"/>
  <sheetViews>
    <sheetView showGridLines="0" tabSelected="1" topLeftCell="A72" zoomScaleNormal="100" zoomScaleSheetLayoutView="85" workbookViewId="0">
      <selection activeCell="H5" sqref="H5"/>
    </sheetView>
  </sheetViews>
  <sheetFormatPr defaultColWidth="9.1796875" defaultRowHeight="19.5" customHeight="1" x14ac:dyDescent="0.3"/>
  <cols>
    <col min="1" max="1" width="61.54296875" style="108" customWidth="1"/>
    <col min="2" max="2" width="11.81640625" style="108" customWidth="1"/>
    <col min="3" max="3" width="1.54296875" style="108" customWidth="1"/>
    <col min="4" max="4" width="11.81640625" style="108" customWidth="1"/>
    <col min="5" max="5" width="16.7265625" style="160" bestFit="1" customWidth="1"/>
    <col min="6" max="16384" width="9.1796875" style="108"/>
  </cols>
  <sheetData>
    <row r="1" spans="1:5" ht="21.75" customHeight="1" x14ac:dyDescent="0.35">
      <c r="A1" s="107" t="s">
        <v>0</v>
      </c>
      <c r="B1" s="112"/>
      <c r="D1" s="112"/>
    </row>
    <row r="2" spans="1:5" s="109" customFormat="1" ht="21.75" customHeight="1" x14ac:dyDescent="0.35">
      <c r="A2" s="104" t="s">
        <v>103</v>
      </c>
      <c r="E2" s="179"/>
    </row>
    <row r="3" spans="1:5" s="109" customFormat="1" ht="21.75" customHeight="1" x14ac:dyDescent="0.35">
      <c r="A3" s="104"/>
      <c r="E3" s="179"/>
    </row>
    <row r="4" spans="1:5" s="102" customFormat="1" ht="21.75" customHeight="1" x14ac:dyDescent="0.3">
      <c r="A4" s="9"/>
      <c r="B4" s="176" t="s">
        <v>76</v>
      </c>
      <c r="C4" s="176"/>
      <c r="D4" s="176"/>
      <c r="E4" s="180"/>
    </row>
    <row r="5" spans="1:5" s="102" customFormat="1" ht="21.75" customHeight="1" x14ac:dyDescent="0.3">
      <c r="A5" s="9"/>
      <c r="B5" s="177" t="s">
        <v>2</v>
      </c>
      <c r="C5" s="178"/>
      <c r="D5" s="178"/>
      <c r="E5" s="180"/>
    </row>
    <row r="6" spans="1:5" s="102" customFormat="1" ht="21.75" customHeight="1" x14ac:dyDescent="0.3">
      <c r="B6" s="166">
        <v>2022</v>
      </c>
      <c r="C6" s="166"/>
      <c r="D6" s="166">
        <v>2021</v>
      </c>
      <c r="E6" s="180"/>
    </row>
    <row r="7" spans="1:5" s="102" customFormat="1" ht="21.75" hidden="1" customHeight="1" x14ac:dyDescent="0.3">
      <c r="B7" s="166"/>
      <c r="C7" s="166"/>
      <c r="D7" s="166"/>
      <c r="E7" s="180"/>
    </row>
    <row r="8" spans="1:5" s="102" customFormat="1" ht="21.75" customHeight="1" x14ac:dyDescent="0.3">
      <c r="B8" s="167" t="s">
        <v>7</v>
      </c>
      <c r="C8" s="167"/>
      <c r="D8" s="167"/>
      <c r="E8" s="180"/>
    </row>
    <row r="9" spans="1:5" s="102" customFormat="1" ht="21.75" customHeight="1" x14ac:dyDescent="0.3">
      <c r="A9" s="181" t="s">
        <v>104</v>
      </c>
      <c r="B9" s="155"/>
      <c r="C9" s="155"/>
      <c r="D9" s="155"/>
      <c r="E9" s="180"/>
    </row>
    <row r="10" spans="1:5" s="102" customFormat="1" ht="21.75" customHeight="1" x14ac:dyDescent="0.3">
      <c r="A10" s="102" t="s">
        <v>147</v>
      </c>
      <c r="B10" s="142">
        <f>'PL5-6'!D76</f>
        <v>113981</v>
      </c>
      <c r="C10" s="155"/>
      <c r="D10" s="142">
        <f>'PL5-6'!F76</f>
        <v>100237</v>
      </c>
      <c r="E10" s="180"/>
    </row>
    <row r="11" spans="1:5" s="102" customFormat="1" ht="21.75" customHeight="1" x14ac:dyDescent="0.3">
      <c r="A11" s="103" t="s">
        <v>156</v>
      </c>
      <c r="B11" s="142"/>
      <c r="C11" s="155"/>
      <c r="D11" s="142"/>
      <c r="E11" s="180"/>
    </row>
    <row r="12" spans="1:5" ht="19.5" customHeight="1" x14ac:dyDescent="0.3">
      <c r="A12" s="102" t="s">
        <v>146</v>
      </c>
      <c r="B12" s="142">
        <f>-'PL5-6'!D75</f>
        <v>28496</v>
      </c>
      <c r="D12" s="142">
        <f>-'PL5-6'!F75</f>
        <v>25055</v>
      </c>
    </row>
    <row r="13" spans="1:5" s="102" customFormat="1" ht="21.75" hidden="1" customHeight="1" x14ac:dyDescent="0.3">
      <c r="A13" s="102" t="s">
        <v>105</v>
      </c>
      <c r="B13" s="142"/>
      <c r="C13" s="155"/>
      <c r="D13" s="142"/>
      <c r="E13" s="180"/>
    </row>
    <row r="14" spans="1:5" s="102" customFormat="1" ht="21.75" customHeight="1" x14ac:dyDescent="0.3">
      <c r="A14" s="102" t="s">
        <v>72</v>
      </c>
      <c r="B14" s="142">
        <f>-'PL5-6'!D71</f>
        <v>10079</v>
      </c>
      <c r="C14" s="155"/>
      <c r="D14" s="142">
        <v>5206</v>
      </c>
      <c r="E14" s="180"/>
    </row>
    <row r="15" spans="1:5" s="102" customFormat="1" ht="21.75" customHeight="1" x14ac:dyDescent="0.3">
      <c r="A15" s="102" t="s">
        <v>106</v>
      </c>
      <c r="B15" s="142">
        <v>33277</v>
      </c>
      <c r="C15" s="155"/>
      <c r="D15" s="77">
        <v>35630</v>
      </c>
      <c r="E15" s="180"/>
    </row>
    <row r="16" spans="1:5" s="102" customFormat="1" ht="21.75" hidden="1" customHeight="1" x14ac:dyDescent="0.3">
      <c r="A16" s="102" t="s">
        <v>107</v>
      </c>
      <c r="B16" s="142">
        <v>0</v>
      </c>
      <c r="C16" s="155"/>
      <c r="D16" s="78"/>
      <c r="E16" s="180"/>
    </row>
    <row r="17" spans="1:7" s="102" customFormat="1" ht="21.75" customHeight="1" x14ac:dyDescent="0.3">
      <c r="A17" s="102" t="s">
        <v>37</v>
      </c>
      <c r="B17" s="142">
        <v>5455</v>
      </c>
      <c r="C17" s="155"/>
      <c r="D17" s="77">
        <v>6378</v>
      </c>
      <c r="E17" s="180"/>
    </row>
    <row r="18" spans="1:7" s="102" customFormat="1" ht="21.75" customHeight="1" x14ac:dyDescent="0.3">
      <c r="A18" s="102" t="s">
        <v>149</v>
      </c>
      <c r="B18" s="142">
        <v>2908</v>
      </c>
      <c r="D18" s="77">
        <v>-3373</v>
      </c>
      <c r="E18" s="180"/>
    </row>
    <row r="19" spans="1:7" s="102" customFormat="1" ht="21.75" customHeight="1" x14ac:dyDescent="0.3">
      <c r="A19" s="102" t="s">
        <v>148</v>
      </c>
      <c r="B19" s="142">
        <v>-65272</v>
      </c>
      <c r="D19" s="77">
        <v>-41847</v>
      </c>
      <c r="E19" s="180"/>
    </row>
    <row r="20" spans="1:7" s="102" customFormat="1" ht="21.75" customHeight="1" x14ac:dyDescent="0.3">
      <c r="A20" s="102" t="s">
        <v>108</v>
      </c>
      <c r="B20" s="77">
        <v>0</v>
      </c>
      <c r="C20" s="155"/>
      <c r="D20" s="77">
        <v>-12</v>
      </c>
      <c r="E20" s="180"/>
    </row>
    <row r="21" spans="1:7" s="102" customFormat="1" ht="21.75" customHeight="1" x14ac:dyDescent="0.3">
      <c r="B21" s="156">
        <f>SUM(B10:B20)</f>
        <v>128924</v>
      </c>
      <c r="C21" s="155"/>
      <c r="D21" s="156">
        <f>SUM(D10:D20)</f>
        <v>127274</v>
      </c>
      <c r="E21" s="180"/>
    </row>
    <row r="22" spans="1:7" s="102" customFormat="1" ht="21.75" customHeight="1" x14ac:dyDescent="0.3">
      <c r="A22" s="103" t="s">
        <v>109</v>
      </c>
      <c r="B22" s="142"/>
      <c r="C22" s="155"/>
      <c r="D22" s="142"/>
      <c r="E22" s="180"/>
    </row>
    <row r="23" spans="1:7" s="102" customFormat="1" ht="21.75" customHeight="1" x14ac:dyDescent="0.3">
      <c r="A23" s="102" t="s">
        <v>10</v>
      </c>
      <c r="B23" s="142">
        <v>175581</v>
      </c>
      <c r="C23" s="155"/>
      <c r="D23" s="142">
        <v>-354625</v>
      </c>
      <c r="E23" s="180"/>
      <c r="G23" s="142"/>
    </row>
    <row r="24" spans="1:7" s="102" customFormat="1" ht="21.75" customHeight="1" x14ac:dyDescent="0.3">
      <c r="A24" s="102" t="s">
        <v>12</v>
      </c>
      <c r="B24" s="142">
        <v>27813</v>
      </c>
      <c r="C24" s="155"/>
      <c r="D24" s="142">
        <v>5815</v>
      </c>
      <c r="E24" s="180"/>
    </row>
    <row r="25" spans="1:7" s="102" customFormat="1" ht="21.75" customHeight="1" x14ac:dyDescent="0.3">
      <c r="A25" s="102" t="s">
        <v>110</v>
      </c>
      <c r="B25" s="142">
        <v>-250732</v>
      </c>
      <c r="C25" s="155"/>
      <c r="D25" s="142">
        <v>-44744</v>
      </c>
      <c r="E25" s="180"/>
    </row>
    <row r="26" spans="1:7" s="102" customFormat="1" ht="21.75" hidden="1" customHeight="1" x14ac:dyDescent="0.3">
      <c r="A26" s="102" t="s">
        <v>21</v>
      </c>
      <c r="B26" s="142">
        <v>0</v>
      </c>
      <c r="C26" s="155"/>
      <c r="D26" s="78">
        <v>0</v>
      </c>
      <c r="E26" s="180"/>
    </row>
    <row r="27" spans="1:7" s="102" customFormat="1" ht="21.75" customHeight="1" x14ac:dyDescent="0.3">
      <c r="A27" s="102" t="s">
        <v>26</v>
      </c>
      <c r="B27" s="142">
        <v>-28768</v>
      </c>
      <c r="C27" s="155"/>
      <c r="D27" s="142">
        <v>333780</v>
      </c>
      <c r="E27" s="180"/>
      <c r="G27" s="142"/>
    </row>
    <row r="28" spans="1:7" s="102" customFormat="1" ht="21.75" customHeight="1" x14ac:dyDescent="0.3">
      <c r="A28" s="102" t="s">
        <v>27</v>
      </c>
      <c r="B28" s="142">
        <v>40411</v>
      </c>
      <c r="C28" s="155"/>
      <c r="D28" s="77">
        <v>62047</v>
      </c>
      <c r="E28" s="180"/>
    </row>
    <row r="29" spans="1:7" s="102" customFormat="1" ht="21.75" customHeight="1" x14ac:dyDescent="0.3">
      <c r="A29" s="102" t="s">
        <v>33</v>
      </c>
      <c r="B29" s="144">
        <v>-6276</v>
      </c>
      <c r="C29" s="155"/>
      <c r="D29" s="144">
        <v>-5353</v>
      </c>
      <c r="E29" s="180"/>
    </row>
    <row r="30" spans="1:7" s="102" customFormat="1" ht="21.75" customHeight="1" x14ac:dyDescent="0.3">
      <c r="A30" s="102" t="s">
        <v>150</v>
      </c>
      <c r="B30" s="142">
        <f>SUM(B21:B29)</f>
        <v>86953</v>
      </c>
      <c r="C30" s="155"/>
      <c r="D30" s="142">
        <f>SUM(D21:D29)</f>
        <v>124194</v>
      </c>
      <c r="E30" s="180"/>
    </row>
    <row r="31" spans="1:7" s="102" customFormat="1" ht="21.75" customHeight="1" x14ac:dyDescent="0.3">
      <c r="A31" s="102" t="s">
        <v>111</v>
      </c>
      <c r="B31" s="142">
        <v>-8667</v>
      </c>
      <c r="C31" s="155"/>
      <c r="D31" s="142">
        <v>-9473</v>
      </c>
      <c r="E31" s="180"/>
    </row>
    <row r="32" spans="1:7" s="102" customFormat="1" ht="21.75" customHeight="1" x14ac:dyDescent="0.3">
      <c r="A32" s="102" t="s">
        <v>112</v>
      </c>
      <c r="B32" s="142">
        <v>-30648</v>
      </c>
      <c r="C32" s="155"/>
      <c r="D32" s="142">
        <v>-15341</v>
      </c>
      <c r="E32" s="180"/>
    </row>
    <row r="33" spans="1:5" s="102" customFormat="1" ht="21.75" customHeight="1" x14ac:dyDescent="0.3">
      <c r="A33" s="9" t="s">
        <v>151</v>
      </c>
      <c r="B33" s="131">
        <f>SUM(B30:B32)</f>
        <v>47638</v>
      </c>
      <c r="C33" s="126"/>
      <c r="D33" s="131">
        <f>SUM(D30:D32)</f>
        <v>99380</v>
      </c>
      <c r="E33" s="180"/>
    </row>
    <row r="34" spans="1:5" s="102" customFormat="1" ht="21.75" customHeight="1" x14ac:dyDescent="0.3">
      <c r="A34" s="9"/>
      <c r="B34" s="142"/>
      <c r="C34" s="155"/>
      <c r="D34" s="142"/>
      <c r="E34" s="180"/>
    </row>
    <row r="35" spans="1:5" ht="21.75" customHeight="1" x14ac:dyDescent="0.35">
      <c r="A35" s="107" t="s">
        <v>0</v>
      </c>
      <c r="B35" s="112"/>
      <c r="D35" s="112"/>
    </row>
    <row r="36" spans="1:5" s="109" customFormat="1" ht="21.75" customHeight="1" x14ac:dyDescent="0.35">
      <c r="A36" s="104" t="s">
        <v>103</v>
      </c>
      <c r="E36" s="179"/>
    </row>
    <row r="37" spans="1:5" s="102" customFormat="1" ht="21.75" customHeight="1" x14ac:dyDescent="0.3">
      <c r="A37" s="9"/>
      <c r="E37" s="180"/>
    </row>
    <row r="38" spans="1:5" s="102" customFormat="1" ht="21.75" customHeight="1" x14ac:dyDescent="0.3">
      <c r="A38" s="9"/>
      <c r="B38" s="176" t="s">
        <v>76</v>
      </c>
      <c r="C38" s="176"/>
      <c r="D38" s="176"/>
      <c r="E38" s="180"/>
    </row>
    <row r="39" spans="1:5" s="102" customFormat="1" ht="21.75" customHeight="1" x14ac:dyDescent="0.3">
      <c r="A39" s="9"/>
      <c r="B39" s="177" t="s">
        <v>2</v>
      </c>
      <c r="C39" s="178"/>
      <c r="D39" s="178"/>
      <c r="E39" s="180"/>
    </row>
    <row r="40" spans="1:5" s="102" customFormat="1" ht="21.75" customHeight="1" x14ac:dyDescent="0.3">
      <c r="B40" s="166">
        <v>2022</v>
      </c>
      <c r="C40" s="166"/>
      <c r="D40" s="166">
        <v>2021</v>
      </c>
      <c r="E40" s="180"/>
    </row>
    <row r="41" spans="1:5" s="102" customFormat="1" ht="21.75" customHeight="1" x14ac:dyDescent="0.3">
      <c r="B41" s="167" t="s">
        <v>7</v>
      </c>
      <c r="C41" s="167"/>
      <c r="D41" s="167"/>
      <c r="E41" s="180"/>
    </row>
    <row r="42" spans="1:5" s="102" customFormat="1" ht="21.75" customHeight="1" x14ac:dyDescent="0.3">
      <c r="A42" s="181" t="s">
        <v>113</v>
      </c>
      <c r="B42" s="142"/>
      <c r="C42" s="155"/>
      <c r="D42" s="142"/>
      <c r="E42" s="180"/>
    </row>
    <row r="43" spans="1:5" s="102" customFormat="1" ht="21.75" customHeight="1" x14ac:dyDescent="0.3">
      <c r="A43" s="102" t="s">
        <v>114</v>
      </c>
      <c r="B43" s="142">
        <v>-38091</v>
      </c>
      <c r="C43" s="155"/>
      <c r="D43" s="142">
        <v>-12028</v>
      </c>
      <c r="E43" s="180"/>
    </row>
    <row r="44" spans="1:5" s="102" customFormat="1" ht="21.75" customHeight="1" x14ac:dyDescent="0.3">
      <c r="A44" s="102" t="s">
        <v>115</v>
      </c>
      <c r="B44" s="142">
        <v>-1233</v>
      </c>
      <c r="C44" s="155"/>
      <c r="D44" s="77">
        <v>-2480</v>
      </c>
      <c r="E44" s="180"/>
    </row>
    <row r="45" spans="1:5" s="102" customFormat="1" ht="21.75" customHeight="1" x14ac:dyDescent="0.3">
      <c r="A45" s="102" t="s">
        <v>116</v>
      </c>
      <c r="B45" s="79">
        <v>0</v>
      </c>
      <c r="C45" s="155"/>
      <c r="D45" s="79">
        <v>18</v>
      </c>
      <c r="E45" s="180"/>
    </row>
    <row r="46" spans="1:5" s="102" customFormat="1" ht="21.75" hidden="1" customHeight="1" x14ac:dyDescent="0.3">
      <c r="A46" s="102" t="s">
        <v>117</v>
      </c>
      <c r="B46" s="77">
        <v>0</v>
      </c>
      <c r="C46" s="155"/>
      <c r="D46" s="77">
        <v>0</v>
      </c>
      <c r="E46" s="180"/>
    </row>
    <row r="47" spans="1:5" s="102" customFormat="1" ht="21.75" hidden="1" customHeight="1" x14ac:dyDescent="0.3">
      <c r="A47" s="102" t="s">
        <v>118</v>
      </c>
      <c r="B47" s="79">
        <v>0</v>
      </c>
      <c r="C47" s="155"/>
      <c r="D47" s="79">
        <v>0</v>
      </c>
      <c r="E47" s="180"/>
    </row>
    <row r="48" spans="1:5" s="102" customFormat="1" ht="21.75" customHeight="1" x14ac:dyDescent="0.3">
      <c r="A48" s="9" t="s">
        <v>143</v>
      </c>
      <c r="B48" s="73">
        <f>+B43+B44+B45+B46+B47</f>
        <v>-39324</v>
      </c>
      <c r="C48" s="126"/>
      <c r="D48" s="73">
        <f>+D43+D44+D45+D46+D47</f>
        <v>-14490</v>
      </c>
      <c r="E48" s="180"/>
    </row>
    <row r="49" spans="1:6" s="102" customFormat="1" ht="21.75" customHeight="1" x14ac:dyDescent="0.3">
      <c r="A49" s="9"/>
      <c r="B49" s="126"/>
      <c r="C49" s="126"/>
      <c r="D49" s="126"/>
      <c r="E49" s="180"/>
    </row>
    <row r="50" spans="1:6" s="102" customFormat="1" ht="21.75" customHeight="1" x14ac:dyDescent="0.3">
      <c r="A50" s="181" t="s">
        <v>119</v>
      </c>
      <c r="B50" s="142"/>
      <c r="C50" s="155"/>
      <c r="D50" s="142"/>
      <c r="E50" s="180"/>
    </row>
    <row r="51" spans="1:6" s="102" customFormat="1" ht="21.75" customHeight="1" x14ac:dyDescent="0.3">
      <c r="A51" s="102" t="s">
        <v>120</v>
      </c>
      <c r="B51" s="77">
        <v>-9545</v>
      </c>
      <c r="C51" s="155"/>
      <c r="D51" s="77">
        <v>-4552</v>
      </c>
      <c r="E51" s="180"/>
    </row>
    <row r="52" spans="1:6" s="102" customFormat="1" ht="21.75" customHeight="1" x14ac:dyDescent="0.3">
      <c r="A52" s="102" t="s">
        <v>121</v>
      </c>
      <c r="B52" s="77">
        <v>-125947</v>
      </c>
      <c r="C52" s="155"/>
      <c r="D52" s="77">
        <v>-77925</v>
      </c>
      <c r="E52" s="180"/>
    </row>
    <row r="53" spans="1:6" s="102" customFormat="1" ht="21.75" customHeight="1" x14ac:dyDescent="0.3">
      <c r="A53" s="102" t="s">
        <v>122</v>
      </c>
      <c r="B53" s="77">
        <v>1555000</v>
      </c>
      <c r="C53" s="155"/>
      <c r="D53" s="77">
        <v>1155000</v>
      </c>
      <c r="E53" s="180"/>
    </row>
    <row r="54" spans="1:6" s="102" customFormat="1" ht="21.75" customHeight="1" x14ac:dyDescent="0.3">
      <c r="A54" s="102" t="s">
        <v>123</v>
      </c>
      <c r="B54" s="77">
        <v>-1428000</v>
      </c>
      <c r="C54" s="155"/>
      <c r="D54" s="77">
        <v>-1100000</v>
      </c>
      <c r="E54" s="180"/>
    </row>
    <row r="55" spans="1:6" s="102" customFormat="1" ht="21.75" hidden="1" customHeight="1" x14ac:dyDescent="0.3">
      <c r="A55" s="102" t="s">
        <v>124</v>
      </c>
      <c r="B55" s="77">
        <v>0</v>
      </c>
      <c r="C55" s="155"/>
      <c r="D55" s="77">
        <v>0</v>
      </c>
      <c r="E55" s="180"/>
    </row>
    <row r="56" spans="1:6" s="102" customFormat="1" ht="21.75" hidden="1" customHeight="1" x14ac:dyDescent="0.3">
      <c r="A56" s="102" t="s">
        <v>125</v>
      </c>
      <c r="B56" s="77">
        <v>0</v>
      </c>
      <c r="C56" s="155"/>
      <c r="D56" s="77">
        <v>0</v>
      </c>
      <c r="E56" s="180"/>
    </row>
    <row r="57" spans="1:6" s="102" customFormat="1" ht="21.75" customHeight="1" x14ac:dyDescent="0.3">
      <c r="A57" s="102" t="s">
        <v>126</v>
      </c>
      <c r="B57" s="77">
        <v>-2488</v>
      </c>
      <c r="C57" s="155"/>
      <c r="D57" s="77">
        <v>-2686</v>
      </c>
      <c r="E57" s="180"/>
    </row>
    <row r="58" spans="1:6" s="9" customFormat="1" ht="21.75" customHeight="1" x14ac:dyDescent="0.3">
      <c r="A58" s="9" t="s">
        <v>152</v>
      </c>
      <c r="B58" s="157">
        <f>SUM(B51:B57)</f>
        <v>-10980</v>
      </c>
      <c r="C58" s="126"/>
      <c r="D58" s="157">
        <f>SUM(D51:D57)</f>
        <v>-30163</v>
      </c>
      <c r="E58" s="182"/>
    </row>
    <row r="59" spans="1:6" s="102" customFormat="1" ht="21.75" customHeight="1" x14ac:dyDescent="0.3">
      <c r="B59" s="142"/>
      <c r="C59" s="155"/>
      <c r="D59" s="142"/>
      <c r="E59" s="180"/>
    </row>
    <row r="60" spans="1:6" s="9" customFormat="1" ht="21.75" customHeight="1" x14ac:dyDescent="0.3">
      <c r="A60" s="9" t="s">
        <v>144</v>
      </c>
      <c r="B60" s="158">
        <f>B33+B48+B58</f>
        <v>-2666</v>
      </c>
      <c r="C60" s="126"/>
      <c r="D60" s="158">
        <f>D33+D48+D58</f>
        <v>54727</v>
      </c>
      <c r="E60" s="182"/>
    </row>
    <row r="61" spans="1:6" s="102" customFormat="1" ht="21.75" customHeight="1" x14ac:dyDescent="0.3">
      <c r="A61" s="102" t="s">
        <v>127</v>
      </c>
      <c r="B61" s="144">
        <f>'BS-2-4'!F9</f>
        <v>104012</v>
      </c>
      <c r="C61" s="159"/>
      <c r="D61" s="144">
        <v>92009</v>
      </c>
      <c r="E61" s="180"/>
    </row>
    <row r="62" spans="1:6" s="9" customFormat="1" ht="21.75" customHeight="1" thickBot="1" x14ac:dyDescent="0.35">
      <c r="A62" s="9" t="s">
        <v>128</v>
      </c>
      <c r="B62" s="124">
        <f>SUM(B60:B61)</f>
        <v>101346</v>
      </c>
      <c r="C62" s="126"/>
      <c r="D62" s="124">
        <f>SUM(D60:D61)</f>
        <v>146736</v>
      </c>
      <c r="E62" s="182"/>
    </row>
    <row r="63" spans="1:6" s="102" customFormat="1" ht="21.75" customHeight="1" thickTop="1" x14ac:dyDescent="0.3">
      <c r="B63" s="78"/>
      <c r="D63" s="78"/>
      <c r="E63" s="180"/>
      <c r="F63" s="142"/>
    </row>
    <row r="64" spans="1:6" s="102" customFormat="1" ht="21.75" customHeight="1" x14ac:dyDescent="0.3">
      <c r="A64" s="181" t="s">
        <v>129</v>
      </c>
      <c r="B64" s="78"/>
      <c r="D64" s="78"/>
      <c r="E64" s="180"/>
    </row>
    <row r="65" spans="1:5" s="102" customFormat="1" ht="21.75" customHeight="1" x14ac:dyDescent="0.3">
      <c r="A65" s="102" t="s">
        <v>130</v>
      </c>
      <c r="B65" s="77">
        <v>1935</v>
      </c>
      <c r="D65" s="77">
        <v>5519</v>
      </c>
      <c r="E65" s="180"/>
    </row>
    <row r="66" spans="1:5" ht="21.75" customHeight="1" x14ac:dyDescent="0.3"/>
    <row r="67" spans="1:5" ht="21.75" customHeight="1" x14ac:dyDescent="0.3"/>
    <row r="69" spans="1:5" ht="19.5" customHeight="1" x14ac:dyDescent="0.3">
      <c r="B69" s="160">
        <f>B62-'BS-2-4'!D9</f>
        <v>0</v>
      </c>
      <c r="D69" s="123"/>
    </row>
  </sheetData>
  <mergeCells count="6">
    <mergeCell ref="B8:D8"/>
    <mergeCell ref="B41:D41"/>
    <mergeCell ref="B4:D4"/>
    <mergeCell ref="B5:D5"/>
    <mergeCell ref="B38:D38"/>
    <mergeCell ref="B39:D39"/>
  </mergeCells>
  <phoneticPr fontId="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BS-2-4</vt:lpstr>
      <vt:lpstr>PL5-6</vt:lpstr>
      <vt:lpstr>SH7-8</vt:lpstr>
      <vt:lpstr>CF9-10</vt:lpstr>
      <vt:lpstr>'BS-2-4'!Print_Area</vt:lpstr>
      <vt:lpstr>'CF9-10'!Print_Area</vt:lpstr>
      <vt:lpstr>'PL5-6'!Print_Area</vt:lpstr>
      <vt:lpstr>'SH7-8'!Print_Area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Somjai, Nigonyanont</cp:lastModifiedBy>
  <cp:revision/>
  <cp:lastPrinted>2022-08-04T05:01:15Z</cp:lastPrinted>
  <dcterms:created xsi:type="dcterms:W3CDTF">2005-01-21T01:40:54Z</dcterms:created>
  <dcterms:modified xsi:type="dcterms:W3CDTF">2022-08-04T05:01:49Z</dcterms:modified>
  <cp:category/>
  <cp:contentStatus/>
</cp:coreProperties>
</file>