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pplied DB Public Company Limited - 1000050390\1238914 - 2022 Dec-FSA-Applied DB\Financial Statement\Quarter\Q2\SET\"/>
    </mc:Choice>
  </mc:AlternateContent>
  <xr:revisionPtr revIDLastSave="0" documentId="13_ncr:1_{6661E507-0418-49E5-BB37-8106DE1C0D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3-5" sheetId="14" r:id="rId1"/>
    <sheet name="PL-6-9" sheetId="5" r:id="rId2"/>
    <sheet name="SH Conso-10-11" sheetId="2" r:id="rId3"/>
    <sheet name="SH Sep-12-13" sheetId="11" r:id="rId4"/>
    <sheet name="CF-14-1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'BS-3-5'!$A$1:$J$83</definedName>
    <definedName name="_xlnm.Print_Area" localSheetId="4">'CF-14-15'!$A$1:$I$84</definedName>
    <definedName name="_xlnm.Print_Area" localSheetId="1">'PL-6-9'!$A$1:$J$113</definedName>
    <definedName name="_xlnm.Print_Area" localSheetId="2">'SH Conso-10-11'!$A$1:$T$56</definedName>
    <definedName name="_xlnm.Print_Area" localSheetId="3">'SH Sep-12-13'!$A$1:$P$57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1" i="14" l="1"/>
  <c r="G51" i="5"/>
  <c r="G51" i="2"/>
  <c r="G51" i="11"/>
  <c r="G51" i="8"/>
  <c r="G15" i="14"/>
  <c r="G15" i="5"/>
  <c r="G15" i="2"/>
  <c r="G15" i="11"/>
  <c r="G15" i="8"/>
  <c r="C22" i="14"/>
  <c r="C22" i="5"/>
  <c r="C22" i="2"/>
  <c r="C22" i="11"/>
  <c r="C22" i="8"/>
  <c r="E22" i="8" l="1"/>
  <c r="G36" i="8"/>
  <c r="C26" i="8"/>
  <c r="G29" i="8" l="1"/>
  <c r="G26" i="8"/>
  <c r="C29" i="8"/>
  <c r="G81" i="8" l="1"/>
  <c r="G80" i="8"/>
  <c r="G50" i="8"/>
  <c r="H23" i="5"/>
  <c r="G28" i="8"/>
  <c r="H14" i="14"/>
  <c r="H12" i="14" s="1"/>
  <c r="D13" i="14"/>
  <c r="C15" i="8" l="1"/>
  <c r="G17" i="8" l="1"/>
  <c r="I29" i="8"/>
  <c r="D18" i="5"/>
  <c r="D16" i="5"/>
  <c r="H17" i="5"/>
  <c r="H11" i="5"/>
  <c r="H21" i="14" l="1"/>
  <c r="H19" i="14"/>
  <c r="D75" i="5" l="1"/>
  <c r="H82" i="5"/>
  <c r="G12" i="8" s="1"/>
  <c r="H75" i="5"/>
  <c r="H74" i="5"/>
  <c r="H73" i="5"/>
  <c r="H69" i="5"/>
  <c r="H68" i="5"/>
  <c r="H67" i="5"/>
  <c r="H18" i="5"/>
  <c r="H16" i="5"/>
  <c r="H12" i="5"/>
  <c r="H10" i="5"/>
  <c r="D40" i="14"/>
  <c r="D39" i="14"/>
  <c r="H56" i="14"/>
  <c r="H54" i="14"/>
  <c r="H53" i="14"/>
  <c r="H48" i="14"/>
  <c r="H45" i="14"/>
  <c r="H44" i="14"/>
  <c r="H42" i="14"/>
  <c r="H40" i="14"/>
  <c r="H39" i="14"/>
  <c r="H38" i="14"/>
  <c r="H23" i="14"/>
  <c r="H20" i="14"/>
  <c r="H18" i="14"/>
  <c r="H13" i="14"/>
  <c r="H11" i="14"/>
  <c r="H10" i="14"/>
  <c r="D11" i="14"/>
  <c r="D10" i="14"/>
  <c r="H25" i="5"/>
  <c r="D25" i="5"/>
  <c r="H80" i="5"/>
  <c r="G14" i="8" s="1"/>
  <c r="D80" i="5"/>
  <c r="D82" i="5"/>
  <c r="C70" i="8" l="1"/>
  <c r="G13" i="8"/>
  <c r="H22" i="14"/>
  <c r="C14" i="8"/>
  <c r="C31" i="8"/>
  <c r="C30" i="8"/>
  <c r="C27" i="8"/>
  <c r="C25" i="8"/>
  <c r="C20" i="8"/>
  <c r="C19" i="8"/>
  <c r="C17" i="8"/>
  <c r="C16" i="8"/>
  <c r="C13" i="8"/>
  <c r="J91" i="5" l="1"/>
  <c r="H91" i="5"/>
  <c r="J64" i="5"/>
  <c r="H64" i="5"/>
  <c r="G82" i="8" l="1"/>
  <c r="G70" i="8"/>
  <c r="G83" i="8" l="1"/>
  <c r="G68" i="8"/>
  <c r="G60" i="8"/>
  <c r="G59" i="8"/>
  <c r="G58" i="8"/>
  <c r="G56" i="8"/>
  <c r="G52" i="8"/>
  <c r="G49" i="8"/>
  <c r="C36" i="8"/>
  <c r="G34" i="8"/>
  <c r="G31" i="8"/>
  <c r="G30" i="8"/>
  <c r="G27" i="8"/>
  <c r="G25" i="8"/>
  <c r="G20" i="8"/>
  <c r="G19" i="8"/>
  <c r="G16" i="8"/>
  <c r="H43" i="5" l="1"/>
  <c r="H41" i="5"/>
  <c r="D96" i="5"/>
  <c r="N51" i="2" s="1"/>
  <c r="C12" i="8" l="1"/>
  <c r="L45" i="2" l="1"/>
  <c r="D19" i="14" l="1"/>
  <c r="H50" i="14" l="1"/>
  <c r="I82" i="8"/>
  <c r="I81" i="8"/>
  <c r="I80" i="8"/>
  <c r="E70" i="8"/>
  <c r="I70" i="8"/>
  <c r="I68" i="8"/>
  <c r="I61" i="8"/>
  <c r="I60" i="8"/>
  <c r="I59" i="8"/>
  <c r="I58" i="8"/>
  <c r="I56" i="8"/>
  <c r="I50" i="8"/>
  <c r="I52" i="8"/>
  <c r="I51" i="8"/>
  <c r="I49" i="8"/>
  <c r="E36" i="8"/>
  <c r="I36" i="8"/>
  <c r="I34" i="8"/>
  <c r="I33" i="8"/>
  <c r="E26" i="8"/>
  <c r="I30" i="8"/>
  <c r="I31" i="8"/>
  <c r="E31" i="8" s="1"/>
  <c r="I27" i="8"/>
  <c r="I26" i="8"/>
  <c r="I25" i="8"/>
  <c r="I13" i="8"/>
  <c r="E13" i="8" s="1"/>
  <c r="E17" i="8" l="1"/>
  <c r="I21" i="8"/>
  <c r="I20" i="8"/>
  <c r="I19" i="8"/>
  <c r="I17" i="8"/>
  <c r="I16" i="8"/>
  <c r="I15" i="8"/>
  <c r="L17" i="11"/>
  <c r="L17" i="2"/>
  <c r="F96" i="5"/>
  <c r="N23" i="2" s="1"/>
  <c r="J100" i="5"/>
  <c r="J98" i="5"/>
  <c r="N23" i="11" s="1"/>
  <c r="F82" i="5"/>
  <c r="E12" i="8" s="1"/>
  <c r="J82" i="5"/>
  <c r="I12" i="8" s="1"/>
  <c r="J80" i="5"/>
  <c r="I14" i="8" s="1"/>
  <c r="F75" i="5"/>
  <c r="J75" i="5"/>
  <c r="J74" i="5"/>
  <c r="J73" i="5"/>
  <c r="J69" i="5"/>
  <c r="J68" i="5"/>
  <c r="J67" i="5"/>
  <c r="J43" i="5"/>
  <c r="J41" i="5"/>
  <c r="F39" i="5"/>
  <c r="F25" i="5"/>
  <c r="J25" i="5"/>
  <c r="J23" i="5"/>
  <c r="F18" i="5"/>
  <c r="J18" i="5"/>
  <c r="J17" i="5"/>
  <c r="J16" i="5"/>
  <c r="J12" i="5"/>
  <c r="J11" i="5"/>
  <c r="J10" i="5"/>
  <c r="G5" i="8" l="1"/>
  <c r="H5" i="14"/>
  <c r="H90" i="5"/>
  <c r="H89" i="5"/>
  <c r="H62" i="5"/>
  <c r="H63" i="5"/>
  <c r="Q27" i="2"/>
  <c r="A12" i="8" l="1"/>
  <c r="C68" i="8" l="1"/>
  <c r="E28" i="8"/>
  <c r="C28" i="8"/>
  <c r="C76" i="8" l="1"/>
  <c r="L40" i="2"/>
  <c r="N41" i="11" l="1"/>
  <c r="L41" i="11"/>
  <c r="J41" i="11"/>
  <c r="H41" i="11"/>
  <c r="F41" i="11"/>
  <c r="D41" i="11"/>
  <c r="P41" i="11" s="1"/>
  <c r="H72" i="14" l="1"/>
  <c r="E80" i="8"/>
  <c r="E68" i="8" l="1"/>
  <c r="C43" i="8"/>
  <c r="G43" i="8" s="1"/>
  <c r="N19" i="11"/>
  <c r="J19" i="11"/>
  <c r="H19" i="11"/>
  <c r="F19" i="11"/>
  <c r="L16" i="11"/>
  <c r="D16" i="11"/>
  <c r="D19" i="11" s="1"/>
  <c r="E12" i="11"/>
  <c r="F12" i="11"/>
  <c r="G12" i="11"/>
  <c r="H12" i="11"/>
  <c r="I12" i="11"/>
  <c r="J12" i="11"/>
  <c r="K12" i="11"/>
  <c r="L12" i="11"/>
  <c r="M12" i="11"/>
  <c r="N12" i="11"/>
  <c r="D12" i="11"/>
  <c r="E40" i="2"/>
  <c r="F40" i="2"/>
  <c r="G40" i="2"/>
  <c r="H40" i="2"/>
  <c r="I40" i="2"/>
  <c r="J40" i="2"/>
  <c r="H77" i="14" s="1"/>
  <c r="K40" i="2"/>
  <c r="M40" i="2"/>
  <c r="N40" i="2"/>
  <c r="O40" i="2"/>
  <c r="P40" i="2"/>
  <c r="Q40" i="2"/>
  <c r="D40" i="2"/>
  <c r="R16" i="2"/>
  <c r="L16" i="2"/>
  <c r="L19" i="2" s="1"/>
  <c r="D16" i="2"/>
  <c r="E12" i="2"/>
  <c r="F12" i="2"/>
  <c r="G12" i="2"/>
  <c r="G27" i="2" s="1"/>
  <c r="H12" i="2"/>
  <c r="I12" i="2"/>
  <c r="I27" i="2" s="1"/>
  <c r="J12" i="2"/>
  <c r="K12" i="2"/>
  <c r="K27" i="2" s="1"/>
  <c r="L12" i="2"/>
  <c r="M12" i="2"/>
  <c r="M27" i="2" s="1"/>
  <c r="N12" i="2"/>
  <c r="O12" i="2"/>
  <c r="O27" i="2" s="1"/>
  <c r="P12" i="2"/>
  <c r="D12" i="2"/>
  <c r="L19" i="11" l="1"/>
  <c r="P16" i="11"/>
  <c r="T16" i="2"/>
  <c r="D28" i="11"/>
  <c r="J77" i="14"/>
  <c r="J74" i="14"/>
  <c r="J73" i="14"/>
  <c r="J72" i="14"/>
  <c r="J71" i="14"/>
  <c r="J56" i="14"/>
  <c r="J54" i="14"/>
  <c r="J53" i="14"/>
  <c r="F40" i="14"/>
  <c r="J49" i="14"/>
  <c r="J48" i="14"/>
  <c r="J45" i="14"/>
  <c r="J44" i="14"/>
  <c r="J42" i="14"/>
  <c r="J39" i="14"/>
  <c r="J40" i="14"/>
  <c r="J38" i="14"/>
  <c r="J19" i="14"/>
  <c r="J20" i="14"/>
  <c r="J21" i="14"/>
  <c r="J22" i="14"/>
  <c r="J23" i="14"/>
  <c r="J18" i="14"/>
  <c r="F12" i="14"/>
  <c r="F10" i="14"/>
  <c r="J11" i="14"/>
  <c r="J12" i="14"/>
  <c r="J13" i="14"/>
  <c r="J10" i="14"/>
  <c r="C44" i="8"/>
  <c r="G44" i="8" s="1"/>
  <c r="J15" i="14" l="1"/>
  <c r="G6" i="8"/>
  <c r="D19" i="2"/>
  <c r="A57" i="11" l="1"/>
  <c r="A28" i="11"/>
  <c r="A41" i="11"/>
  <c r="A40" i="11"/>
  <c r="A12" i="11"/>
  <c r="A11" i="11"/>
  <c r="P19" i="2"/>
  <c r="N19" i="2"/>
  <c r="J19" i="2"/>
  <c r="H19" i="2"/>
  <c r="F19" i="2"/>
  <c r="F41" i="5" l="1"/>
  <c r="H33" i="5"/>
  <c r="H6" i="5"/>
  <c r="F66" i="14"/>
  <c r="F7" i="5" s="1"/>
  <c r="F33" i="14"/>
  <c r="J33" i="14" s="1"/>
  <c r="D33" i="14"/>
  <c r="D66" i="14" s="1"/>
  <c r="D32" i="14"/>
  <c r="D65" i="14" s="1"/>
  <c r="H65" i="14" s="1"/>
  <c r="F77" i="14"/>
  <c r="F74" i="14"/>
  <c r="F73" i="14"/>
  <c r="F72" i="14"/>
  <c r="F71" i="14"/>
  <c r="F56" i="14"/>
  <c r="F54" i="14"/>
  <c r="F53" i="14"/>
  <c r="F49" i="14"/>
  <c r="F48" i="14"/>
  <c r="F45" i="14"/>
  <c r="F44" i="14"/>
  <c r="F42" i="14"/>
  <c r="F39" i="14"/>
  <c r="F38" i="14"/>
  <c r="F20" i="14"/>
  <c r="F21" i="14"/>
  <c r="F22" i="14"/>
  <c r="F23" i="14"/>
  <c r="F19" i="14"/>
  <c r="F13" i="14"/>
  <c r="F11" i="14"/>
  <c r="D49" i="14"/>
  <c r="J6" i="14"/>
  <c r="H6" i="14"/>
  <c r="F15" i="14" l="1"/>
  <c r="J66" i="14"/>
  <c r="H66" i="14"/>
  <c r="D7" i="5"/>
  <c r="E7" i="8"/>
  <c r="E45" i="8" s="1"/>
  <c r="I45" i="8" s="1"/>
  <c r="F34" i="5"/>
  <c r="J34" i="5" s="1"/>
  <c r="J7" i="5"/>
  <c r="H33" i="14"/>
  <c r="H32" i="14"/>
  <c r="I7" i="8" l="1"/>
  <c r="C7" i="8"/>
  <c r="C45" i="8" s="1"/>
  <c r="G45" i="8" s="1"/>
  <c r="H7" i="5"/>
  <c r="D34" i="5"/>
  <c r="H34" i="5" s="1"/>
  <c r="G7" i="8" l="1"/>
  <c r="I63" i="8" l="1"/>
  <c r="E56" i="8" l="1"/>
  <c r="D72" i="14" l="1"/>
  <c r="D71" i="14"/>
  <c r="P47" i="2"/>
  <c r="N47" i="2"/>
  <c r="J47" i="2"/>
  <c r="H47" i="2"/>
  <c r="F47" i="2"/>
  <c r="D47" i="2"/>
  <c r="E81" i="8" l="1"/>
  <c r="E82" i="8"/>
  <c r="E57" i="8"/>
  <c r="E58" i="8"/>
  <c r="E59" i="8"/>
  <c r="E60" i="8"/>
  <c r="E61" i="8"/>
  <c r="E50" i="8"/>
  <c r="E51" i="8"/>
  <c r="E52" i="8"/>
  <c r="E49" i="8"/>
  <c r="E34" i="8"/>
  <c r="E33" i="8"/>
  <c r="E27" i="8"/>
  <c r="E29" i="8"/>
  <c r="E30" i="8"/>
  <c r="E25" i="8"/>
  <c r="E21" i="8"/>
  <c r="E20" i="8"/>
  <c r="E19" i="8"/>
  <c r="E15" i="8"/>
  <c r="E16" i="8"/>
  <c r="E63" i="8" l="1"/>
  <c r="E83" i="8"/>
  <c r="F100" i="5"/>
  <c r="F98" i="5"/>
  <c r="P23" i="2" s="1"/>
  <c r="J102" i="5"/>
  <c r="F80" i="5"/>
  <c r="E14" i="8" s="1"/>
  <c r="F74" i="5"/>
  <c r="F73" i="5"/>
  <c r="F69" i="5"/>
  <c r="F68" i="5"/>
  <c r="F67" i="5"/>
  <c r="J70" i="5"/>
  <c r="F43" i="5"/>
  <c r="F45" i="5" s="1"/>
  <c r="J45" i="5"/>
  <c r="F23" i="5"/>
  <c r="F17" i="5"/>
  <c r="F16" i="5"/>
  <c r="F11" i="5"/>
  <c r="F12" i="5"/>
  <c r="F10" i="5"/>
  <c r="R23" i="2" l="1"/>
  <c r="F102" i="5"/>
  <c r="F70" i="5"/>
  <c r="C52" i="8"/>
  <c r="J77" i="5"/>
  <c r="J79" i="5" s="1"/>
  <c r="J81" i="5" s="1"/>
  <c r="J83" i="5" s="1"/>
  <c r="J113" i="5" s="1"/>
  <c r="F77" i="5"/>
  <c r="J20" i="5"/>
  <c r="F20" i="5"/>
  <c r="J106" i="5" l="1"/>
  <c r="J107" i="5" s="1"/>
  <c r="I10" i="8"/>
  <c r="L22" i="11"/>
  <c r="J103" i="5"/>
  <c r="J110" i="5" s="1"/>
  <c r="J111" i="5" s="1"/>
  <c r="F79" i="5"/>
  <c r="F81" i="5" s="1"/>
  <c r="F83" i="5" s="1"/>
  <c r="F113" i="5" s="1"/>
  <c r="F57" i="11"/>
  <c r="F106" i="5" l="1"/>
  <c r="F107" i="5" s="1"/>
  <c r="L22" i="2"/>
  <c r="E10" i="8"/>
  <c r="F103" i="5"/>
  <c r="F110" i="5" s="1"/>
  <c r="F111" i="5" s="1"/>
  <c r="C56" i="8" l="1"/>
  <c r="C60" i="8"/>
  <c r="C57" i="8"/>
  <c r="C58" i="8"/>
  <c r="C51" i="8"/>
  <c r="C49" i="8"/>
  <c r="L45" i="11" l="1"/>
  <c r="P45" i="11" s="1"/>
  <c r="N48" i="11"/>
  <c r="J48" i="11"/>
  <c r="H48" i="11"/>
  <c r="F48" i="11"/>
  <c r="D48" i="11"/>
  <c r="D57" i="11" s="1"/>
  <c r="L44" i="2"/>
  <c r="R40" i="2"/>
  <c r="T40" i="2" s="1"/>
  <c r="T44" i="2" l="1"/>
  <c r="L47" i="2"/>
  <c r="L46" i="11"/>
  <c r="L48" i="11" s="1"/>
  <c r="D74" i="14"/>
  <c r="D73" i="14"/>
  <c r="J80" i="14" l="1"/>
  <c r="F80" i="14"/>
  <c r="J57" i="14"/>
  <c r="F57" i="14"/>
  <c r="J50" i="14"/>
  <c r="F50" i="14"/>
  <c r="J24" i="14"/>
  <c r="J26" i="14" s="1"/>
  <c r="F24" i="14"/>
  <c r="F26" i="14" s="1"/>
  <c r="F58" i="14" l="1"/>
  <c r="F82" i="14" s="1"/>
  <c r="J58" i="14"/>
  <c r="J82" i="14" s="1"/>
  <c r="J13" i="5" l="1"/>
  <c r="J22" i="5" s="1"/>
  <c r="F13" i="5"/>
  <c r="I83" i="8"/>
  <c r="I53" i="8"/>
  <c r="E53" i="8"/>
  <c r="H57" i="11"/>
  <c r="L55" i="11"/>
  <c r="P55" i="11" s="1"/>
  <c r="J53" i="11"/>
  <c r="H53" i="11"/>
  <c r="F53" i="11"/>
  <c r="D53" i="11"/>
  <c r="P46" i="11"/>
  <c r="P48" i="11" s="1"/>
  <c r="J57" i="11"/>
  <c r="R54" i="2"/>
  <c r="L54" i="2"/>
  <c r="J52" i="2"/>
  <c r="J55" i="2" s="1"/>
  <c r="H52" i="2"/>
  <c r="H55" i="2" s="1"/>
  <c r="F52" i="2"/>
  <c r="F55" i="2" s="1"/>
  <c r="D52" i="2"/>
  <c r="D55" i="2" s="1"/>
  <c r="R50" i="2"/>
  <c r="T45" i="2"/>
  <c r="T47" i="2" s="1"/>
  <c r="R45" i="2"/>
  <c r="R47" i="2" s="1"/>
  <c r="T54" i="2" l="1"/>
  <c r="J24" i="5"/>
  <c r="J26" i="5" s="1"/>
  <c r="J56" i="5" s="1"/>
  <c r="J49" i="5" l="1"/>
  <c r="J50" i="5" s="1"/>
  <c r="I23" i="8"/>
  <c r="J46" i="5"/>
  <c r="J53" i="5" s="1"/>
  <c r="J54" i="5" s="1"/>
  <c r="I35" i="8" l="1"/>
  <c r="I37" i="8" s="1"/>
  <c r="I66" i="8" s="1"/>
  <c r="I69" i="8" s="1"/>
  <c r="I71" i="8" s="1"/>
  <c r="I75" i="8" s="1"/>
  <c r="R22" i="2" l="1"/>
  <c r="R12" i="2"/>
  <c r="T12" i="2" l="1"/>
  <c r="T17" i="2" l="1"/>
  <c r="T19" i="2" s="1"/>
  <c r="R17" i="2"/>
  <c r="R19" i="2" s="1"/>
  <c r="I77" i="8" l="1"/>
  <c r="L26" i="11"/>
  <c r="P26" i="11" s="1"/>
  <c r="J24" i="11"/>
  <c r="H24" i="11"/>
  <c r="F24" i="11"/>
  <c r="D24" i="11"/>
  <c r="P17" i="11"/>
  <c r="P19" i="11" s="1"/>
  <c r="J28" i="11"/>
  <c r="H28" i="11"/>
  <c r="F28" i="11"/>
  <c r="L26" i="2"/>
  <c r="R26" i="2"/>
  <c r="N24" i="2"/>
  <c r="N27" i="2" s="1"/>
  <c r="J24" i="2"/>
  <c r="J27" i="2" s="1"/>
  <c r="H24" i="2"/>
  <c r="H27" i="2" s="1"/>
  <c r="F24" i="2"/>
  <c r="F27" i="2" s="1"/>
  <c r="D24" i="2"/>
  <c r="D27" i="2" s="1"/>
  <c r="P12" i="11"/>
  <c r="T26" i="2" l="1"/>
  <c r="L24" i="11" l="1"/>
  <c r="L28" i="11" s="1"/>
  <c r="P22" i="11"/>
  <c r="R24" i="2" l="1"/>
  <c r="R27" i="2" s="1"/>
  <c r="T23" i="2"/>
  <c r="P24" i="2"/>
  <c r="P27" i="2" s="1"/>
  <c r="P23" i="11"/>
  <c r="P24" i="11" s="1"/>
  <c r="P28" i="11" s="1"/>
  <c r="N24" i="11"/>
  <c r="N28" i="11" s="1"/>
  <c r="F22" i="5" l="1"/>
  <c r="F24" i="5" s="1"/>
  <c r="F26" i="5" s="1"/>
  <c r="F56" i="5" s="1"/>
  <c r="E23" i="8" l="1"/>
  <c r="E35" i="8" s="1"/>
  <c r="E37" i="8" s="1"/>
  <c r="E66" i="8" s="1"/>
  <c r="E69" i="8" s="1"/>
  <c r="E71" i="8" s="1"/>
  <c r="F46" i="5"/>
  <c r="F53" i="5" s="1"/>
  <c r="F54" i="5" s="1"/>
  <c r="F49" i="5"/>
  <c r="F50" i="5" s="1"/>
  <c r="E75" i="8" l="1"/>
  <c r="E77" i="8" s="1"/>
  <c r="T22" i="2"/>
  <c r="T24" i="2" s="1"/>
  <c r="T27" i="2" s="1"/>
  <c r="L24" i="2"/>
  <c r="L27" i="2" s="1"/>
  <c r="H70" i="5" l="1"/>
  <c r="H77" i="5" l="1"/>
  <c r="H79" i="5" s="1"/>
  <c r="H81" i="5" s="1"/>
  <c r="H83" i="5" l="1"/>
  <c r="G10" i="8" s="1"/>
  <c r="G23" i="8" s="1"/>
  <c r="L51" i="11" l="1"/>
  <c r="H113" i="5"/>
  <c r="H106" i="5"/>
  <c r="H107" i="5" s="1"/>
  <c r="C59" i="8" l="1"/>
  <c r="C33" i="8" l="1"/>
  <c r="N52" i="2" l="1"/>
  <c r="N55" i="2" s="1"/>
  <c r="C80" i="8" l="1"/>
  <c r="C81" i="8" l="1"/>
  <c r="C82" i="8" l="1"/>
  <c r="C83" i="8" s="1"/>
  <c r="D48" i="14" l="1"/>
  <c r="D14" i="14"/>
  <c r="D12" i="14" s="1"/>
  <c r="D38" i="14" l="1"/>
  <c r="D44" i="14" l="1"/>
  <c r="D23" i="5" l="1"/>
  <c r="D56" i="14" l="1"/>
  <c r="D54" i="14" l="1"/>
  <c r="H13" i="5" l="1"/>
  <c r="D21" i="14"/>
  <c r="H15" i="14" l="1"/>
  <c r="G75" i="8"/>
  <c r="G77" i="8" s="1"/>
  <c r="H20" i="5" l="1"/>
  <c r="H22" i="5" s="1"/>
  <c r="H24" i="5" s="1"/>
  <c r="D15" i="14" l="1"/>
  <c r="C75" i="8"/>
  <c r="C77" i="8" s="1"/>
  <c r="D45" i="14" l="1"/>
  <c r="D22" i="14" l="1"/>
  <c r="H26" i="5" l="1"/>
  <c r="H56" i="5" s="1"/>
  <c r="H49" i="5" l="1"/>
  <c r="H50" i="5" s="1"/>
  <c r="G35" i="8"/>
  <c r="G37" i="8" l="1"/>
  <c r="L53" i="11"/>
  <c r="P51" i="11"/>
  <c r="L57" i="11" l="1"/>
  <c r="H78" i="14" s="1"/>
  <c r="D23" i="14" l="1"/>
  <c r="D20" i="14" l="1"/>
  <c r="D24" i="14" s="1"/>
  <c r="D26" i="14" s="1"/>
  <c r="H24" i="14"/>
  <c r="H26" i="14" s="1"/>
  <c r="D77" i="14"/>
  <c r="D53" i="14" l="1"/>
  <c r="D57" i="14" s="1"/>
  <c r="H57" i="14"/>
  <c r="D42" i="14" l="1"/>
  <c r="D50" i="14" s="1"/>
  <c r="D58" i="14" s="1"/>
  <c r="H58" i="14"/>
  <c r="H98" i="5" l="1"/>
  <c r="H100" i="5"/>
  <c r="D100" i="5" s="1"/>
  <c r="D98" i="5" l="1"/>
  <c r="H102" i="5"/>
  <c r="D43" i="5"/>
  <c r="H103" i="5" l="1"/>
  <c r="H110" i="5" s="1"/>
  <c r="H111" i="5" s="1"/>
  <c r="N52" i="11"/>
  <c r="D102" i="5"/>
  <c r="P51" i="2"/>
  <c r="D41" i="5"/>
  <c r="D45" i="5" s="1"/>
  <c r="H45" i="5"/>
  <c r="H46" i="5" l="1"/>
  <c r="H53" i="5" s="1"/>
  <c r="H54" i="5" s="1"/>
  <c r="P52" i="11" l="1"/>
  <c r="P53" i="11" s="1"/>
  <c r="P57" i="11" s="1"/>
  <c r="N53" i="11"/>
  <c r="N57" i="11" s="1"/>
  <c r="R51" i="2"/>
  <c r="R52" i="2" s="1"/>
  <c r="R55" i="2" s="1"/>
  <c r="D79" i="14" s="1"/>
  <c r="P52" i="2"/>
  <c r="P55" i="2" s="1"/>
  <c r="T51" i="2"/>
  <c r="H79" i="14" l="1"/>
  <c r="H80" i="14" s="1"/>
  <c r="H82" i="14" l="1"/>
  <c r="G61" i="8"/>
  <c r="C61" i="8" s="1"/>
  <c r="C63" i="8" s="1"/>
  <c r="G63" i="8" l="1"/>
  <c r="C50" i="8" l="1"/>
  <c r="C53" i="8" s="1"/>
  <c r="C34" i="8" l="1"/>
  <c r="D68" i="5" l="1"/>
  <c r="D11" i="5" l="1"/>
  <c r="D67" i="5"/>
  <c r="D74" i="5" l="1"/>
  <c r="D17" i="5"/>
  <c r="D10" i="5"/>
  <c r="D69" i="5"/>
  <c r="D70" i="5" s="1"/>
  <c r="D20" i="5" l="1"/>
  <c r="D12" i="5"/>
  <c r="D13" i="5" s="1"/>
  <c r="D22" i="5" l="1"/>
  <c r="D24" i="5" s="1"/>
  <c r="D26" i="5" s="1"/>
  <c r="D56" i="5" s="1"/>
  <c r="D73" i="5"/>
  <c r="D77" i="5" s="1"/>
  <c r="D79" i="5" s="1"/>
  <c r="D81" i="5" s="1"/>
  <c r="D83" i="5" s="1"/>
  <c r="C10" i="8" s="1"/>
  <c r="C23" i="8" s="1"/>
  <c r="D46" i="5" l="1"/>
  <c r="D53" i="5" s="1"/>
  <c r="D54" i="5" s="1"/>
  <c r="D49" i="5"/>
  <c r="D50" i="5" s="1"/>
  <c r="D113" i="5"/>
  <c r="C35" i="8"/>
  <c r="D106" i="5"/>
  <c r="D107" i="5" s="1"/>
  <c r="L50" i="2"/>
  <c r="D103" i="5"/>
  <c r="D110" i="5" s="1"/>
  <c r="D111" i="5" s="1"/>
  <c r="C37" i="8" l="1"/>
  <c r="C66" i="8" s="1"/>
  <c r="C69" i="8" s="1"/>
  <c r="C71" i="8" s="1"/>
  <c r="T50" i="2"/>
  <c r="T52" i="2" s="1"/>
  <c r="T55" i="2" s="1"/>
  <c r="L52" i="2"/>
  <c r="L55" i="2" s="1"/>
  <c r="D78" i="14" l="1"/>
  <c r="D80" i="14" s="1"/>
  <c r="D82" i="14" s="1"/>
  <c r="L57" i="2" l="1"/>
  <c r="G48" i="8" l="1"/>
  <c r="G53" i="8" s="1"/>
  <c r="G66" i="8" s="1"/>
  <c r="G69" i="8" s="1"/>
  <c r="G7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2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3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D57" authorId="0" shapeId="0" xr:uid="{4F507145-7645-4CB7-A0C1-0703AC76FB7A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57" authorId="0" shapeId="0" xr:uid="{2CF8D92E-030A-4EBA-8737-2BF54804C0E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sharedStrings.xml><?xml version="1.0" encoding="utf-8"?>
<sst xmlns="http://schemas.openxmlformats.org/spreadsheetml/2006/main" count="434" uniqueCount="190">
  <si>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</si>
  <si>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</si>
  <si>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</si>
  <si>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</si>
  <si>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</si>
  <si>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</si>
  <si>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</si>
  <si>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</si>
  <si>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</si>
  <si>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</si>
  <si>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</si>
  <si>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</si>
  <si>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</si>
  <si>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</si>
  <si>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</si>
  <si>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</si>
  <si>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</si>
  <si>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</si>
  <si>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</si>
  <si>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</si>
  <si>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</si>
  <si>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</si>
  <si>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</si>
  <si>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</si>
  <si>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</si>
  <si>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</si>
  <si>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</si>
  <si>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</si>
  <si>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</si>
  <si>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</si>
  <si>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</si>
  <si>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</si>
  <si>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</si>
  <si>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</si>
  <si>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</si>
  <si>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</si>
  <si>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</si>
  <si>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</si>
  <si>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</si>
  <si>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</si>
  <si>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</si>
  <si>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</si>
  <si>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</si>
  <si>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</si>
  <si>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</si>
  <si>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</si>
  <si>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</si>
  <si>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</si>
  <si>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</si>
  <si>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</si>
  <si>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</si>
  <si>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</si>
  <si>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</si>
  <si>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</si>
  <si>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</si>
  <si>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</si>
  <si>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</si>
  <si>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</si>
  <si>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</si>
  <si>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</si>
  <si>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</si>
  <si>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</si>
  <si>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</si>
  <si>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</si>
  <si>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</si>
  <si>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</si>
  <si>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</si>
  <si>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</si>
  <si>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</si>
  <si>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</si>
  <si>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</si>
  <si>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</si>
  <si>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</si>
  <si>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</si>
  <si>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</si>
  <si>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</si>
  <si>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</si>
  <si>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</si>
  <si>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</si>
  <si>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</si>
  <si>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</si>
  <si>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</si>
  <si>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</si>
  <si>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</si>
  <si>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</si>
  <si>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</si>
  <si>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</si>
  <si>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</si>
  <si>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</si>
  <si>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เงินสดรับจากเงินกู้ยืมระยะยาวจากสถาบันการเงิน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</si>
  <si>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</si>
  <si>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</si>
  <si>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</si>
  <si>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</si>
  <si>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</si>
  <si>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</si>
  <si>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</si>
  <si>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</si>
  <si>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</si>
  <si>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</si>
  <si>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</si>
  <si>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</si>
  <si>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</si>
  <si>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</si>
  <si>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</si>
  <si>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</si>
  <si>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</si>
  <si>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</si>
  <si>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</si>
  <si>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</si>
  <si>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</si>
  <si>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</si>
  <si>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</si>
  <si>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</si>
  <si>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</si>
  <si>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</si>
  <si>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</si>
  <si>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</si>
  <si>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</si>
  <si>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</si>
  <si>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</si>
  <si>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</si>
  <si>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</si>
  <si>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</si>
  <si>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</si>
  <si>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</si>
  <si>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</si>
  <si>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</si>
  <si>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</si>
  <si>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</si>
  <si>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</si>
  <si>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</si>
  <si>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</si>
  <si>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</si>
  <si>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</si>
  <si>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</si>
  <si>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</si>
  <si>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</si>
  <si>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</si>
  <si>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</si>
  <si>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</si>
  <si>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</si>
  <si>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</si>
  <si>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</si>
  <si>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กำไรสำหรับงวด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</si>
  <si>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</si>
  <si>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</si>
  <si>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</si>
  <si>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กำไรเบ็ดเสร็จรวมสำหรับงวด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</si>
  <si>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</si>
  <si>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</si>
  <si>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</si>
  <si>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</si>
  <si>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</si>
  <si>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</si>
  <si>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>กำไรจากกิจกรรมดำเนินงาน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</si>
  <si>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</si>
  <si>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</si>
  <si>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</si>
  <si>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</si>
  <si>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เงิดสดจ่ายเพื่อซื้อเงินลงทุนในบริษัทย่อย</t>
  </si>
  <si>
    <t>ยอดคงเหลือ ณ วันที่ 1 มกราคม 2565</t>
  </si>
  <si>
    <t>กำไรจากการขายและตัดจำหน่ายที่ดิน อาคารและอุปกรณ์</t>
  </si>
  <si>
    <t>เงินสดรับจากเงินกู้ยืมระยะสั้นจากสถาบันการเงิน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</si>
  <si>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</si>
  <si>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กระแสเงินสดสุทธิได้มาจากกิจกรรมจัดหาเงิน</t>
  </si>
  <si>
    <t xml:space="preserve">กระแสเงินสดสุทธิได้มาจาก (ใช้ไปใน) การดำเนินงาน </t>
  </si>
  <si>
    <t>2, 5</t>
  </si>
  <si>
    <t xml:space="preserve">   ของลูกหนี้การค้า</t>
  </si>
  <si>
    <t>(กลับรายการ) ค่าเผื่อผลขาดทุนด้านเครดิตที่คาดว่าจะเกิดขึ้น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</si>
  <si>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</si>
  <si>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</si>
  <si>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</si>
  <si>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</si>
  <si>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</si>
  <si>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</si>
  <si>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30 มิถุนายน</t>
  </si>
  <si>
    <t>รายละเอียดที่ดิน อาคารและอุปกรณ์ที่ซื้อมาในระหว่างงวดมีดังนี้</t>
  </si>
  <si>
    <t>การแบ่งปันกำไรเบ็ดเสร็จรวม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</si>
  <si>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</si>
  <si>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</si>
  <si>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ขาดทุนจากอัตราแลกเปลี่ยนที่ยังไม่เกิดขึ้นจริง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</si>
  <si>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</si>
  <si>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</si>
  <si>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ขาดทุนจากการปรับมูลค่าของสินค้าคงเหลือ</t>
  </si>
  <si>
    <t>-</t>
  </si>
  <si>
    <t>กำไรต่อหุ้นขั้นพื้นฐาน</t>
  </si>
  <si>
    <t>4</t>
  </si>
  <si>
    <t>ขาดทุนจากการตัดจำหน่ายสินทรัพย์ไม่มีตัวตน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</si>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</sst>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  <numFmt numFmtId="168" formatCode="#,##0.0000\ ;\(#,##0.0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65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165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7" fillId="2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0" borderId="0" xfId="1" applyFont="1" applyFill="1" applyAlignment="1"/>
    <xf numFmtId="43" fontId="0" fillId="2" borderId="0" xfId="0" applyNumberForma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5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2" fillId="3" borderId="0" xfId="1" applyNumberFormat="1" applyFont="1" applyFill="1" applyBorder="1" applyAlignment="1"/>
    <xf numFmtId="43" fontId="0" fillId="0" borderId="0" xfId="1" applyFont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5" xfId="0" applyNumberFormat="1" applyFont="1" applyFill="1" applyBorder="1" applyAlignment="1"/>
    <xf numFmtId="0" fontId="0" fillId="0" borderId="0" xfId="0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1" fontId="2" fillId="0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0" borderId="1" xfId="1" applyNumberFormat="1" applyFont="1" applyFill="1" applyBorder="1" applyAlignment="1">
      <alignment horizontal="right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4" fillId="2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4" fillId="2" borderId="2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7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41" fontId="2" fillId="2" borderId="1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2" borderId="1" xfId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41" fontId="0" fillId="2" borderId="0" xfId="0" applyNumberFormat="1" applyFont="1" applyFill="1" applyAlignment="1"/>
    <xf numFmtId="37" fontId="8" fillId="2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6">
    <cellStyle name="Comma" xfId="1" builtinId="3"/>
    <cellStyle name="Comma 2" xfId="5" xr:uid="{9A3526E0-FA58-4AE3-98DF-D0489D70CD70}"/>
    <cellStyle name="Normal" xfId="0" builtinId="0"/>
    <cellStyle name="Normal 17" xfId="2" xr:uid="{00000000-0005-0000-0000-000002000000}"/>
    <cellStyle name="Normal 2" xfId="4" xr:uid="{801BB3E0-237B-49FC-8901-0F72E11A1B24}"/>
    <cellStyle name="Percent" xfId="3" builtinId="5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urakratchada\Desktop\ADB\Q2'22\ADB_Leadsheet%20Q2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YE/Sign%20New/1084977%20-%202021%20Dec-FSA-%20Applied%20DB%20-12t%20Ver.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ADB_Leadsheet%20Q2'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Quarter/Q2%202021/Draft%20FS/Rev%208%20(EP)/TH/1084977%20-%202021%20Jun-FAS-Applied%20DB%20Pcl.%20-06t_Rev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NFS\ADB_0622_NF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NFS\ADB_0622_NFS%20Cons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Quarter/Q1%202021/Draft%20FS/Thai/Rev%208%20(EP)/2021%20March-FSA-Applied%20DB%20Pcl.%20-%2003e%20-%20Rev%208%20(EP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ADB_Leadsheet%20Q2'22%20Ver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1\ADB_Leadsheet%20Q1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BS"/>
      <sheetName val="Cash YE21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L11">
            <v>89841765.351147994</v>
          </cell>
        </row>
        <row r="12">
          <cell r="L12">
            <v>538810209.19044447</v>
          </cell>
        </row>
        <row r="13">
          <cell r="L13">
            <v>669725858.3584249</v>
          </cell>
        </row>
        <row r="14">
          <cell r="L14">
            <v>65275962.725000001</v>
          </cell>
        </row>
        <row r="35">
          <cell r="N35">
            <v>381275008</v>
          </cell>
        </row>
        <row r="36">
          <cell r="N36">
            <v>66817417</v>
          </cell>
        </row>
      </sheetData>
      <sheetData sheetId="24" refreshError="1">
        <row r="10">
          <cell r="L10">
            <v>1100629468.1099999</v>
          </cell>
          <cell r="N10">
            <v>551215957.76999998</v>
          </cell>
        </row>
        <row r="11">
          <cell r="L11">
            <v>4615489.9404000016</v>
          </cell>
          <cell r="N11">
            <v>2149682.7479000017</v>
          </cell>
        </row>
        <row r="12">
          <cell r="L12">
            <v>7324798.3500000024</v>
          </cell>
          <cell r="N12">
            <v>2385142.3900000025</v>
          </cell>
        </row>
        <row r="23">
          <cell r="L23">
            <v>1005462650.4800001</v>
          </cell>
          <cell r="N23">
            <v>493956700.19000006</v>
          </cell>
        </row>
        <row r="29">
          <cell r="L29">
            <v>46089268.376100004</v>
          </cell>
          <cell r="N29">
            <v>22883962.136100002</v>
          </cell>
        </row>
        <row r="38">
          <cell r="L38">
            <v>54466880.465975456</v>
          </cell>
          <cell r="N38">
            <v>25787148.633975461</v>
          </cell>
        </row>
        <row r="44">
          <cell r="L44">
            <v>5552256.9699999997</v>
          </cell>
        </row>
        <row r="48">
          <cell r="L48">
            <v>727815.94</v>
          </cell>
          <cell r="N48">
            <v>2060457.2999999998</v>
          </cell>
        </row>
      </sheetData>
      <sheetData sheetId="25" refreshError="1">
        <row r="14">
          <cell r="L14">
            <v>-6126</v>
          </cell>
        </row>
        <row r="17">
          <cell r="L17">
            <v>763984</v>
          </cell>
        </row>
        <row r="19">
          <cell r="L19">
            <v>207609</v>
          </cell>
        </row>
        <row r="20">
          <cell r="L20">
            <v>868479</v>
          </cell>
        </row>
        <row r="24">
          <cell r="L24">
            <v>2835753</v>
          </cell>
        </row>
        <row r="30">
          <cell r="L30">
            <v>-148918028</v>
          </cell>
        </row>
        <row r="31">
          <cell r="L31">
            <v>-215245245</v>
          </cell>
        </row>
        <row r="33">
          <cell r="L33">
            <v>569318</v>
          </cell>
        </row>
        <row r="34">
          <cell r="L34">
            <v>124181392</v>
          </cell>
        </row>
        <row r="35">
          <cell r="L35">
            <v>804853</v>
          </cell>
        </row>
        <row r="41">
          <cell r="L41">
            <v>-475277</v>
          </cell>
        </row>
        <row r="68">
          <cell r="L68">
            <v>60369855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7">
          <cell r="E7">
            <v>44742</v>
          </cell>
        </row>
        <row r="11">
          <cell r="K11">
            <v>89045624.060000002</v>
          </cell>
        </row>
        <row r="12">
          <cell r="K12">
            <v>539074101.99349999</v>
          </cell>
        </row>
        <row r="13">
          <cell r="Q13">
            <v>669352171</v>
          </cell>
        </row>
        <row r="14">
          <cell r="Q14">
            <v>65136248</v>
          </cell>
        </row>
        <row r="21">
          <cell r="Q21">
            <v>1006623</v>
          </cell>
        </row>
        <row r="24">
          <cell r="Q24">
            <v>513341322</v>
          </cell>
        </row>
        <row r="25">
          <cell r="Q25">
            <v>6743091</v>
          </cell>
        </row>
        <row r="26">
          <cell r="Q26">
            <v>1718617</v>
          </cell>
        </row>
        <row r="27">
          <cell r="Q27">
            <v>11557268</v>
          </cell>
        </row>
        <row r="29">
          <cell r="Q29">
            <v>943462</v>
          </cell>
        </row>
        <row r="36">
          <cell r="Q36">
            <v>710109385</v>
          </cell>
        </row>
        <row r="38">
          <cell r="Q38">
            <v>381275008</v>
          </cell>
        </row>
        <row r="39">
          <cell r="Q39">
            <v>66602467</v>
          </cell>
        </row>
        <row r="40">
          <cell r="Q40">
            <v>19152000</v>
          </cell>
        </row>
        <row r="43">
          <cell r="Q43">
            <v>1043422</v>
          </cell>
        </row>
        <row r="44">
          <cell r="Q44">
            <v>1923220</v>
          </cell>
        </row>
        <row r="45">
          <cell r="Q45">
            <v>972239</v>
          </cell>
        </row>
        <row r="53">
          <cell r="Q53">
            <v>18988000</v>
          </cell>
        </row>
        <row r="54">
          <cell r="Q54">
            <v>3409310</v>
          </cell>
        </row>
        <row r="55">
          <cell r="Q55">
            <v>46541924</v>
          </cell>
        </row>
      </sheetData>
      <sheetData sheetId="43" refreshError="1"/>
      <sheetData sheetId="44" refreshError="1">
        <row r="7">
          <cell r="G7">
            <v>44742</v>
          </cell>
        </row>
        <row r="10">
          <cell r="M10">
            <v>1100866321.1099999</v>
          </cell>
          <cell r="S10">
            <v>551452810.76999998</v>
          </cell>
        </row>
        <row r="11">
          <cell r="M11">
            <v>4611633.5400000019</v>
          </cell>
          <cell r="S11">
            <v>2146467.2100000009</v>
          </cell>
        </row>
        <row r="12">
          <cell r="M12">
            <v>7384777.3500000015</v>
          </cell>
          <cell r="S12">
            <v>2445121.39</v>
          </cell>
        </row>
        <row r="23">
          <cell r="M23">
            <v>1005699503.4800001</v>
          </cell>
          <cell r="S23">
            <v>494193553.19000006</v>
          </cell>
        </row>
        <row r="29">
          <cell r="M29">
            <v>45873213.660000004</v>
          </cell>
          <cell r="S29">
            <v>22667907.419999998</v>
          </cell>
        </row>
        <row r="38">
          <cell r="M38">
            <v>54276841.239999995</v>
          </cell>
          <cell r="S38">
            <v>25727798.950000003</v>
          </cell>
        </row>
        <row r="44">
          <cell r="M44">
            <v>5552256.9699999997</v>
          </cell>
          <cell r="S44">
            <v>3251185.3200000003</v>
          </cell>
        </row>
        <row r="48">
          <cell r="M48">
            <v>727815.94</v>
          </cell>
          <cell r="S48">
            <v>2060457.2999999998</v>
          </cell>
        </row>
      </sheetData>
      <sheetData sheetId="45" refreshError="1">
        <row r="32">
          <cell r="L32">
            <v>-44017277</v>
          </cell>
        </row>
        <row r="49">
          <cell r="L49">
            <v>-26593149</v>
          </cell>
        </row>
        <row r="87">
          <cell r="I87">
            <v>30044380.140000001</v>
          </cell>
        </row>
        <row r="89">
          <cell r="I89">
            <v>-39987.932910958909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29">
          <cell r="J29">
            <v>14688452.24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  <cell r="H9">
            <v>61760129</v>
          </cell>
        </row>
        <row r="10">
          <cell r="H10">
            <v>385971581</v>
          </cell>
        </row>
        <row r="11">
          <cell r="D11">
            <v>21118971</v>
          </cell>
          <cell r="H11">
            <v>21118971</v>
          </cell>
        </row>
        <row r="12">
          <cell r="H12">
            <v>455349092</v>
          </cell>
        </row>
        <row r="17">
          <cell r="H17">
            <v>1006623</v>
          </cell>
        </row>
        <row r="18">
          <cell r="H18">
            <v>508340282</v>
          </cell>
        </row>
        <row r="19">
          <cell r="H19">
            <v>6244131</v>
          </cell>
        </row>
        <row r="20">
          <cell r="H20">
            <v>1434246</v>
          </cell>
        </row>
        <row r="21">
          <cell r="H21">
            <v>11163792</v>
          </cell>
        </row>
        <row r="22">
          <cell r="H22">
            <v>1512780</v>
          </cell>
        </row>
        <row r="36">
          <cell r="H36">
            <v>330453042</v>
          </cell>
        </row>
        <row r="37">
          <cell r="H37">
            <v>256239384</v>
          </cell>
        </row>
        <row r="38">
          <cell r="D38">
            <v>62150594</v>
          </cell>
          <cell r="H38">
            <v>62075067</v>
          </cell>
        </row>
        <row r="40">
          <cell r="H40">
            <v>1734193</v>
          </cell>
        </row>
        <row r="42">
          <cell r="H42">
            <v>26156000</v>
          </cell>
        </row>
        <row r="43">
          <cell r="H43">
            <v>2160955</v>
          </cell>
        </row>
        <row r="46">
          <cell r="H46">
            <v>1447516</v>
          </cell>
        </row>
        <row r="47">
          <cell r="H47">
            <v>7134</v>
          </cell>
        </row>
        <row r="51">
          <cell r="H51">
            <v>2899429</v>
          </cell>
        </row>
        <row r="52">
          <cell r="H52">
            <v>43560000</v>
          </cell>
        </row>
        <row r="54">
          <cell r="H54">
            <v>43706171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  <row r="73">
          <cell r="H73">
            <v>20643763</v>
          </cell>
        </row>
      </sheetData>
      <sheetData sheetId="1" refreshError="1"/>
      <sheetData sheetId="2" refreshError="1"/>
      <sheetData sheetId="3">
        <row r="62">
          <cell r="D62">
            <v>362999962</v>
          </cell>
          <cell r="F62">
            <v>202200890</v>
          </cell>
          <cell r="H62">
            <v>308333</v>
          </cell>
          <cell r="J62">
            <v>20643763</v>
          </cell>
          <cell r="L62">
            <v>97390720</v>
          </cell>
          <cell r="N62">
            <v>-6161</v>
          </cell>
          <cell r="P62">
            <v>-5707</v>
          </cell>
        </row>
      </sheetData>
      <sheetData sheetId="4" refreshError="1"/>
      <sheetData sheetId="5">
        <row r="31">
          <cell r="D31">
            <v>362999962</v>
          </cell>
          <cell r="F31">
            <v>202200890</v>
          </cell>
          <cell r="H31">
            <v>308333</v>
          </cell>
          <cell r="J31">
            <v>20643763</v>
          </cell>
          <cell r="L31">
            <v>97315495</v>
          </cell>
          <cell r="N31">
            <v>-5707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BS"/>
      <sheetName val="Cash YE21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11">
          <cell r="L11">
            <v>25299922</v>
          </cell>
        </row>
        <row r="12">
          <cell r="L12">
            <v>1188094</v>
          </cell>
        </row>
        <row r="14">
          <cell r="L14">
            <v>-6126</v>
          </cell>
        </row>
        <row r="17">
          <cell r="L17">
            <v>546753</v>
          </cell>
        </row>
        <row r="19">
          <cell r="L19">
            <v>207609</v>
          </cell>
        </row>
        <row r="20">
          <cell r="L20">
            <v>868479</v>
          </cell>
        </row>
        <row r="24">
          <cell r="L24">
            <v>2835753</v>
          </cell>
        </row>
        <row r="30">
          <cell r="L30">
            <v>-149182161</v>
          </cell>
        </row>
        <row r="31">
          <cell r="L31">
            <v>-214871557</v>
          </cell>
        </row>
        <row r="33">
          <cell r="L33">
            <v>569318</v>
          </cell>
        </row>
        <row r="34">
          <cell r="L34">
            <v>124181392</v>
          </cell>
        </row>
        <row r="35">
          <cell r="L35">
            <v>636366</v>
          </cell>
        </row>
        <row r="41">
          <cell r="L41">
            <v>-475277</v>
          </cell>
        </row>
        <row r="42">
          <cell r="L42">
            <v>-2240251</v>
          </cell>
        </row>
        <row r="47">
          <cell r="L47">
            <v>6126</v>
          </cell>
        </row>
        <row r="48">
          <cell r="L48">
            <v>-464372</v>
          </cell>
        </row>
        <row r="50">
          <cell r="L50">
            <v>897196</v>
          </cell>
        </row>
        <row r="55">
          <cell r="L55">
            <v>377005696</v>
          </cell>
        </row>
        <row r="56">
          <cell r="L56">
            <v>-5141520</v>
          </cell>
        </row>
        <row r="57">
          <cell r="L57">
            <v>-36299992</v>
          </cell>
        </row>
        <row r="59">
          <cell r="L59">
            <v>-31576000</v>
          </cell>
        </row>
        <row r="61">
          <cell r="L61">
            <v>-988145</v>
          </cell>
        </row>
        <row r="68">
          <cell r="I68">
            <v>59218640.729999997</v>
          </cell>
        </row>
        <row r="69">
          <cell r="L69">
            <v>1400710</v>
          </cell>
        </row>
        <row r="90">
          <cell r="I90">
            <v>-3411243.2399999993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-11 "/>
      <sheetName val="SH Sep-12-13"/>
      <sheetName val="CF-14-15"/>
    </sheetNames>
    <sheetDataSet>
      <sheetData sheetId="0"/>
      <sheetData sheetId="1">
        <row r="10">
          <cell r="H10">
            <v>434548666</v>
          </cell>
        </row>
        <row r="11">
          <cell r="H11">
            <v>2292688</v>
          </cell>
        </row>
        <row r="12">
          <cell r="H12">
            <v>2979484</v>
          </cell>
        </row>
        <row r="16">
          <cell r="H16">
            <v>343133496</v>
          </cell>
        </row>
        <row r="17">
          <cell r="H17">
            <v>19176812</v>
          </cell>
        </row>
        <row r="18">
          <cell r="D18">
            <v>30399943</v>
          </cell>
          <cell r="H18">
            <v>30403367</v>
          </cell>
        </row>
        <row r="23">
          <cell r="H23">
            <v>1826819</v>
          </cell>
        </row>
        <row r="25">
          <cell r="D25">
            <v>9018806</v>
          </cell>
          <cell r="H25">
            <v>9018763</v>
          </cell>
        </row>
        <row r="39">
          <cell r="D39">
            <v>5414</v>
          </cell>
        </row>
        <row r="41">
          <cell r="H41">
            <v>66597</v>
          </cell>
        </row>
        <row r="43">
          <cell r="H43">
            <v>-13320</v>
          </cell>
        </row>
        <row r="67">
          <cell r="H67">
            <v>838141675</v>
          </cell>
        </row>
        <row r="68">
          <cell r="H68">
            <v>5140404</v>
          </cell>
        </row>
        <row r="69">
          <cell r="H69">
            <v>5289312</v>
          </cell>
        </row>
        <row r="73">
          <cell r="H73">
            <v>664452979</v>
          </cell>
        </row>
        <row r="74">
          <cell r="H74">
            <v>39810270</v>
          </cell>
        </row>
        <row r="75">
          <cell r="D75">
            <v>57289143</v>
          </cell>
          <cell r="H75">
            <v>57309409</v>
          </cell>
        </row>
        <row r="80">
          <cell r="H80">
            <v>3555070</v>
          </cell>
        </row>
        <row r="82">
          <cell r="D82">
            <v>16777524</v>
          </cell>
          <cell r="H82">
            <v>16775182</v>
          </cell>
        </row>
        <row r="96">
          <cell r="D96">
            <v>9359</v>
          </cell>
        </row>
        <row r="98">
          <cell r="H98">
            <v>163809</v>
          </cell>
        </row>
        <row r="100">
          <cell r="H100">
            <v>-32762</v>
          </cell>
        </row>
      </sheetData>
      <sheetData sheetId="2">
        <row r="50">
          <cell r="L50">
            <v>-36334509</v>
          </cell>
        </row>
      </sheetData>
      <sheetData sheetId="3">
        <row r="51">
          <cell r="L51">
            <v>-36334509</v>
          </cell>
        </row>
      </sheetData>
      <sheetData sheetId="4">
        <row r="13">
          <cell r="G13">
            <v>-3005</v>
          </cell>
        </row>
        <row r="15">
          <cell r="G15">
            <v>25550036</v>
          </cell>
        </row>
        <row r="16">
          <cell r="G16">
            <v>3154477</v>
          </cell>
        </row>
        <row r="17">
          <cell r="C17">
            <v>2795123</v>
          </cell>
          <cell r="G17">
            <v>2784749</v>
          </cell>
        </row>
        <row r="18">
          <cell r="G18">
            <v>-421227</v>
          </cell>
        </row>
        <row r="19">
          <cell r="G19">
            <v>-238916</v>
          </cell>
        </row>
        <row r="21">
          <cell r="G21">
            <v>-254331</v>
          </cell>
        </row>
        <row r="24">
          <cell r="G24">
            <v>-14867796</v>
          </cell>
        </row>
        <row r="25">
          <cell r="C25">
            <v>-5787908</v>
          </cell>
          <cell r="G25">
            <v>-5882109</v>
          </cell>
        </row>
        <row r="26">
          <cell r="G26">
            <v>-86532641</v>
          </cell>
        </row>
        <row r="27">
          <cell r="G27">
            <v>-349870</v>
          </cell>
        </row>
        <row r="28">
          <cell r="G28">
            <v>13891085</v>
          </cell>
        </row>
        <row r="29">
          <cell r="G29">
            <v>-1339991.77</v>
          </cell>
        </row>
        <row r="31">
          <cell r="G31">
            <v>252328</v>
          </cell>
        </row>
        <row r="32">
          <cell r="G32">
            <v>-280900</v>
          </cell>
        </row>
        <row r="34">
          <cell r="C34">
            <v>-10813259</v>
          </cell>
          <cell r="G34">
            <v>-10796310</v>
          </cell>
        </row>
        <row r="47">
          <cell r="G47">
            <v>392523</v>
          </cell>
        </row>
        <row r="48">
          <cell r="G48">
            <v>-19115247</v>
          </cell>
        </row>
        <row r="49">
          <cell r="G49">
            <v>-462711</v>
          </cell>
        </row>
        <row r="50">
          <cell r="G50">
            <v>3005</v>
          </cell>
        </row>
        <row r="54">
          <cell r="G54">
            <v>113857728</v>
          </cell>
        </row>
        <row r="56">
          <cell r="G56">
            <v>-15576000</v>
          </cell>
        </row>
        <row r="57">
          <cell r="G57">
            <v>-1410573</v>
          </cell>
        </row>
        <row r="58">
          <cell r="G58">
            <v>-36334509</v>
          </cell>
        </row>
        <row r="59">
          <cell r="G59">
            <v>-3819016.23</v>
          </cell>
        </row>
        <row r="66">
          <cell r="G66">
            <v>423891</v>
          </cell>
        </row>
        <row r="68">
          <cell r="C68">
            <v>31682657</v>
          </cell>
          <cell r="G68">
            <v>31536404</v>
          </cell>
        </row>
        <row r="85">
          <cell r="G85">
            <v>19049029</v>
          </cell>
        </row>
        <row r="86">
          <cell r="G86">
            <v>-369059</v>
          </cell>
        </row>
        <row r="87">
          <cell r="G87">
            <v>435277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OCI"/>
      <sheetName val="sale related 2022-Q2"/>
      <sheetName val="NFS2_Pur"/>
      <sheetName val="NFS2_Short-term"/>
      <sheetName val="NFS2_MGM EBO"/>
      <sheetName val="NFS2_AP RPT"/>
      <sheetName val="NFS3_AR"/>
      <sheetName val="NFS4 PPE"/>
      <sheetName val="NFS4 ROU1"/>
      <sheetName val="NFS4 ROU2"/>
      <sheetName val="NFS6.3 Drepre Q222"/>
      <sheetName val="NFS6.4_Drepre Q221"/>
      <sheetName val="NFS6.7 Sales by customer"/>
      <sheetName val="NFS7_MLR_2022"/>
      <sheetName val="NFS7"/>
      <sheetName val="Q331 Current portion_LT"/>
      <sheetName val="NFS7 Q300"/>
      <sheetName val="NFS8_P300"/>
      <sheetName val="NFS9_OL"/>
      <sheetName val="NFS9_Other Commitment"/>
      <sheetName val="NFS3 AR"/>
    </sheetNames>
    <sheetDataSet>
      <sheetData sheetId="0" refreshError="1">
        <row r="3">
          <cell r="B3">
            <v>7134.38</v>
          </cell>
          <cell r="D3">
            <v>0</v>
          </cell>
        </row>
        <row r="4">
          <cell r="B4">
            <v>-1426.8760000000002</v>
          </cell>
          <cell r="D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55">
          <cell r="H55">
            <v>36299992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OCI"/>
      <sheetName val="sale related 2022-Q2"/>
      <sheetName val="NFS3_AR"/>
    </sheetNames>
    <sheetDataSet>
      <sheetData sheetId="0">
        <row r="3">
          <cell r="B3">
            <v>217230.72836199997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 2020"/>
      <sheetName val="SH-conso 2021"/>
      <sheetName val="SH-Sep"/>
      <sheetName val="SH-Sep 2"/>
      <sheetName val="CF"/>
    </sheetNames>
    <sheetDataSet>
      <sheetData sheetId="0"/>
      <sheetData sheetId="1">
        <row r="10">
          <cell r="H10">
            <v>403593009</v>
          </cell>
        </row>
      </sheetData>
      <sheetData sheetId="2"/>
      <sheetData sheetId="3">
        <row r="12">
          <cell r="D12">
            <v>300000000</v>
          </cell>
          <cell r="F12">
            <v>202200890</v>
          </cell>
          <cell r="H12">
            <v>308333</v>
          </cell>
          <cell r="J12">
            <v>16855765</v>
          </cell>
          <cell r="L12">
            <v>126210452</v>
          </cell>
          <cell r="N12">
            <v>-26404</v>
          </cell>
          <cell r="P12">
            <v>-201184</v>
          </cell>
        </row>
        <row r="16">
          <cell r="D16">
            <v>29999991</v>
          </cell>
          <cell r="L16">
            <v>-29999991</v>
          </cell>
        </row>
      </sheetData>
      <sheetData sheetId="4"/>
      <sheetData sheetId="5">
        <row r="13">
          <cell r="D13">
            <v>300000000</v>
          </cell>
          <cell r="F13">
            <v>202200890</v>
          </cell>
          <cell r="H13">
            <v>308333</v>
          </cell>
          <cell r="J13">
            <v>16855765</v>
          </cell>
          <cell r="L13">
            <v>126058838</v>
          </cell>
          <cell r="N13">
            <v>-201184</v>
          </cell>
        </row>
        <row r="17">
          <cell r="D17">
            <v>29999991</v>
          </cell>
          <cell r="L17">
            <v>-29999991</v>
          </cell>
        </row>
      </sheetData>
      <sheetData sheetId="6">
        <row r="12">
          <cell r="C12">
            <v>7758718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OCI"/>
      <sheetName val="TB 30-Jun-21"/>
      <sheetName val="TB Sep'21"/>
      <sheetName val="TB Oct'21"/>
      <sheetName val="TB Dec'21"/>
      <sheetName val="Emilinate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BS"/>
      <sheetName val="Cash YE21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2">
          <cell r="L32">
            <v>-29497845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32">
          <cell r="L32">
            <v>-29328825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121"/>
      <sheetName val="BS BIO"/>
      <sheetName val="PL BIO"/>
      <sheetName val="TB ADB BIO"/>
      <sheetName val="TB ADB Sparko"/>
      <sheetName val="TB ADB USA"/>
      <sheetName val="Emilinate"/>
      <sheetName val="BS Cons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teriality"/>
      <sheetName val="Master TB ADB"/>
      <sheetName val="BS"/>
      <sheetName val="Cash YE'17"/>
      <sheetName val="Cash YE19"/>
      <sheetName val="Cash Q220"/>
      <sheetName val="Cash Q120"/>
      <sheetName val="PL"/>
      <sheetName val="Cash YE21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6">
          <cell r="L4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4"/>
  <sheetViews>
    <sheetView showGridLines="0" tabSelected="1" view="pageBreakPreview" zoomScale="80" zoomScaleNormal="56" zoomScaleSheetLayoutView="80" workbookViewId="0">
      <selection activeCell="K87" sqref="K87"/>
    </sheetView>
  </sheetViews>
  <sheetFormatPr defaultColWidth="9.09765625" defaultRowHeight="22.5" customHeight="1" x14ac:dyDescent="0.65"/>
  <cols>
    <col min="1" max="1" width="38.5" style="5" customWidth="1"/>
    <col min="2" max="2" width="8.69921875" style="83" customWidth="1"/>
    <col min="3" max="3" width="1.59765625" style="83" customWidth="1"/>
    <col min="4" max="4" width="13.5" style="83" customWidth="1"/>
    <col min="5" max="5" width="1.59765625" style="83" customWidth="1"/>
    <col min="6" max="6" width="13.5" style="83" customWidth="1"/>
    <col min="7" max="7" width="1.59765625" style="83" customWidth="1"/>
    <col min="8" max="8" width="13.5" style="83" customWidth="1"/>
    <col min="9" max="9" width="1.59765625" style="2" customWidth="1"/>
    <col min="10" max="10" width="13.5" style="83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6384" width="9.09765625" style="2"/>
  </cols>
  <sheetData>
    <row r="1" spans="1:11" ht="22.5" customHeight="1" x14ac:dyDescent="0.7">
      <c r="A1" s="1" t="s">
        <v>69</v>
      </c>
    </row>
    <row r="2" spans="1:11" ht="22.5" customHeight="1" x14ac:dyDescent="0.7">
      <c r="A2" s="3" t="s">
        <v>28</v>
      </c>
    </row>
    <row r="3" spans="1:11" ht="22.5" customHeight="1" x14ac:dyDescent="0.7">
      <c r="A3" s="3"/>
    </row>
    <row r="4" spans="1:11" ht="22.5" customHeight="1" x14ac:dyDescent="0.7">
      <c r="A4" s="3"/>
      <c r="D4" s="256" t="s">
        <v>70</v>
      </c>
      <c r="E4" s="256"/>
      <c r="F4" s="256"/>
      <c r="H4" s="257" t="s">
        <v>71</v>
      </c>
      <c r="I4" s="257"/>
      <c r="J4" s="257"/>
    </row>
    <row r="5" spans="1:11" ht="22.5" customHeight="1" x14ac:dyDescent="0.7">
      <c r="A5" s="3"/>
      <c r="D5" s="84" t="s">
        <v>176</v>
      </c>
      <c r="F5" s="84" t="s">
        <v>35</v>
      </c>
      <c r="H5" s="219" t="str">
        <f>D5</f>
        <v>30 มิถุนายน</v>
      </c>
      <c r="I5" s="31"/>
      <c r="J5" s="84" t="s">
        <v>35</v>
      </c>
    </row>
    <row r="6" spans="1:11" ht="22.5" customHeight="1" x14ac:dyDescent="0.7">
      <c r="A6" s="3" t="s">
        <v>0</v>
      </c>
      <c r="B6" s="83" t="s">
        <v>1</v>
      </c>
      <c r="D6" s="84">
        <v>2565</v>
      </c>
      <c r="F6" s="84">
        <v>2564</v>
      </c>
      <c r="H6" s="84">
        <f>D6</f>
        <v>2565</v>
      </c>
      <c r="I6" s="84"/>
      <c r="J6" s="84">
        <f>F6</f>
        <v>2564</v>
      </c>
    </row>
    <row r="7" spans="1:11" ht="22.5" customHeight="1" x14ac:dyDescent="0.7">
      <c r="A7" s="3"/>
      <c r="D7" s="31" t="s">
        <v>58</v>
      </c>
      <c r="G7" s="31"/>
      <c r="H7" s="31" t="s">
        <v>58</v>
      </c>
      <c r="I7" s="84"/>
      <c r="J7" s="84"/>
    </row>
    <row r="8" spans="1:11" ht="22.5" customHeight="1" x14ac:dyDescent="0.7">
      <c r="A8" s="3"/>
      <c r="D8" s="258" t="s">
        <v>62</v>
      </c>
      <c r="E8" s="258"/>
      <c r="F8" s="258"/>
      <c r="G8" s="258"/>
      <c r="H8" s="258"/>
      <c r="I8" s="258"/>
      <c r="J8" s="258"/>
    </row>
    <row r="9" spans="1:11" ht="22.5" customHeight="1" x14ac:dyDescent="0.65">
      <c r="A9" s="184" t="s">
        <v>2</v>
      </c>
      <c r="B9" s="119"/>
      <c r="C9" s="119"/>
      <c r="D9" s="101"/>
      <c r="E9" s="119"/>
      <c r="F9" s="185"/>
      <c r="G9" s="119"/>
      <c r="H9" s="185"/>
      <c r="I9" s="122"/>
      <c r="J9" s="185"/>
    </row>
    <row r="10" spans="1:11" ht="22.5" customHeight="1" x14ac:dyDescent="0.65">
      <c r="A10" s="121" t="s">
        <v>26</v>
      </c>
      <c r="B10" s="196"/>
      <c r="C10" s="196"/>
      <c r="D10" s="197">
        <f>ROUND('[1]BS Conso'!$L$11,0)</f>
        <v>89841765</v>
      </c>
      <c r="E10" s="119"/>
      <c r="F10" s="104">
        <f>'[2]BS-6-8'!$D$9</f>
        <v>62911343</v>
      </c>
      <c r="G10" s="119"/>
      <c r="H10" s="197">
        <f>ROUND([1]BS!$K$11,0)</f>
        <v>89045624</v>
      </c>
      <c r="I10" s="186"/>
      <c r="J10" s="120">
        <f>'[2]BS-6-8'!H9</f>
        <v>61760129</v>
      </c>
    </row>
    <row r="11" spans="1:11" ht="22.5" customHeight="1" x14ac:dyDescent="0.65">
      <c r="A11" s="187" t="s">
        <v>33</v>
      </c>
      <c r="B11" s="196" t="s">
        <v>157</v>
      </c>
      <c r="C11" s="196"/>
      <c r="D11" s="197">
        <f>ROUND('[1]BS Conso'!$L$12,0)</f>
        <v>538810209</v>
      </c>
      <c r="E11" s="119"/>
      <c r="F11" s="104">
        <f>J11</f>
        <v>385971581</v>
      </c>
      <c r="G11" s="119"/>
      <c r="H11" s="197">
        <f>ROUND([1]BS!$K$12,0)</f>
        <v>539074102</v>
      </c>
      <c r="I11" s="186"/>
      <c r="J11" s="120">
        <f>'[2]BS-6-8'!H10</f>
        <v>385971581</v>
      </c>
    </row>
    <row r="12" spans="1:11" ht="22.5" customHeight="1" x14ac:dyDescent="0.65">
      <c r="A12" s="187" t="s">
        <v>39</v>
      </c>
      <c r="B12" s="196"/>
      <c r="C12" s="196"/>
      <c r="D12" s="197">
        <f>ROUND('[1]BS Conso'!$L$14,0)+1-D14</f>
        <v>50587512</v>
      </c>
      <c r="E12" s="164"/>
      <c r="F12" s="104">
        <f>'[2]BS-6-8'!$D$11</f>
        <v>21118971</v>
      </c>
      <c r="G12" s="164"/>
      <c r="H12" s="197">
        <f>[1]BS!$Q$14-H14</f>
        <v>50447796</v>
      </c>
      <c r="I12" s="105"/>
      <c r="J12" s="120">
        <f>'[2]BS-6-8'!H11</f>
        <v>21118971</v>
      </c>
    </row>
    <row r="13" spans="1:11" ht="22.5" customHeight="1" x14ac:dyDescent="0.65">
      <c r="A13" s="187" t="s">
        <v>34</v>
      </c>
      <c r="B13" s="196"/>
      <c r="C13" s="196"/>
      <c r="D13" s="197">
        <f>ROUND('[1]BS Conso'!$L$13,0)</f>
        <v>669725858</v>
      </c>
      <c r="E13" s="164"/>
      <c r="F13" s="104">
        <f>J13</f>
        <v>455349092</v>
      </c>
      <c r="G13" s="164"/>
      <c r="H13" s="197">
        <f>[1]BS!$Q$13</f>
        <v>669352171</v>
      </c>
      <c r="I13" s="105"/>
      <c r="J13" s="120">
        <f>'[2]BS-6-8'!H12</f>
        <v>455349092</v>
      </c>
    </row>
    <row r="14" spans="1:11" ht="22.5" customHeight="1" x14ac:dyDescent="0.65">
      <c r="A14" s="187" t="s">
        <v>126</v>
      </c>
      <c r="B14" s="196"/>
      <c r="C14" s="196"/>
      <c r="D14" s="197">
        <f>H14</f>
        <v>14688452</v>
      </c>
      <c r="E14" s="222"/>
      <c r="F14" s="225">
        <v>0</v>
      </c>
      <c r="G14" s="222"/>
      <c r="H14" s="197">
        <f>ROUND([1]M300!$J$29,0)</f>
        <v>14688452</v>
      </c>
      <c r="I14" s="105"/>
      <c r="J14" s="225">
        <v>0</v>
      </c>
    </row>
    <row r="15" spans="1:11" ht="22.5" customHeight="1" x14ac:dyDescent="0.65">
      <c r="A15" s="118" t="s">
        <v>3</v>
      </c>
      <c r="B15" s="196"/>
      <c r="C15" s="196"/>
      <c r="D15" s="108">
        <f>SUM(D10:D14)</f>
        <v>1363653796</v>
      </c>
      <c r="E15" s="164"/>
      <c r="F15" s="108">
        <f>SUM(F10:F14)</f>
        <v>925350987</v>
      </c>
      <c r="G15" s="164">
        <f>[3]CF!$L$11+[3]CF!$L$12-97500</f>
        <v>26390516</v>
      </c>
      <c r="H15" s="108">
        <f>SUM(H10:H14)</f>
        <v>1362608145</v>
      </c>
      <c r="I15" s="109"/>
      <c r="J15" s="108">
        <f>SUM(J10:J14)</f>
        <v>924199773</v>
      </c>
      <c r="K15" s="74"/>
    </row>
    <row r="16" spans="1:11" ht="22.5" customHeight="1" x14ac:dyDescent="0.65">
      <c r="A16" s="121"/>
      <c r="B16" s="196"/>
      <c r="C16" s="196"/>
      <c r="D16" s="197"/>
      <c r="E16" s="164"/>
      <c r="F16" s="104"/>
      <c r="G16" s="164"/>
      <c r="H16" s="104"/>
      <c r="I16" s="105"/>
      <c r="J16" s="104"/>
      <c r="K16" s="74"/>
    </row>
    <row r="17" spans="1:12" ht="22.5" customHeight="1" x14ac:dyDescent="0.65">
      <c r="A17" s="184" t="s">
        <v>4</v>
      </c>
      <c r="B17" s="196"/>
      <c r="C17" s="196"/>
      <c r="D17" s="197"/>
      <c r="E17" s="164"/>
      <c r="F17" s="104"/>
      <c r="G17" s="164"/>
      <c r="H17" s="104"/>
      <c r="I17" s="105"/>
      <c r="J17" s="104"/>
      <c r="K17" s="74"/>
    </row>
    <row r="18" spans="1:12" ht="22.5" customHeight="1" x14ac:dyDescent="0.65">
      <c r="A18" s="121" t="s">
        <v>72</v>
      </c>
      <c r="B18" s="196"/>
      <c r="C18" s="196"/>
      <c r="D18" s="225">
        <v>0</v>
      </c>
      <c r="E18" s="164"/>
      <c r="F18" s="225">
        <v>0</v>
      </c>
      <c r="G18" s="164"/>
      <c r="H18" s="197">
        <f>[1]BS!$Q$21</f>
        <v>1006623</v>
      </c>
      <c r="I18" s="105"/>
      <c r="J18" s="104">
        <f>'[2]BS-6-8'!H17</f>
        <v>1006623</v>
      </c>
      <c r="K18" s="74"/>
    </row>
    <row r="19" spans="1:12" ht="22.5" customHeight="1" x14ac:dyDescent="0.65">
      <c r="A19" s="121" t="s">
        <v>36</v>
      </c>
      <c r="B19" s="196">
        <v>4</v>
      </c>
      <c r="C19" s="196"/>
      <c r="D19" s="197">
        <f>H19</f>
        <v>513341322</v>
      </c>
      <c r="E19" s="164"/>
      <c r="F19" s="104">
        <f>J19</f>
        <v>508340282</v>
      </c>
      <c r="G19" s="164"/>
      <c r="H19" s="197">
        <f>[1]BS!$Q$24</f>
        <v>513341322</v>
      </c>
      <c r="I19" s="105"/>
      <c r="J19" s="104">
        <f>'[2]BS-6-8'!H18</f>
        <v>508340282</v>
      </c>
      <c r="K19" s="74"/>
      <c r="L19" s="81"/>
    </row>
    <row r="20" spans="1:12" ht="22.5" customHeight="1" x14ac:dyDescent="0.65">
      <c r="A20" s="121" t="s">
        <v>127</v>
      </c>
      <c r="B20" s="196">
        <v>4</v>
      </c>
      <c r="C20" s="196"/>
      <c r="D20" s="197">
        <f>H20</f>
        <v>6743091</v>
      </c>
      <c r="E20" s="164"/>
      <c r="F20" s="104">
        <f t="shared" ref="F20:F23" si="0">J20</f>
        <v>6244131</v>
      </c>
      <c r="G20" s="164"/>
      <c r="H20" s="197">
        <f>[1]BS!$Q$25</f>
        <v>6743091</v>
      </c>
      <c r="I20" s="105"/>
      <c r="J20" s="104">
        <f>'[2]BS-6-8'!H19</f>
        <v>6244131</v>
      </c>
      <c r="L20" s="81"/>
    </row>
    <row r="21" spans="1:12" ht="22.5" customHeight="1" x14ac:dyDescent="0.65">
      <c r="A21" s="121" t="s">
        <v>128</v>
      </c>
      <c r="B21" s="164"/>
      <c r="C21" s="119"/>
      <c r="D21" s="197">
        <f>H21</f>
        <v>1718616</v>
      </c>
      <c r="E21" s="164"/>
      <c r="F21" s="104">
        <f t="shared" si="0"/>
        <v>1434246</v>
      </c>
      <c r="G21" s="164"/>
      <c r="H21" s="197">
        <f>[1]BS!$Q$26-1</f>
        <v>1718616</v>
      </c>
      <c r="I21" s="105"/>
      <c r="J21" s="104">
        <f>'[2]BS-6-8'!H20</f>
        <v>1434246</v>
      </c>
      <c r="L21" s="81"/>
    </row>
    <row r="22" spans="1:12" ht="22.5" customHeight="1" x14ac:dyDescent="0.65">
      <c r="A22" s="121" t="s">
        <v>188</v>
      </c>
      <c r="B22" s="119"/>
      <c r="C22" s="119">
        <f>G22</f>
        <v>97500</v>
      </c>
      <c r="D22" s="197">
        <f>H22</f>
        <v>11557268</v>
      </c>
      <c r="E22" s="164"/>
      <c r="F22" s="104">
        <f t="shared" si="0"/>
        <v>11163792</v>
      </c>
      <c r="G22" s="164">
        <v>97500</v>
      </c>
      <c r="H22" s="197">
        <f>[1]BS!$Q$27</f>
        <v>11557268</v>
      </c>
      <c r="I22" s="105"/>
      <c r="J22" s="104">
        <f>'[2]BS-6-8'!H21</f>
        <v>11163792</v>
      </c>
      <c r="L22" s="81"/>
    </row>
    <row r="23" spans="1:12" ht="22.5" customHeight="1" x14ac:dyDescent="0.65">
      <c r="A23" s="121" t="s">
        <v>30</v>
      </c>
      <c r="B23" s="119"/>
      <c r="C23" s="119"/>
      <c r="D23" s="213">
        <f>H23</f>
        <v>943462</v>
      </c>
      <c r="E23" s="164"/>
      <c r="F23" s="110">
        <f t="shared" si="0"/>
        <v>1512780</v>
      </c>
      <c r="G23" s="164"/>
      <c r="H23" s="213">
        <f>[1]BS!$Q$29</f>
        <v>943462</v>
      </c>
      <c r="I23" s="105"/>
      <c r="J23" s="110">
        <f>'[2]BS-6-8'!H22</f>
        <v>1512780</v>
      </c>
      <c r="K23" s="74"/>
      <c r="L23" s="81"/>
    </row>
    <row r="24" spans="1:12" ht="22.5" customHeight="1" x14ac:dyDescent="0.65">
      <c r="A24" s="118" t="s">
        <v>5</v>
      </c>
      <c r="B24" s="119"/>
      <c r="C24" s="119"/>
      <c r="D24" s="111">
        <f>SUM(D18:D23)</f>
        <v>534303759</v>
      </c>
      <c r="E24" s="164"/>
      <c r="F24" s="111">
        <f>SUM(F18:F23)</f>
        <v>528695231</v>
      </c>
      <c r="G24" s="164"/>
      <c r="H24" s="111">
        <f>SUM(H18:H23)</f>
        <v>535310382</v>
      </c>
      <c r="I24" s="105"/>
      <c r="J24" s="111">
        <f>SUM(J18:J23)</f>
        <v>529701854</v>
      </c>
      <c r="K24" s="74"/>
      <c r="L24" s="81"/>
    </row>
    <row r="25" spans="1:12" ht="22.5" customHeight="1" x14ac:dyDescent="0.65">
      <c r="A25" s="118"/>
      <c r="B25" s="119"/>
      <c r="C25" s="119"/>
      <c r="D25" s="104"/>
      <c r="E25" s="164"/>
      <c r="F25" s="104"/>
      <c r="G25" s="164"/>
      <c r="H25" s="104"/>
      <c r="I25" s="105"/>
      <c r="J25" s="104"/>
      <c r="K25" s="74"/>
      <c r="L25" s="81"/>
    </row>
    <row r="26" spans="1:12" ht="22.5" customHeight="1" thickBot="1" x14ac:dyDescent="0.7">
      <c r="A26" s="118" t="s">
        <v>6</v>
      </c>
      <c r="B26" s="119"/>
      <c r="C26" s="119"/>
      <c r="D26" s="112">
        <f>SUM(D15,D24)</f>
        <v>1897957555</v>
      </c>
      <c r="E26" s="164"/>
      <c r="F26" s="112">
        <f>SUM(F15,F24)</f>
        <v>1454046218</v>
      </c>
      <c r="G26" s="164"/>
      <c r="H26" s="112">
        <f>SUM(H15,H24)</f>
        <v>1897918527</v>
      </c>
      <c r="I26" s="105"/>
      <c r="J26" s="112">
        <f>SUM(J15,J24)</f>
        <v>1453901627</v>
      </c>
      <c r="K26" s="74"/>
      <c r="L26" s="81"/>
    </row>
    <row r="27" spans="1:12" ht="22.5" customHeight="1" thickTop="1" x14ac:dyDescent="0.65">
      <c r="A27" s="176"/>
      <c r="B27" s="174"/>
      <c r="C27" s="174"/>
      <c r="D27" s="175"/>
      <c r="E27" s="174"/>
      <c r="F27" s="175"/>
      <c r="G27" s="174"/>
      <c r="H27" s="175"/>
      <c r="I27" s="178"/>
      <c r="J27" s="175"/>
      <c r="K27" s="74"/>
    </row>
    <row r="28" spans="1:12" ht="22.5" customHeight="1" x14ac:dyDescent="0.7">
      <c r="A28" s="1" t="s">
        <v>69</v>
      </c>
    </row>
    <row r="29" spans="1:12" ht="22.5" customHeight="1" x14ac:dyDescent="0.7">
      <c r="A29" s="3" t="s">
        <v>28</v>
      </c>
    </row>
    <row r="30" spans="1:12" ht="22.5" customHeight="1" x14ac:dyDescent="0.7">
      <c r="A30" s="3"/>
    </row>
    <row r="31" spans="1:12" ht="22.5" customHeight="1" x14ac:dyDescent="0.7">
      <c r="A31" s="3"/>
      <c r="D31" s="256" t="s">
        <v>70</v>
      </c>
      <c r="E31" s="256"/>
      <c r="F31" s="256"/>
      <c r="H31" s="257" t="s">
        <v>71</v>
      </c>
      <c r="I31" s="257"/>
      <c r="J31" s="257"/>
    </row>
    <row r="32" spans="1:12" ht="22.5" customHeight="1" x14ac:dyDescent="0.7">
      <c r="A32" s="3"/>
      <c r="D32" s="209" t="str">
        <f>D5</f>
        <v>30 มิถุนายน</v>
      </c>
      <c r="F32" s="84" t="s">
        <v>35</v>
      </c>
      <c r="H32" s="209" t="str">
        <f>D32</f>
        <v>30 มิถุนายน</v>
      </c>
      <c r="I32" s="31"/>
      <c r="J32" s="84" t="s">
        <v>35</v>
      </c>
    </row>
    <row r="33" spans="1:14" ht="22.5" customHeight="1" x14ac:dyDescent="0.7">
      <c r="A33" s="3" t="s">
        <v>7</v>
      </c>
      <c r="B33" s="83" t="s">
        <v>1</v>
      </c>
      <c r="D33" s="167">
        <f>D6</f>
        <v>2565</v>
      </c>
      <c r="E33" s="165"/>
      <c r="F33" s="167">
        <f>F6</f>
        <v>2564</v>
      </c>
      <c r="G33" s="165"/>
      <c r="H33" s="167">
        <f>D33</f>
        <v>2565</v>
      </c>
      <c r="I33" s="167"/>
      <c r="J33" s="167">
        <f>F33</f>
        <v>2564</v>
      </c>
    </row>
    <row r="34" spans="1:14" ht="22.5" customHeight="1" x14ac:dyDescent="0.7">
      <c r="A34" s="3"/>
      <c r="D34" s="31" t="s">
        <v>58</v>
      </c>
      <c r="G34" s="31"/>
      <c r="H34" s="31" t="s">
        <v>58</v>
      </c>
      <c r="I34" s="84"/>
      <c r="J34" s="84"/>
    </row>
    <row r="35" spans="1:14" ht="22.5" customHeight="1" x14ac:dyDescent="0.7">
      <c r="A35" s="3"/>
      <c r="D35" s="258" t="s">
        <v>62</v>
      </c>
      <c r="E35" s="258"/>
      <c r="F35" s="258"/>
      <c r="G35" s="258"/>
      <c r="H35" s="258"/>
      <c r="I35" s="258"/>
      <c r="J35" s="258"/>
    </row>
    <row r="36" spans="1:14" ht="22.5" customHeight="1" x14ac:dyDescent="0.65">
      <c r="A36" s="184" t="s">
        <v>8</v>
      </c>
      <c r="B36" s="119"/>
      <c r="C36" s="119"/>
      <c r="D36" s="113"/>
      <c r="E36" s="164"/>
      <c r="F36" s="113"/>
      <c r="G36" s="164"/>
      <c r="H36" s="113"/>
      <c r="I36" s="105"/>
      <c r="J36" s="113"/>
      <c r="K36" s="31"/>
      <c r="L36" s="31"/>
      <c r="M36" s="31"/>
      <c r="N36" s="31"/>
    </row>
    <row r="37" spans="1:14" ht="22.5" customHeight="1" x14ac:dyDescent="0.65">
      <c r="A37" s="121" t="s">
        <v>110</v>
      </c>
      <c r="B37" s="119"/>
      <c r="C37" s="119"/>
      <c r="D37" s="197"/>
      <c r="E37" s="101"/>
      <c r="F37" s="211"/>
      <c r="G37" s="101"/>
      <c r="H37" s="197"/>
      <c r="I37" s="105"/>
      <c r="J37" s="221"/>
      <c r="K37" s="31"/>
      <c r="L37" s="31"/>
      <c r="M37" s="31"/>
      <c r="N37" s="31"/>
    </row>
    <row r="38" spans="1:14" ht="22.5" customHeight="1" x14ac:dyDescent="0.65">
      <c r="A38" s="121" t="s">
        <v>158</v>
      </c>
      <c r="B38" s="119"/>
      <c r="C38" s="185"/>
      <c r="D38" s="197">
        <f>H38</f>
        <v>710109385</v>
      </c>
      <c r="E38" s="101"/>
      <c r="F38" s="104">
        <f>J38</f>
        <v>330453042</v>
      </c>
      <c r="G38" s="101"/>
      <c r="H38" s="197">
        <f>[1]BS!$Q$36</f>
        <v>710109385</v>
      </c>
      <c r="I38" s="105"/>
      <c r="J38" s="104">
        <f>'[2]BS-6-8'!H36</f>
        <v>330453042</v>
      </c>
      <c r="K38" s="74"/>
      <c r="L38" s="41"/>
      <c r="M38" s="31"/>
      <c r="N38" s="31"/>
    </row>
    <row r="39" spans="1:14" s="13" customFormat="1" ht="22.5" customHeight="1" x14ac:dyDescent="0.7">
      <c r="A39" s="121" t="s">
        <v>48</v>
      </c>
      <c r="B39" s="164">
        <v>2</v>
      </c>
      <c r="C39" s="166"/>
      <c r="D39" s="197">
        <f>'[1]BS Conso'!$N$35</f>
        <v>381275008</v>
      </c>
      <c r="E39" s="166"/>
      <c r="F39" s="104">
        <f>J39</f>
        <v>256239384</v>
      </c>
      <c r="G39" s="166"/>
      <c r="H39" s="197">
        <f>[1]BS!$Q$38</f>
        <v>381275008</v>
      </c>
      <c r="I39" s="109"/>
      <c r="J39" s="104">
        <f>'[2]BS-6-8'!H37</f>
        <v>256239384</v>
      </c>
      <c r="K39" s="74"/>
      <c r="L39" s="98"/>
      <c r="M39" s="97"/>
      <c r="N39" s="97"/>
    </row>
    <row r="40" spans="1:14" s="13" customFormat="1" ht="22.5" customHeight="1" x14ac:dyDescent="0.7">
      <c r="A40" s="121" t="s">
        <v>40</v>
      </c>
      <c r="B40" s="164">
        <v>2</v>
      </c>
      <c r="C40" s="166"/>
      <c r="D40" s="197">
        <f>'[1]BS Conso'!$N$36</f>
        <v>66817417</v>
      </c>
      <c r="E40" s="166"/>
      <c r="F40" s="104">
        <f>'[2]BS-6-8'!$D$38</f>
        <v>62150594</v>
      </c>
      <c r="G40" s="166"/>
      <c r="H40" s="197">
        <f>[1]BS!$Q$39</f>
        <v>66602467</v>
      </c>
      <c r="I40" s="109"/>
      <c r="J40" s="104">
        <f>'[2]BS-6-8'!H38</f>
        <v>62075067</v>
      </c>
      <c r="K40" s="74"/>
      <c r="L40" s="98"/>
      <c r="M40" s="97"/>
      <c r="N40" s="97"/>
    </row>
    <row r="41" spans="1:14" s="13" customFormat="1" ht="22.5" customHeight="1" x14ac:dyDescent="0.7">
      <c r="A41" s="103" t="s">
        <v>137</v>
      </c>
      <c r="B41" s="119"/>
      <c r="C41" s="189"/>
      <c r="D41" s="197"/>
      <c r="E41" s="166"/>
      <c r="F41" s="104"/>
      <c r="G41" s="166"/>
      <c r="H41" s="197"/>
      <c r="I41" s="109"/>
      <c r="J41" s="104"/>
      <c r="K41" s="74"/>
      <c r="L41" s="98"/>
      <c r="M41" s="97"/>
      <c r="N41" s="97"/>
    </row>
    <row r="42" spans="1:14" s="13" customFormat="1" ht="22.5" customHeight="1" x14ac:dyDescent="0.7">
      <c r="A42" s="106" t="s">
        <v>138</v>
      </c>
      <c r="B42" s="119"/>
      <c r="C42" s="189"/>
      <c r="D42" s="197">
        <f>H42</f>
        <v>1923220</v>
      </c>
      <c r="E42" s="166"/>
      <c r="F42" s="104">
        <f>J42</f>
        <v>1734193</v>
      </c>
      <c r="G42" s="166"/>
      <c r="H42" s="197">
        <f>[1]BS!$Q$44</f>
        <v>1923220</v>
      </c>
      <c r="I42" s="109"/>
      <c r="J42" s="104">
        <f>'[2]BS-6-8'!H40</f>
        <v>1734193</v>
      </c>
      <c r="K42" s="74"/>
      <c r="L42" s="98"/>
      <c r="M42" s="97"/>
      <c r="N42" s="97"/>
    </row>
    <row r="43" spans="1:14" s="13" customFormat="1" ht="22.5" customHeight="1" x14ac:dyDescent="0.7">
      <c r="A43" s="187" t="s">
        <v>38</v>
      </c>
      <c r="B43" s="119"/>
      <c r="C43" s="185"/>
      <c r="D43" s="197"/>
      <c r="E43" s="101"/>
      <c r="F43" s="104"/>
      <c r="G43" s="101"/>
      <c r="H43" s="197"/>
      <c r="I43" s="105"/>
      <c r="J43" s="104"/>
      <c r="K43" s="74"/>
      <c r="L43" s="98"/>
      <c r="M43" s="97"/>
      <c r="N43" s="97"/>
    </row>
    <row r="44" spans="1:14" s="13" customFormat="1" ht="22.5" customHeight="1" x14ac:dyDescent="0.7">
      <c r="A44" s="187" t="s">
        <v>111</v>
      </c>
      <c r="B44" s="164">
        <v>8</v>
      </c>
      <c r="C44" s="185"/>
      <c r="D44" s="197">
        <f>H44</f>
        <v>19152000</v>
      </c>
      <c r="E44" s="101"/>
      <c r="F44" s="104">
        <f>J44</f>
        <v>26156000</v>
      </c>
      <c r="G44" s="101"/>
      <c r="H44" s="197">
        <f>[1]BS!$Q$40</f>
        <v>19152000</v>
      </c>
      <c r="I44" s="105"/>
      <c r="J44" s="104">
        <f>'[2]BS-6-8'!H42</f>
        <v>26156000</v>
      </c>
      <c r="K44" s="74"/>
      <c r="L44" s="98"/>
      <c r="M44" s="97"/>
      <c r="N44" s="97"/>
    </row>
    <row r="45" spans="1:14" ht="22.5" customHeight="1" x14ac:dyDescent="0.65">
      <c r="A45" s="102" t="s">
        <v>129</v>
      </c>
      <c r="B45" s="164"/>
      <c r="C45" s="101"/>
      <c r="D45" s="188">
        <f>H45</f>
        <v>1043422</v>
      </c>
      <c r="E45" s="101"/>
      <c r="F45" s="188">
        <f>J45</f>
        <v>2160955</v>
      </c>
      <c r="G45" s="101"/>
      <c r="H45" s="197">
        <f>[1]BS!$Q$43</f>
        <v>1043422</v>
      </c>
      <c r="I45" s="105"/>
      <c r="J45" s="104">
        <f>'[2]BS-6-8'!H43</f>
        <v>2160955</v>
      </c>
      <c r="K45" s="74"/>
      <c r="L45" s="31"/>
      <c r="M45" s="31"/>
      <c r="N45" s="31"/>
    </row>
    <row r="46" spans="1:14" ht="22.5" hidden="1" customHeight="1" x14ac:dyDescent="0.65">
      <c r="A46" s="121" t="s">
        <v>139</v>
      </c>
      <c r="B46" s="164">
        <v>12</v>
      </c>
      <c r="C46" s="189"/>
      <c r="D46" s="197"/>
      <c r="E46" s="166"/>
      <c r="F46" s="104"/>
      <c r="G46" s="166"/>
      <c r="H46" s="197"/>
      <c r="I46" s="109"/>
      <c r="J46" s="104"/>
      <c r="K46" s="74"/>
      <c r="L46" s="31"/>
      <c r="M46" s="31"/>
      <c r="N46" s="31"/>
    </row>
    <row r="47" spans="1:14" ht="22.5" customHeight="1" x14ac:dyDescent="0.65">
      <c r="A47" s="103" t="s">
        <v>140</v>
      </c>
      <c r="B47" s="164"/>
      <c r="C47" s="166"/>
      <c r="D47" s="197"/>
      <c r="E47" s="166"/>
      <c r="F47" s="104"/>
      <c r="G47" s="166"/>
      <c r="H47" s="197"/>
      <c r="I47" s="109"/>
      <c r="J47" s="104"/>
      <c r="K47" s="74"/>
      <c r="L47" s="31"/>
      <c r="M47" s="31"/>
      <c r="N47" s="31"/>
    </row>
    <row r="48" spans="1:14" ht="22.5" customHeight="1" x14ac:dyDescent="0.65">
      <c r="A48" s="103" t="s">
        <v>113</v>
      </c>
      <c r="B48" s="164"/>
      <c r="C48" s="166"/>
      <c r="D48" s="218">
        <f>H48</f>
        <v>972239</v>
      </c>
      <c r="E48" s="166"/>
      <c r="F48" s="104">
        <f>J48</f>
        <v>1447516</v>
      </c>
      <c r="G48" s="166"/>
      <c r="H48" s="197">
        <f>[1]BS!$Q$45</f>
        <v>972239</v>
      </c>
      <c r="I48" s="109"/>
      <c r="J48" s="104">
        <f>'[2]BS-6-8'!H46</f>
        <v>1447516</v>
      </c>
      <c r="K48" s="74"/>
      <c r="L48" s="31"/>
      <c r="M48" s="31"/>
      <c r="N48" s="31"/>
    </row>
    <row r="49" spans="1:14" ht="22.5" customHeight="1" x14ac:dyDescent="0.65">
      <c r="A49" s="102" t="s">
        <v>73</v>
      </c>
      <c r="B49" s="164"/>
      <c r="C49" s="164"/>
      <c r="D49" s="225">
        <f>H49</f>
        <v>0</v>
      </c>
      <c r="E49" s="164"/>
      <c r="F49" s="104">
        <f>J49</f>
        <v>7134</v>
      </c>
      <c r="G49" s="164"/>
      <c r="H49" s="225">
        <v>0</v>
      </c>
      <c r="I49" s="104"/>
      <c r="J49" s="104">
        <f>'[2]BS-6-8'!H47</f>
        <v>7134</v>
      </c>
      <c r="K49" s="31"/>
      <c r="L49" s="31"/>
      <c r="M49" s="31"/>
      <c r="N49" s="31"/>
    </row>
    <row r="50" spans="1:14" ht="22.5" customHeight="1" x14ac:dyDescent="0.65">
      <c r="A50" s="107" t="s">
        <v>9</v>
      </c>
      <c r="B50" s="164"/>
      <c r="C50" s="164"/>
      <c r="D50" s="108">
        <f>SUM(D37:D49)</f>
        <v>1181292691</v>
      </c>
      <c r="E50" s="164"/>
      <c r="F50" s="108">
        <f>SUM(F38:F49)</f>
        <v>680348818</v>
      </c>
      <c r="G50" s="164"/>
      <c r="H50" s="108">
        <f>SUM(H38:H49)</f>
        <v>1181077741</v>
      </c>
      <c r="I50" s="104"/>
      <c r="J50" s="108">
        <f>SUM(J38:J49)</f>
        <v>680273291</v>
      </c>
      <c r="K50" s="31"/>
      <c r="L50" s="41"/>
      <c r="M50" s="31"/>
      <c r="N50" s="31"/>
    </row>
    <row r="51" spans="1:14" ht="22.5" customHeight="1" x14ac:dyDescent="0.65">
      <c r="A51" s="103"/>
      <c r="B51" s="164"/>
      <c r="C51" s="164"/>
      <c r="D51" s="104"/>
      <c r="E51" s="164"/>
      <c r="F51" s="104"/>
      <c r="G51" s="164">
        <f>[3]CF!$L$48-97500</f>
        <v>-561872</v>
      </c>
      <c r="H51" s="104"/>
      <c r="I51" s="104"/>
      <c r="J51" s="104"/>
      <c r="K51" s="31"/>
      <c r="L51" s="41"/>
      <c r="M51" s="31"/>
      <c r="N51" s="31"/>
    </row>
    <row r="52" spans="1:14" ht="22.5" customHeight="1" x14ac:dyDescent="0.65">
      <c r="A52" s="99" t="s">
        <v>19</v>
      </c>
      <c r="B52" s="164"/>
      <c r="C52" s="164"/>
      <c r="D52" s="104"/>
      <c r="E52" s="164"/>
      <c r="F52" s="104"/>
      <c r="G52" s="164"/>
      <c r="H52" s="104"/>
      <c r="I52" s="104"/>
      <c r="J52" s="104"/>
      <c r="K52" s="31"/>
      <c r="L52" s="41"/>
      <c r="M52" s="31"/>
      <c r="N52" s="31"/>
    </row>
    <row r="53" spans="1:14" ht="22.5" customHeight="1" x14ac:dyDescent="0.65">
      <c r="A53" s="106" t="s">
        <v>141</v>
      </c>
      <c r="B53" s="119"/>
      <c r="C53" s="119"/>
      <c r="D53" s="197">
        <f>H53</f>
        <v>3409310</v>
      </c>
      <c r="E53" s="212"/>
      <c r="F53" s="197">
        <f>J53</f>
        <v>2899429</v>
      </c>
      <c r="G53" s="212"/>
      <c r="H53" s="197">
        <f>[1]BS!$Q$54</f>
        <v>3409310</v>
      </c>
      <c r="I53" s="104"/>
      <c r="J53" s="104">
        <f>'[2]BS-6-8'!H51</f>
        <v>2899429</v>
      </c>
      <c r="K53" s="102"/>
      <c r="L53" s="41"/>
      <c r="M53" s="31"/>
      <c r="N53" s="31"/>
    </row>
    <row r="54" spans="1:14" ht="22.5" customHeight="1" x14ac:dyDescent="0.65">
      <c r="A54" s="187" t="s">
        <v>38</v>
      </c>
      <c r="B54" s="164">
        <v>8</v>
      </c>
      <c r="C54" s="119"/>
      <c r="D54" s="197">
        <f>H54</f>
        <v>18988000</v>
      </c>
      <c r="E54" s="196"/>
      <c r="F54" s="197">
        <f>J54</f>
        <v>43560000</v>
      </c>
      <c r="G54" s="196"/>
      <c r="H54" s="197">
        <f>[1]BS!$Q$53</f>
        <v>18988000</v>
      </c>
      <c r="I54" s="104"/>
      <c r="J54" s="104">
        <f>'[2]BS-6-8'!H52</f>
        <v>43560000</v>
      </c>
      <c r="K54" s="31"/>
      <c r="L54" s="41"/>
      <c r="M54" s="31"/>
      <c r="N54" s="31"/>
    </row>
    <row r="55" spans="1:14" ht="22.5" customHeight="1" x14ac:dyDescent="0.65">
      <c r="A55" s="121" t="s">
        <v>112</v>
      </c>
      <c r="B55" s="119"/>
      <c r="C55" s="119"/>
      <c r="D55" s="197"/>
      <c r="E55" s="196"/>
      <c r="F55" s="197"/>
      <c r="G55" s="196"/>
      <c r="H55" s="197"/>
      <c r="I55" s="104"/>
      <c r="J55" s="104"/>
      <c r="K55" s="31"/>
      <c r="L55" s="96"/>
      <c r="M55" s="31"/>
      <c r="N55" s="31"/>
    </row>
    <row r="56" spans="1:14" ht="22.5" customHeight="1" x14ac:dyDescent="0.65">
      <c r="A56" s="103" t="s">
        <v>113</v>
      </c>
      <c r="B56" s="164"/>
      <c r="C56" s="164"/>
      <c r="D56" s="213">
        <f>H56</f>
        <v>46541924</v>
      </c>
      <c r="E56" s="196"/>
      <c r="F56" s="213">
        <f>J56</f>
        <v>43706171</v>
      </c>
      <c r="G56" s="196"/>
      <c r="H56" s="213">
        <f>[1]BS!$Q$55</f>
        <v>46541924</v>
      </c>
      <c r="I56" s="104"/>
      <c r="J56" s="110">
        <f>'[2]BS-6-8'!H54</f>
        <v>43706171</v>
      </c>
      <c r="K56" s="31"/>
      <c r="L56" s="31"/>
      <c r="M56" s="31"/>
      <c r="N56" s="31"/>
    </row>
    <row r="57" spans="1:14" ht="22.5" customHeight="1" x14ac:dyDescent="0.65">
      <c r="A57" s="118" t="s">
        <v>29</v>
      </c>
      <c r="B57" s="119"/>
      <c r="C57" s="119"/>
      <c r="D57" s="114">
        <f>SUM(D53:D56)</f>
        <v>68939234</v>
      </c>
      <c r="E57" s="164"/>
      <c r="F57" s="114">
        <f>SUM(F53:F56)</f>
        <v>90165600</v>
      </c>
      <c r="G57" s="164"/>
      <c r="H57" s="114">
        <f>SUM(H53:H56)</f>
        <v>68939234</v>
      </c>
      <c r="I57" s="114"/>
      <c r="J57" s="114">
        <f>SUM(J53:J56)</f>
        <v>90165600</v>
      </c>
      <c r="K57" s="31"/>
      <c r="L57" s="31"/>
      <c r="M57" s="31"/>
      <c r="N57" s="31"/>
    </row>
    <row r="58" spans="1:14" ht="22.5" customHeight="1" x14ac:dyDescent="0.65">
      <c r="A58" s="118" t="s">
        <v>20</v>
      </c>
      <c r="B58" s="119"/>
      <c r="C58" s="119"/>
      <c r="D58" s="108">
        <f>D50+D57</f>
        <v>1250231925</v>
      </c>
      <c r="E58" s="164"/>
      <c r="F58" s="108">
        <f>F50+F57</f>
        <v>770514418</v>
      </c>
      <c r="G58" s="164"/>
      <c r="H58" s="108">
        <f>H50+H57</f>
        <v>1250016975</v>
      </c>
      <c r="I58" s="104"/>
      <c r="J58" s="108">
        <f>J50+J57</f>
        <v>770438891</v>
      </c>
      <c r="K58" s="31"/>
      <c r="L58" s="31"/>
      <c r="M58" s="31"/>
      <c r="N58" s="31"/>
    </row>
    <row r="59" spans="1:14" ht="22.5" customHeight="1" x14ac:dyDescent="0.65">
      <c r="A59" s="177"/>
      <c r="B59" s="174"/>
      <c r="C59" s="174"/>
      <c r="D59" s="175"/>
      <c r="E59" s="174"/>
      <c r="F59" s="175"/>
      <c r="G59" s="174"/>
      <c r="H59" s="175"/>
      <c r="I59" s="175"/>
      <c r="J59" s="175"/>
      <c r="K59" s="31"/>
      <c r="L59" s="31"/>
      <c r="M59" s="31"/>
      <c r="N59" s="31"/>
    </row>
    <row r="60" spans="1:14" ht="22.5" customHeight="1" x14ac:dyDescent="0.65">
      <c r="A60" s="107"/>
      <c r="B60" s="100"/>
      <c r="C60" s="100"/>
      <c r="D60" s="100"/>
      <c r="E60" s="100"/>
      <c r="F60" s="114"/>
      <c r="G60" s="100"/>
      <c r="H60" s="114"/>
      <c r="I60" s="105"/>
      <c r="J60" s="114"/>
      <c r="K60" s="31"/>
      <c r="L60" s="31"/>
      <c r="M60" s="31"/>
      <c r="N60" s="31"/>
    </row>
    <row r="61" spans="1:14" ht="22.5" customHeight="1" x14ac:dyDescent="0.65">
      <c r="A61" s="115" t="s">
        <v>69</v>
      </c>
      <c r="B61" s="100"/>
      <c r="C61" s="100"/>
      <c r="D61" s="100"/>
      <c r="E61" s="100"/>
      <c r="F61" s="100"/>
      <c r="G61" s="100"/>
      <c r="H61" s="100"/>
      <c r="I61" s="102"/>
      <c r="J61" s="100"/>
      <c r="K61" s="31"/>
      <c r="L61" s="31"/>
      <c r="M61" s="31"/>
      <c r="N61" s="31"/>
    </row>
    <row r="62" spans="1:14" ht="22.5" customHeight="1" x14ac:dyDescent="0.65">
      <c r="A62" s="116" t="s">
        <v>28</v>
      </c>
      <c r="B62" s="100"/>
      <c r="C62" s="100"/>
      <c r="D62" s="100"/>
      <c r="E62" s="100"/>
      <c r="F62" s="100"/>
      <c r="G62" s="100"/>
      <c r="H62" s="100"/>
      <c r="I62" s="102"/>
      <c r="J62" s="100"/>
      <c r="K62" s="31"/>
      <c r="L62" s="31"/>
      <c r="M62" s="31"/>
      <c r="N62" s="31"/>
    </row>
    <row r="63" spans="1:14" ht="22.5" customHeight="1" x14ac:dyDescent="0.65">
      <c r="A63" s="116"/>
      <c r="B63" s="100"/>
      <c r="C63" s="100"/>
      <c r="D63" s="100"/>
      <c r="E63" s="100"/>
      <c r="F63" s="100"/>
      <c r="G63" s="100"/>
      <c r="H63" s="100"/>
      <c r="I63" s="102"/>
      <c r="J63" s="100"/>
      <c r="K63" s="31"/>
      <c r="L63" s="31"/>
      <c r="M63" s="31"/>
      <c r="N63" s="31"/>
    </row>
    <row r="64" spans="1:14" ht="22.5" customHeight="1" x14ac:dyDescent="0.65">
      <c r="A64" s="116"/>
      <c r="B64" s="100"/>
      <c r="C64" s="100"/>
      <c r="D64" s="259" t="s">
        <v>70</v>
      </c>
      <c r="E64" s="259"/>
      <c r="F64" s="259"/>
      <c r="G64" s="100"/>
      <c r="H64" s="259" t="s">
        <v>71</v>
      </c>
      <c r="I64" s="259"/>
      <c r="J64" s="259"/>
      <c r="K64" s="31"/>
      <c r="L64" s="31"/>
      <c r="M64" s="31"/>
      <c r="N64" s="31"/>
    </row>
    <row r="65" spans="1:15" ht="22.5" customHeight="1" x14ac:dyDescent="0.65">
      <c r="A65" s="116"/>
      <c r="B65" s="100"/>
      <c r="C65" s="100"/>
      <c r="D65" s="209" t="str">
        <f>D32</f>
        <v>30 มิถุนายน</v>
      </c>
      <c r="E65" s="100"/>
      <c r="F65" s="101" t="s">
        <v>35</v>
      </c>
      <c r="G65" s="100"/>
      <c r="H65" s="209" t="str">
        <f>D65</f>
        <v>30 มิถุนายน</v>
      </c>
      <c r="I65" s="102"/>
      <c r="J65" s="101" t="s">
        <v>35</v>
      </c>
      <c r="K65" s="31"/>
      <c r="L65" s="31"/>
      <c r="M65" s="31"/>
      <c r="N65" s="31"/>
    </row>
    <row r="66" spans="1:15" ht="22.5" customHeight="1" x14ac:dyDescent="0.65">
      <c r="A66" s="116" t="s">
        <v>7</v>
      </c>
      <c r="B66" s="208"/>
      <c r="C66" s="100"/>
      <c r="D66" s="167">
        <f>D33</f>
        <v>2565</v>
      </c>
      <c r="E66" s="165"/>
      <c r="F66" s="167">
        <f>F33</f>
        <v>2564</v>
      </c>
      <c r="G66" s="165"/>
      <c r="H66" s="167">
        <f>D66</f>
        <v>2565</v>
      </c>
      <c r="I66" s="167"/>
      <c r="J66" s="167">
        <f>F66</f>
        <v>2564</v>
      </c>
      <c r="K66" s="31"/>
      <c r="L66" s="31"/>
      <c r="M66" s="31"/>
      <c r="N66" s="31"/>
    </row>
    <row r="67" spans="1:15" ht="22.5" customHeight="1" x14ac:dyDescent="0.65">
      <c r="A67" s="116"/>
      <c r="B67" s="100"/>
      <c r="C67" s="100"/>
      <c r="D67" s="102" t="s">
        <v>58</v>
      </c>
      <c r="E67" s="100"/>
      <c r="F67" s="100"/>
      <c r="G67" s="102"/>
      <c r="H67" s="102" t="s">
        <v>58</v>
      </c>
      <c r="I67" s="101"/>
      <c r="J67" s="101"/>
      <c r="K67" s="31"/>
      <c r="L67" s="41"/>
      <c r="M67" s="31"/>
      <c r="N67" s="31"/>
    </row>
    <row r="68" spans="1:15" ht="22.5" customHeight="1" x14ac:dyDescent="0.65">
      <c r="A68" s="116"/>
      <c r="B68" s="100"/>
      <c r="C68" s="100"/>
      <c r="D68" s="255" t="s">
        <v>62</v>
      </c>
      <c r="E68" s="255"/>
      <c r="F68" s="255"/>
      <c r="G68" s="255"/>
      <c r="H68" s="255"/>
      <c r="I68" s="255"/>
      <c r="J68" s="255"/>
      <c r="K68" s="31"/>
      <c r="L68" s="31"/>
      <c r="M68" s="31"/>
      <c r="N68" s="31"/>
    </row>
    <row r="69" spans="1:15" ht="22.5" customHeight="1" x14ac:dyDescent="0.65">
      <c r="A69" s="184" t="s">
        <v>10</v>
      </c>
      <c r="B69" s="119"/>
      <c r="C69" s="119"/>
      <c r="D69" s="104"/>
      <c r="E69" s="164"/>
      <c r="F69" s="104"/>
      <c r="G69" s="164"/>
      <c r="H69" s="104"/>
      <c r="I69" s="104"/>
      <c r="J69" s="104"/>
      <c r="K69" s="31"/>
      <c r="L69" s="31"/>
      <c r="M69" s="31"/>
      <c r="N69" s="31"/>
    </row>
    <row r="70" spans="1:15" ht="22.5" customHeight="1" x14ac:dyDescent="0.65">
      <c r="A70" s="121" t="s">
        <v>16</v>
      </c>
      <c r="B70" s="119"/>
      <c r="C70" s="119"/>
      <c r="D70" s="104"/>
      <c r="E70" s="164"/>
      <c r="F70" s="104"/>
      <c r="G70" s="164"/>
      <c r="H70" s="104"/>
      <c r="I70" s="104"/>
      <c r="J70" s="104"/>
      <c r="K70" s="31"/>
      <c r="L70" s="31"/>
      <c r="M70" s="31"/>
      <c r="N70" s="31"/>
    </row>
    <row r="71" spans="1:15" ht="22.5" customHeight="1" thickBot="1" x14ac:dyDescent="0.7">
      <c r="A71" s="102" t="s">
        <v>17</v>
      </c>
      <c r="B71" s="119"/>
      <c r="C71" s="119"/>
      <c r="D71" s="117">
        <f>H71</f>
        <v>362999962</v>
      </c>
      <c r="E71" s="164"/>
      <c r="F71" s="117">
        <f>J71</f>
        <v>362999962</v>
      </c>
      <c r="G71" s="164"/>
      <c r="H71" s="117">
        <v>362999962</v>
      </c>
      <c r="I71" s="104"/>
      <c r="J71" s="117">
        <f>'[2]BS-6-8'!$H$67</f>
        <v>362999962</v>
      </c>
      <c r="K71" s="31"/>
      <c r="L71" s="96"/>
      <c r="M71" s="31"/>
      <c r="N71" s="31"/>
    </row>
    <row r="72" spans="1:15" ht="22.5" customHeight="1" thickTop="1" x14ac:dyDescent="0.65">
      <c r="A72" s="131" t="s">
        <v>18</v>
      </c>
      <c r="B72" s="119"/>
      <c r="C72" s="119"/>
      <c r="D72" s="175">
        <f>H72</f>
        <v>362999962</v>
      </c>
      <c r="E72" s="174"/>
      <c r="F72" s="175">
        <f>J72</f>
        <v>362999962</v>
      </c>
      <c r="G72" s="174"/>
      <c r="H72" s="175">
        <f>H71</f>
        <v>362999962</v>
      </c>
      <c r="I72" s="175"/>
      <c r="J72" s="104">
        <f>'[2]BS-6-8'!$H$68</f>
        <v>362999962</v>
      </c>
      <c r="K72" s="31"/>
      <c r="L72" s="31"/>
      <c r="M72" s="31"/>
      <c r="N72" s="31"/>
    </row>
    <row r="73" spans="1:15" ht="22.5" customHeight="1" x14ac:dyDescent="0.65">
      <c r="A73" s="187" t="s">
        <v>135</v>
      </c>
      <c r="B73" s="119"/>
      <c r="C73" s="119"/>
      <c r="D73" s="105">
        <f>H73</f>
        <v>202200890</v>
      </c>
      <c r="E73" s="164"/>
      <c r="F73" s="105">
        <f>J73</f>
        <v>202200890</v>
      </c>
      <c r="G73" s="164"/>
      <c r="H73" s="105">
        <v>202200890</v>
      </c>
      <c r="I73" s="105"/>
      <c r="J73" s="104">
        <f>'[2]BS-6-8'!H69</f>
        <v>202200890</v>
      </c>
      <c r="K73" s="41"/>
      <c r="L73" s="41"/>
      <c r="M73" s="41"/>
      <c r="N73" s="41"/>
      <c r="O73" s="7"/>
    </row>
    <row r="74" spans="1:15" ht="22.5" customHeight="1" x14ac:dyDescent="0.65">
      <c r="A74" s="187" t="s">
        <v>74</v>
      </c>
      <c r="B74" s="119"/>
      <c r="C74" s="119"/>
      <c r="D74" s="105">
        <f>H74</f>
        <v>308333</v>
      </c>
      <c r="E74" s="164"/>
      <c r="F74" s="105">
        <f>J74</f>
        <v>308333</v>
      </c>
      <c r="G74" s="164"/>
      <c r="H74" s="105">
        <v>308333</v>
      </c>
      <c r="I74" s="105"/>
      <c r="J74" s="104">
        <f>'[2]BS-6-8'!H70</f>
        <v>308333</v>
      </c>
      <c r="K74" s="31"/>
      <c r="L74" s="31"/>
      <c r="M74" s="31"/>
      <c r="N74" s="31"/>
    </row>
    <row r="75" spans="1:15" ht="22.5" customHeight="1" x14ac:dyDescent="0.65">
      <c r="A75" s="121" t="s">
        <v>27</v>
      </c>
      <c r="B75" s="119"/>
      <c r="C75" s="119"/>
      <c r="D75" s="104"/>
      <c r="E75" s="164"/>
      <c r="F75" s="104"/>
      <c r="G75" s="164"/>
      <c r="H75" s="104"/>
      <c r="I75" s="104"/>
      <c r="J75" s="104"/>
      <c r="K75" s="31"/>
      <c r="L75" s="31"/>
      <c r="M75" s="31"/>
      <c r="N75" s="31"/>
    </row>
    <row r="76" spans="1:15" ht="22.5" customHeight="1" x14ac:dyDescent="0.65">
      <c r="A76" s="121" t="s">
        <v>130</v>
      </c>
      <c r="B76" s="119"/>
      <c r="C76" s="119"/>
      <c r="D76" s="104"/>
      <c r="E76" s="164"/>
      <c r="F76" s="104"/>
      <c r="G76" s="164"/>
      <c r="H76" s="104"/>
      <c r="I76" s="104"/>
      <c r="J76" s="104"/>
      <c r="K76" s="31"/>
      <c r="L76" s="31"/>
      <c r="M76" s="31"/>
      <c r="N76" s="31"/>
    </row>
    <row r="77" spans="1:15" ht="22.5" customHeight="1" x14ac:dyDescent="0.65">
      <c r="A77" s="121" t="s">
        <v>114</v>
      </c>
      <c r="B77" s="119"/>
      <c r="C77" s="119"/>
      <c r="D77" s="197">
        <f>H77</f>
        <v>20643763</v>
      </c>
      <c r="E77" s="196"/>
      <c r="F77" s="197">
        <f>J77</f>
        <v>20643763</v>
      </c>
      <c r="G77" s="196"/>
      <c r="H77" s="197">
        <f>ROUND('SH Conso-10-11'!J40,0)</f>
        <v>20643763</v>
      </c>
      <c r="I77" s="104"/>
      <c r="J77" s="104">
        <f>'[2]BS-6-8'!H73</f>
        <v>20643763</v>
      </c>
    </row>
    <row r="78" spans="1:15" ht="22.5" customHeight="1" x14ac:dyDescent="0.65">
      <c r="A78" s="121" t="s">
        <v>57</v>
      </c>
      <c r="B78" s="119"/>
      <c r="C78" s="119"/>
      <c r="D78" s="197">
        <f>ROUND('SH Conso-10-11'!L55,0)</f>
        <v>61361612</v>
      </c>
      <c r="E78" s="164"/>
      <c r="F78" s="104">
        <v>97390720</v>
      </c>
      <c r="G78" s="164"/>
      <c r="H78" s="197">
        <f>ROUND('SH Sep-12-13'!$L$57,0)</f>
        <v>61748604</v>
      </c>
      <c r="I78" s="104"/>
      <c r="J78" s="104">
        <v>97315495</v>
      </c>
    </row>
    <row r="79" spans="1:15" ht="22.5" customHeight="1" x14ac:dyDescent="0.65">
      <c r="A79" s="106" t="s">
        <v>75</v>
      </c>
      <c r="B79" s="119"/>
      <c r="C79" s="119"/>
      <c r="D79" s="213">
        <f>'SH Conso-10-11'!R55</f>
        <v>211070</v>
      </c>
      <c r="E79" s="164"/>
      <c r="F79" s="110">
        <v>-11868</v>
      </c>
      <c r="G79" s="164"/>
      <c r="H79" s="226">
        <f>'SH Sep-12-13'!$N$57</f>
        <v>0</v>
      </c>
      <c r="I79" s="191"/>
      <c r="J79" s="190">
        <v>-5707</v>
      </c>
    </row>
    <row r="80" spans="1:15" ht="22.5" customHeight="1" x14ac:dyDescent="0.65">
      <c r="A80" s="118" t="s">
        <v>22</v>
      </c>
      <c r="B80" s="119"/>
      <c r="C80" s="119"/>
      <c r="D80" s="111">
        <f>SUM(D72:D79)</f>
        <v>647725630</v>
      </c>
      <c r="E80" s="164"/>
      <c r="F80" s="111">
        <f>SUM(F72:F79)</f>
        <v>683531800</v>
      </c>
      <c r="G80" s="164"/>
      <c r="H80" s="111">
        <f>SUM(H72:H79)</f>
        <v>647901552</v>
      </c>
      <c r="I80" s="104"/>
      <c r="J80" s="111">
        <f>SUM(J72:J79)</f>
        <v>683462736</v>
      </c>
    </row>
    <row r="81" spans="1:10" ht="22.5" customHeight="1" x14ac:dyDescent="0.65">
      <c r="A81" s="118"/>
      <c r="B81" s="119"/>
      <c r="C81" s="119"/>
      <c r="D81" s="104"/>
      <c r="E81" s="119"/>
      <c r="F81" s="104"/>
      <c r="G81" s="119"/>
      <c r="H81" s="104"/>
      <c r="I81" s="120"/>
      <c r="J81" s="104"/>
    </row>
    <row r="82" spans="1:10" ht="22.5" customHeight="1" thickBot="1" x14ac:dyDescent="0.7">
      <c r="A82" s="118" t="s">
        <v>11</v>
      </c>
      <c r="B82" s="119"/>
      <c r="C82" s="119"/>
      <c r="D82" s="112">
        <f>SUM(D58+D80)</f>
        <v>1897957555</v>
      </c>
      <c r="E82" s="119"/>
      <c r="F82" s="112">
        <f>SUM(F58+F80)</f>
        <v>1454046218</v>
      </c>
      <c r="G82" s="119"/>
      <c r="H82" s="112">
        <f>SUM(H58+H80)</f>
        <v>1897918527</v>
      </c>
      <c r="I82" s="120"/>
      <c r="J82" s="112">
        <f>SUM(J58+J80)</f>
        <v>1453901627</v>
      </c>
    </row>
    <row r="83" spans="1:10" ht="22.5" customHeight="1" thickTop="1" x14ac:dyDescent="0.65">
      <c r="A83" s="180"/>
      <c r="B83" s="179"/>
      <c r="C83" s="179"/>
      <c r="D83" s="181"/>
      <c r="E83" s="181"/>
      <c r="F83" s="181"/>
      <c r="G83" s="181"/>
      <c r="H83" s="182"/>
      <c r="I83" s="183"/>
      <c r="J83" s="181"/>
    </row>
    <row r="84" spans="1:10" ht="22.5" customHeight="1" x14ac:dyDescent="0.65">
      <c r="D84" s="158"/>
      <c r="F84" s="158"/>
      <c r="H84" s="158"/>
      <c r="J84" s="158"/>
    </row>
  </sheetData>
  <mergeCells count="9">
    <mergeCell ref="D68:J68"/>
    <mergeCell ref="D4:F4"/>
    <mergeCell ref="H4:J4"/>
    <mergeCell ref="D8:J8"/>
    <mergeCell ref="D31:F31"/>
    <mergeCell ref="H31:J31"/>
    <mergeCell ref="D35:J35"/>
    <mergeCell ref="D64:F64"/>
    <mergeCell ref="H64:J64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117"/>
  <sheetViews>
    <sheetView showGridLines="0" view="pageBreakPreview" topLeftCell="A110" zoomScaleNormal="90" zoomScaleSheetLayoutView="100" workbookViewId="0">
      <selection activeCell="K7" sqref="K7"/>
    </sheetView>
  </sheetViews>
  <sheetFormatPr defaultColWidth="9.09765625" defaultRowHeight="22.5" customHeight="1" x14ac:dyDescent="0.65"/>
  <cols>
    <col min="1" max="1" width="42.3984375" style="5" customWidth="1"/>
    <col min="2" max="2" width="10.09765625" style="45" customWidth="1"/>
    <col min="3" max="3" width="1.59765625" style="45" customWidth="1"/>
    <col min="4" max="4" width="12.8984375" style="151" customWidth="1"/>
    <col min="5" max="5" width="1.59765625" style="58" customWidth="1"/>
    <col min="6" max="6" width="12.8984375" style="83" customWidth="1"/>
    <col min="7" max="7" width="1.59765625" style="2" customWidth="1"/>
    <col min="8" max="8" width="12.8984375" style="72" customWidth="1"/>
    <col min="9" max="9" width="1.59765625" style="2" customWidth="1"/>
    <col min="10" max="10" width="12.8984375" style="83" customWidth="1"/>
    <col min="11" max="11" width="13.09765625" style="2" customWidth="1"/>
    <col min="12" max="12" width="15" style="2" customWidth="1"/>
    <col min="13" max="13" width="14.59765625" style="2" bestFit="1" customWidth="1"/>
    <col min="14" max="16384" width="9.09765625" style="2"/>
  </cols>
  <sheetData>
    <row r="1" spans="1:13" ht="23" x14ac:dyDescent="0.7">
      <c r="A1" s="1" t="s">
        <v>69</v>
      </c>
    </row>
    <row r="2" spans="1:13" ht="23" x14ac:dyDescent="0.7">
      <c r="A2" s="20" t="s">
        <v>59</v>
      </c>
    </row>
    <row r="3" spans="1:13" ht="23" x14ac:dyDescent="0.7">
      <c r="A3" s="3"/>
    </row>
    <row r="4" spans="1:13" ht="23" x14ac:dyDescent="0.7">
      <c r="A4" s="3"/>
      <c r="D4" s="256" t="s">
        <v>70</v>
      </c>
      <c r="E4" s="256"/>
      <c r="F4" s="256"/>
      <c r="H4" s="256" t="s">
        <v>71</v>
      </c>
      <c r="I4" s="258"/>
      <c r="J4" s="258"/>
    </row>
    <row r="5" spans="1:13" ht="23" x14ac:dyDescent="0.7">
      <c r="A5" s="3"/>
      <c r="D5" s="260" t="s">
        <v>76</v>
      </c>
      <c r="E5" s="260"/>
      <c r="F5" s="260"/>
      <c r="H5" s="260" t="s">
        <v>76</v>
      </c>
      <c r="I5" s="260"/>
      <c r="J5" s="260"/>
    </row>
    <row r="6" spans="1:13" ht="23" x14ac:dyDescent="0.7">
      <c r="A6" s="3"/>
      <c r="D6" s="260" t="s">
        <v>171</v>
      </c>
      <c r="E6" s="260"/>
      <c r="F6" s="260"/>
      <c r="H6" s="260" t="str">
        <f>D6</f>
        <v>สิ้นสุดวันที่ 30 มิถุนายน</v>
      </c>
      <c r="I6" s="260"/>
      <c r="J6" s="260"/>
    </row>
    <row r="7" spans="1:13" ht="21.5" x14ac:dyDescent="0.65">
      <c r="B7" s="45" t="s">
        <v>1</v>
      </c>
      <c r="D7" s="137">
        <f>'BS-3-5'!D66</f>
        <v>2565</v>
      </c>
      <c r="E7" s="59"/>
      <c r="F7" s="84">
        <f>'BS-3-5'!F66</f>
        <v>2564</v>
      </c>
      <c r="G7" s="46"/>
      <c r="H7" s="73">
        <f>D7</f>
        <v>2565</v>
      </c>
      <c r="J7" s="84">
        <f>F7</f>
        <v>2564</v>
      </c>
    </row>
    <row r="8" spans="1:13" ht="23" x14ac:dyDescent="0.7">
      <c r="A8" s="3"/>
      <c r="D8" s="258" t="s">
        <v>62</v>
      </c>
      <c r="E8" s="258"/>
      <c r="F8" s="258"/>
      <c r="G8" s="258"/>
      <c r="H8" s="258"/>
      <c r="I8" s="258"/>
      <c r="J8" s="258"/>
    </row>
    <row r="9" spans="1:13" ht="22" x14ac:dyDescent="0.7">
      <c r="A9" s="4" t="s">
        <v>12</v>
      </c>
      <c r="D9" s="137"/>
      <c r="E9" s="59"/>
      <c r="F9" s="84"/>
      <c r="H9" s="73"/>
      <c r="J9" s="84"/>
    </row>
    <row r="10" spans="1:13" ht="21.5" x14ac:dyDescent="0.65">
      <c r="A10" s="5" t="s">
        <v>31</v>
      </c>
      <c r="B10" s="45" t="s">
        <v>167</v>
      </c>
      <c r="D10" s="148">
        <f>ROUND('[1]PL Conso'!$N$10,0)</f>
        <v>551215958</v>
      </c>
      <c r="E10" s="6"/>
      <c r="F10" s="6">
        <f>J10</f>
        <v>434548666</v>
      </c>
      <c r="G10" s="16"/>
      <c r="H10" s="148">
        <f>ROUND([1]PL!$S$10,0)</f>
        <v>551452811</v>
      </c>
      <c r="J10" s="6">
        <f>'[4]PL-6-9'!$H$10</f>
        <v>434548666</v>
      </c>
      <c r="K10" s="124"/>
    </row>
    <row r="11" spans="1:13" ht="21.5" x14ac:dyDescent="0.65">
      <c r="A11" s="5" t="s">
        <v>65</v>
      </c>
      <c r="D11" s="148">
        <f>ROUND('[1]PL Conso'!$N$11,0)</f>
        <v>2149683</v>
      </c>
      <c r="E11" s="6"/>
      <c r="F11" s="6">
        <f t="shared" ref="F11:F12" si="0">J11</f>
        <v>2292688</v>
      </c>
      <c r="G11" s="6"/>
      <c r="H11" s="148">
        <f>ROUND([1]PL!$S$11,0)+1</f>
        <v>2146468</v>
      </c>
      <c r="J11" s="6">
        <f>'[4]PL-6-9'!$H$11</f>
        <v>2292688</v>
      </c>
      <c r="K11" s="124"/>
      <c r="L11" s="124"/>
    </row>
    <row r="12" spans="1:13" ht="21.5" x14ac:dyDescent="0.65">
      <c r="A12" s="5" t="s">
        <v>13</v>
      </c>
      <c r="D12" s="148">
        <f>ROUND('[1]PL Conso'!$N$12,0)</f>
        <v>2385142</v>
      </c>
      <c r="E12" s="6"/>
      <c r="F12" s="6">
        <f t="shared" si="0"/>
        <v>2979484</v>
      </c>
      <c r="G12" s="6"/>
      <c r="H12" s="148">
        <f>ROUND([1]PL!$S$12,0)</f>
        <v>2445121</v>
      </c>
      <c r="J12" s="6">
        <f>'[4]PL-6-9'!$H$12</f>
        <v>2979484</v>
      </c>
      <c r="K12" s="124"/>
      <c r="L12" s="124"/>
    </row>
    <row r="13" spans="1:13" ht="22" x14ac:dyDescent="0.7">
      <c r="A13" s="9" t="s">
        <v>14</v>
      </c>
      <c r="D13" s="152">
        <f>SUM(D10:D12)</f>
        <v>555750783</v>
      </c>
      <c r="E13" s="10"/>
      <c r="F13" s="152">
        <f>SUM(F10:F12)</f>
        <v>439820838</v>
      </c>
      <c r="G13" s="16"/>
      <c r="H13" s="17">
        <f>SUM(H10:H12)</f>
        <v>556044400</v>
      </c>
      <c r="J13" s="152">
        <f>SUM(J10:J12)</f>
        <v>439820838</v>
      </c>
      <c r="L13" s="76"/>
    </row>
    <row r="14" spans="1:13" ht="21.5" x14ac:dyDescent="0.65">
      <c r="D14" s="148"/>
      <c r="E14" s="6"/>
      <c r="F14" s="6"/>
      <c r="G14" s="16"/>
      <c r="H14" s="6"/>
      <c r="J14" s="6"/>
    </row>
    <row r="15" spans="1:13" ht="22" x14ac:dyDescent="0.7">
      <c r="A15" s="4" t="s">
        <v>15</v>
      </c>
      <c r="D15" s="148"/>
      <c r="E15" s="6"/>
      <c r="F15" s="6"/>
      <c r="G15" s="16">
        <f>[3]CF!$L$11+[3]CF!$L$12-97500</f>
        <v>26390516</v>
      </c>
      <c r="H15" s="6"/>
      <c r="J15" s="6"/>
      <c r="L15" s="7"/>
    </row>
    <row r="16" spans="1:13" ht="21.5" x14ac:dyDescent="0.65">
      <c r="A16" s="5" t="s">
        <v>32</v>
      </c>
      <c r="B16" s="45">
        <v>2</v>
      </c>
      <c r="D16" s="148">
        <f>ROUND('[1]PL Conso'!$N$23,0)+1</f>
        <v>493956701</v>
      </c>
      <c r="E16" s="6"/>
      <c r="F16" s="6">
        <f>J16</f>
        <v>343133496</v>
      </c>
      <c r="G16" s="16"/>
      <c r="H16" s="148">
        <f>ROUND([1]PL!$S$23,0)</f>
        <v>494193553</v>
      </c>
      <c r="J16" s="6">
        <f>'[4]PL-6-9'!$H$16</f>
        <v>343133496</v>
      </c>
      <c r="K16" s="124"/>
      <c r="L16" s="125"/>
      <c r="M16" s="81"/>
    </row>
    <row r="17" spans="1:13" ht="21.5" x14ac:dyDescent="0.65">
      <c r="A17" s="5" t="s">
        <v>79</v>
      </c>
      <c r="B17" s="205">
        <v>2</v>
      </c>
      <c r="D17" s="148">
        <f>ROUND('[1]PL Conso'!$N$29,0)</f>
        <v>22883962</v>
      </c>
      <c r="E17" s="148"/>
      <c r="F17" s="6">
        <f>J17</f>
        <v>19176812</v>
      </c>
      <c r="G17" s="206"/>
      <c r="H17" s="148">
        <f>ROUND([1]PL!$S$29,0)+1</f>
        <v>22667908</v>
      </c>
      <c r="J17" s="6">
        <f>'[4]PL-6-9'!$H$17</f>
        <v>19176812</v>
      </c>
      <c r="K17" s="124"/>
      <c r="L17" s="124"/>
      <c r="M17" s="7"/>
    </row>
    <row r="18" spans="1:13" s="133" customFormat="1" ht="21.5" x14ac:dyDescent="0.65">
      <c r="A18" s="133" t="s">
        <v>37</v>
      </c>
      <c r="B18" s="205">
        <v>2</v>
      </c>
      <c r="C18" s="151"/>
      <c r="D18" s="148">
        <f>ROUND('[1]PL Conso'!$N$38,0)-1</f>
        <v>25787148</v>
      </c>
      <c r="E18" s="148"/>
      <c r="F18" s="148">
        <f>'[4]PL-6-9'!$D$18</f>
        <v>30399943</v>
      </c>
      <c r="G18" s="148"/>
      <c r="H18" s="148">
        <f>ROUND([1]PL!$S$38,0)</f>
        <v>25727799</v>
      </c>
      <c r="J18" s="6">
        <f>'[4]PL-6-9'!$H$18</f>
        <v>30403367</v>
      </c>
      <c r="K18" s="162"/>
      <c r="L18" s="149"/>
    </row>
    <row r="19" spans="1:13" ht="21.5" hidden="1" x14ac:dyDescent="0.65">
      <c r="A19" s="2" t="s">
        <v>55</v>
      </c>
      <c r="B19" s="89"/>
      <c r="C19" s="89"/>
      <c r="D19" s="153"/>
      <c r="E19" s="148"/>
      <c r="F19" s="153">
        <v>0</v>
      </c>
      <c r="G19" s="148"/>
      <c r="H19" s="153"/>
      <c r="J19" s="92">
        <v>0</v>
      </c>
      <c r="K19" s="124"/>
    </row>
    <row r="20" spans="1:13" ht="22" x14ac:dyDescent="0.7">
      <c r="A20" s="9" t="s">
        <v>21</v>
      </c>
      <c r="D20" s="152">
        <f>SUM(D16:D18)</f>
        <v>542627811</v>
      </c>
      <c r="E20" s="154"/>
      <c r="F20" s="152">
        <f>SUM(F16:F18)</f>
        <v>392710251</v>
      </c>
      <c r="G20" s="94"/>
      <c r="H20" s="152">
        <f>SUM(H16:H18)</f>
        <v>542589260</v>
      </c>
      <c r="J20" s="152">
        <f>SUM(J16:J18)</f>
        <v>392713675</v>
      </c>
    </row>
    <row r="21" spans="1:13" ht="21.5" x14ac:dyDescent="0.65">
      <c r="D21" s="148"/>
      <c r="E21" s="6"/>
      <c r="F21" s="148"/>
      <c r="G21" s="16"/>
      <c r="H21" s="148"/>
      <c r="J21" s="6"/>
      <c r="L21" s="7"/>
    </row>
    <row r="22" spans="1:13" s="13" customFormat="1" ht="22" x14ac:dyDescent="0.7">
      <c r="A22" s="9" t="s">
        <v>188</v>
      </c>
      <c r="B22" s="12"/>
      <c r="C22" s="254">
        <f>G22</f>
        <v>97500</v>
      </c>
      <c r="D22" s="154">
        <f>D13-D20</f>
        <v>13122972</v>
      </c>
      <c r="E22" s="10"/>
      <c r="F22" s="154">
        <f>F13-F20</f>
        <v>47110587</v>
      </c>
      <c r="G22" s="10">
        <v>97500</v>
      </c>
      <c r="H22" s="154">
        <f>H13-H20</f>
        <v>13455140</v>
      </c>
      <c r="J22" s="154">
        <f>J13-J20</f>
        <v>47107163</v>
      </c>
      <c r="L22" s="52"/>
    </row>
    <row r="23" spans="1:13" s="13" customFormat="1" ht="22" x14ac:dyDescent="0.7">
      <c r="A23" s="5" t="s">
        <v>25</v>
      </c>
      <c r="B23" s="12"/>
      <c r="C23" s="12"/>
      <c r="D23" s="214">
        <f>H23</f>
        <v>3251186</v>
      </c>
      <c r="E23" s="6"/>
      <c r="F23" s="18">
        <f>J23</f>
        <v>1826819</v>
      </c>
      <c r="G23" s="10"/>
      <c r="H23" s="214">
        <f>ROUND([1]PL!$S$44,0)+1</f>
        <v>3251186</v>
      </c>
      <c r="J23" s="18">
        <f>'[4]PL-6-9'!$H$23</f>
        <v>1826819</v>
      </c>
      <c r="L23" s="52"/>
    </row>
    <row r="24" spans="1:13" s="13" customFormat="1" ht="22" x14ac:dyDescent="0.7">
      <c r="A24" s="9" t="s">
        <v>145</v>
      </c>
      <c r="B24" s="12"/>
      <c r="C24" s="12"/>
      <c r="D24" s="154">
        <f>D22-D23</f>
        <v>9871786</v>
      </c>
      <c r="E24" s="10"/>
      <c r="F24" s="154">
        <f>F22-F23</f>
        <v>45283768</v>
      </c>
      <c r="G24" s="10"/>
      <c r="H24" s="154">
        <f>H22-H23</f>
        <v>10203954</v>
      </c>
      <c r="J24" s="154">
        <f>J22-J23</f>
        <v>45280344</v>
      </c>
      <c r="L24" s="52"/>
    </row>
    <row r="25" spans="1:13" ht="21.5" x14ac:dyDescent="0.65">
      <c r="A25" s="11" t="s">
        <v>146</v>
      </c>
      <c r="D25" s="240">
        <f>ROUND('[1]PL Conso'!$N$48,0)</f>
        <v>2060457</v>
      </c>
      <c r="E25" s="6"/>
      <c r="F25" s="18">
        <f>'[4]PL-6-9'!$D$25</f>
        <v>9018806</v>
      </c>
      <c r="G25" s="6"/>
      <c r="H25" s="240">
        <f>ROUND([1]PL!$S$48,0)</f>
        <v>2060457</v>
      </c>
      <c r="J25" s="6">
        <f>'[4]PL-6-9'!$H$25</f>
        <v>9018763</v>
      </c>
      <c r="L25" s="80"/>
      <c r="M25" s="7"/>
    </row>
    <row r="26" spans="1:13" thickBot="1" x14ac:dyDescent="0.75">
      <c r="A26" s="63" t="s">
        <v>144</v>
      </c>
      <c r="D26" s="155">
        <f>D24-D25</f>
        <v>7811329</v>
      </c>
      <c r="E26" s="10"/>
      <c r="F26" s="155">
        <f>F24-F25</f>
        <v>36264962</v>
      </c>
      <c r="G26" s="6"/>
      <c r="H26" s="155">
        <f>H24-H25</f>
        <v>8143497</v>
      </c>
      <c r="J26" s="155">
        <f>J24-J25</f>
        <v>36261581</v>
      </c>
      <c r="K26" s="125"/>
      <c r="L26" s="125"/>
    </row>
    <row r="27" spans="1:13" thickTop="1" x14ac:dyDescent="0.7">
      <c r="A27" s="9"/>
      <c r="D27" s="154"/>
      <c r="E27" s="10"/>
      <c r="F27" s="10"/>
      <c r="G27" s="6"/>
      <c r="H27" s="10"/>
      <c r="J27" s="10"/>
      <c r="K27" s="125"/>
      <c r="L27" s="125"/>
    </row>
    <row r="28" spans="1:13" ht="23" x14ac:dyDescent="0.7">
      <c r="A28" s="1" t="s">
        <v>69</v>
      </c>
      <c r="D28" s="154"/>
      <c r="E28" s="10"/>
      <c r="F28" s="10"/>
      <c r="G28" s="6"/>
      <c r="H28" s="10"/>
      <c r="J28" s="10"/>
      <c r="K28" s="125"/>
      <c r="L28" s="125"/>
    </row>
    <row r="29" spans="1:13" ht="23" x14ac:dyDescent="0.7">
      <c r="A29" s="20" t="s">
        <v>59</v>
      </c>
      <c r="D29" s="154"/>
      <c r="E29" s="10"/>
      <c r="F29" s="10"/>
      <c r="G29" s="6"/>
      <c r="H29" s="10"/>
      <c r="J29" s="10"/>
      <c r="K29" s="125"/>
      <c r="L29" s="125"/>
    </row>
    <row r="30" spans="1:13" ht="22" x14ac:dyDescent="0.7">
      <c r="A30" s="9"/>
      <c r="D30" s="154"/>
      <c r="E30" s="10"/>
      <c r="F30" s="10"/>
      <c r="G30" s="6"/>
      <c r="H30" s="10"/>
      <c r="J30" s="10"/>
    </row>
    <row r="31" spans="1:13" ht="22" x14ac:dyDescent="0.7">
      <c r="A31" s="9"/>
      <c r="D31" s="256" t="s">
        <v>70</v>
      </c>
      <c r="E31" s="256"/>
      <c r="F31" s="256"/>
      <c r="H31" s="256" t="s">
        <v>71</v>
      </c>
      <c r="I31" s="258"/>
      <c r="J31" s="258"/>
    </row>
    <row r="32" spans="1:13" ht="22" x14ac:dyDescent="0.7">
      <c r="A32" s="9"/>
      <c r="D32" s="260" t="s">
        <v>76</v>
      </c>
      <c r="E32" s="260"/>
      <c r="F32" s="260"/>
      <c r="H32" s="260" t="s">
        <v>76</v>
      </c>
      <c r="I32" s="260"/>
      <c r="J32" s="260"/>
    </row>
    <row r="33" spans="1:12" ht="22" x14ac:dyDescent="0.7">
      <c r="A33" s="9"/>
      <c r="D33" s="260" t="s">
        <v>171</v>
      </c>
      <c r="E33" s="260"/>
      <c r="F33" s="260"/>
      <c r="H33" s="260" t="str">
        <f>D33</f>
        <v>สิ้นสุดวันที่ 30 มิถุนายน</v>
      </c>
      <c r="I33" s="260"/>
      <c r="J33" s="260"/>
    </row>
    <row r="34" spans="1:12" ht="22" x14ac:dyDescent="0.7">
      <c r="A34" s="9"/>
      <c r="B34" s="208" t="s">
        <v>1</v>
      </c>
      <c r="D34" s="137">
        <f>D7</f>
        <v>2565</v>
      </c>
      <c r="E34" s="167"/>
      <c r="F34" s="167">
        <f>F7</f>
        <v>2564</v>
      </c>
      <c r="G34" s="167"/>
      <c r="H34" s="167">
        <f>D34</f>
        <v>2565</v>
      </c>
      <c r="J34" s="167">
        <f>F34</f>
        <v>2564</v>
      </c>
    </row>
    <row r="35" spans="1:12" ht="22" x14ac:dyDescent="0.7">
      <c r="A35" s="9"/>
      <c r="D35" s="258" t="s">
        <v>62</v>
      </c>
      <c r="E35" s="258"/>
      <c r="F35" s="258"/>
      <c r="G35" s="258"/>
      <c r="H35" s="258"/>
      <c r="I35" s="258"/>
      <c r="J35" s="258"/>
    </row>
    <row r="36" spans="1:12" ht="22" x14ac:dyDescent="0.7">
      <c r="A36" s="9" t="s">
        <v>78</v>
      </c>
      <c r="D36" s="154"/>
      <c r="E36" s="10"/>
      <c r="F36" s="10"/>
      <c r="G36" s="6"/>
      <c r="H36" s="10"/>
      <c r="J36" s="10"/>
      <c r="K36" s="124"/>
    </row>
    <row r="37" spans="1:12" ht="22" x14ac:dyDescent="0.7">
      <c r="A37" s="4" t="s">
        <v>80</v>
      </c>
      <c r="D37" s="148"/>
      <c r="E37" s="6"/>
      <c r="F37" s="6"/>
      <c r="G37" s="6"/>
      <c r="H37" s="6"/>
      <c r="J37" s="6"/>
      <c r="K37" s="124"/>
    </row>
    <row r="38" spans="1:12" ht="22" x14ac:dyDescent="0.7">
      <c r="A38" s="4" t="s">
        <v>81</v>
      </c>
      <c r="D38" s="148"/>
      <c r="E38" s="6"/>
      <c r="F38" s="6"/>
      <c r="G38" s="6"/>
      <c r="H38" s="6"/>
      <c r="J38" s="6"/>
    </row>
    <row r="39" spans="1:12" ht="21.5" x14ac:dyDescent="0.65">
      <c r="A39" s="5" t="s">
        <v>131</v>
      </c>
      <c r="D39" s="215">
        <v>-14994</v>
      </c>
      <c r="E39" s="6"/>
      <c r="F39" s="6">
        <f>'[4]PL-6-9'!$D$39</f>
        <v>5414</v>
      </c>
      <c r="G39" s="6"/>
      <c r="H39" s="223">
        <v>0</v>
      </c>
      <c r="I39" s="31"/>
      <c r="J39" s="224">
        <v>0</v>
      </c>
    </row>
    <row r="40" spans="1:12" ht="21.5" x14ac:dyDescent="0.65">
      <c r="A40" s="5" t="s">
        <v>132</v>
      </c>
      <c r="D40" s="148"/>
      <c r="E40" s="6"/>
      <c r="F40" s="6"/>
      <c r="G40" s="6"/>
      <c r="H40" s="150"/>
      <c r="I40" s="31"/>
      <c r="J40" s="78"/>
    </row>
    <row r="41" spans="1:12" ht="21.5" x14ac:dyDescent="0.65">
      <c r="A41" s="5" t="s">
        <v>133</v>
      </c>
      <c r="D41" s="223">
        <f>H41</f>
        <v>0</v>
      </c>
      <c r="E41" s="6"/>
      <c r="F41" s="6">
        <f>J41</f>
        <v>66597</v>
      </c>
      <c r="G41" s="6"/>
      <c r="H41" s="223">
        <f>ROUND('[5]NFS OCI'!$D$3,0)</f>
        <v>0</v>
      </c>
      <c r="I41" s="31"/>
      <c r="J41" s="6">
        <f>'[4]PL-6-9'!$H$41</f>
        <v>66597</v>
      </c>
    </row>
    <row r="42" spans="1:12" ht="21.5" x14ac:dyDescent="0.65">
      <c r="A42" s="5" t="s">
        <v>105</v>
      </c>
      <c r="B42" s="57"/>
      <c r="C42" s="57"/>
      <c r="D42" s="148"/>
      <c r="E42" s="6"/>
      <c r="F42" s="6"/>
      <c r="G42" s="6"/>
      <c r="H42" s="148"/>
      <c r="I42" s="31"/>
      <c r="J42" s="6"/>
    </row>
    <row r="43" spans="1:12" ht="21.5" x14ac:dyDescent="0.65">
      <c r="A43" s="2" t="s">
        <v>106</v>
      </c>
      <c r="B43" s="57"/>
      <c r="C43" s="57"/>
      <c r="D43" s="240">
        <f>H43</f>
        <v>0</v>
      </c>
      <c r="E43" s="6"/>
      <c r="F43" s="18">
        <f>J43</f>
        <v>-13320</v>
      </c>
      <c r="G43" s="6"/>
      <c r="H43" s="240">
        <f>ROUND('[5]NFS OCI'!D4,0)</f>
        <v>0</v>
      </c>
      <c r="J43" s="18">
        <f>'[4]PL-6-9'!$H$43</f>
        <v>-13320</v>
      </c>
      <c r="L43" s="75"/>
    </row>
    <row r="44" spans="1:12" ht="22" x14ac:dyDescent="0.7">
      <c r="A44" s="9" t="s">
        <v>149</v>
      </c>
      <c r="B44" s="172"/>
      <c r="C44" s="172"/>
      <c r="D44" s="148"/>
      <c r="E44" s="6"/>
      <c r="F44" s="6"/>
      <c r="G44" s="6"/>
      <c r="H44" s="6"/>
      <c r="I44" s="31"/>
      <c r="J44" s="6"/>
      <c r="L44" s="75"/>
    </row>
    <row r="45" spans="1:12" ht="22" x14ac:dyDescent="0.7">
      <c r="A45" s="13" t="s">
        <v>106</v>
      </c>
      <c r="D45" s="198">
        <f>D39+D41+D43</f>
        <v>-14994</v>
      </c>
      <c r="E45" s="10"/>
      <c r="F45" s="198">
        <f>F39+F41+F43</f>
        <v>58691</v>
      </c>
      <c r="G45" s="6"/>
      <c r="H45" s="247">
        <f>H39+H41+H43</f>
        <v>0</v>
      </c>
      <c r="J45" s="198">
        <f>J39+J41+J43</f>
        <v>53277</v>
      </c>
    </row>
    <row r="46" spans="1:12" thickBot="1" x14ac:dyDescent="0.75">
      <c r="A46" s="9" t="s">
        <v>148</v>
      </c>
      <c r="D46" s="155">
        <f>D26+D45</f>
        <v>7796335</v>
      </c>
      <c r="E46" s="10"/>
      <c r="F46" s="30">
        <f>F26+F45</f>
        <v>36323653</v>
      </c>
      <c r="G46" s="6"/>
      <c r="H46" s="30">
        <f>H26+H45</f>
        <v>8143497</v>
      </c>
      <c r="J46" s="30">
        <f>J26+J45</f>
        <v>36314858</v>
      </c>
    </row>
    <row r="47" spans="1:12" thickTop="1" x14ac:dyDescent="0.7">
      <c r="A47" s="9"/>
      <c r="D47" s="154"/>
      <c r="E47" s="10"/>
      <c r="F47" s="10"/>
      <c r="G47" s="6"/>
      <c r="H47" s="10"/>
      <c r="J47" s="10"/>
    </row>
    <row r="48" spans="1:12" ht="22" x14ac:dyDescent="0.7">
      <c r="A48" s="63" t="s">
        <v>147</v>
      </c>
      <c r="D48" s="148"/>
      <c r="E48" s="6"/>
      <c r="F48" s="6"/>
      <c r="G48" s="6"/>
      <c r="H48" s="6"/>
      <c r="J48" s="6"/>
    </row>
    <row r="49" spans="1:10" ht="21.5" x14ac:dyDescent="0.65">
      <c r="A49" s="5" t="s">
        <v>96</v>
      </c>
      <c r="D49" s="148">
        <f>D26</f>
        <v>7811329</v>
      </c>
      <c r="E49" s="6"/>
      <c r="F49" s="148">
        <f>F26</f>
        <v>36264962</v>
      </c>
      <c r="G49" s="6"/>
      <c r="H49" s="148">
        <f>H26</f>
        <v>8143497</v>
      </c>
      <c r="J49" s="148">
        <f>J26</f>
        <v>36261581</v>
      </c>
    </row>
    <row r="50" spans="1:10" thickBot="1" x14ac:dyDescent="0.75">
      <c r="A50" s="63" t="s">
        <v>144</v>
      </c>
      <c r="D50" s="155">
        <f>D49</f>
        <v>7811329</v>
      </c>
      <c r="E50" s="10"/>
      <c r="F50" s="155">
        <f>F49</f>
        <v>36264962</v>
      </c>
      <c r="G50" s="6"/>
      <c r="H50" s="30">
        <f>H49</f>
        <v>8143497</v>
      </c>
      <c r="J50" s="155">
        <f>J49</f>
        <v>36261581</v>
      </c>
    </row>
    <row r="51" spans="1:10" thickTop="1" x14ac:dyDescent="0.7">
      <c r="D51" s="154"/>
      <c r="E51" s="10"/>
      <c r="F51" s="10"/>
      <c r="G51" s="6">
        <f>[3]CF!$L$48-97500</f>
        <v>-561872</v>
      </c>
      <c r="H51" s="10"/>
      <c r="J51" s="10"/>
    </row>
    <row r="52" spans="1:10" ht="22" x14ac:dyDescent="0.7">
      <c r="A52" s="9" t="s">
        <v>178</v>
      </c>
      <c r="D52" s="154"/>
      <c r="E52" s="10"/>
      <c r="F52" s="10"/>
      <c r="G52" s="6"/>
      <c r="H52" s="10"/>
      <c r="J52" s="10"/>
    </row>
    <row r="53" spans="1:10" ht="21.5" x14ac:dyDescent="0.65">
      <c r="A53" s="5" t="s">
        <v>96</v>
      </c>
      <c r="D53" s="148">
        <f>D46</f>
        <v>7796335</v>
      </c>
      <c r="E53" s="6"/>
      <c r="F53" s="148">
        <f>F46</f>
        <v>36323653</v>
      </c>
      <c r="G53" s="6"/>
      <c r="H53" s="148">
        <f>H46</f>
        <v>8143497</v>
      </c>
      <c r="J53" s="148">
        <f>J46</f>
        <v>36314858</v>
      </c>
    </row>
    <row r="54" spans="1:10" thickBot="1" x14ac:dyDescent="0.75">
      <c r="A54" s="9" t="s">
        <v>148</v>
      </c>
      <c r="D54" s="155">
        <f>D53</f>
        <v>7796335</v>
      </c>
      <c r="E54" s="10"/>
      <c r="F54" s="155">
        <f>F53</f>
        <v>36323653</v>
      </c>
      <c r="G54" s="6"/>
      <c r="H54" s="30">
        <f>H53</f>
        <v>8143497</v>
      </c>
      <c r="J54" s="30">
        <f>J53</f>
        <v>36314858</v>
      </c>
    </row>
    <row r="55" spans="1:10" thickTop="1" x14ac:dyDescent="0.7">
      <c r="A55" s="9"/>
      <c r="D55" s="154"/>
      <c r="E55" s="10"/>
      <c r="F55" s="10"/>
      <c r="G55" s="6"/>
      <c r="H55" s="10"/>
      <c r="J55" s="10"/>
    </row>
    <row r="56" spans="1:10" s="93" customFormat="1" ht="23.25" customHeight="1" thickBot="1" x14ac:dyDescent="0.75">
      <c r="A56" s="159" t="s">
        <v>186</v>
      </c>
      <c r="B56" s="129">
        <v>6</v>
      </c>
      <c r="C56" s="151"/>
      <c r="D56" s="251">
        <f>D26/726000000</f>
        <v>1.0759406336088155E-2</v>
      </c>
      <c r="E56" s="160"/>
      <c r="F56" s="251">
        <f>F26/726000000</f>
        <v>4.9951738292011022E-2</v>
      </c>
      <c r="G56" s="161"/>
      <c r="H56" s="251">
        <f>H26/726000000</f>
        <v>1.1216938016528925E-2</v>
      </c>
      <c r="J56" s="251">
        <f>J26/726000000</f>
        <v>4.9947081267217634E-2</v>
      </c>
    </row>
    <row r="57" spans="1:10" ht="22.5" customHeight="1" thickTop="1" x14ac:dyDescent="0.65"/>
    <row r="58" spans="1:10" ht="22.5" customHeight="1" x14ac:dyDescent="0.7">
      <c r="A58" s="1" t="s">
        <v>69</v>
      </c>
    </row>
    <row r="59" spans="1:10" ht="22.5" customHeight="1" x14ac:dyDescent="0.7">
      <c r="A59" s="20" t="s">
        <v>59</v>
      </c>
    </row>
    <row r="60" spans="1:10" ht="22.5" customHeight="1" x14ac:dyDescent="0.7">
      <c r="A60" s="3"/>
    </row>
    <row r="61" spans="1:10" ht="23" x14ac:dyDescent="0.7">
      <c r="A61" s="3"/>
      <c r="D61" s="256" t="s">
        <v>70</v>
      </c>
      <c r="E61" s="256"/>
      <c r="F61" s="256"/>
      <c r="H61" s="256" t="s">
        <v>71</v>
      </c>
      <c r="I61" s="258"/>
      <c r="J61" s="258"/>
    </row>
    <row r="62" spans="1:10" ht="23" x14ac:dyDescent="0.7">
      <c r="A62" s="3"/>
      <c r="D62" s="260" t="s">
        <v>170</v>
      </c>
      <c r="E62" s="260"/>
      <c r="F62" s="260"/>
      <c r="H62" s="260" t="str">
        <f>D62</f>
        <v>สำหรับงวดหกเดือน</v>
      </c>
      <c r="I62" s="260"/>
      <c r="J62" s="260"/>
    </row>
    <row r="63" spans="1:10" ht="23" x14ac:dyDescent="0.7">
      <c r="A63" s="3"/>
      <c r="D63" s="260" t="s">
        <v>171</v>
      </c>
      <c r="E63" s="260"/>
      <c r="F63" s="260"/>
      <c r="H63" s="260" t="str">
        <f>D63</f>
        <v>สิ้นสุดวันที่ 30 มิถุนายน</v>
      </c>
      <c r="I63" s="260"/>
      <c r="J63" s="260"/>
    </row>
    <row r="64" spans="1:10" ht="21.5" x14ac:dyDescent="0.65">
      <c r="B64" s="45" t="s">
        <v>1</v>
      </c>
      <c r="D64" s="137">
        <v>2565</v>
      </c>
      <c r="E64" s="167"/>
      <c r="F64" s="167">
        <v>2564</v>
      </c>
      <c r="G64" s="167"/>
      <c r="H64" s="167">
        <f>D64</f>
        <v>2565</v>
      </c>
      <c r="J64" s="167">
        <f>F64</f>
        <v>2564</v>
      </c>
    </row>
    <row r="65" spans="1:13" ht="22.5" customHeight="1" x14ac:dyDescent="0.7">
      <c r="A65" s="3"/>
      <c r="D65" s="258" t="s">
        <v>62</v>
      </c>
      <c r="E65" s="258"/>
      <c r="F65" s="258"/>
      <c r="G65" s="258"/>
      <c r="H65" s="258"/>
      <c r="I65" s="258"/>
      <c r="J65" s="258"/>
    </row>
    <row r="66" spans="1:13" ht="22.5" customHeight="1" x14ac:dyDescent="0.7">
      <c r="A66" s="4" t="s">
        <v>12</v>
      </c>
      <c r="D66" s="137"/>
      <c r="E66" s="59"/>
      <c r="F66" s="84"/>
      <c r="H66" s="73"/>
      <c r="J66" s="84"/>
    </row>
    <row r="67" spans="1:13" ht="22.5" customHeight="1" x14ac:dyDescent="0.65">
      <c r="A67" s="5" t="s">
        <v>31</v>
      </c>
      <c r="B67" s="242" t="s">
        <v>167</v>
      </c>
      <c r="D67" s="148">
        <f>ROUND('[1]PL Conso'!$L$10,0)</f>
        <v>1100629468</v>
      </c>
      <c r="E67" s="6"/>
      <c r="F67" s="6">
        <f>J67</f>
        <v>838141675</v>
      </c>
      <c r="G67" s="16"/>
      <c r="H67" s="148">
        <f>ROUND([1]PL!$M$10,0)</f>
        <v>1100866321</v>
      </c>
      <c r="J67" s="6">
        <f>'[4]PL-6-9'!$H$67</f>
        <v>838141675</v>
      </c>
      <c r="K67" s="124"/>
      <c r="L67" s="81"/>
    </row>
    <row r="68" spans="1:13" ht="22.5" customHeight="1" x14ac:dyDescent="0.65">
      <c r="A68" s="5" t="s">
        <v>65</v>
      </c>
      <c r="B68" s="91"/>
      <c r="D68" s="148">
        <f>ROUND('[1]PL Conso'!$L$11,0)</f>
        <v>4615490</v>
      </c>
      <c r="E68" s="32"/>
      <c r="F68" s="90">
        <f>J68</f>
        <v>5140404</v>
      </c>
      <c r="G68" s="6"/>
      <c r="H68" s="148">
        <f>ROUND([1]PL!$M$11,0)</f>
        <v>4611634</v>
      </c>
      <c r="J68" s="6">
        <f>'[4]PL-6-9'!$H$68</f>
        <v>5140404</v>
      </c>
      <c r="K68" s="124"/>
      <c r="L68" s="7"/>
    </row>
    <row r="69" spans="1:13" ht="22.5" customHeight="1" x14ac:dyDescent="0.65">
      <c r="A69" s="5" t="s">
        <v>13</v>
      </c>
      <c r="B69" s="91"/>
      <c r="D69" s="148">
        <f>ROUND('[1]PL Conso'!$L$12,0)</f>
        <v>7324798</v>
      </c>
      <c r="E69" s="6"/>
      <c r="F69" s="6">
        <f>J69</f>
        <v>5289312</v>
      </c>
      <c r="G69" s="6"/>
      <c r="H69" s="148">
        <f>ROUND([1]PL!$M$12,0)</f>
        <v>7384777</v>
      </c>
      <c r="J69" s="6">
        <f>'[4]PL-6-9'!$H$69</f>
        <v>5289312</v>
      </c>
      <c r="K69" s="124"/>
    </row>
    <row r="70" spans="1:13" ht="22.5" customHeight="1" x14ac:dyDescent="0.7">
      <c r="A70" s="9" t="s">
        <v>14</v>
      </c>
      <c r="B70" s="91"/>
      <c r="D70" s="152">
        <f>SUM(D67:D69)</f>
        <v>1112569756</v>
      </c>
      <c r="E70" s="10"/>
      <c r="F70" s="17">
        <f>SUM(F67:F69)</f>
        <v>848571391</v>
      </c>
      <c r="G70" s="16"/>
      <c r="H70" s="152">
        <f>SUM(H67:H69)</f>
        <v>1112862732</v>
      </c>
      <c r="J70" s="17">
        <f>SUM(J67:J69)</f>
        <v>848571391</v>
      </c>
    </row>
    <row r="71" spans="1:13" ht="22.5" customHeight="1" x14ac:dyDescent="0.65">
      <c r="B71" s="91"/>
      <c r="D71" s="148"/>
      <c r="E71" s="6"/>
      <c r="F71" s="6"/>
      <c r="G71" s="16"/>
      <c r="H71" s="148"/>
      <c r="J71" s="6"/>
    </row>
    <row r="72" spans="1:13" ht="22.5" customHeight="1" x14ac:dyDescent="0.7">
      <c r="A72" s="4" t="s">
        <v>15</v>
      </c>
      <c r="B72" s="91"/>
      <c r="D72" s="148"/>
      <c r="E72" s="6"/>
      <c r="F72" s="6"/>
      <c r="G72" s="16"/>
      <c r="H72" s="148"/>
      <c r="J72" s="6"/>
    </row>
    <row r="73" spans="1:13" ht="22.5" customHeight="1" x14ac:dyDescent="0.65">
      <c r="A73" s="5" t="s">
        <v>32</v>
      </c>
      <c r="B73" s="91">
        <v>2</v>
      </c>
      <c r="D73" s="148">
        <f>ROUND('[1]PL Conso'!$L$23,0)+1</f>
        <v>1005462651</v>
      </c>
      <c r="E73" s="6"/>
      <c r="F73" s="6">
        <f>J73</f>
        <v>664452979</v>
      </c>
      <c r="G73" s="16"/>
      <c r="H73" s="148">
        <f>ROUND([1]PL!$M$23,0)</f>
        <v>1005699503</v>
      </c>
      <c r="J73" s="6">
        <f>'[4]PL-6-9'!$H$73</f>
        <v>664452979</v>
      </c>
      <c r="K73" s="124"/>
      <c r="M73" s="81"/>
    </row>
    <row r="74" spans="1:13" ht="22.5" customHeight="1" x14ac:dyDescent="0.65">
      <c r="A74" s="5" t="s">
        <v>79</v>
      </c>
      <c r="B74" s="205">
        <v>2</v>
      </c>
      <c r="D74" s="148">
        <f>ROUND('[1]PL Conso'!$L$29,0)</f>
        <v>46089268</v>
      </c>
      <c r="E74" s="6"/>
      <c r="F74" s="6">
        <f>J74</f>
        <v>39810270</v>
      </c>
      <c r="G74" s="16"/>
      <c r="H74" s="148">
        <f>ROUND([1]PL!$M$29,0)</f>
        <v>45873214</v>
      </c>
      <c r="J74" s="6">
        <f>'[4]PL-6-9'!$H$74</f>
        <v>39810270</v>
      </c>
      <c r="K74" s="124"/>
      <c r="M74" s="76"/>
    </row>
    <row r="75" spans="1:13" ht="22.5" customHeight="1" x14ac:dyDescent="0.65">
      <c r="A75" s="2" t="s">
        <v>37</v>
      </c>
      <c r="B75" s="205">
        <v>2</v>
      </c>
      <c r="D75" s="148">
        <f>ROUND('[1]PL Conso'!$L$38,0)</f>
        <v>54466880</v>
      </c>
      <c r="E75" s="7"/>
      <c r="F75" s="7">
        <f>'[4]PL-6-9'!$D$75</f>
        <v>57289143</v>
      </c>
      <c r="G75" s="6"/>
      <c r="H75" s="148">
        <f>ROUND([1]PL!$M$38,0)</f>
        <v>54276841</v>
      </c>
      <c r="J75" s="7">
        <f>'[4]PL-6-9'!$H$75</f>
        <v>57309409</v>
      </c>
      <c r="K75" s="124"/>
    </row>
    <row r="76" spans="1:13" ht="22.5" hidden="1" customHeight="1" x14ac:dyDescent="0.65">
      <c r="A76" s="2" t="s">
        <v>55</v>
      </c>
      <c r="B76" s="91"/>
      <c r="D76" s="150"/>
      <c r="E76" s="40"/>
      <c r="F76" s="78"/>
      <c r="G76" s="6"/>
      <c r="H76" s="40"/>
      <c r="J76" s="78"/>
      <c r="K76" s="124"/>
    </row>
    <row r="77" spans="1:13" ht="22.5" customHeight="1" x14ac:dyDescent="0.7">
      <c r="A77" s="9" t="s">
        <v>21</v>
      </c>
      <c r="D77" s="152">
        <f>SUM(D73:D76)</f>
        <v>1106018799</v>
      </c>
      <c r="E77" s="10"/>
      <c r="F77" s="152">
        <f>SUM(F73:F76)</f>
        <v>761552392</v>
      </c>
      <c r="G77" s="13"/>
      <c r="H77" s="152">
        <f>SUM(H73:H76)</f>
        <v>1105849558</v>
      </c>
      <c r="J77" s="152">
        <f>SUM(J73:J76)</f>
        <v>761572658</v>
      </c>
    </row>
    <row r="78" spans="1:13" ht="22.5" customHeight="1" x14ac:dyDescent="0.65">
      <c r="D78" s="148"/>
      <c r="E78" s="6"/>
      <c r="F78" s="6"/>
      <c r="G78" s="16"/>
      <c r="H78" s="6"/>
      <c r="J78" s="6"/>
    </row>
    <row r="79" spans="1:13" ht="22.5" customHeight="1" x14ac:dyDescent="0.7">
      <c r="A79" s="9" t="s">
        <v>155</v>
      </c>
      <c r="B79" s="12"/>
      <c r="C79" s="12"/>
      <c r="D79" s="154">
        <f>D70-D77</f>
        <v>6550957</v>
      </c>
      <c r="E79" s="10"/>
      <c r="F79" s="154">
        <f>F70-F77</f>
        <v>87018999</v>
      </c>
      <c r="G79" s="10"/>
      <c r="H79" s="10">
        <f>H70-H77</f>
        <v>7013174</v>
      </c>
      <c r="J79" s="154">
        <f>J70-J77</f>
        <v>86998733</v>
      </c>
    </row>
    <row r="80" spans="1:13" ht="22.5" customHeight="1" x14ac:dyDescent="0.65">
      <c r="A80" s="5" t="s">
        <v>25</v>
      </c>
      <c r="B80" s="91"/>
      <c r="D80" s="214">
        <f>ROUND('[1]PL Conso'!$L$44,0)</f>
        <v>5552257</v>
      </c>
      <c r="E80" s="6"/>
      <c r="F80" s="18">
        <f>J80</f>
        <v>3555070</v>
      </c>
      <c r="G80" s="6"/>
      <c r="H80" s="214">
        <f>ROUND([1]PL!$M$44,0)</f>
        <v>5552257</v>
      </c>
      <c r="J80" s="18">
        <f>'[4]PL-6-9'!$H$80</f>
        <v>3555070</v>
      </c>
    </row>
    <row r="81" spans="1:13" ht="22.5" customHeight="1" x14ac:dyDescent="0.7">
      <c r="A81" s="9" t="s">
        <v>145</v>
      </c>
      <c r="B81" s="204"/>
      <c r="C81" s="204"/>
      <c r="D81" s="154">
        <f>D79-D80</f>
        <v>998700</v>
      </c>
      <c r="E81" s="6"/>
      <c r="F81" s="154">
        <f>F79-F80</f>
        <v>83463929</v>
      </c>
      <c r="G81" s="6"/>
      <c r="H81" s="154">
        <f>H79-H80</f>
        <v>1460917</v>
      </c>
      <c r="J81" s="207">
        <f>J79-J80</f>
        <v>83443663</v>
      </c>
    </row>
    <row r="82" spans="1:13" ht="22.5" customHeight="1" x14ac:dyDescent="0.65">
      <c r="A82" s="5" t="s">
        <v>146</v>
      </c>
      <c r="D82" s="214">
        <f>ROUND('[1]PL Conso'!$L$48,0)</f>
        <v>727816</v>
      </c>
      <c r="E82" s="6"/>
      <c r="F82" s="18">
        <f>'[4]PL-6-9'!$D$82</f>
        <v>16777524</v>
      </c>
      <c r="G82" s="6"/>
      <c r="H82" s="214">
        <f>ROUND([1]PL!$M$48,0)</f>
        <v>727816</v>
      </c>
      <c r="J82" s="18">
        <f>'[4]PL-6-9'!$H$82</f>
        <v>16775182</v>
      </c>
      <c r="K82" s="124"/>
      <c r="L82" s="76"/>
      <c r="M82" s="7"/>
    </row>
    <row r="83" spans="1:13" ht="22.5" customHeight="1" thickBot="1" x14ac:dyDescent="0.75">
      <c r="A83" s="63" t="s">
        <v>144</v>
      </c>
      <c r="D83" s="155">
        <f>D81-D82</f>
        <v>270884</v>
      </c>
      <c r="E83" s="10"/>
      <c r="F83" s="155">
        <f>F81-F82</f>
        <v>66686405</v>
      </c>
      <c r="G83" s="6"/>
      <c r="H83" s="30">
        <f>H81-H82</f>
        <v>733101</v>
      </c>
      <c r="J83" s="155">
        <f>J81-J82</f>
        <v>66668481</v>
      </c>
      <c r="K83" s="76"/>
      <c r="L83" s="76"/>
    </row>
    <row r="84" spans="1:13" ht="22.5" customHeight="1" thickTop="1" x14ac:dyDescent="0.7">
      <c r="A84" s="9"/>
      <c r="D84" s="154"/>
      <c r="E84" s="10"/>
      <c r="F84" s="10"/>
      <c r="G84" s="6"/>
      <c r="H84" s="10"/>
      <c r="J84" s="10"/>
    </row>
    <row r="85" spans="1:13" ht="22.5" customHeight="1" x14ac:dyDescent="0.7">
      <c r="A85" s="1" t="s">
        <v>69</v>
      </c>
      <c r="D85" s="154"/>
      <c r="E85" s="10"/>
      <c r="F85" s="10"/>
      <c r="G85" s="6"/>
      <c r="H85" s="10"/>
      <c r="J85" s="10"/>
      <c r="L85" s="7"/>
    </row>
    <row r="86" spans="1:13" ht="22.5" customHeight="1" x14ac:dyDescent="0.7">
      <c r="A86" s="20" t="s">
        <v>59</v>
      </c>
      <c r="D86" s="154"/>
      <c r="E86" s="10"/>
      <c r="F86" s="10"/>
      <c r="G86" s="6"/>
      <c r="H86" s="10"/>
      <c r="J86" s="10"/>
    </row>
    <row r="87" spans="1:13" ht="22.5" customHeight="1" x14ac:dyDescent="0.7">
      <c r="A87" s="9"/>
      <c r="D87" s="154"/>
      <c r="E87" s="10"/>
      <c r="F87" s="10"/>
      <c r="G87" s="6"/>
      <c r="H87" s="10"/>
      <c r="J87" s="10"/>
    </row>
    <row r="88" spans="1:13" ht="22.5" customHeight="1" x14ac:dyDescent="0.7">
      <c r="A88" s="9"/>
      <c r="D88" s="256" t="s">
        <v>70</v>
      </c>
      <c r="E88" s="256"/>
      <c r="F88" s="256"/>
      <c r="H88" s="256" t="s">
        <v>71</v>
      </c>
      <c r="I88" s="258"/>
      <c r="J88" s="258"/>
    </row>
    <row r="89" spans="1:13" ht="22.5" customHeight="1" x14ac:dyDescent="0.7">
      <c r="A89" s="9"/>
      <c r="D89" s="260" t="s">
        <v>170</v>
      </c>
      <c r="E89" s="260"/>
      <c r="F89" s="260"/>
      <c r="H89" s="260" t="str">
        <f>D89</f>
        <v>สำหรับงวดหกเดือน</v>
      </c>
      <c r="I89" s="260"/>
      <c r="J89" s="260"/>
    </row>
    <row r="90" spans="1:13" ht="22.5" customHeight="1" x14ac:dyDescent="0.7">
      <c r="A90" s="9"/>
      <c r="D90" s="260" t="s">
        <v>171</v>
      </c>
      <c r="E90" s="260"/>
      <c r="F90" s="260"/>
      <c r="H90" s="260" t="str">
        <f>D90</f>
        <v>สิ้นสุดวันที่ 30 มิถุนายน</v>
      </c>
      <c r="I90" s="260"/>
      <c r="J90" s="260"/>
    </row>
    <row r="91" spans="1:13" ht="22.5" customHeight="1" x14ac:dyDescent="0.7">
      <c r="A91" s="9"/>
      <c r="B91" s="208" t="s">
        <v>1</v>
      </c>
      <c r="D91" s="137">
        <v>2565</v>
      </c>
      <c r="E91" s="249"/>
      <c r="F91" s="249">
        <v>2564</v>
      </c>
      <c r="G91" s="249"/>
      <c r="H91" s="249">
        <f>D91</f>
        <v>2565</v>
      </c>
      <c r="J91" s="249">
        <f>F91</f>
        <v>2564</v>
      </c>
    </row>
    <row r="92" spans="1:13" ht="22.5" customHeight="1" x14ac:dyDescent="0.7">
      <c r="A92" s="9"/>
      <c r="D92" s="258" t="s">
        <v>62</v>
      </c>
      <c r="E92" s="258"/>
      <c r="F92" s="258"/>
      <c r="G92" s="258"/>
      <c r="H92" s="258"/>
      <c r="I92" s="258"/>
      <c r="J92" s="258"/>
    </row>
    <row r="93" spans="1:13" ht="22.5" customHeight="1" x14ac:dyDescent="0.7">
      <c r="A93" s="9" t="s">
        <v>78</v>
      </c>
      <c r="D93" s="154"/>
      <c r="E93" s="10"/>
      <c r="F93" s="10"/>
      <c r="G93" s="6"/>
      <c r="H93" s="10"/>
      <c r="J93" s="10"/>
    </row>
    <row r="94" spans="1:13" ht="22.5" customHeight="1" x14ac:dyDescent="0.7">
      <c r="A94" s="4" t="s">
        <v>80</v>
      </c>
      <c r="D94" s="148"/>
      <c r="E94" s="6"/>
      <c r="F94" s="6"/>
      <c r="G94" s="6"/>
      <c r="H94" s="6"/>
      <c r="J94" s="6"/>
    </row>
    <row r="95" spans="1:13" ht="22.5" customHeight="1" x14ac:dyDescent="0.7">
      <c r="A95" s="4" t="s">
        <v>81</v>
      </c>
      <c r="D95" s="148"/>
      <c r="E95" s="6"/>
      <c r="F95" s="6"/>
      <c r="G95" s="6"/>
      <c r="H95" s="6"/>
      <c r="J95" s="6"/>
    </row>
    <row r="96" spans="1:13" ht="22.5" customHeight="1" x14ac:dyDescent="0.65">
      <c r="A96" s="5" t="s">
        <v>131</v>
      </c>
      <c r="D96" s="148">
        <f>ROUND('[6]NFS OCI'!$B$3,0)</f>
        <v>217231</v>
      </c>
      <c r="E96" s="6"/>
      <c r="F96" s="6">
        <f>'[4]PL-6-9'!$D$96</f>
        <v>9359</v>
      </c>
      <c r="G96" s="6"/>
      <c r="H96" s="223">
        <v>0</v>
      </c>
      <c r="I96" s="41"/>
      <c r="J96" s="223">
        <v>0</v>
      </c>
    </row>
    <row r="97" spans="1:12" ht="21.5" x14ac:dyDescent="0.65">
      <c r="A97" s="5" t="s">
        <v>132</v>
      </c>
      <c r="B97" s="57"/>
      <c r="C97" s="57"/>
      <c r="D97" s="148"/>
      <c r="E97" s="6"/>
      <c r="F97" s="6"/>
      <c r="G97" s="6"/>
      <c r="H97" s="150"/>
      <c r="I97" s="31"/>
      <c r="J97" s="78"/>
    </row>
    <row r="98" spans="1:12" ht="21.5" x14ac:dyDescent="0.65">
      <c r="A98" s="5" t="s">
        <v>133</v>
      </c>
      <c r="B98" s="57"/>
      <c r="C98" s="57"/>
      <c r="D98" s="148">
        <f>H98</f>
        <v>7134</v>
      </c>
      <c r="E98" s="148"/>
      <c r="F98" s="148">
        <f>J98</f>
        <v>163809</v>
      </c>
      <c r="G98" s="148"/>
      <c r="H98" s="148">
        <f>ROUND('[5]NFS OCI'!$B$3,0)</f>
        <v>7134</v>
      </c>
      <c r="I98" s="31"/>
      <c r="J98" s="6">
        <f>'[4]PL-6-9'!$H$98</f>
        <v>163809</v>
      </c>
    </row>
    <row r="99" spans="1:12" ht="21.5" x14ac:dyDescent="0.65">
      <c r="A99" s="5" t="s">
        <v>105</v>
      </c>
      <c r="B99" s="57"/>
      <c r="C99" s="57"/>
      <c r="D99" s="148"/>
      <c r="E99" s="148"/>
      <c r="F99" s="148"/>
      <c r="G99" s="148"/>
      <c r="H99" s="148"/>
      <c r="I99" s="31"/>
      <c r="J99" s="6"/>
    </row>
    <row r="100" spans="1:12" ht="21.5" x14ac:dyDescent="0.65">
      <c r="A100" s="2" t="s">
        <v>106</v>
      </c>
      <c r="B100" s="57"/>
      <c r="C100" s="57"/>
      <c r="D100" s="214">
        <f>H100</f>
        <v>-1427</v>
      </c>
      <c r="E100" s="148"/>
      <c r="F100" s="214">
        <f>J100</f>
        <v>-32762</v>
      </c>
      <c r="G100" s="148"/>
      <c r="H100" s="214">
        <f>ROUND('[5]NFS OCI'!$B$4,0)</f>
        <v>-1427</v>
      </c>
      <c r="J100" s="18">
        <f>'[4]PL-6-9'!$H$100</f>
        <v>-32762</v>
      </c>
    </row>
    <row r="101" spans="1:12" ht="22" x14ac:dyDescent="0.7">
      <c r="A101" s="9" t="s">
        <v>149</v>
      </c>
      <c r="B101" s="172"/>
      <c r="C101" s="172"/>
      <c r="D101" s="148"/>
      <c r="E101" s="6"/>
      <c r="F101" s="6"/>
      <c r="G101" s="6"/>
      <c r="H101" s="6"/>
      <c r="I101" s="31"/>
      <c r="J101" s="6"/>
    </row>
    <row r="102" spans="1:12" ht="22" x14ac:dyDescent="0.7">
      <c r="A102" s="13" t="s">
        <v>106</v>
      </c>
      <c r="B102" s="57"/>
      <c r="C102" s="57"/>
      <c r="D102" s="198">
        <f>D96+D98+D100</f>
        <v>222938</v>
      </c>
      <c r="E102" s="10"/>
      <c r="F102" s="199">
        <f>F96+F98+F100</f>
        <v>140406</v>
      </c>
      <c r="G102" s="6"/>
      <c r="H102" s="199">
        <f>H96+H98+H100</f>
        <v>5707</v>
      </c>
      <c r="J102" s="199">
        <f>J96+J98+J100</f>
        <v>131047</v>
      </c>
      <c r="K102" s="7"/>
      <c r="L102" s="7"/>
    </row>
    <row r="103" spans="1:12" ht="22.5" customHeight="1" thickBot="1" x14ac:dyDescent="0.75">
      <c r="A103" s="9" t="s">
        <v>148</v>
      </c>
      <c r="D103" s="155">
        <f>D102+D83</f>
        <v>493822</v>
      </c>
      <c r="E103" s="10"/>
      <c r="F103" s="155">
        <f>F102+F83</f>
        <v>66826811</v>
      </c>
      <c r="G103" s="6"/>
      <c r="H103" s="30">
        <f>H102+H83</f>
        <v>738808</v>
      </c>
      <c r="J103" s="155">
        <f>J102+J83</f>
        <v>66799528</v>
      </c>
    </row>
    <row r="104" spans="1:12" ht="22.5" customHeight="1" thickTop="1" x14ac:dyDescent="0.7">
      <c r="A104" s="9"/>
      <c r="D104" s="154"/>
      <c r="E104" s="10"/>
      <c r="F104" s="10"/>
      <c r="G104" s="6"/>
      <c r="H104" s="10"/>
      <c r="J104" s="10"/>
      <c r="K104" s="7"/>
    </row>
    <row r="105" spans="1:12" ht="22.5" customHeight="1" x14ac:dyDescent="0.7">
      <c r="A105" s="63" t="s">
        <v>147</v>
      </c>
      <c r="D105" s="148"/>
      <c r="E105" s="6"/>
      <c r="F105" s="6"/>
      <c r="G105" s="6"/>
      <c r="H105" s="6"/>
      <c r="J105" s="6"/>
    </row>
    <row r="106" spans="1:12" ht="22.5" customHeight="1" x14ac:dyDescent="0.65">
      <c r="A106" s="5" t="s">
        <v>96</v>
      </c>
      <c r="D106" s="148">
        <f>D83</f>
        <v>270884</v>
      </c>
      <c r="E106" s="6"/>
      <c r="F106" s="148">
        <f>F83</f>
        <v>66686405</v>
      </c>
      <c r="G106" s="6"/>
      <c r="H106" s="6">
        <f>H83</f>
        <v>733101</v>
      </c>
      <c r="J106" s="148">
        <f>J83</f>
        <v>66668481</v>
      </c>
    </row>
    <row r="107" spans="1:12" ht="22.5" customHeight="1" thickBot="1" x14ac:dyDescent="0.75">
      <c r="A107" s="63" t="s">
        <v>144</v>
      </c>
      <c r="D107" s="155">
        <f>D106</f>
        <v>270884</v>
      </c>
      <c r="E107" s="10"/>
      <c r="F107" s="155">
        <f>F106</f>
        <v>66686405</v>
      </c>
      <c r="G107" s="6"/>
      <c r="H107" s="30">
        <f>H106</f>
        <v>733101</v>
      </c>
      <c r="J107" s="155">
        <f>J106</f>
        <v>66668481</v>
      </c>
    </row>
    <row r="108" spans="1:12" ht="22.5" customHeight="1" thickTop="1" x14ac:dyDescent="0.7">
      <c r="D108" s="154"/>
      <c r="E108" s="10"/>
      <c r="F108" s="10"/>
      <c r="G108" s="6"/>
      <c r="H108" s="10"/>
      <c r="J108" s="10"/>
    </row>
    <row r="109" spans="1:12" ht="22.5" customHeight="1" x14ac:dyDescent="0.7">
      <c r="A109" s="9" t="s">
        <v>178</v>
      </c>
      <c r="D109" s="154"/>
      <c r="E109" s="10"/>
      <c r="F109" s="10"/>
      <c r="G109" s="6"/>
      <c r="H109" s="10"/>
      <c r="J109" s="10"/>
    </row>
    <row r="110" spans="1:12" ht="22.5" customHeight="1" x14ac:dyDescent="0.65">
      <c r="A110" s="5" t="s">
        <v>96</v>
      </c>
      <c r="D110" s="148">
        <f>D103</f>
        <v>493822</v>
      </c>
      <c r="E110" s="6"/>
      <c r="F110" s="148">
        <f>F103</f>
        <v>66826811</v>
      </c>
      <c r="G110" s="6"/>
      <c r="H110" s="6">
        <f>H103</f>
        <v>738808</v>
      </c>
      <c r="J110" s="148">
        <f>J103</f>
        <v>66799528</v>
      </c>
    </row>
    <row r="111" spans="1:12" ht="22.5" customHeight="1" thickBot="1" x14ac:dyDescent="0.75">
      <c r="A111" s="9" t="s">
        <v>148</v>
      </c>
      <c r="D111" s="155">
        <f>D110</f>
        <v>493822</v>
      </c>
      <c r="E111" s="10"/>
      <c r="F111" s="155">
        <f>F110</f>
        <v>66826811</v>
      </c>
      <c r="G111" s="6"/>
      <c r="H111" s="30">
        <f>H110</f>
        <v>738808</v>
      </c>
      <c r="J111" s="155">
        <f>J110</f>
        <v>66799528</v>
      </c>
    </row>
    <row r="112" spans="1:12" ht="22.5" customHeight="1" thickTop="1" x14ac:dyDescent="0.7">
      <c r="A112" s="9"/>
      <c r="D112" s="154"/>
      <c r="E112" s="10"/>
      <c r="F112" s="10"/>
      <c r="G112" s="6"/>
      <c r="H112" s="10"/>
      <c r="J112" s="10"/>
    </row>
    <row r="113" spans="1:10" ht="22.5" customHeight="1" thickBot="1" x14ac:dyDescent="0.75">
      <c r="A113" s="23" t="s">
        <v>186</v>
      </c>
      <c r="B113" s="19">
        <v>6</v>
      </c>
      <c r="D113" s="251">
        <f>D83/725999923</f>
        <v>3.7311849687344937E-4</v>
      </c>
      <c r="E113" s="160"/>
      <c r="F113" s="251">
        <f>F83/725999923</f>
        <v>9.1854562083748315E-2</v>
      </c>
      <c r="G113" s="161"/>
      <c r="H113" s="251">
        <f>H83/725999923</f>
        <v>1.0097810988335325E-3</v>
      </c>
      <c r="I113" s="15"/>
      <c r="J113" s="251">
        <f>J83/725999923</f>
        <v>9.1829873375895654E-2</v>
      </c>
    </row>
    <row r="114" spans="1:10" ht="22.5" customHeight="1" thickTop="1" x14ac:dyDescent="0.65">
      <c r="J114" s="95"/>
    </row>
    <row r="115" spans="1:10" ht="22.5" customHeight="1" x14ac:dyDescent="0.65">
      <c r="D115" s="157"/>
      <c r="H115" s="158"/>
    </row>
    <row r="116" spans="1:10" ht="22.5" customHeight="1" x14ac:dyDescent="0.65">
      <c r="H116" s="156"/>
    </row>
    <row r="117" spans="1:10" ht="22.5" customHeight="1" x14ac:dyDescent="0.65">
      <c r="H117" s="156"/>
    </row>
  </sheetData>
  <mergeCells count="28">
    <mergeCell ref="H4:J4"/>
    <mergeCell ref="H61:J61"/>
    <mergeCell ref="H62:J62"/>
    <mergeCell ref="H31:J31"/>
    <mergeCell ref="H32:J32"/>
    <mergeCell ref="H5:J5"/>
    <mergeCell ref="H6:J6"/>
    <mergeCell ref="D8:J8"/>
    <mergeCell ref="D4:F4"/>
    <mergeCell ref="D5:F5"/>
    <mergeCell ref="D6:F6"/>
    <mergeCell ref="D31:F31"/>
    <mergeCell ref="D32:F32"/>
    <mergeCell ref="D33:F33"/>
    <mergeCell ref="D61:F61"/>
    <mergeCell ref="D62:F62"/>
    <mergeCell ref="D92:J92"/>
    <mergeCell ref="D65:J65"/>
    <mergeCell ref="H63:J63"/>
    <mergeCell ref="H33:J33"/>
    <mergeCell ref="D35:J35"/>
    <mergeCell ref="H90:J90"/>
    <mergeCell ref="H88:J88"/>
    <mergeCell ref="H89:J89"/>
    <mergeCell ref="D63:F63"/>
    <mergeCell ref="D88:F88"/>
    <mergeCell ref="D89:F89"/>
    <mergeCell ref="D90:F90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57"/>
  <sheetViews>
    <sheetView showGridLines="0" view="pageBreakPreview" topLeftCell="B61" zoomScaleNormal="67" zoomScaleSheetLayoutView="100" workbookViewId="0">
      <selection activeCell="U55" sqref="U55"/>
    </sheetView>
  </sheetViews>
  <sheetFormatPr defaultColWidth="9.09765625" defaultRowHeight="21.5" x14ac:dyDescent="0.65"/>
  <cols>
    <col min="1" max="1" width="40" style="64" customWidth="1"/>
    <col min="2" max="2" width="5.59765625" style="64" customWidth="1"/>
    <col min="3" max="3" width="9.69921875" style="64" customWidth="1"/>
    <col min="4" max="4" width="12.69921875" style="64" customWidth="1"/>
    <col min="5" max="5" width="0.8984375" style="64" customWidth="1"/>
    <col min="6" max="6" width="12.3984375" style="64" customWidth="1"/>
    <col min="7" max="7" width="0.8984375" style="64" customWidth="1"/>
    <col min="8" max="8" width="12.69921875" style="64" customWidth="1"/>
    <col min="9" max="9" width="0.8984375" style="64" customWidth="1"/>
    <col min="10" max="10" width="12.5" style="64" customWidth="1"/>
    <col min="11" max="11" width="0.8984375" style="64" customWidth="1"/>
    <col min="12" max="12" width="12.69921875" style="64" customWidth="1"/>
    <col min="13" max="13" width="0.8984375" style="64" customWidth="1"/>
    <col min="14" max="14" width="12.69921875" style="64" customWidth="1"/>
    <col min="15" max="15" width="0.8984375" style="64" customWidth="1"/>
    <col min="16" max="16" width="12.69921875" style="64" customWidth="1"/>
    <col min="17" max="17" width="0.8984375" style="64" customWidth="1"/>
    <col min="18" max="18" width="12.69921875" style="64" customWidth="1"/>
    <col min="19" max="19" width="0.8984375" style="64" customWidth="1"/>
    <col min="20" max="20" width="12.69921875" style="64" customWidth="1"/>
    <col min="21" max="21" width="13.09765625" style="64" bestFit="1" customWidth="1"/>
    <col min="22" max="22" width="9.69921875" style="64" bestFit="1" customWidth="1"/>
    <col min="23" max="16384" width="9.09765625" style="64"/>
  </cols>
  <sheetData>
    <row r="1" spans="1:20" s="48" customFormat="1" ht="23" x14ac:dyDescent="0.7">
      <c r="A1" s="1" t="s">
        <v>69</v>
      </c>
    </row>
    <row r="2" spans="1:20" s="48" customFormat="1" ht="23" x14ac:dyDescent="0.7">
      <c r="A2" s="20" t="s">
        <v>60</v>
      </c>
    </row>
    <row r="3" spans="1:20" ht="22" x14ac:dyDescent="0.7">
      <c r="A3" s="50"/>
    </row>
    <row r="4" spans="1:20" ht="22" x14ac:dyDescent="0.7">
      <c r="A4" s="50"/>
      <c r="D4" s="263" t="s">
        <v>70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</row>
    <row r="5" spans="1:20" x14ac:dyDescent="0.65">
      <c r="D5" s="47"/>
      <c r="J5" s="262" t="s">
        <v>27</v>
      </c>
      <c r="K5" s="262"/>
      <c r="L5" s="262"/>
      <c r="N5" s="262" t="s">
        <v>75</v>
      </c>
      <c r="O5" s="262"/>
      <c r="P5" s="262"/>
      <c r="Q5" s="262"/>
      <c r="R5" s="262"/>
    </row>
    <row r="6" spans="1:20" x14ac:dyDescent="0.65">
      <c r="D6" s="47"/>
      <c r="J6" s="49"/>
      <c r="K6" s="49"/>
      <c r="L6" s="49"/>
      <c r="N6" s="49"/>
      <c r="O6" s="49"/>
      <c r="P6" s="49" t="s">
        <v>153</v>
      </c>
      <c r="R6" s="47" t="s">
        <v>107</v>
      </c>
    </row>
    <row r="7" spans="1:20" x14ac:dyDescent="0.65">
      <c r="D7" s="47" t="s">
        <v>16</v>
      </c>
      <c r="G7" s="49"/>
      <c r="H7" s="49" t="s">
        <v>82</v>
      </c>
      <c r="I7" s="49"/>
      <c r="M7" s="47"/>
      <c r="N7" s="173" t="s">
        <v>153</v>
      </c>
      <c r="P7" s="49" t="s">
        <v>152</v>
      </c>
      <c r="R7" s="47" t="s">
        <v>108</v>
      </c>
    </row>
    <row r="8" spans="1:20" x14ac:dyDescent="0.65">
      <c r="D8" s="47" t="s">
        <v>86</v>
      </c>
      <c r="E8" s="47"/>
      <c r="F8" s="47" t="s">
        <v>42</v>
      </c>
      <c r="G8" s="49"/>
      <c r="H8" s="49" t="s">
        <v>83</v>
      </c>
      <c r="I8" s="49"/>
      <c r="J8" s="49" t="s">
        <v>68</v>
      </c>
      <c r="K8" s="47"/>
      <c r="L8" s="47" t="s">
        <v>66</v>
      </c>
      <c r="M8" s="47"/>
      <c r="N8" s="173" t="s">
        <v>151</v>
      </c>
      <c r="O8" s="47"/>
      <c r="P8" s="65" t="s">
        <v>154</v>
      </c>
      <c r="Q8" s="47"/>
      <c r="R8" s="47" t="s">
        <v>109</v>
      </c>
      <c r="S8" s="47"/>
      <c r="T8" s="47" t="s">
        <v>23</v>
      </c>
    </row>
    <row r="9" spans="1:20" x14ac:dyDescent="0.65">
      <c r="B9" s="60"/>
      <c r="C9" s="51" t="s">
        <v>1</v>
      </c>
      <c r="D9" s="49" t="s">
        <v>85</v>
      </c>
      <c r="E9" s="49"/>
      <c r="F9" s="49" t="s">
        <v>41</v>
      </c>
      <c r="G9" s="49"/>
      <c r="H9" s="49" t="s">
        <v>84</v>
      </c>
      <c r="I9" s="49"/>
      <c r="J9" s="49" t="s">
        <v>43</v>
      </c>
      <c r="K9" s="47"/>
      <c r="L9" s="47" t="s">
        <v>67</v>
      </c>
      <c r="M9" s="47"/>
      <c r="N9" s="173" t="s">
        <v>150</v>
      </c>
      <c r="O9" s="47"/>
      <c r="P9" s="65" t="s">
        <v>87</v>
      </c>
      <c r="Q9" s="47"/>
      <c r="R9" s="49" t="s">
        <v>10</v>
      </c>
      <c r="S9" s="47"/>
      <c r="T9" s="49" t="s">
        <v>24</v>
      </c>
    </row>
    <row r="10" spans="1:20" x14ac:dyDescent="0.65">
      <c r="B10" s="60"/>
      <c r="D10" s="261" t="s">
        <v>62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</row>
    <row r="11" spans="1:20" ht="22" x14ac:dyDescent="0.7">
      <c r="A11" s="50" t="s">
        <v>172</v>
      </c>
      <c r="B11" s="51"/>
      <c r="D11" s="200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0" ht="21.75" customHeight="1" x14ac:dyDescent="0.7">
      <c r="A12" s="123" t="s">
        <v>136</v>
      </c>
      <c r="B12" s="51"/>
      <c r="D12" s="192">
        <f>'[7]SH-conso 2021'!D12</f>
        <v>300000000</v>
      </c>
      <c r="E12" s="192">
        <f>'[7]SH-conso 2021'!E12</f>
        <v>0</v>
      </c>
      <c r="F12" s="192">
        <f>'[7]SH-conso 2021'!F12</f>
        <v>202200890</v>
      </c>
      <c r="G12" s="192">
        <f>'[7]SH-conso 2021'!G12</f>
        <v>0</v>
      </c>
      <c r="H12" s="192">
        <f>'[7]SH-conso 2021'!H12</f>
        <v>308333</v>
      </c>
      <c r="I12" s="192">
        <f>'[7]SH-conso 2021'!I12</f>
        <v>0</v>
      </c>
      <c r="J12" s="192">
        <f>'[7]SH-conso 2021'!J12</f>
        <v>16855765</v>
      </c>
      <c r="K12" s="192">
        <f>'[7]SH-conso 2021'!K12</f>
        <v>0</v>
      </c>
      <c r="L12" s="192">
        <f>'[7]SH-conso 2021'!L12</f>
        <v>126210452</v>
      </c>
      <c r="M12" s="192">
        <f>'[7]SH-conso 2021'!M12</f>
        <v>0</v>
      </c>
      <c r="N12" s="192">
        <f>'[7]SH-conso 2021'!N12</f>
        <v>-26404</v>
      </c>
      <c r="O12" s="192">
        <f>'[7]SH-conso 2021'!O12</f>
        <v>0</v>
      </c>
      <c r="P12" s="192">
        <f>'[7]SH-conso 2021'!P12</f>
        <v>-201184</v>
      </c>
      <c r="Q12" s="193"/>
      <c r="R12" s="35">
        <f>N12+P12</f>
        <v>-227588</v>
      </c>
      <c r="S12" s="193"/>
      <c r="T12" s="35">
        <f>SUM(D12:Q12)</f>
        <v>645347852</v>
      </c>
    </row>
    <row r="13" spans="1:20" ht="10.5" customHeight="1" x14ac:dyDescent="0.7">
      <c r="A13" s="123"/>
      <c r="B13" s="51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3"/>
      <c r="R13" s="35"/>
      <c r="S13" s="193"/>
      <c r="T13" s="35"/>
    </row>
    <row r="14" spans="1:20" ht="22" x14ac:dyDescent="0.7">
      <c r="A14" s="50" t="s">
        <v>63</v>
      </c>
      <c r="B14" s="51"/>
      <c r="C14" s="50"/>
      <c r="D14" s="35"/>
      <c r="E14" s="66"/>
      <c r="F14" s="35"/>
      <c r="G14" s="62"/>
      <c r="H14" s="62"/>
      <c r="I14" s="62"/>
      <c r="J14" s="35"/>
      <c r="K14" s="67"/>
      <c r="L14" s="35"/>
      <c r="M14" s="67"/>
      <c r="N14" s="67"/>
      <c r="O14" s="67"/>
      <c r="P14" s="67"/>
      <c r="Q14" s="67"/>
      <c r="R14" s="62"/>
      <c r="S14" s="67"/>
      <c r="T14" s="35"/>
    </row>
    <row r="15" spans="1:20" ht="22" x14ac:dyDescent="0.7">
      <c r="A15" s="54" t="s">
        <v>156</v>
      </c>
      <c r="B15" s="51"/>
      <c r="C15" s="50"/>
      <c r="D15" s="35"/>
      <c r="E15" s="66"/>
      <c r="F15" s="35"/>
      <c r="G15" s="62">
        <f>[3]CF!$L$11+[3]CF!$L$12-97500</f>
        <v>26390516</v>
      </c>
      <c r="H15" s="62"/>
      <c r="I15" s="62"/>
      <c r="J15" s="35"/>
      <c r="K15" s="67"/>
      <c r="L15" s="35"/>
      <c r="M15" s="67"/>
      <c r="N15" s="67"/>
      <c r="O15" s="67"/>
      <c r="P15" s="67"/>
      <c r="Q15" s="67"/>
      <c r="R15" s="62"/>
      <c r="S15" s="67"/>
      <c r="T15" s="35"/>
    </row>
    <row r="16" spans="1:20" x14ac:dyDescent="0.65">
      <c r="A16" s="8" t="s">
        <v>142</v>
      </c>
      <c r="B16" s="51"/>
      <c r="C16" s="51">
        <v>7</v>
      </c>
      <c r="D16" s="62">
        <f>'[7]SH-conso 2021'!$D$16</f>
        <v>29999991</v>
      </c>
      <c r="E16" s="66"/>
      <c r="F16" s="227">
        <v>0</v>
      </c>
      <c r="G16" s="227"/>
      <c r="H16" s="227">
        <v>0</v>
      </c>
      <c r="I16" s="227"/>
      <c r="J16" s="227">
        <v>0</v>
      </c>
      <c r="K16" s="67"/>
      <c r="L16" s="62">
        <f>'[7]SH-conso 2021'!$L$16</f>
        <v>-29999991</v>
      </c>
      <c r="M16" s="67"/>
      <c r="N16" s="229">
        <v>0</v>
      </c>
      <c r="O16" s="229"/>
      <c r="P16" s="229">
        <v>0</v>
      </c>
      <c r="Q16" s="229"/>
      <c r="R16" s="227">
        <f>SUM(N16,P16)</f>
        <v>0</v>
      </c>
      <c r="S16" s="67"/>
      <c r="T16" s="227">
        <f>SUM(D16:Q16)</f>
        <v>0</v>
      </c>
    </row>
    <row r="17" spans="1:21" x14ac:dyDescent="0.65">
      <c r="A17" s="8" t="s">
        <v>119</v>
      </c>
      <c r="B17" s="135"/>
      <c r="C17" s="51">
        <v>7</v>
      </c>
      <c r="D17" s="227">
        <v>0</v>
      </c>
      <c r="E17" s="66"/>
      <c r="F17" s="228">
        <v>0</v>
      </c>
      <c r="G17" s="227"/>
      <c r="H17" s="228">
        <v>0</v>
      </c>
      <c r="I17" s="227"/>
      <c r="J17" s="228">
        <v>0</v>
      </c>
      <c r="K17" s="67"/>
      <c r="L17" s="36">
        <f>'[4]SH Conso-10-11 '!$L$50</f>
        <v>-36334509</v>
      </c>
      <c r="M17" s="67"/>
      <c r="N17" s="228">
        <v>0</v>
      </c>
      <c r="O17" s="229"/>
      <c r="P17" s="228">
        <v>0</v>
      </c>
      <c r="Q17" s="229"/>
      <c r="R17" s="228">
        <f>SUM(N17,P17)</f>
        <v>0</v>
      </c>
      <c r="S17" s="67"/>
      <c r="T17" s="36">
        <f>SUM(D17:N17)</f>
        <v>-36334509</v>
      </c>
    </row>
    <row r="18" spans="1:21" ht="22" x14ac:dyDescent="0.7">
      <c r="A18" s="63" t="s">
        <v>115</v>
      </c>
      <c r="B18" s="51"/>
      <c r="C18" s="50"/>
      <c r="D18" s="79"/>
      <c r="L18" s="79"/>
      <c r="N18" s="79"/>
    </row>
    <row r="19" spans="1:21" ht="22" x14ac:dyDescent="0.7">
      <c r="A19" s="63" t="s">
        <v>118</v>
      </c>
      <c r="B19" s="51"/>
      <c r="C19" s="50"/>
      <c r="D19" s="37">
        <f>SUM(D16:D17)</f>
        <v>29999991</v>
      </c>
      <c r="E19" s="66"/>
      <c r="F19" s="230">
        <f>SUM(F16:F17)</f>
        <v>0</v>
      </c>
      <c r="G19" s="227"/>
      <c r="H19" s="230">
        <f>SUM(H16:H17)</f>
        <v>0</v>
      </c>
      <c r="I19" s="227"/>
      <c r="J19" s="230">
        <f>SUM(J16:J17)</f>
        <v>0</v>
      </c>
      <c r="K19" s="67"/>
      <c r="L19" s="37">
        <f>SUM(L16:L17)</f>
        <v>-66334500</v>
      </c>
      <c r="M19" s="67"/>
      <c r="N19" s="230">
        <f>SUM(N16:N17)</f>
        <v>0</v>
      </c>
      <c r="O19" s="231"/>
      <c r="P19" s="230">
        <f>SUM(P16:P17)</f>
        <v>0</v>
      </c>
      <c r="Q19" s="229"/>
      <c r="R19" s="230">
        <f>SUM(R16:R17)</f>
        <v>0</v>
      </c>
      <c r="S19" s="67"/>
      <c r="T19" s="37">
        <f>SUM(T16:T17)</f>
        <v>-36334509</v>
      </c>
    </row>
    <row r="20" spans="1:21" ht="10.5" customHeight="1" x14ac:dyDescent="0.65">
      <c r="B20" s="51"/>
    </row>
    <row r="21" spans="1:21" ht="22" x14ac:dyDescent="0.7">
      <c r="A21" s="63" t="s">
        <v>182</v>
      </c>
      <c r="B21" s="51"/>
    </row>
    <row r="22" spans="1:21" x14ac:dyDescent="0.65">
      <c r="A22" s="8" t="s">
        <v>188</v>
      </c>
      <c r="B22" s="51"/>
      <c r="C22" s="253">
        <f>G22</f>
        <v>97500</v>
      </c>
      <c r="D22" s="232">
        <v>0</v>
      </c>
      <c r="E22" s="232"/>
      <c r="F22" s="232">
        <v>0</v>
      </c>
      <c r="G22" s="227">
        <v>97500</v>
      </c>
      <c r="H22" s="232">
        <v>0</v>
      </c>
      <c r="I22" s="227"/>
      <c r="J22" s="232">
        <v>0</v>
      </c>
      <c r="K22" s="67"/>
      <c r="L22" s="220">
        <f>'PL-6-9'!F83</f>
        <v>66686405</v>
      </c>
      <c r="M22" s="67"/>
      <c r="N22" s="232">
        <v>0</v>
      </c>
      <c r="O22" s="229"/>
      <c r="P22" s="232">
        <v>0</v>
      </c>
      <c r="Q22" s="229"/>
      <c r="R22" s="227">
        <f>N22+P22</f>
        <v>0</v>
      </c>
      <c r="S22" s="67"/>
      <c r="T22" s="62">
        <f>SUM(D22:P22)</f>
        <v>66783905</v>
      </c>
    </row>
    <row r="23" spans="1:21" x14ac:dyDescent="0.65">
      <c r="A23" s="8" t="s">
        <v>117</v>
      </c>
      <c r="B23" s="51"/>
      <c r="D23" s="232">
        <v>0</v>
      </c>
      <c r="E23" s="232"/>
      <c r="F23" s="232">
        <v>0</v>
      </c>
      <c r="G23" s="227"/>
      <c r="H23" s="232">
        <v>0</v>
      </c>
      <c r="I23" s="227"/>
      <c r="J23" s="232">
        <v>0</v>
      </c>
      <c r="K23" s="67"/>
      <c r="L23" s="227">
        <v>0</v>
      </c>
      <c r="M23" s="67"/>
      <c r="N23" s="67">
        <f>'PL-6-9'!F96</f>
        <v>9359</v>
      </c>
      <c r="O23" s="67"/>
      <c r="P23" s="67">
        <f>SUM('PL-6-9'!F98:F100)</f>
        <v>131047</v>
      </c>
      <c r="Q23" s="67"/>
      <c r="R23" s="62">
        <f>N23+P23</f>
        <v>140406</v>
      </c>
      <c r="S23" s="67"/>
      <c r="T23" s="62">
        <f>SUM(D23:P23)</f>
        <v>140406</v>
      </c>
      <c r="U23" s="74"/>
    </row>
    <row r="24" spans="1:21" ht="22" x14ac:dyDescent="0.7">
      <c r="A24" s="63" t="s">
        <v>183</v>
      </c>
      <c r="B24" s="51"/>
      <c r="D24" s="233">
        <f>SUM(D22:D23)</f>
        <v>0</v>
      </c>
      <c r="E24" s="232"/>
      <c r="F24" s="233">
        <f>SUM(F22:F23)</f>
        <v>0</v>
      </c>
      <c r="G24" s="227"/>
      <c r="H24" s="233">
        <f>SUM(H22:H23)</f>
        <v>0</v>
      </c>
      <c r="I24" s="227"/>
      <c r="J24" s="233">
        <f>SUM(J22:J23)</f>
        <v>0</v>
      </c>
      <c r="K24" s="67"/>
      <c r="L24" s="38">
        <f>SUM(L22:L23)</f>
        <v>66686405</v>
      </c>
      <c r="M24" s="67"/>
      <c r="N24" s="38">
        <f>SUM(N22:N23)</f>
        <v>9359</v>
      </c>
      <c r="O24" s="35"/>
      <c r="P24" s="38">
        <f>SUM(P22:P23)</f>
        <v>131047</v>
      </c>
      <c r="Q24" s="67"/>
      <c r="R24" s="38">
        <f>SUM(R22:R23)</f>
        <v>140406</v>
      </c>
      <c r="S24" s="67"/>
      <c r="T24" s="38">
        <f>SUM(T22:T23)</f>
        <v>66924311</v>
      </c>
    </row>
    <row r="25" spans="1:21" ht="10.5" customHeight="1" x14ac:dyDescent="0.65">
      <c r="A25" s="8"/>
      <c r="B25" s="51"/>
      <c r="D25" s="66"/>
      <c r="E25" s="66"/>
      <c r="F25" s="66"/>
      <c r="G25" s="62"/>
      <c r="H25" s="66"/>
      <c r="I25" s="62"/>
      <c r="J25" s="66"/>
      <c r="K25" s="67"/>
      <c r="L25" s="62"/>
      <c r="M25" s="67"/>
      <c r="N25" s="67"/>
      <c r="O25" s="67"/>
      <c r="P25" s="67"/>
      <c r="Q25" s="67"/>
      <c r="R25" s="62"/>
      <c r="S25" s="67"/>
      <c r="T25" s="62"/>
    </row>
    <row r="26" spans="1:21" ht="22" hidden="1" x14ac:dyDescent="0.7">
      <c r="A26" s="8" t="s">
        <v>64</v>
      </c>
      <c r="B26" s="51"/>
      <c r="C26" s="50"/>
      <c r="D26" s="62">
        <v>0</v>
      </c>
      <c r="E26" s="62"/>
      <c r="F26" s="62">
        <v>0</v>
      </c>
      <c r="G26" s="62"/>
      <c r="H26" s="62">
        <v>0</v>
      </c>
      <c r="I26" s="62"/>
      <c r="J26" s="62"/>
      <c r="K26" s="67"/>
      <c r="L26" s="62">
        <f>-J26</f>
        <v>0</v>
      </c>
      <c r="M26" s="67"/>
      <c r="N26" s="62">
        <v>0</v>
      </c>
      <c r="O26" s="67"/>
      <c r="P26" s="62">
        <v>0</v>
      </c>
      <c r="Q26" s="67"/>
      <c r="R26" s="62">
        <f>SUM(N26,P26)</f>
        <v>0</v>
      </c>
      <c r="S26" s="67"/>
      <c r="T26" s="62">
        <f>SUM(D26:S26)</f>
        <v>0</v>
      </c>
    </row>
    <row r="27" spans="1:21" ht="22.5" thickBot="1" x14ac:dyDescent="0.75">
      <c r="A27" s="50" t="s">
        <v>175</v>
      </c>
      <c r="B27" s="51"/>
      <c r="D27" s="82">
        <f>SUM(D12,D19,D24,D26)</f>
        <v>329999991</v>
      </c>
      <c r="E27" s="35"/>
      <c r="F27" s="82">
        <f t="shared" ref="F27:T27" si="0">SUM(F12,F19,F24,F26)</f>
        <v>202200890</v>
      </c>
      <c r="G27" s="35">
        <f t="shared" si="0"/>
        <v>0</v>
      </c>
      <c r="H27" s="82">
        <f t="shared" si="0"/>
        <v>308333</v>
      </c>
      <c r="I27" s="35">
        <f t="shared" si="0"/>
        <v>0</v>
      </c>
      <c r="J27" s="82">
        <f t="shared" si="0"/>
        <v>16855765</v>
      </c>
      <c r="K27" s="35">
        <f t="shared" si="0"/>
        <v>0</v>
      </c>
      <c r="L27" s="82">
        <f>SUM(L12,L19,L24,L26)</f>
        <v>126562357</v>
      </c>
      <c r="M27" s="35">
        <f t="shared" si="0"/>
        <v>0</v>
      </c>
      <c r="N27" s="82">
        <f t="shared" si="0"/>
        <v>-17045</v>
      </c>
      <c r="O27" s="35">
        <f t="shared" si="0"/>
        <v>0</v>
      </c>
      <c r="P27" s="82">
        <f t="shared" si="0"/>
        <v>-70137</v>
      </c>
      <c r="Q27" s="35">
        <f t="shared" si="0"/>
        <v>0</v>
      </c>
      <c r="R27" s="82">
        <f t="shared" si="0"/>
        <v>-87182</v>
      </c>
      <c r="S27" s="67"/>
      <c r="T27" s="82">
        <f t="shared" si="0"/>
        <v>675937654</v>
      </c>
      <c r="U27" s="74"/>
    </row>
    <row r="28" spans="1:21" ht="22" thickTop="1" x14ac:dyDescent="0.65">
      <c r="B28" s="51"/>
    </row>
    <row r="29" spans="1:21" s="48" customFormat="1" ht="23" x14ac:dyDescent="0.7">
      <c r="A29" s="1" t="s">
        <v>69</v>
      </c>
    </row>
    <row r="30" spans="1:21" s="48" customFormat="1" ht="23" x14ac:dyDescent="0.7">
      <c r="A30" s="20" t="s">
        <v>60</v>
      </c>
    </row>
    <row r="31" spans="1:21" ht="22" x14ac:dyDescent="0.7">
      <c r="A31" s="50"/>
    </row>
    <row r="32" spans="1:21" ht="22" x14ac:dyDescent="0.7">
      <c r="A32" s="50"/>
      <c r="D32" s="263" t="s">
        <v>70</v>
      </c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</row>
    <row r="33" spans="1:22" x14ac:dyDescent="0.65">
      <c r="D33" s="170"/>
      <c r="J33" s="262" t="s">
        <v>27</v>
      </c>
      <c r="K33" s="262"/>
      <c r="L33" s="262"/>
      <c r="N33" s="262" t="s">
        <v>75</v>
      </c>
      <c r="O33" s="262"/>
      <c r="P33" s="262"/>
      <c r="Q33" s="262"/>
      <c r="R33" s="262"/>
    </row>
    <row r="34" spans="1:22" x14ac:dyDescent="0.65">
      <c r="D34" s="170"/>
      <c r="J34" s="49"/>
      <c r="K34" s="49"/>
      <c r="L34" s="49"/>
      <c r="N34" s="49"/>
      <c r="O34" s="49"/>
      <c r="P34" s="49" t="s">
        <v>153</v>
      </c>
      <c r="R34" s="170" t="s">
        <v>107</v>
      </c>
    </row>
    <row r="35" spans="1:22" x14ac:dyDescent="0.65">
      <c r="D35" s="170" t="s">
        <v>16</v>
      </c>
      <c r="G35" s="49"/>
      <c r="H35" s="49" t="s">
        <v>82</v>
      </c>
      <c r="I35" s="49"/>
      <c r="M35" s="170"/>
      <c r="N35" s="173" t="s">
        <v>153</v>
      </c>
      <c r="P35" s="49" t="s">
        <v>152</v>
      </c>
      <c r="R35" s="170" t="s">
        <v>108</v>
      </c>
    </row>
    <row r="36" spans="1:22" x14ac:dyDescent="0.65">
      <c r="D36" s="170" t="s">
        <v>86</v>
      </c>
      <c r="E36" s="170"/>
      <c r="F36" s="170" t="s">
        <v>42</v>
      </c>
      <c r="G36" s="49"/>
      <c r="H36" s="49" t="s">
        <v>83</v>
      </c>
      <c r="I36" s="49"/>
      <c r="J36" s="49" t="s">
        <v>68</v>
      </c>
      <c r="K36" s="170"/>
      <c r="L36" s="170" t="s">
        <v>66</v>
      </c>
      <c r="M36" s="170"/>
      <c r="N36" s="173" t="s">
        <v>151</v>
      </c>
      <c r="O36" s="170"/>
      <c r="P36" s="65" t="s">
        <v>154</v>
      </c>
      <c r="Q36" s="170"/>
      <c r="R36" s="170" t="s">
        <v>109</v>
      </c>
      <c r="S36" s="170"/>
      <c r="T36" s="170" t="s">
        <v>23</v>
      </c>
    </row>
    <row r="37" spans="1:22" x14ac:dyDescent="0.65">
      <c r="B37" s="168"/>
      <c r="C37" s="51" t="s">
        <v>1</v>
      </c>
      <c r="D37" s="49" t="s">
        <v>85</v>
      </c>
      <c r="E37" s="49"/>
      <c r="F37" s="49" t="s">
        <v>41</v>
      </c>
      <c r="G37" s="49"/>
      <c r="H37" s="49" t="s">
        <v>84</v>
      </c>
      <c r="I37" s="49"/>
      <c r="J37" s="49" t="s">
        <v>43</v>
      </c>
      <c r="K37" s="170"/>
      <c r="L37" s="170" t="s">
        <v>67</v>
      </c>
      <c r="M37" s="170"/>
      <c r="N37" s="173" t="s">
        <v>150</v>
      </c>
      <c r="O37" s="170"/>
      <c r="P37" s="65" t="s">
        <v>87</v>
      </c>
      <c r="Q37" s="170"/>
      <c r="R37" s="49" t="s">
        <v>10</v>
      </c>
      <c r="S37" s="170"/>
      <c r="T37" s="49" t="s">
        <v>24</v>
      </c>
    </row>
    <row r="38" spans="1:22" x14ac:dyDescent="0.65">
      <c r="B38" s="168"/>
      <c r="D38" s="261" t="s">
        <v>62</v>
      </c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</row>
    <row r="39" spans="1:22" ht="22" x14ac:dyDescent="0.7">
      <c r="A39" s="50" t="s">
        <v>173</v>
      </c>
      <c r="B39" s="51"/>
      <c r="D39" s="74"/>
    </row>
    <row r="40" spans="1:22" ht="21.75" customHeight="1" x14ac:dyDescent="0.7">
      <c r="A40" s="202" t="s">
        <v>161</v>
      </c>
      <c r="B40" s="51"/>
      <c r="D40" s="192">
        <f>'[2]SH11-12'!D62</f>
        <v>362999962</v>
      </c>
      <c r="E40" s="192">
        <f>'[2]SH11-12'!E62</f>
        <v>0</v>
      </c>
      <c r="F40" s="192">
        <f>'[2]SH11-12'!F62</f>
        <v>202200890</v>
      </c>
      <c r="G40" s="192">
        <f>'[2]SH11-12'!G62</f>
        <v>0</v>
      </c>
      <c r="H40" s="192">
        <f>'[2]SH11-12'!H62</f>
        <v>308333</v>
      </c>
      <c r="I40" s="192">
        <f>'[2]SH11-12'!I62</f>
        <v>0</v>
      </c>
      <c r="J40" s="192">
        <f>'[2]SH11-12'!J62</f>
        <v>20643763</v>
      </c>
      <c r="K40" s="192">
        <f>'[2]SH11-12'!K62</f>
        <v>0</v>
      </c>
      <c r="L40" s="192">
        <f>'[2]SH11-12'!L62</f>
        <v>97390720</v>
      </c>
      <c r="M40" s="192">
        <f>'[2]SH11-12'!M62</f>
        <v>0</v>
      </c>
      <c r="N40" s="192">
        <f>'[2]SH11-12'!N62</f>
        <v>-6161</v>
      </c>
      <c r="O40" s="192">
        <f>'[2]SH11-12'!O62</f>
        <v>0</v>
      </c>
      <c r="P40" s="192">
        <f>'[2]SH11-12'!P62</f>
        <v>-5707</v>
      </c>
      <c r="Q40" s="192">
        <f>'[2]SH11-12'!Q62</f>
        <v>0</v>
      </c>
      <c r="R40" s="192">
        <f>SUM(N40:P40)</f>
        <v>-11868</v>
      </c>
      <c r="S40" s="193"/>
      <c r="T40" s="192">
        <f>SUM(D40:M40,R40)</f>
        <v>683531800</v>
      </c>
      <c r="V40" s="74"/>
    </row>
    <row r="41" spans="1:22" ht="10.5" customHeight="1" x14ac:dyDescent="0.65">
      <c r="B41" s="51"/>
      <c r="R41" s="62"/>
      <c r="U41" s="74"/>
    </row>
    <row r="42" spans="1:22" ht="22" x14ac:dyDescent="0.7">
      <c r="A42" s="50" t="s">
        <v>63</v>
      </c>
      <c r="B42" s="51"/>
      <c r="C42" s="50"/>
      <c r="D42" s="35"/>
      <c r="E42" s="66"/>
      <c r="F42" s="35"/>
      <c r="G42" s="62"/>
      <c r="H42" s="62"/>
      <c r="I42" s="62"/>
      <c r="J42" s="35"/>
      <c r="K42" s="67"/>
      <c r="L42" s="35"/>
      <c r="M42" s="67"/>
      <c r="N42" s="67"/>
      <c r="O42" s="67"/>
      <c r="P42" s="67"/>
      <c r="Q42" s="67"/>
      <c r="R42" s="62"/>
      <c r="S42" s="67"/>
      <c r="T42" s="35"/>
    </row>
    <row r="43" spans="1:22" ht="22" x14ac:dyDescent="0.7">
      <c r="A43" s="54" t="s">
        <v>156</v>
      </c>
      <c r="B43" s="51"/>
      <c r="C43" s="50"/>
      <c r="D43" s="35"/>
      <c r="E43" s="66"/>
      <c r="F43" s="35"/>
      <c r="G43" s="62"/>
      <c r="H43" s="62"/>
      <c r="I43" s="62"/>
      <c r="J43" s="35"/>
      <c r="K43" s="67"/>
      <c r="L43" s="35"/>
      <c r="M43" s="67"/>
      <c r="N43" s="232"/>
      <c r="O43" s="67"/>
      <c r="P43" s="67"/>
      <c r="Q43" s="67"/>
      <c r="R43" s="62"/>
      <c r="S43" s="67"/>
      <c r="T43" s="35"/>
    </row>
    <row r="44" spans="1:22" hidden="1" x14ac:dyDescent="0.65">
      <c r="A44" s="8" t="s">
        <v>142</v>
      </c>
      <c r="B44" s="135"/>
      <c r="C44" s="135" t="s">
        <v>159</v>
      </c>
      <c r="D44" s="62"/>
      <c r="E44" s="66"/>
      <c r="F44" s="62">
        <v>0</v>
      </c>
      <c r="G44" s="62"/>
      <c r="H44" s="62">
        <v>0</v>
      </c>
      <c r="I44" s="62"/>
      <c r="J44" s="62">
        <v>0</v>
      </c>
      <c r="K44" s="67"/>
      <c r="L44" s="62">
        <f>-D44</f>
        <v>0</v>
      </c>
      <c r="M44" s="67"/>
      <c r="N44" s="62">
        <v>0</v>
      </c>
      <c r="O44" s="67"/>
      <c r="P44" s="62">
        <v>0</v>
      </c>
      <c r="Q44" s="67"/>
      <c r="R44" s="62">
        <v>0</v>
      </c>
      <c r="S44" s="67"/>
      <c r="T44" s="62">
        <f>SUM(D44:R44)</f>
        <v>0</v>
      </c>
    </row>
    <row r="45" spans="1:22" x14ac:dyDescent="0.65">
      <c r="A45" s="8" t="s">
        <v>119</v>
      </c>
      <c r="B45" s="135"/>
      <c r="C45" s="135">
        <v>7</v>
      </c>
      <c r="D45" s="232">
        <v>0</v>
      </c>
      <c r="E45" s="66"/>
      <c r="F45" s="246">
        <v>0</v>
      </c>
      <c r="G45" s="62"/>
      <c r="H45" s="246">
        <v>0</v>
      </c>
      <c r="I45" s="62"/>
      <c r="J45" s="246">
        <v>0</v>
      </c>
      <c r="K45" s="67"/>
      <c r="L45" s="36">
        <f>-[5]NFS8_P300!$H$55</f>
        <v>-36299992</v>
      </c>
      <c r="M45" s="67"/>
      <c r="N45" s="232">
        <v>0</v>
      </c>
      <c r="O45" s="67"/>
      <c r="P45" s="246">
        <v>0</v>
      </c>
      <c r="Q45" s="67"/>
      <c r="R45" s="246">
        <f>SUM(N45,P45)</f>
        <v>0</v>
      </c>
      <c r="S45" s="67"/>
      <c r="T45" s="36">
        <f>SUM(D45:N45)</f>
        <v>-36299992</v>
      </c>
    </row>
    <row r="46" spans="1:22" ht="22" x14ac:dyDescent="0.7">
      <c r="A46" s="63" t="s">
        <v>115</v>
      </c>
      <c r="B46" s="51"/>
      <c r="C46" s="50"/>
      <c r="D46" s="79"/>
      <c r="L46" s="79"/>
      <c r="N46" s="79"/>
    </row>
    <row r="47" spans="1:22" ht="22" x14ac:dyDescent="0.7">
      <c r="A47" s="63" t="s">
        <v>118</v>
      </c>
      <c r="B47" s="51"/>
      <c r="C47" s="50"/>
      <c r="D47" s="248">
        <f>SUM(D44:D45)</f>
        <v>0</v>
      </c>
      <c r="E47" s="66"/>
      <c r="F47" s="248">
        <f>SUM(F44:F45)</f>
        <v>0</v>
      </c>
      <c r="G47" s="62"/>
      <c r="H47" s="248">
        <f>SUM(H44:H45)</f>
        <v>0</v>
      </c>
      <c r="I47" s="62"/>
      <c r="J47" s="248">
        <f>SUM(J44:J45)</f>
        <v>0</v>
      </c>
      <c r="K47" s="67"/>
      <c r="L47" s="37">
        <f>SUM(L44:L45)</f>
        <v>-36299992</v>
      </c>
      <c r="M47" s="67"/>
      <c r="N47" s="248">
        <f>SUM(N44:N45)</f>
        <v>0</v>
      </c>
      <c r="O47" s="35"/>
      <c r="P47" s="248">
        <f>SUM(P44:P45)</f>
        <v>0</v>
      </c>
      <c r="Q47" s="67"/>
      <c r="R47" s="248">
        <f>SUM(R44:R45)</f>
        <v>0</v>
      </c>
      <c r="S47" s="67"/>
      <c r="T47" s="37">
        <f>SUM(T44:T45)</f>
        <v>-36299992</v>
      </c>
    </row>
    <row r="48" spans="1:22" ht="10.5" customHeight="1" x14ac:dyDescent="0.65">
      <c r="B48" s="51"/>
    </row>
    <row r="49" spans="1:21" ht="22" x14ac:dyDescent="0.7">
      <c r="A49" s="63" t="s">
        <v>182</v>
      </c>
      <c r="B49" s="51"/>
    </row>
    <row r="50" spans="1:21" x14ac:dyDescent="0.65">
      <c r="A50" s="8" t="s">
        <v>116</v>
      </c>
      <c r="B50" s="51"/>
      <c r="D50" s="232">
        <v>0</v>
      </c>
      <c r="E50" s="232"/>
      <c r="F50" s="232">
        <v>0</v>
      </c>
      <c r="G50" s="227"/>
      <c r="H50" s="232">
        <v>0</v>
      </c>
      <c r="I50" s="227"/>
      <c r="J50" s="232">
        <v>0</v>
      </c>
      <c r="K50" s="67"/>
      <c r="L50" s="70">
        <f>'PL-6-9'!D83</f>
        <v>270884</v>
      </c>
      <c r="M50" s="132"/>
      <c r="N50" s="234">
        <v>0</v>
      </c>
      <c r="O50" s="235"/>
      <c r="P50" s="234">
        <v>0</v>
      </c>
      <c r="Q50" s="229"/>
      <c r="R50" s="227">
        <f>N50+P50</f>
        <v>0</v>
      </c>
      <c r="S50" s="67"/>
      <c r="T50" s="62">
        <f>SUM(D50:P50)</f>
        <v>270884</v>
      </c>
    </row>
    <row r="51" spans="1:21" x14ac:dyDescent="0.65">
      <c r="A51" s="8" t="s">
        <v>117</v>
      </c>
      <c r="B51" s="51"/>
      <c r="D51" s="232">
        <v>0</v>
      </c>
      <c r="E51" s="232"/>
      <c r="F51" s="232">
        <v>0</v>
      </c>
      <c r="G51" s="227">
        <f>[3]CF!$L$48-97500</f>
        <v>-561872</v>
      </c>
      <c r="H51" s="232">
        <v>0</v>
      </c>
      <c r="I51" s="227"/>
      <c r="J51" s="232">
        <v>0</v>
      </c>
      <c r="K51" s="67"/>
      <c r="L51" s="236">
        <v>0</v>
      </c>
      <c r="M51" s="132"/>
      <c r="N51" s="132">
        <f>'PL-6-9'!D96</f>
        <v>217231</v>
      </c>
      <c r="O51" s="132"/>
      <c r="P51" s="132">
        <f>SUM('PL-6-9'!D98,'PL-6-9'!D100)</f>
        <v>5707</v>
      </c>
      <c r="Q51" s="132"/>
      <c r="R51" s="70">
        <f>N51+P51</f>
        <v>222938</v>
      </c>
      <c r="S51" s="132"/>
      <c r="T51" s="70">
        <f>SUM(D51:P51)</f>
        <v>-338934</v>
      </c>
      <c r="U51" s="74"/>
    </row>
    <row r="52" spans="1:21" ht="22" x14ac:dyDescent="0.7">
      <c r="A52" s="63" t="s">
        <v>183</v>
      </c>
      <c r="B52" s="51"/>
      <c r="D52" s="233">
        <f>SUM(D50:D51)</f>
        <v>0</v>
      </c>
      <c r="E52" s="232"/>
      <c r="F52" s="233">
        <f>SUM(F50:F51)</f>
        <v>0</v>
      </c>
      <c r="G52" s="227"/>
      <c r="H52" s="233">
        <f>SUM(H50:H51)</f>
        <v>0</v>
      </c>
      <c r="I52" s="227"/>
      <c r="J52" s="233">
        <f>SUM(J50:J51)</f>
        <v>0</v>
      </c>
      <c r="K52" s="67"/>
      <c r="L52" s="38">
        <f>SUM(L50:L51)</f>
        <v>270884</v>
      </c>
      <c r="M52" s="67"/>
      <c r="N52" s="38">
        <f>SUM(N50:N51)</f>
        <v>217231</v>
      </c>
      <c r="O52" s="35"/>
      <c r="P52" s="38">
        <f>SUM(P50:P51)</f>
        <v>5707</v>
      </c>
      <c r="Q52" s="67"/>
      <c r="R52" s="38">
        <f>SUM(R50:R51)</f>
        <v>222938</v>
      </c>
      <c r="S52" s="67"/>
      <c r="T52" s="38">
        <f>SUM(T50:T51)</f>
        <v>-68050</v>
      </c>
    </row>
    <row r="53" spans="1:21" ht="10.5" customHeight="1" x14ac:dyDescent="0.65">
      <c r="A53" s="8"/>
      <c r="B53" s="51"/>
      <c r="D53" s="66"/>
      <c r="E53" s="66"/>
      <c r="F53" s="66"/>
      <c r="G53" s="62"/>
      <c r="H53" s="66"/>
      <c r="I53" s="62"/>
      <c r="J53" s="66"/>
      <c r="K53" s="67"/>
      <c r="L53" s="62"/>
      <c r="M53" s="67"/>
      <c r="N53" s="67"/>
      <c r="O53" s="67"/>
      <c r="P53" s="67"/>
      <c r="Q53" s="67"/>
      <c r="R53" s="62"/>
      <c r="S53" s="67"/>
      <c r="T53" s="62"/>
    </row>
    <row r="54" spans="1:21" ht="22" hidden="1" x14ac:dyDescent="0.7">
      <c r="A54" s="8" t="s">
        <v>64</v>
      </c>
      <c r="B54" s="51"/>
      <c r="C54" s="50"/>
      <c r="D54" s="62">
        <v>0</v>
      </c>
      <c r="E54" s="62"/>
      <c r="F54" s="62">
        <v>0</v>
      </c>
      <c r="G54" s="62"/>
      <c r="H54" s="62">
        <v>0</v>
      </c>
      <c r="I54" s="62"/>
      <c r="J54" s="62"/>
      <c r="K54" s="67"/>
      <c r="L54" s="62">
        <f>-J54</f>
        <v>0</v>
      </c>
      <c r="M54" s="67"/>
      <c r="N54" s="62">
        <v>0</v>
      </c>
      <c r="O54" s="67"/>
      <c r="P54" s="62">
        <v>0</v>
      </c>
      <c r="Q54" s="67"/>
      <c r="R54" s="62">
        <f>SUM(N54,P54)</f>
        <v>0</v>
      </c>
      <c r="S54" s="67"/>
      <c r="T54" s="62">
        <f>SUM(D54:S54)</f>
        <v>0</v>
      </c>
    </row>
    <row r="55" spans="1:21" ht="22.5" thickBot="1" x14ac:dyDescent="0.75">
      <c r="A55" s="50" t="s">
        <v>174</v>
      </c>
      <c r="B55" s="51"/>
      <c r="D55" s="82">
        <f>SUM(D40,D47,D52,D54)</f>
        <v>362999962</v>
      </c>
      <c r="E55" s="35"/>
      <c r="F55" s="82">
        <f>SUM(F40,F47,F52,F54)</f>
        <v>202200890</v>
      </c>
      <c r="G55" s="62"/>
      <c r="H55" s="82">
        <f>SUM(H40,H47,H52,H54)</f>
        <v>308333</v>
      </c>
      <c r="I55" s="62"/>
      <c r="J55" s="82">
        <f>SUM(J40,J47,J52,J54)</f>
        <v>20643763</v>
      </c>
      <c r="K55" s="67"/>
      <c r="L55" s="82">
        <f>SUM(L40,L47,L52,L54)</f>
        <v>61361612</v>
      </c>
      <c r="M55" s="67"/>
      <c r="N55" s="82">
        <f>SUM(N40,N47,N52,N54)</f>
        <v>211070</v>
      </c>
      <c r="O55" s="35"/>
      <c r="P55" s="237">
        <f>SUM(P40,P47,P52,P54)</f>
        <v>0</v>
      </c>
      <c r="Q55" s="67"/>
      <c r="R55" s="82">
        <f>SUM(R40,R47,R52,R54)</f>
        <v>211070</v>
      </c>
      <c r="S55" s="67"/>
      <c r="T55" s="82">
        <f>SUM(T40,T47,T52,T54)</f>
        <v>647163758</v>
      </c>
      <c r="U55" s="74"/>
    </row>
    <row r="56" spans="1:21" ht="22" thickTop="1" x14ac:dyDescent="0.65"/>
    <row r="57" spans="1:21" x14ac:dyDescent="0.65">
      <c r="L57" s="74">
        <f>L55-'BS-3-5'!D78</f>
        <v>0</v>
      </c>
    </row>
  </sheetData>
  <mergeCells count="8">
    <mergeCell ref="D38:T38"/>
    <mergeCell ref="D10:T10"/>
    <mergeCell ref="J5:L5"/>
    <mergeCell ref="D4:T4"/>
    <mergeCell ref="N5:R5"/>
    <mergeCell ref="D32:T32"/>
    <mergeCell ref="J33:L33"/>
    <mergeCell ref="N33:R33"/>
  </mergeCells>
  <phoneticPr fontId="5" type="noConversion"/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59"/>
  <sheetViews>
    <sheetView showGridLines="0" view="pageBreakPreview" zoomScale="60" zoomScaleNormal="82" zoomScaleSheetLayoutView="100" workbookViewId="0">
      <selection activeCell="L59" sqref="L59"/>
    </sheetView>
  </sheetViews>
  <sheetFormatPr defaultColWidth="9.09765625" defaultRowHeight="21.5" x14ac:dyDescent="0.65"/>
  <cols>
    <col min="1" max="1" width="52.19921875" style="64" customWidth="1"/>
    <col min="2" max="2" width="1.09765625" style="64" customWidth="1"/>
    <col min="3" max="3" width="9.59765625" style="64" customWidth="1"/>
    <col min="4" max="4" width="12.69921875" style="64" customWidth="1"/>
    <col min="5" max="5" width="1.59765625" style="64" customWidth="1"/>
    <col min="6" max="6" width="12.69921875" style="64" customWidth="1"/>
    <col min="7" max="7" width="1.59765625" style="64" customWidth="1"/>
    <col min="8" max="8" width="13" style="64" customWidth="1"/>
    <col min="9" max="9" width="1.59765625" style="64" customWidth="1"/>
    <col min="10" max="10" width="12.69921875" style="64" customWidth="1"/>
    <col min="11" max="11" width="1.59765625" style="64" customWidth="1"/>
    <col min="12" max="12" width="12.69921875" style="64" customWidth="1"/>
    <col min="13" max="13" width="1.59765625" style="64" customWidth="1"/>
    <col min="14" max="14" width="12.69921875" style="64" customWidth="1"/>
    <col min="15" max="15" width="1.59765625" style="64" customWidth="1"/>
    <col min="16" max="16" width="12.69921875" style="64" customWidth="1"/>
    <col min="17" max="17" width="12.69921875" style="64" bestFit="1" customWidth="1"/>
    <col min="18" max="16384" width="9.09765625" style="64"/>
  </cols>
  <sheetData>
    <row r="1" spans="1:16" s="48" customFormat="1" ht="23" x14ac:dyDescent="0.7">
      <c r="A1" s="1" t="s">
        <v>69</v>
      </c>
    </row>
    <row r="2" spans="1:16" s="48" customFormat="1" ht="23" x14ac:dyDescent="0.7">
      <c r="A2" s="20" t="s">
        <v>60</v>
      </c>
    </row>
    <row r="3" spans="1:16" ht="22" x14ac:dyDescent="0.7">
      <c r="A3" s="50"/>
      <c r="D3" s="263" t="s">
        <v>71</v>
      </c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22" x14ac:dyDescent="0.7">
      <c r="A4" s="50"/>
      <c r="D4" s="87"/>
      <c r="E4" s="88"/>
      <c r="F4" s="88"/>
      <c r="G4" s="88"/>
      <c r="H4" s="88"/>
      <c r="I4" s="88"/>
      <c r="J4" s="88"/>
      <c r="K4" s="88"/>
      <c r="L4" s="88"/>
      <c r="M4" s="88"/>
      <c r="N4" s="88" t="s">
        <v>77</v>
      </c>
      <c r="O4" s="88"/>
      <c r="P4" s="88"/>
    </row>
    <row r="5" spans="1:16" ht="22" x14ac:dyDescent="0.7">
      <c r="A5" s="50"/>
      <c r="D5" s="87"/>
      <c r="E5" s="88"/>
      <c r="F5" s="88"/>
      <c r="G5" s="88"/>
      <c r="H5" s="88"/>
      <c r="I5" s="88"/>
      <c r="J5" s="262" t="s">
        <v>27</v>
      </c>
      <c r="K5" s="262"/>
      <c r="L5" s="262"/>
      <c r="M5" s="88"/>
      <c r="N5" s="86" t="s">
        <v>10</v>
      </c>
      <c r="O5" s="88"/>
      <c r="P5" s="88"/>
    </row>
    <row r="6" spans="1:16" ht="22" x14ac:dyDescent="0.7">
      <c r="A6" s="50"/>
      <c r="D6" s="87"/>
      <c r="E6" s="88"/>
      <c r="F6" s="88"/>
      <c r="G6" s="88"/>
      <c r="H6" s="88"/>
      <c r="I6" s="88"/>
      <c r="J6" s="49"/>
      <c r="K6" s="49"/>
      <c r="L6" s="49"/>
      <c r="M6" s="88"/>
      <c r="N6" s="49" t="s">
        <v>153</v>
      </c>
      <c r="O6" s="88"/>
      <c r="P6" s="88"/>
    </row>
    <row r="7" spans="1:16" x14ac:dyDescent="0.65">
      <c r="D7" s="88" t="s">
        <v>16</v>
      </c>
      <c r="H7" s="49" t="s">
        <v>82</v>
      </c>
      <c r="N7" s="65" t="s">
        <v>152</v>
      </c>
    </row>
    <row r="8" spans="1:16" x14ac:dyDescent="0.65">
      <c r="D8" s="88" t="s">
        <v>86</v>
      </c>
      <c r="E8" s="88"/>
      <c r="F8" s="88" t="s">
        <v>42</v>
      </c>
      <c r="G8" s="49"/>
      <c r="H8" s="49" t="s">
        <v>83</v>
      </c>
      <c r="I8" s="49"/>
      <c r="J8" s="49" t="s">
        <v>68</v>
      </c>
      <c r="K8" s="88"/>
      <c r="L8" s="88" t="s">
        <v>66</v>
      </c>
      <c r="M8" s="88"/>
      <c r="N8" s="65" t="s">
        <v>154</v>
      </c>
      <c r="O8" s="88"/>
      <c r="P8" s="88" t="s">
        <v>23</v>
      </c>
    </row>
    <row r="9" spans="1:16" x14ac:dyDescent="0.65">
      <c r="B9" s="85"/>
      <c r="C9" s="51" t="s">
        <v>1</v>
      </c>
      <c r="D9" s="49" t="s">
        <v>85</v>
      </c>
      <c r="E9" s="49"/>
      <c r="F9" s="49" t="s">
        <v>41</v>
      </c>
      <c r="G9" s="49"/>
      <c r="H9" s="49" t="s">
        <v>84</v>
      </c>
      <c r="I9" s="49"/>
      <c r="J9" s="49" t="s">
        <v>43</v>
      </c>
      <c r="K9" s="88"/>
      <c r="L9" s="88" t="s">
        <v>67</v>
      </c>
      <c r="M9" s="88"/>
      <c r="N9" s="65" t="s">
        <v>87</v>
      </c>
      <c r="O9" s="88"/>
      <c r="P9" s="49" t="s">
        <v>24</v>
      </c>
    </row>
    <row r="10" spans="1:16" x14ac:dyDescent="0.65">
      <c r="B10" s="85"/>
      <c r="D10" s="261" t="s">
        <v>62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</row>
    <row r="11" spans="1:16" ht="22" x14ac:dyDescent="0.7">
      <c r="A11" s="50" t="str">
        <f>'SH Conso-10-11'!A11</f>
        <v>สำหรับงวดหกเดือนสิ้นสุดวันที่ 30 มิถุนายน 2564</v>
      </c>
      <c r="B11" s="51"/>
    </row>
    <row r="12" spans="1:16" ht="22" x14ac:dyDescent="0.7">
      <c r="A12" s="50" t="str">
        <f>'SH Conso-10-11'!A12</f>
        <v>ยอดคงเหลือ ณ วันที่ 1 มกราคม 2564</v>
      </c>
      <c r="B12" s="51"/>
      <c r="D12" s="192">
        <f>'[7]SH-Sep 2'!D13</f>
        <v>300000000</v>
      </c>
      <c r="E12" s="192">
        <f>'[7]SH-Sep 2'!E13</f>
        <v>0</v>
      </c>
      <c r="F12" s="192">
        <f>'[7]SH-Sep 2'!F13</f>
        <v>202200890</v>
      </c>
      <c r="G12" s="192">
        <f>'[7]SH-Sep 2'!G13</f>
        <v>0</v>
      </c>
      <c r="H12" s="192">
        <f>'[7]SH-Sep 2'!H13</f>
        <v>308333</v>
      </c>
      <c r="I12" s="192">
        <f>'[7]SH-Sep 2'!I13</f>
        <v>0</v>
      </c>
      <c r="J12" s="192">
        <f>'[7]SH-Sep 2'!J13</f>
        <v>16855765</v>
      </c>
      <c r="K12" s="192">
        <f>'[7]SH-Sep 2'!K13</f>
        <v>0</v>
      </c>
      <c r="L12" s="192">
        <f>'[7]SH-Sep 2'!L13</f>
        <v>126058838</v>
      </c>
      <c r="M12" s="192">
        <f>'[7]SH-Sep 2'!M13</f>
        <v>0</v>
      </c>
      <c r="N12" s="192">
        <f>'[7]SH-Sep 2'!N13</f>
        <v>-201184</v>
      </c>
      <c r="O12" s="35"/>
      <c r="P12" s="35">
        <f>SUM(D12:O12)</f>
        <v>645222642</v>
      </c>
    </row>
    <row r="13" spans="1:16" ht="8.5" customHeight="1" x14ac:dyDescent="0.65">
      <c r="B13" s="51"/>
    </row>
    <row r="14" spans="1:16" ht="22" x14ac:dyDescent="0.7">
      <c r="A14" s="50" t="s">
        <v>63</v>
      </c>
      <c r="B14" s="51"/>
      <c r="C14" s="50"/>
      <c r="D14" s="35"/>
      <c r="E14" s="66"/>
      <c r="F14" s="35"/>
      <c r="G14" s="62"/>
      <c r="H14" s="62"/>
      <c r="I14" s="62"/>
      <c r="J14" s="35"/>
      <c r="K14" s="67"/>
      <c r="L14" s="35"/>
      <c r="M14" s="67"/>
      <c r="N14" s="67"/>
      <c r="O14" s="67"/>
      <c r="P14" s="35"/>
    </row>
    <row r="15" spans="1:16" ht="22" x14ac:dyDescent="0.7">
      <c r="A15" s="54" t="s">
        <v>156</v>
      </c>
      <c r="B15" s="51"/>
      <c r="C15" s="50"/>
      <c r="D15" s="35"/>
      <c r="E15" s="66"/>
      <c r="F15" s="35"/>
      <c r="G15" s="62">
        <f>[3]CF!$L$11+[3]CF!$L$12-97500</f>
        <v>26390516</v>
      </c>
      <c r="H15" s="62"/>
      <c r="I15" s="62"/>
      <c r="J15" s="35"/>
      <c r="K15" s="67"/>
      <c r="L15" s="35"/>
      <c r="M15" s="67"/>
      <c r="N15" s="67"/>
      <c r="O15" s="67"/>
      <c r="P15" s="35"/>
    </row>
    <row r="16" spans="1:16" x14ac:dyDescent="0.65">
      <c r="A16" s="8" t="s">
        <v>142</v>
      </c>
      <c r="B16" s="51"/>
      <c r="C16" s="51">
        <v>7</v>
      </c>
      <c r="D16" s="62">
        <f>'[7]SH-Sep 2'!$D$17</f>
        <v>29999991</v>
      </c>
      <c r="E16" s="66"/>
      <c r="F16" s="227">
        <v>0</v>
      </c>
      <c r="G16" s="227"/>
      <c r="H16" s="227">
        <v>0</v>
      </c>
      <c r="I16" s="227"/>
      <c r="J16" s="227">
        <v>0</v>
      </c>
      <c r="K16" s="67"/>
      <c r="L16" s="62">
        <f>'[7]SH-Sep 2'!$L$17</f>
        <v>-29999991</v>
      </c>
      <c r="M16" s="67"/>
      <c r="N16" s="229">
        <v>0</v>
      </c>
      <c r="O16" s="67"/>
      <c r="P16" s="227">
        <f>SUM(D16:O16)</f>
        <v>0</v>
      </c>
    </row>
    <row r="17" spans="1:17" x14ac:dyDescent="0.65">
      <c r="A17" s="8" t="s">
        <v>119</v>
      </c>
      <c r="B17" s="135"/>
      <c r="C17" s="51">
        <v>7</v>
      </c>
      <c r="D17" s="227">
        <v>0</v>
      </c>
      <c r="E17" s="66"/>
      <c r="F17" s="228">
        <v>0</v>
      </c>
      <c r="G17" s="227"/>
      <c r="H17" s="227">
        <v>0</v>
      </c>
      <c r="I17" s="227"/>
      <c r="J17" s="228">
        <v>0</v>
      </c>
      <c r="K17" s="67"/>
      <c r="L17" s="62">
        <f>'[4]SH Sep-12-13'!$L$51</f>
        <v>-36334509</v>
      </c>
      <c r="M17" s="67"/>
      <c r="N17" s="227">
        <v>0</v>
      </c>
      <c r="O17" s="67"/>
      <c r="P17" s="62">
        <f>SUM(D17:L17)</f>
        <v>-36334509</v>
      </c>
    </row>
    <row r="18" spans="1:17" ht="22" x14ac:dyDescent="0.7">
      <c r="A18" s="63" t="s">
        <v>115</v>
      </c>
      <c r="B18" s="51"/>
      <c r="C18" s="50"/>
      <c r="D18" s="79"/>
      <c r="H18" s="79"/>
      <c r="L18" s="79"/>
      <c r="N18" s="79"/>
      <c r="P18" s="79"/>
    </row>
    <row r="19" spans="1:17" ht="22" x14ac:dyDescent="0.7">
      <c r="A19" s="63" t="s">
        <v>118</v>
      </c>
      <c r="B19" s="51"/>
      <c r="C19" s="50"/>
      <c r="D19" s="37">
        <f>SUM(D16:D17)</f>
        <v>29999991</v>
      </c>
      <c r="E19" s="66"/>
      <c r="F19" s="230">
        <f>SUM(F16:F17)</f>
        <v>0</v>
      </c>
      <c r="G19" s="227"/>
      <c r="H19" s="230">
        <f>SUM(H16:H17)</f>
        <v>0</v>
      </c>
      <c r="I19" s="227"/>
      <c r="J19" s="230">
        <f>SUM(J16:J17)</f>
        <v>0</v>
      </c>
      <c r="K19" s="67"/>
      <c r="L19" s="37">
        <f>SUM(L16:L17)</f>
        <v>-66334500</v>
      </c>
      <c r="M19" s="67"/>
      <c r="N19" s="230">
        <f>SUM(N16:N17)</f>
        <v>0</v>
      </c>
      <c r="O19" s="67"/>
      <c r="P19" s="37">
        <f>SUM(P16:P17)</f>
        <v>-36334509</v>
      </c>
    </row>
    <row r="20" spans="1:17" ht="8.5" customHeight="1" x14ac:dyDescent="0.65">
      <c r="B20" s="51"/>
    </row>
    <row r="21" spans="1:17" ht="22" x14ac:dyDescent="0.7">
      <c r="A21" s="63" t="s">
        <v>182</v>
      </c>
      <c r="B21" s="51"/>
    </row>
    <row r="22" spans="1:17" x14ac:dyDescent="0.65">
      <c r="A22" s="8" t="s">
        <v>188</v>
      </c>
      <c r="B22" s="51"/>
      <c r="C22" s="253">
        <f>G22</f>
        <v>97500</v>
      </c>
      <c r="D22" s="232">
        <v>0</v>
      </c>
      <c r="E22" s="232"/>
      <c r="F22" s="232">
        <v>0</v>
      </c>
      <c r="G22" s="227">
        <v>97500</v>
      </c>
      <c r="H22" s="232">
        <v>0</v>
      </c>
      <c r="I22" s="227"/>
      <c r="J22" s="232">
        <v>0</v>
      </c>
      <c r="K22" s="67"/>
      <c r="L22" s="70">
        <f>'PL-6-9'!J83</f>
        <v>66668481</v>
      </c>
      <c r="M22" s="132"/>
      <c r="N22" s="234">
        <v>0</v>
      </c>
      <c r="O22" s="67"/>
      <c r="P22" s="62">
        <f>SUM(D22,F22,J22,L22,N22)</f>
        <v>66668481</v>
      </c>
    </row>
    <row r="23" spans="1:17" x14ac:dyDescent="0.65">
      <c r="A23" s="8" t="s">
        <v>117</v>
      </c>
      <c r="B23" s="51"/>
      <c r="D23" s="232">
        <v>0</v>
      </c>
      <c r="E23" s="232"/>
      <c r="F23" s="232">
        <v>0</v>
      </c>
      <c r="G23" s="227"/>
      <c r="H23" s="232">
        <v>0</v>
      </c>
      <c r="I23" s="227"/>
      <c r="J23" s="232">
        <v>0</v>
      </c>
      <c r="K23" s="67"/>
      <c r="L23" s="236">
        <v>0</v>
      </c>
      <c r="M23" s="132"/>
      <c r="N23" s="195">
        <f>SUM('PL-6-9'!J98:J100)</f>
        <v>131047</v>
      </c>
      <c r="O23" s="67"/>
      <c r="P23" s="62">
        <f>SUM(D23,F23,J23,L23,N23)</f>
        <v>131047</v>
      </c>
    </row>
    <row r="24" spans="1:17" ht="22" x14ac:dyDescent="0.7">
      <c r="A24" s="63" t="s">
        <v>183</v>
      </c>
      <c r="B24" s="51"/>
      <c r="D24" s="233">
        <f>SUM(D22)</f>
        <v>0</v>
      </c>
      <c r="E24" s="232"/>
      <c r="F24" s="233">
        <f>SUM(F22)</f>
        <v>0</v>
      </c>
      <c r="G24" s="227"/>
      <c r="H24" s="233">
        <f>SUM(H22)</f>
        <v>0</v>
      </c>
      <c r="I24" s="227"/>
      <c r="J24" s="233">
        <f>SUM(J22)</f>
        <v>0</v>
      </c>
      <c r="K24" s="67"/>
      <c r="L24" s="144">
        <f>SUM(L22)</f>
        <v>66668481</v>
      </c>
      <c r="M24" s="132"/>
      <c r="N24" s="144">
        <f>SUM(N22:N23)</f>
        <v>131047</v>
      </c>
      <c r="O24" s="67"/>
      <c r="P24" s="38">
        <f>SUM(P22:P23)</f>
        <v>66799528</v>
      </c>
    </row>
    <row r="25" spans="1:17" ht="9.75" hidden="1" customHeight="1" x14ac:dyDescent="0.65">
      <c r="A25" s="8"/>
      <c r="B25" s="51"/>
      <c r="D25" s="66"/>
      <c r="E25" s="66"/>
      <c r="F25" s="66"/>
      <c r="G25" s="62"/>
      <c r="H25" s="66"/>
      <c r="I25" s="62"/>
      <c r="J25" s="66"/>
      <c r="K25" s="67"/>
      <c r="L25" s="70"/>
      <c r="M25" s="132"/>
      <c r="N25" s="138"/>
      <c r="O25" s="67"/>
      <c r="P25" s="62"/>
    </row>
    <row r="26" spans="1:17" ht="22" hidden="1" x14ac:dyDescent="0.7">
      <c r="A26" s="8" t="s">
        <v>64</v>
      </c>
      <c r="B26" s="51">
        <v>10</v>
      </c>
      <c r="C26" s="50"/>
      <c r="D26" s="62">
        <v>0</v>
      </c>
      <c r="E26" s="62"/>
      <c r="F26" s="62">
        <v>0</v>
      </c>
      <c r="G26" s="62"/>
      <c r="H26" s="62">
        <v>0</v>
      </c>
      <c r="I26" s="62"/>
      <c r="J26" s="62"/>
      <c r="K26" s="67"/>
      <c r="L26" s="70">
        <f>-J26</f>
        <v>0</v>
      </c>
      <c r="M26" s="132"/>
      <c r="N26" s="70">
        <v>0</v>
      </c>
      <c r="O26" s="67"/>
      <c r="P26" s="62">
        <f>SUM(D26:N26)</f>
        <v>0</v>
      </c>
    </row>
    <row r="27" spans="1:17" ht="8.5" customHeight="1" x14ac:dyDescent="0.7">
      <c r="A27" s="8"/>
      <c r="B27" s="51"/>
      <c r="C27" s="50"/>
      <c r="D27" s="62"/>
      <c r="E27" s="62"/>
      <c r="F27" s="62"/>
      <c r="G27" s="62"/>
      <c r="H27" s="62"/>
      <c r="I27" s="62"/>
      <c r="J27" s="62"/>
      <c r="K27" s="67"/>
      <c r="L27" s="70"/>
      <c r="M27" s="132"/>
      <c r="N27" s="70"/>
      <c r="O27" s="67"/>
      <c r="P27" s="62"/>
    </row>
    <row r="28" spans="1:17" ht="22.5" thickBot="1" x14ac:dyDescent="0.75">
      <c r="A28" s="50" t="str">
        <f>'SH Conso-10-11'!A27</f>
        <v>ยอดคงเหลือ ณ วันที่ 30 มิถุนายน 2564</v>
      </c>
      <c r="B28" s="51"/>
      <c r="D28" s="82">
        <f>SUM(D12,D19,D22,D26)</f>
        <v>329999991</v>
      </c>
      <c r="E28" s="35"/>
      <c r="F28" s="82">
        <f>SUM(F12,F17,F22,F26)</f>
        <v>202200890</v>
      </c>
      <c r="G28" s="62"/>
      <c r="H28" s="82">
        <f>SUM(H12,H17,H22,H26)</f>
        <v>308333</v>
      </c>
      <c r="I28" s="62"/>
      <c r="J28" s="82">
        <f>SUM(J12,J17,J22,J26)</f>
        <v>16855765</v>
      </c>
      <c r="K28" s="62"/>
      <c r="L28" s="203">
        <f>SUM(L12,L19,L24,L26)</f>
        <v>126392819</v>
      </c>
      <c r="M28" s="70"/>
      <c r="N28" s="203">
        <f>SUM(N12,N17,N24,N26)</f>
        <v>-70137</v>
      </c>
      <c r="O28" s="62"/>
      <c r="P28" s="82">
        <f>SUM(P12,P17,P24,P26)</f>
        <v>675687661</v>
      </c>
      <c r="Q28" s="74"/>
    </row>
    <row r="29" spans="1:17" ht="22" thickTop="1" x14ac:dyDescent="0.65">
      <c r="B29" s="51"/>
    </row>
    <row r="30" spans="1:17" ht="23" x14ac:dyDescent="0.7">
      <c r="A30" s="1" t="s">
        <v>69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7" ht="23" x14ac:dyDescent="0.7">
      <c r="A31" s="20" t="s">
        <v>60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7" ht="22" x14ac:dyDescent="0.7">
      <c r="A32" s="50"/>
      <c r="D32" s="263" t="s">
        <v>71</v>
      </c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</row>
    <row r="33" spans="1:16" ht="22" x14ac:dyDescent="0.7">
      <c r="A33" s="50"/>
      <c r="D33" s="169"/>
      <c r="E33" s="170"/>
      <c r="F33" s="170"/>
      <c r="G33" s="170"/>
      <c r="H33" s="170"/>
      <c r="I33" s="170"/>
      <c r="J33" s="170"/>
      <c r="K33" s="170"/>
      <c r="L33" s="170"/>
      <c r="M33" s="170"/>
      <c r="N33" s="170" t="s">
        <v>77</v>
      </c>
      <c r="O33" s="170"/>
      <c r="P33" s="170"/>
    </row>
    <row r="34" spans="1:16" ht="22" x14ac:dyDescent="0.7">
      <c r="A34" s="50"/>
      <c r="D34" s="169"/>
      <c r="E34" s="170"/>
      <c r="F34" s="170"/>
      <c r="G34" s="170"/>
      <c r="H34" s="170"/>
      <c r="I34" s="170"/>
      <c r="J34" s="262" t="s">
        <v>27</v>
      </c>
      <c r="K34" s="262"/>
      <c r="L34" s="262"/>
      <c r="M34" s="170"/>
      <c r="N34" s="171" t="s">
        <v>10</v>
      </c>
      <c r="O34" s="170"/>
      <c r="P34" s="170"/>
    </row>
    <row r="35" spans="1:16" ht="22" x14ac:dyDescent="0.7">
      <c r="A35" s="50"/>
      <c r="D35" s="169"/>
      <c r="E35" s="170"/>
      <c r="F35" s="170"/>
      <c r="G35" s="170"/>
      <c r="H35" s="170"/>
      <c r="I35" s="170"/>
      <c r="J35" s="49"/>
      <c r="K35" s="49"/>
      <c r="L35" s="49"/>
      <c r="M35" s="170"/>
      <c r="N35" s="49" t="s">
        <v>153</v>
      </c>
      <c r="O35" s="170"/>
      <c r="P35" s="170"/>
    </row>
    <row r="36" spans="1:16" x14ac:dyDescent="0.65">
      <c r="D36" s="170" t="s">
        <v>16</v>
      </c>
      <c r="H36" s="49" t="s">
        <v>82</v>
      </c>
      <c r="N36" s="65" t="s">
        <v>152</v>
      </c>
    </row>
    <row r="37" spans="1:16" x14ac:dyDescent="0.65">
      <c r="D37" s="170" t="s">
        <v>86</v>
      </c>
      <c r="E37" s="170"/>
      <c r="F37" s="170" t="s">
        <v>42</v>
      </c>
      <c r="G37" s="49"/>
      <c r="H37" s="49" t="s">
        <v>83</v>
      </c>
      <c r="I37" s="49"/>
      <c r="J37" s="49" t="s">
        <v>68</v>
      </c>
      <c r="K37" s="170"/>
      <c r="L37" s="170" t="s">
        <v>66</v>
      </c>
      <c r="M37" s="170"/>
      <c r="N37" s="65" t="s">
        <v>154</v>
      </c>
      <c r="O37" s="170"/>
      <c r="P37" s="170" t="s">
        <v>23</v>
      </c>
    </row>
    <row r="38" spans="1:16" x14ac:dyDescent="0.65">
      <c r="B38" s="168"/>
      <c r="C38" s="51" t="s">
        <v>1</v>
      </c>
      <c r="D38" s="49" t="s">
        <v>85</v>
      </c>
      <c r="E38" s="49"/>
      <c r="F38" s="49" t="s">
        <v>41</v>
      </c>
      <c r="G38" s="49"/>
      <c r="H38" s="49" t="s">
        <v>84</v>
      </c>
      <c r="I38" s="49"/>
      <c r="J38" s="49" t="s">
        <v>43</v>
      </c>
      <c r="K38" s="170"/>
      <c r="L38" s="170" t="s">
        <v>67</v>
      </c>
      <c r="M38" s="170"/>
      <c r="N38" s="65" t="s">
        <v>87</v>
      </c>
      <c r="O38" s="170"/>
      <c r="P38" s="49" t="s">
        <v>24</v>
      </c>
    </row>
    <row r="39" spans="1:16" x14ac:dyDescent="0.65">
      <c r="B39" s="168"/>
      <c r="D39" s="261" t="s">
        <v>62</v>
      </c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</row>
    <row r="40" spans="1:16" ht="22" x14ac:dyDescent="0.7">
      <c r="A40" s="50" t="str">
        <f>'SH Conso-10-11'!A39</f>
        <v>สำหรับงวดหกเดือนสิ้นสุดวันที่ 30 มิถุนายน 2565</v>
      </c>
      <c r="B40" s="51"/>
    </row>
    <row r="41" spans="1:16" ht="22" x14ac:dyDescent="0.7">
      <c r="A41" s="50" t="str">
        <f>'SH Conso-10-11'!A40</f>
        <v>ยอดคงเหลือ ณ วันที่ 1 มกราคม 2565</v>
      </c>
      <c r="B41" s="51"/>
      <c r="D41" s="192">
        <f>'[2]SH-14'!$D$31</f>
        <v>362999962</v>
      </c>
      <c r="E41" s="35"/>
      <c r="F41" s="192">
        <f>'[2]SH-14'!$F$31</f>
        <v>202200890</v>
      </c>
      <c r="G41" s="35"/>
      <c r="H41" s="192">
        <f>'[2]SH-14'!$H$31</f>
        <v>308333</v>
      </c>
      <c r="I41" s="35"/>
      <c r="J41" s="192">
        <f>'[2]SH-14'!$J$31</f>
        <v>20643763</v>
      </c>
      <c r="K41" s="35"/>
      <c r="L41" s="192">
        <f>'[2]SH-14'!$L$31</f>
        <v>97315495</v>
      </c>
      <c r="M41" s="35"/>
      <c r="N41" s="192">
        <f>'[2]SH-14'!$N$31</f>
        <v>-5707</v>
      </c>
      <c r="O41" s="35"/>
      <c r="P41" s="35">
        <f>SUM(D41:O41)</f>
        <v>683462736</v>
      </c>
    </row>
    <row r="42" spans="1:16" ht="8.5" customHeight="1" x14ac:dyDescent="0.7">
      <c r="A42" s="8"/>
      <c r="B42" s="51"/>
      <c r="C42" s="50"/>
      <c r="D42" s="62"/>
      <c r="E42" s="62"/>
      <c r="F42" s="62"/>
      <c r="G42" s="62"/>
      <c r="H42" s="62"/>
      <c r="I42" s="62"/>
      <c r="J42" s="62"/>
      <c r="K42" s="67"/>
      <c r="L42" s="62"/>
      <c r="M42" s="67"/>
      <c r="N42" s="62"/>
      <c r="O42" s="67"/>
      <c r="P42" s="62"/>
    </row>
    <row r="43" spans="1:16" ht="22" x14ac:dyDescent="0.7">
      <c r="A43" s="50" t="s">
        <v>63</v>
      </c>
      <c r="B43" s="51"/>
      <c r="C43" s="50"/>
      <c r="D43" s="35"/>
      <c r="E43" s="66"/>
      <c r="F43" s="35"/>
      <c r="G43" s="62"/>
      <c r="H43" s="62"/>
      <c r="I43" s="62"/>
      <c r="J43" s="35"/>
      <c r="K43" s="67"/>
      <c r="L43" s="35"/>
      <c r="M43" s="67"/>
      <c r="N43" s="67"/>
      <c r="O43" s="67"/>
      <c r="P43" s="35"/>
    </row>
    <row r="44" spans="1:16" ht="22" x14ac:dyDescent="0.7">
      <c r="A44" s="54" t="s">
        <v>156</v>
      </c>
      <c r="B44" s="51"/>
      <c r="C44" s="50"/>
      <c r="D44" s="35"/>
      <c r="E44" s="66"/>
      <c r="F44" s="35"/>
      <c r="G44" s="62"/>
      <c r="H44" s="62"/>
      <c r="I44" s="62"/>
      <c r="J44" s="35"/>
      <c r="K44" s="67"/>
      <c r="L44" s="35"/>
      <c r="M44" s="67"/>
      <c r="N44" s="67"/>
      <c r="O44" s="67"/>
      <c r="P44" s="35"/>
    </row>
    <row r="45" spans="1:16" ht="22" hidden="1" x14ac:dyDescent="0.7">
      <c r="A45" s="8" t="s">
        <v>142</v>
      </c>
      <c r="B45" s="135"/>
      <c r="C45" s="135" t="s">
        <v>159</v>
      </c>
      <c r="D45" s="62"/>
      <c r="E45" s="66"/>
      <c r="F45" s="62">
        <v>0</v>
      </c>
      <c r="G45" s="62"/>
      <c r="H45" s="62">
        <v>0</v>
      </c>
      <c r="I45" s="62"/>
      <c r="J45" s="62">
        <v>0</v>
      </c>
      <c r="K45" s="67"/>
      <c r="L45" s="62">
        <f>-D45</f>
        <v>0</v>
      </c>
      <c r="M45" s="52"/>
      <c r="N45" s="67">
        <v>0</v>
      </c>
      <c r="O45" s="67"/>
      <c r="P45" s="62">
        <f>SUM(D45:N45)</f>
        <v>0</v>
      </c>
    </row>
    <row r="46" spans="1:16" x14ac:dyDescent="0.65">
      <c r="A46" s="8" t="s">
        <v>119</v>
      </c>
      <c r="B46" s="135"/>
      <c r="C46" s="135">
        <v>7</v>
      </c>
      <c r="D46" s="232">
        <v>0</v>
      </c>
      <c r="E46" s="66"/>
      <c r="F46" s="246">
        <v>0</v>
      </c>
      <c r="G46" s="62"/>
      <c r="H46" s="246">
        <v>0</v>
      </c>
      <c r="I46" s="62"/>
      <c r="J46" s="246">
        <v>0</v>
      </c>
      <c r="K46" s="67"/>
      <c r="L46" s="70">
        <f>'SH Conso-10-11'!L45</f>
        <v>-36299992</v>
      </c>
      <c r="M46" s="132"/>
      <c r="N46" s="246">
        <v>0</v>
      </c>
      <c r="O46" s="67"/>
      <c r="P46" s="62">
        <f>SUM(D46:L46)</f>
        <v>-36299992</v>
      </c>
    </row>
    <row r="47" spans="1:16" ht="22" x14ac:dyDescent="0.7">
      <c r="A47" s="63" t="s">
        <v>115</v>
      </c>
      <c r="B47" s="51"/>
      <c r="C47" s="50"/>
      <c r="D47" s="79"/>
      <c r="H47" s="79"/>
      <c r="L47" s="216"/>
      <c r="M47" s="217"/>
      <c r="N47" s="216"/>
      <c r="P47" s="79"/>
    </row>
    <row r="48" spans="1:16" ht="22" x14ac:dyDescent="0.7">
      <c r="A48" s="63" t="s">
        <v>118</v>
      </c>
      <c r="B48" s="51"/>
      <c r="C48" s="50"/>
      <c r="D48" s="248">
        <f>SUM(D45:D46)</f>
        <v>0</v>
      </c>
      <c r="E48" s="66"/>
      <c r="F48" s="248">
        <f>SUM(F45:F46)</f>
        <v>0</v>
      </c>
      <c r="G48" s="62"/>
      <c r="H48" s="248">
        <f>SUM(H45:H46)</f>
        <v>0</v>
      </c>
      <c r="I48" s="62"/>
      <c r="J48" s="248">
        <f>SUM(J45:J46)</f>
        <v>0</v>
      </c>
      <c r="K48" s="67"/>
      <c r="L48" s="142">
        <f>SUM(L45:L46)</f>
        <v>-36299992</v>
      </c>
      <c r="M48" s="132"/>
      <c r="N48" s="248">
        <f>SUM(N45:N46)</f>
        <v>0</v>
      </c>
      <c r="O48" s="67"/>
      <c r="P48" s="37">
        <f>SUM(P45:P46)</f>
        <v>-36299992</v>
      </c>
    </row>
    <row r="49" spans="1:17" ht="8.5" customHeight="1" x14ac:dyDescent="0.7">
      <c r="A49" s="8"/>
      <c r="B49" s="51"/>
      <c r="C49" s="50"/>
      <c r="D49" s="62"/>
      <c r="E49" s="62"/>
      <c r="F49" s="62"/>
      <c r="G49" s="62"/>
      <c r="H49" s="62"/>
      <c r="I49" s="62"/>
      <c r="J49" s="62"/>
      <c r="K49" s="67"/>
      <c r="L49" s="70"/>
      <c r="M49" s="132"/>
      <c r="N49" s="70"/>
      <c r="O49" s="67"/>
      <c r="P49" s="62"/>
    </row>
    <row r="50" spans="1:17" ht="22" x14ac:dyDescent="0.7">
      <c r="A50" s="63" t="s">
        <v>182</v>
      </c>
      <c r="B50" s="51"/>
      <c r="L50" s="217"/>
      <c r="M50" s="217"/>
      <c r="N50" s="217"/>
    </row>
    <row r="51" spans="1:17" x14ac:dyDescent="0.65">
      <c r="A51" s="8" t="s">
        <v>116</v>
      </c>
      <c r="B51" s="51"/>
      <c r="D51" s="232">
        <v>0</v>
      </c>
      <c r="E51" s="232"/>
      <c r="F51" s="232">
        <v>0</v>
      </c>
      <c r="G51" s="227">
        <f>[3]CF!$L$48-97500</f>
        <v>-561872</v>
      </c>
      <c r="H51" s="232">
        <v>0</v>
      </c>
      <c r="I51" s="227"/>
      <c r="J51" s="232">
        <v>0</v>
      </c>
      <c r="K51" s="67"/>
      <c r="L51" s="70">
        <f>'PL-6-9'!H83</f>
        <v>733101</v>
      </c>
      <c r="M51" s="132"/>
      <c r="N51" s="234">
        <v>0</v>
      </c>
      <c r="O51" s="67"/>
      <c r="P51" s="62">
        <f>SUM(D51,F51,J51,L51,N51)</f>
        <v>733101</v>
      </c>
    </row>
    <row r="52" spans="1:17" x14ac:dyDescent="0.65">
      <c r="A52" s="8" t="s">
        <v>117</v>
      </c>
      <c r="B52" s="51"/>
      <c r="D52" s="232">
        <v>0</v>
      </c>
      <c r="E52" s="232"/>
      <c r="F52" s="232">
        <v>0</v>
      </c>
      <c r="G52" s="227"/>
      <c r="H52" s="232">
        <v>0</v>
      </c>
      <c r="I52" s="227"/>
      <c r="J52" s="232">
        <v>0</v>
      </c>
      <c r="K52" s="67"/>
      <c r="L52" s="236">
        <v>0</v>
      </c>
      <c r="M52" s="132"/>
      <c r="N52" s="195">
        <f>'PL-6-9'!H102</f>
        <v>5707</v>
      </c>
      <c r="O52" s="67"/>
      <c r="P52" s="62">
        <f>SUM(D52,F52,J52,L52,N52)</f>
        <v>5707</v>
      </c>
    </row>
    <row r="53" spans="1:17" ht="22" x14ac:dyDescent="0.7">
      <c r="A53" s="63" t="s">
        <v>183</v>
      </c>
      <c r="B53" s="51"/>
      <c r="D53" s="233">
        <f>SUM(D51)</f>
        <v>0</v>
      </c>
      <c r="E53" s="232"/>
      <c r="F53" s="233">
        <f>SUM(F51)</f>
        <v>0</v>
      </c>
      <c r="G53" s="227"/>
      <c r="H53" s="233">
        <f>SUM(H51)</f>
        <v>0</v>
      </c>
      <c r="I53" s="227"/>
      <c r="J53" s="233">
        <f>SUM(J51)</f>
        <v>0</v>
      </c>
      <c r="K53" s="67"/>
      <c r="L53" s="38">
        <f>SUM(L51)</f>
        <v>733101</v>
      </c>
      <c r="M53" s="67"/>
      <c r="N53" s="38">
        <f>SUM(N51:N52)</f>
        <v>5707</v>
      </c>
      <c r="O53" s="67"/>
      <c r="P53" s="38">
        <f>SUM(P51:P52)</f>
        <v>738808</v>
      </c>
    </row>
    <row r="54" spans="1:17" ht="8.5" customHeight="1" x14ac:dyDescent="0.7">
      <c r="A54" s="8"/>
      <c r="B54" s="51"/>
      <c r="C54" s="50"/>
      <c r="D54" s="62"/>
      <c r="E54" s="62"/>
      <c r="F54" s="62"/>
      <c r="G54" s="62"/>
      <c r="H54" s="62"/>
      <c r="I54" s="62"/>
      <c r="J54" s="62"/>
      <c r="K54" s="67"/>
      <c r="L54" s="62"/>
      <c r="M54" s="67"/>
      <c r="N54" s="62"/>
      <c r="O54" s="67"/>
      <c r="P54" s="62"/>
    </row>
    <row r="55" spans="1:17" ht="22" hidden="1" x14ac:dyDescent="0.7">
      <c r="A55" s="8" t="s">
        <v>64</v>
      </c>
      <c r="B55" s="51">
        <v>10</v>
      </c>
      <c r="C55" s="50"/>
      <c r="D55" s="62">
        <v>0</v>
      </c>
      <c r="E55" s="62"/>
      <c r="F55" s="62">
        <v>0</v>
      </c>
      <c r="G55" s="62"/>
      <c r="H55" s="62">
        <v>0</v>
      </c>
      <c r="I55" s="62"/>
      <c r="J55" s="62"/>
      <c r="K55" s="67"/>
      <c r="L55" s="62">
        <f>-J55</f>
        <v>0</v>
      </c>
      <c r="M55" s="67"/>
      <c r="N55" s="62">
        <v>0</v>
      </c>
      <c r="O55" s="67"/>
      <c r="P55" s="62">
        <f>SUM(D55:N55)</f>
        <v>0</v>
      </c>
    </row>
    <row r="56" spans="1:17" ht="22" hidden="1" x14ac:dyDescent="0.7">
      <c r="A56" s="8"/>
      <c r="B56" s="51"/>
      <c r="C56" s="50"/>
      <c r="D56" s="62"/>
      <c r="E56" s="62"/>
      <c r="F56" s="62"/>
      <c r="G56" s="62"/>
      <c r="H56" s="62"/>
      <c r="I56" s="62"/>
      <c r="J56" s="62"/>
      <c r="K56" s="67"/>
      <c r="L56" s="62"/>
      <c r="M56" s="67"/>
      <c r="N56" s="62"/>
      <c r="O56" s="67"/>
      <c r="P56" s="62"/>
    </row>
    <row r="57" spans="1:17" ht="22.5" thickBot="1" x14ac:dyDescent="0.75">
      <c r="A57" s="50" t="str">
        <f>'SH Conso-10-11'!A55</f>
        <v>ยอดคงเหลือ ณ วันที่ 30 มิถุนายน 2565</v>
      </c>
      <c r="B57" s="51"/>
      <c r="D57" s="203">
        <f>SUM(D41,D48,D51,D55)</f>
        <v>362999962</v>
      </c>
      <c r="E57" s="35"/>
      <c r="F57" s="82">
        <f>SUM(F41,F46,F51,F55)</f>
        <v>202200890</v>
      </c>
      <c r="G57" s="62"/>
      <c r="H57" s="82">
        <f>SUM(H41,H46,H51,H55)</f>
        <v>308333</v>
      </c>
      <c r="I57" s="62"/>
      <c r="J57" s="82">
        <f>SUM(J41,J46,J51,J55)</f>
        <v>20643763</v>
      </c>
      <c r="K57" s="62"/>
      <c r="L57" s="203">
        <f>SUM(L41,L48,L53,L55)</f>
        <v>61748604</v>
      </c>
      <c r="M57" s="62"/>
      <c r="N57" s="237">
        <f>SUM(N41,N46,N53,N55)</f>
        <v>0</v>
      </c>
      <c r="O57" s="62"/>
      <c r="P57" s="82">
        <f>SUM(P41,P46,P53,P55)</f>
        <v>647901552</v>
      </c>
      <c r="Q57" s="74"/>
    </row>
    <row r="58" spans="1:17" ht="22" thickTop="1" x14ac:dyDescent="0.65"/>
    <row r="59" spans="1:17" x14ac:dyDescent="0.65">
      <c r="L59" s="74"/>
    </row>
  </sheetData>
  <mergeCells count="6">
    <mergeCell ref="D39:P39"/>
    <mergeCell ref="D3:P3"/>
    <mergeCell ref="J5:L5"/>
    <mergeCell ref="D10:P10"/>
    <mergeCell ref="D32:P32"/>
    <mergeCell ref="J34:L34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S84"/>
  <sheetViews>
    <sheetView showGridLines="0" view="pageBreakPreview" topLeftCell="A37" zoomScaleNormal="73" zoomScaleSheetLayoutView="100" workbookViewId="0">
      <selection activeCell="N25" sqref="N1:N1048576"/>
    </sheetView>
  </sheetViews>
  <sheetFormatPr defaultColWidth="9.09765625" defaultRowHeight="22.5" customHeight="1" x14ac:dyDescent="0.65"/>
  <cols>
    <col min="1" max="1" width="50.8984375" style="5" customWidth="1"/>
    <col min="2" max="2" width="7.5" style="5" customWidth="1"/>
    <col min="3" max="3" width="12.796875" style="136" customWidth="1"/>
    <col min="4" max="4" width="1.59765625" style="33" customWidth="1"/>
    <col min="5" max="5" width="12.796875" style="33" customWidth="1"/>
    <col min="6" max="6" width="1.59765625" style="2" customWidth="1"/>
    <col min="7" max="7" width="12.796875" style="33" customWidth="1"/>
    <col min="8" max="8" width="1.59765625" style="2" customWidth="1"/>
    <col min="9" max="9" width="12.796875" style="33" customWidth="1"/>
    <col min="10" max="10" width="13.09765625" style="2" bestFit="1" customWidth="1"/>
    <col min="11" max="11" width="16.69921875" style="2" customWidth="1"/>
    <col min="12" max="12" width="9.09765625" style="2"/>
    <col min="13" max="14" width="13.19921875" style="2" bestFit="1" customWidth="1"/>
    <col min="15" max="18" width="9.09765625" style="2"/>
    <col min="19" max="19" width="15.8984375" style="2" bestFit="1" customWidth="1"/>
    <col min="20" max="16384" width="9.09765625" style="2"/>
  </cols>
  <sheetData>
    <row r="1" spans="1:10" ht="23" x14ac:dyDescent="0.7">
      <c r="A1" s="1" t="s">
        <v>69</v>
      </c>
      <c r="B1" s="1"/>
      <c r="F1" s="45"/>
      <c r="G1" s="43"/>
      <c r="I1" s="67"/>
    </row>
    <row r="2" spans="1:10" ht="23" x14ac:dyDescent="0.7">
      <c r="A2" s="24" t="s">
        <v>61</v>
      </c>
      <c r="B2" s="24"/>
      <c r="F2" s="45"/>
      <c r="G2" s="43"/>
      <c r="I2" s="67"/>
    </row>
    <row r="3" spans="1:10" ht="18" customHeight="1" x14ac:dyDescent="0.7">
      <c r="A3" s="3"/>
      <c r="B3" s="3"/>
      <c r="F3" s="45"/>
      <c r="G3" s="43"/>
      <c r="I3" s="67"/>
    </row>
    <row r="4" spans="1:10" ht="23" x14ac:dyDescent="0.7">
      <c r="A4" s="3"/>
      <c r="B4" s="3"/>
      <c r="C4" s="256" t="s">
        <v>70</v>
      </c>
      <c r="D4" s="256"/>
      <c r="E4" s="256"/>
      <c r="G4" s="256" t="s">
        <v>71</v>
      </c>
      <c r="H4" s="258"/>
      <c r="I4" s="258"/>
    </row>
    <row r="5" spans="1:10" ht="23" x14ac:dyDescent="0.7">
      <c r="A5" s="3"/>
      <c r="B5" s="3"/>
      <c r="C5" s="260" t="s">
        <v>170</v>
      </c>
      <c r="D5" s="260"/>
      <c r="E5" s="260"/>
      <c r="G5" s="260" t="str">
        <f>C5</f>
        <v>สำหรับงวดหกเดือน</v>
      </c>
      <c r="H5" s="260"/>
      <c r="I5" s="260"/>
    </row>
    <row r="6" spans="1:10" ht="23" x14ac:dyDescent="0.7">
      <c r="A6" s="3"/>
      <c r="B6" s="3"/>
      <c r="C6" s="260" t="s">
        <v>171</v>
      </c>
      <c r="D6" s="260"/>
      <c r="E6" s="260"/>
      <c r="G6" s="260" t="str">
        <f>C6</f>
        <v>สิ้นสุดวันที่ 30 มิถุนายน</v>
      </c>
      <c r="H6" s="260"/>
      <c r="I6" s="260"/>
    </row>
    <row r="7" spans="1:10" ht="21.5" x14ac:dyDescent="0.65">
      <c r="B7" s="252" t="s">
        <v>1</v>
      </c>
      <c r="C7" s="137">
        <f>'PL-6-9'!D7</f>
        <v>2565</v>
      </c>
      <c r="D7" s="59"/>
      <c r="E7" s="84">
        <f>'PL-6-9'!F7</f>
        <v>2564</v>
      </c>
      <c r="F7" s="59"/>
      <c r="G7" s="59">
        <f>C7</f>
        <v>2565</v>
      </c>
      <c r="I7" s="84">
        <f>E7</f>
        <v>2564</v>
      </c>
    </row>
    <row r="8" spans="1:10" s="15" customFormat="1" ht="23.25" customHeight="1" x14ac:dyDescent="0.7">
      <c r="A8" s="13"/>
      <c r="B8" s="13"/>
      <c r="C8" s="258" t="s">
        <v>62</v>
      </c>
      <c r="D8" s="258"/>
      <c r="E8" s="258"/>
      <c r="F8" s="258"/>
      <c r="G8" s="258"/>
      <c r="H8" s="258"/>
      <c r="I8" s="258"/>
    </row>
    <row r="9" spans="1:10" s="15" customFormat="1" ht="23.25" customHeight="1" x14ac:dyDescent="0.7">
      <c r="A9" s="25" t="s">
        <v>44</v>
      </c>
      <c r="B9" s="25"/>
      <c r="C9" s="132"/>
      <c r="D9" s="56"/>
      <c r="E9" s="67"/>
      <c r="G9" s="43"/>
      <c r="I9" s="67"/>
    </row>
    <row r="10" spans="1:10" s="15" customFormat="1" ht="23.25" customHeight="1" x14ac:dyDescent="0.65">
      <c r="A10" s="15" t="s">
        <v>144</v>
      </c>
      <c r="C10" s="132">
        <f>'PL-6-9'!$D$83</f>
        <v>270884</v>
      </c>
      <c r="D10" s="56"/>
      <c r="E10" s="132">
        <f>'PL-6-9'!F83</f>
        <v>66686405</v>
      </c>
      <c r="F10" s="21"/>
      <c r="G10" s="130">
        <f>'PL-6-9'!$H$83</f>
        <v>733101</v>
      </c>
      <c r="I10" s="67">
        <f>'PL-6-9'!J83</f>
        <v>66668481</v>
      </c>
    </row>
    <row r="11" spans="1:10" s="15" customFormat="1" ht="23.25" customHeight="1" x14ac:dyDescent="0.65">
      <c r="A11" s="26" t="s">
        <v>189</v>
      </c>
      <c r="B11" s="26"/>
      <c r="C11" s="138"/>
      <c r="D11" s="53"/>
      <c r="E11" s="138"/>
      <c r="F11" s="21"/>
      <c r="G11" s="138"/>
      <c r="I11" s="66"/>
    </row>
    <row r="12" spans="1:10" s="93" customFormat="1" ht="23.25" customHeight="1" x14ac:dyDescent="0.65">
      <c r="A12" s="241" t="str">
        <f>'PL-6-9'!A25</f>
        <v>ค่าใช้จ่ายภาษีเงินได้</v>
      </c>
      <c r="C12" s="132">
        <f>'PL-6-9'!D82</f>
        <v>727816</v>
      </c>
      <c r="D12" s="132"/>
      <c r="E12" s="132">
        <f>'PL-6-9'!F82</f>
        <v>16777524</v>
      </c>
      <c r="F12" s="69"/>
      <c r="G12" s="132">
        <f>'PL-6-9'!$H$82</f>
        <v>727816</v>
      </c>
      <c r="I12" s="132">
        <f>'PL-6-9'!J82</f>
        <v>16775182</v>
      </c>
      <c r="J12" s="128"/>
    </row>
    <row r="13" spans="1:10" s="15" customFormat="1" ht="23.25" customHeight="1" x14ac:dyDescent="0.65">
      <c r="A13" s="133" t="s">
        <v>56</v>
      </c>
      <c r="B13" s="133"/>
      <c r="C13" s="130">
        <f>'[1]CF Conso'!$L$14</f>
        <v>-6126</v>
      </c>
      <c r="D13" s="130"/>
      <c r="E13" s="130">
        <f>I13</f>
        <v>-3005</v>
      </c>
      <c r="F13" s="69"/>
      <c r="G13" s="130">
        <f>[3]CF!$L$14</f>
        <v>-6126</v>
      </c>
      <c r="H13" s="133"/>
      <c r="I13" s="130">
        <f>'[4]CF-14-15'!$G$13</f>
        <v>-3005</v>
      </c>
      <c r="J13" s="77"/>
    </row>
    <row r="14" spans="1:10" s="15" customFormat="1" ht="23.25" customHeight="1" x14ac:dyDescent="0.65">
      <c r="A14" s="93" t="s">
        <v>25</v>
      </c>
      <c r="C14" s="132">
        <f>'PL-6-9'!D80</f>
        <v>5552257</v>
      </c>
      <c r="D14" s="56"/>
      <c r="E14" s="132">
        <f>'PL-6-9'!F80</f>
        <v>3555070</v>
      </c>
      <c r="F14" s="21"/>
      <c r="G14" s="132">
        <f>'PL-6-9'!$H$80</f>
        <v>5552257</v>
      </c>
      <c r="I14" s="132">
        <f>'PL-6-9'!J80</f>
        <v>3555070</v>
      </c>
      <c r="J14" s="77"/>
    </row>
    <row r="15" spans="1:10" s="15" customFormat="1" ht="23.25" customHeight="1" x14ac:dyDescent="0.65">
      <c r="A15" s="93" t="s">
        <v>45</v>
      </c>
      <c r="B15" s="19"/>
      <c r="C15" s="132">
        <f>G15</f>
        <v>26390516</v>
      </c>
      <c r="D15" s="56"/>
      <c r="E15" s="132">
        <f t="shared" ref="E15:E16" si="0">I15</f>
        <v>25550036</v>
      </c>
      <c r="F15" s="21"/>
      <c r="G15" s="132">
        <f>[3]CF!$L$11+[3]CF!$L$12-97500</f>
        <v>26390516</v>
      </c>
      <c r="I15" s="67">
        <f>'[4]CF-14-15'!$G$15</f>
        <v>25550036</v>
      </c>
      <c r="J15" s="77"/>
    </row>
    <row r="16" spans="1:10" s="15" customFormat="1" ht="23.25" customHeight="1" x14ac:dyDescent="0.65">
      <c r="A16" s="93" t="s">
        <v>134</v>
      </c>
      <c r="C16" s="132">
        <f>'[1]CF Conso'!$L$24</f>
        <v>2835753</v>
      </c>
      <c r="D16" s="32"/>
      <c r="E16" s="132">
        <f t="shared" si="0"/>
        <v>3154477</v>
      </c>
      <c r="F16" s="22"/>
      <c r="G16" s="195">
        <f>[3]CF!$L$24</f>
        <v>2835753</v>
      </c>
      <c r="I16" s="67">
        <f>'[4]CF-14-15'!$G$16</f>
        <v>3154477</v>
      </c>
      <c r="J16" s="77"/>
    </row>
    <row r="17" spans="1:19" s="15" customFormat="1" ht="23.25" customHeight="1" x14ac:dyDescent="0.65">
      <c r="A17" s="93" t="s">
        <v>181</v>
      </c>
      <c r="C17" s="235">
        <f>'[1]CF Conso'!$L$17</f>
        <v>763984</v>
      </c>
      <c r="D17" s="56"/>
      <c r="E17" s="132">
        <f>'[4]CF-14-15'!$C$17</f>
        <v>2795123</v>
      </c>
      <c r="F17" s="21"/>
      <c r="G17" s="132">
        <f>[3]CF!$L$17</f>
        <v>546753</v>
      </c>
      <c r="I17" s="67">
        <f>'[4]CF-14-15'!$G$17</f>
        <v>2784749</v>
      </c>
      <c r="J17" s="77"/>
    </row>
    <row r="18" spans="1:19" s="15" customFormat="1" ht="23.25" customHeight="1" x14ac:dyDescent="0.65">
      <c r="A18" s="93" t="s">
        <v>169</v>
      </c>
      <c r="C18" s="235"/>
      <c r="D18" s="67"/>
      <c r="E18" s="132"/>
      <c r="F18" s="21"/>
      <c r="G18" s="132"/>
      <c r="I18" s="67"/>
      <c r="J18" s="77"/>
    </row>
    <row r="19" spans="1:19" s="15" customFormat="1" ht="23.25" customHeight="1" x14ac:dyDescent="0.65">
      <c r="A19" s="93" t="s">
        <v>168</v>
      </c>
      <c r="B19" s="19">
        <v>3</v>
      </c>
      <c r="C19" s="132">
        <f>'[1]CF Conso'!$L$19</f>
        <v>207609</v>
      </c>
      <c r="D19" s="56"/>
      <c r="E19" s="132">
        <f>I19</f>
        <v>-421227</v>
      </c>
      <c r="F19" s="21"/>
      <c r="G19" s="132">
        <f>[3]CF!$L$19</f>
        <v>207609</v>
      </c>
      <c r="I19" s="67">
        <f>'[4]CF-14-15'!$G$18</f>
        <v>-421227</v>
      </c>
      <c r="J19" s="77"/>
    </row>
    <row r="20" spans="1:19" s="15" customFormat="1" ht="23.25" customHeight="1" x14ac:dyDescent="0.65">
      <c r="A20" s="93" t="s">
        <v>184</v>
      </c>
      <c r="B20" s="19"/>
      <c r="C20" s="132">
        <f>'[1]CF Conso'!$L$20</f>
        <v>868479</v>
      </c>
      <c r="D20" s="56"/>
      <c r="E20" s="132">
        <f>I20</f>
        <v>-238916</v>
      </c>
      <c r="F20" s="21"/>
      <c r="G20" s="132">
        <f>[3]CF!$L$20</f>
        <v>868479</v>
      </c>
      <c r="I20" s="67">
        <f>'[4]CF-14-15'!$G$19</f>
        <v>-238916</v>
      </c>
      <c r="J20" s="77"/>
    </row>
    <row r="21" spans="1:19" s="15" customFormat="1" ht="23.25" customHeight="1" x14ac:dyDescent="0.65">
      <c r="A21" s="134" t="s">
        <v>162</v>
      </c>
      <c r="B21" s="39"/>
      <c r="C21" s="132">
        <v>-876278</v>
      </c>
      <c r="D21" s="67"/>
      <c r="E21" s="132">
        <f>I21</f>
        <v>-254331</v>
      </c>
      <c r="F21" s="21"/>
      <c r="G21" s="132">
        <v>-876278</v>
      </c>
      <c r="I21" s="67">
        <f>'[4]CF-14-15'!$G$21</f>
        <v>-254331</v>
      </c>
      <c r="J21" s="77"/>
    </row>
    <row r="22" spans="1:19" s="15" customFormat="1" ht="23.25" customHeight="1" x14ac:dyDescent="0.65">
      <c r="A22" s="134" t="s">
        <v>188</v>
      </c>
      <c r="B22" s="39"/>
      <c r="C22" s="132">
        <f>G22</f>
        <v>97500</v>
      </c>
      <c r="D22" s="67"/>
      <c r="E22" s="239" t="str">
        <f>I22</f>
        <v>-</v>
      </c>
      <c r="F22" s="21"/>
      <c r="G22" s="132">
        <v>97500</v>
      </c>
      <c r="I22" s="239" t="s">
        <v>185</v>
      </c>
      <c r="J22" s="77"/>
    </row>
    <row r="23" spans="1:19" s="15" customFormat="1" ht="23.25" customHeight="1" x14ac:dyDescent="0.7">
      <c r="A23" s="13"/>
      <c r="B23" s="13"/>
      <c r="C23" s="139">
        <f>SUM(C10:C22)</f>
        <v>36832394</v>
      </c>
      <c r="D23" s="55"/>
      <c r="E23" s="139">
        <f>SUM(E10:E21)</f>
        <v>117601156</v>
      </c>
      <c r="F23" s="27"/>
      <c r="G23" s="139">
        <f>SUM(G10:G22)</f>
        <v>37077380</v>
      </c>
      <c r="I23" s="139">
        <f>SUM(I10:I21)</f>
        <v>117570516</v>
      </c>
    </row>
    <row r="24" spans="1:19" s="15" customFormat="1" ht="23.25" customHeight="1" x14ac:dyDescent="0.7">
      <c r="A24" s="26" t="s">
        <v>46</v>
      </c>
      <c r="B24" s="26"/>
      <c r="C24" s="140"/>
      <c r="D24" s="35"/>
      <c r="E24" s="140"/>
      <c r="F24" s="28"/>
      <c r="G24" s="35"/>
      <c r="I24" s="35"/>
    </row>
    <row r="25" spans="1:19" s="15" customFormat="1" ht="23.25" customHeight="1" x14ac:dyDescent="0.65">
      <c r="A25" s="15" t="s">
        <v>47</v>
      </c>
      <c r="C25" s="132">
        <f>'[1]CF Conso'!$L$30</f>
        <v>-148918028</v>
      </c>
      <c r="D25" s="56"/>
      <c r="E25" s="132">
        <f>I25</f>
        <v>-14867796</v>
      </c>
      <c r="F25" s="21"/>
      <c r="G25" s="132">
        <f>[3]CF!$L$30</f>
        <v>-149182161</v>
      </c>
      <c r="I25" s="67">
        <f>'[4]CF-14-15'!$G$24</f>
        <v>-14867796</v>
      </c>
      <c r="J25" s="77"/>
    </row>
    <row r="26" spans="1:19" s="15" customFormat="1" ht="23.25" customHeight="1" x14ac:dyDescent="0.65">
      <c r="A26" s="15" t="s">
        <v>39</v>
      </c>
      <c r="C26" s="132">
        <f>'[8]CF Conso'!$L$32+1</f>
        <v>-29497844</v>
      </c>
      <c r="D26" s="56"/>
      <c r="E26" s="132">
        <f>'[4]CF-14-15'!$C$25</f>
        <v>-5787908</v>
      </c>
      <c r="F26" s="21"/>
      <c r="G26" s="132">
        <f>[8]CF!$L$32</f>
        <v>-29328825</v>
      </c>
      <c r="I26" s="67">
        <f>'[4]CF-14-15'!$G$25</f>
        <v>-5882109</v>
      </c>
      <c r="J26" s="77"/>
    </row>
    <row r="27" spans="1:19" s="15" customFormat="1" ht="23.25" customHeight="1" x14ac:dyDescent="0.65">
      <c r="A27" s="15" t="s">
        <v>34</v>
      </c>
      <c r="C27" s="132">
        <f>'[1]CF Conso'!$L$31</f>
        <v>-215245245</v>
      </c>
      <c r="D27" s="56"/>
      <c r="E27" s="132">
        <f t="shared" ref="E27:E30" si="1">I27</f>
        <v>-86532641</v>
      </c>
      <c r="F27" s="69"/>
      <c r="G27" s="70">
        <f>[3]CF!$L$31</f>
        <v>-214871557</v>
      </c>
      <c r="H27" s="71"/>
      <c r="I27" s="70">
        <f>'[4]CF-14-15'!G26</f>
        <v>-86532641</v>
      </c>
      <c r="J27" s="77"/>
      <c r="S27" s="124"/>
    </row>
    <row r="28" spans="1:19" s="15" customFormat="1" ht="23.25" customHeight="1" x14ac:dyDescent="0.65">
      <c r="A28" s="93" t="s">
        <v>126</v>
      </c>
      <c r="C28" s="239">
        <f>G28</f>
        <v>-14688452</v>
      </c>
      <c r="D28" s="67"/>
      <c r="E28" s="239" t="str">
        <f>I28</f>
        <v>-</v>
      </c>
      <c r="F28" s="69"/>
      <c r="G28" s="239">
        <f>-ROUND([1]M300!$J$29,0)</f>
        <v>-14688452</v>
      </c>
      <c r="H28" s="71"/>
      <c r="I28" s="239" t="s">
        <v>185</v>
      </c>
      <c r="J28" s="77"/>
      <c r="M28" s="77"/>
      <c r="N28" s="77"/>
      <c r="S28" s="124"/>
    </row>
    <row r="29" spans="1:19" s="93" customFormat="1" ht="23.25" customHeight="1" x14ac:dyDescent="0.65">
      <c r="A29" s="93" t="s">
        <v>30</v>
      </c>
      <c r="C29" s="132">
        <f>'[1]CF Conso'!$L$33</f>
        <v>569318</v>
      </c>
      <c r="D29" s="126"/>
      <c r="E29" s="239">
        <f t="shared" si="1"/>
        <v>-349870</v>
      </c>
      <c r="F29" s="69"/>
      <c r="G29" s="70">
        <f>[3]CF!$L$33</f>
        <v>569318</v>
      </c>
      <c r="H29" s="71"/>
      <c r="I29" s="239">
        <f>'[4]CF-14-15'!G27</f>
        <v>-349870</v>
      </c>
      <c r="J29" s="128"/>
      <c r="M29" s="128"/>
      <c r="N29" s="128"/>
    </row>
    <row r="30" spans="1:19" s="15" customFormat="1" ht="23.25" customHeight="1" x14ac:dyDescent="0.65">
      <c r="A30" s="15" t="s">
        <v>48</v>
      </c>
      <c r="C30" s="132">
        <f>'[1]CF Conso'!$L$34</f>
        <v>124181392</v>
      </c>
      <c r="D30" s="56"/>
      <c r="E30" s="132">
        <f t="shared" si="1"/>
        <v>13891085</v>
      </c>
      <c r="F30" s="69"/>
      <c r="G30" s="70">
        <f>[3]CF!$L$34</f>
        <v>124181392</v>
      </c>
      <c r="H30" s="71"/>
      <c r="I30" s="70">
        <f>'[4]CF-14-15'!$G$28</f>
        <v>13891085</v>
      </c>
      <c r="J30" s="77"/>
    </row>
    <row r="31" spans="1:19" s="15" customFormat="1" ht="23.25" customHeight="1" x14ac:dyDescent="0.65">
      <c r="A31" s="11" t="s">
        <v>40</v>
      </c>
      <c r="B31" s="11"/>
      <c r="C31" s="70">
        <f>'[1]CF Conso'!$L$35</f>
        <v>804853</v>
      </c>
      <c r="D31" s="56"/>
      <c r="E31" s="70">
        <f>I31</f>
        <v>-1339991.77</v>
      </c>
      <c r="F31" s="69"/>
      <c r="G31" s="70">
        <f>[3]CF!$L$35</f>
        <v>636366</v>
      </c>
      <c r="H31" s="71"/>
      <c r="I31" s="70">
        <f>'[4]CF-14-15'!$G$29</f>
        <v>-1339991.77</v>
      </c>
      <c r="J31" s="77"/>
    </row>
    <row r="32" spans="1:19" s="15" customFormat="1" ht="23.25" hidden="1" customHeight="1" x14ac:dyDescent="0.65">
      <c r="A32" s="11" t="s">
        <v>88</v>
      </c>
      <c r="B32" s="11"/>
      <c r="C32" s="210"/>
      <c r="D32" s="67"/>
      <c r="E32" s="70"/>
      <c r="F32" s="69"/>
      <c r="G32" s="70"/>
      <c r="H32" s="71"/>
      <c r="I32" s="70"/>
      <c r="J32" s="77"/>
    </row>
    <row r="33" spans="1:10" s="15" customFormat="1" ht="23.25" customHeight="1" x14ac:dyDescent="0.65">
      <c r="A33" s="11" t="s">
        <v>73</v>
      </c>
      <c r="B33" s="11"/>
      <c r="C33" s="239">
        <f>G33</f>
        <v>0</v>
      </c>
      <c r="D33" s="67"/>
      <c r="E33" s="70">
        <f>I33</f>
        <v>252328</v>
      </c>
      <c r="F33" s="69"/>
      <c r="G33" s="239">
        <v>0</v>
      </c>
      <c r="H33" s="71"/>
      <c r="I33" s="70">
        <f>'[4]CF-14-15'!$G$31</f>
        <v>252328</v>
      </c>
      <c r="J33" s="77"/>
    </row>
    <row r="34" spans="1:10" s="15" customFormat="1" ht="23.25" customHeight="1" x14ac:dyDescent="0.65">
      <c r="A34" s="11" t="s">
        <v>49</v>
      </c>
      <c r="B34" s="11"/>
      <c r="C34" s="70">
        <f>'[1]CF Conso'!$L$41</f>
        <v>-475277</v>
      </c>
      <c r="D34" s="67"/>
      <c r="E34" s="70">
        <f>I34</f>
        <v>-280900</v>
      </c>
      <c r="F34" s="69"/>
      <c r="G34" s="70">
        <f>[3]CF!$L$41</f>
        <v>-475277</v>
      </c>
      <c r="H34" s="71"/>
      <c r="I34" s="70">
        <f>'[4]CF-14-15'!$G$32</f>
        <v>-280900</v>
      </c>
      <c r="J34" s="77"/>
    </row>
    <row r="35" spans="1:10" s="15" customFormat="1" ht="23.25" customHeight="1" x14ac:dyDescent="0.65">
      <c r="A35" s="15" t="s">
        <v>166</v>
      </c>
      <c r="C35" s="139">
        <f>SUM(C23:C34)</f>
        <v>-246436889</v>
      </c>
      <c r="D35" s="55"/>
      <c r="E35" s="139">
        <f>SUM(E23:E34)</f>
        <v>22585462.23</v>
      </c>
      <c r="F35" s="22"/>
      <c r="G35" s="139">
        <f>SUM(G23:G34)</f>
        <v>-246081816</v>
      </c>
      <c r="I35" s="139">
        <f>SUM(I23:I34)</f>
        <v>22460621.23</v>
      </c>
    </row>
    <row r="36" spans="1:10" s="15" customFormat="1" ht="23.25" customHeight="1" x14ac:dyDescent="0.65">
      <c r="A36" s="15" t="s">
        <v>50</v>
      </c>
      <c r="C36" s="240">
        <f>G36</f>
        <v>-2240251</v>
      </c>
      <c r="D36" s="32"/>
      <c r="E36" s="141">
        <f>'[4]CF-14-15'!$C$34</f>
        <v>-10813259</v>
      </c>
      <c r="F36" s="22"/>
      <c r="G36" s="240">
        <f>[3]CF!$L$42</f>
        <v>-2240251</v>
      </c>
      <c r="I36" s="42">
        <f>'[4]CF-14-15'!$G$34</f>
        <v>-10796310</v>
      </c>
      <c r="J36" s="163"/>
    </row>
    <row r="37" spans="1:10" s="15" customFormat="1" ht="23.25" customHeight="1" x14ac:dyDescent="0.7">
      <c r="A37" s="13" t="s">
        <v>164</v>
      </c>
      <c r="B37" s="13"/>
      <c r="C37" s="142">
        <f>SUM(C35:C36)</f>
        <v>-248677140</v>
      </c>
      <c r="D37" s="35"/>
      <c r="E37" s="142">
        <f>SUM(E35:E36)</f>
        <v>11772203.23</v>
      </c>
      <c r="F37" s="28"/>
      <c r="G37" s="142">
        <f>SUM(G35:G36)</f>
        <v>-248322067</v>
      </c>
      <c r="I37" s="142">
        <f>SUM(I35:I36)</f>
        <v>11664311.23</v>
      </c>
    </row>
    <row r="38" spans="1:10" s="15" customFormat="1" ht="40.5" customHeight="1" x14ac:dyDescent="0.7">
      <c r="A38" s="13"/>
      <c r="B38" s="13"/>
      <c r="C38" s="132"/>
      <c r="D38" s="56"/>
      <c r="E38" s="67"/>
      <c r="F38" s="21"/>
      <c r="G38" s="43"/>
      <c r="I38" s="67"/>
    </row>
    <row r="39" spans="1:10" s="15" customFormat="1" ht="23.25" customHeight="1" x14ac:dyDescent="0.7">
      <c r="A39" s="1" t="s">
        <v>69</v>
      </c>
      <c r="B39" s="1"/>
      <c r="C39" s="132"/>
      <c r="D39" s="56"/>
      <c r="E39" s="67"/>
      <c r="G39" s="43"/>
      <c r="I39" s="67"/>
    </row>
    <row r="40" spans="1:10" s="15" customFormat="1" ht="23.25" customHeight="1" x14ac:dyDescent="0.7">
      <c r="A40" s="24" t="s">
        <v>61</v>
      </c>
      <c r="B40" s="24"/>
      <c r="C40" s="132"/>
      <c r="D40" s="56"/>
      <c r="E40" s="67"/>
      <c r="G40" s="43"/>
      <c r="I40" s="67"/>
    </row>
    <row r="41" spans="1:10" s="15" customFormat="1" ht="23.25" customHeight="1" x14ac:dyDescent="0.7">
      <c r="A41" s="24"/>
      <c r="B41" s="24"/>
      <c r="C41" s="132"/>
      <c r="D41" s="56"/>
      <c r="E41" s="67"/>
      <c r="G41" s="43"/>
      <c r="I41" s="67"/>
    </row>
    <row r="42" spans="1:10" ht="23" x14ac:dyDescent="0.7">
      <c r="A42" s="3"/>
      <c r="B42" s="3"/>
      <c r="C42" s="256" t="s">
        <v>70</v>
      </c>
      <c r="D42" s="256"/>
      <c r="E42" s="256"/>
      <c r="G42" s="256" t="s">
        <v>71</v>
      </c>
      <c r="H42" s="258"/>
      <c r="I42" s="258"/>
    </row>
    <row r="43" spans="1:10" ht="23" x14ac:dyDescent="0.7">
      <c r="A43" s="3"/>
      <c r="B43" s="3"/>
      <c r="C43" s="260" t="str">
        <f>C5</f>
        <v>สำหรับงวดหกเดือน</v>
      </c>
      <c r="D43" s="260"/>
      <c r="E43" s="260"/>
      <c r="G43" s="260" t="str">
        <f>C43</f>
        <v>สำหรับงวดหกเดือน</v>
      </c>
      <c r="H43" s="260"/>
      <c r="I43" s="260"/>
    </row>
    <row r="44" spans="1:10" ht="23" x14ac:dyDescent="0.7">
      <c r="A44" s="3"/>
      <c r="C44" s="260" t="str">
        <f>C6</f>
        <v>สิ้นสุดวันที่ 30 มิถุนายน</v>
      </c>
      <c r="D44" s="260"/>
      <c r="E44" s="260"/>
      <c r="G44" s="260" t="str">
        <f>C44</f>
        <v>สิ้นสุดวันที่ 30 มิถุนายน</v>
      </c>
      <c r="H44" s="260"/>
      <c r="I44" s="260"/>
    </row>
    <row r="45" spans="1:10" ht="23" x14ac:dyDescent="0.7">
      <c r="A45" s="3"/>
      <c r="B45" s="250" t="s">
        <v>1</v>
      </c>
      <c r="C45" s="137">
        <f>C7</f>
        <v>2565</v>
      </c>
      <c r="D45" s="167"/>
      <c r="E45" s="167">
        <f>E7</f>
        <v>2564</v>
      </c>
      <c r="F45" s="167"/>
      <c r="G45" s="167">
        <f>C45</f>
        <v>2565</v>
      </c>
      <c r="I45" s="167">
        <f>E45</f>
        <v>2564</v>
      </c>
    </row>
    <row r="46" spans="1:10" s="15" customFormat="1" ht="23.25" customHeight="1" x14ac:dyDescent="0.7">
      <c r="A46" s="13"/>
      <c r="B46" s="13"/>
      <c r="C46" s="258" t="s">
        <v>62</v>
      </c>
      <c r="D46" s="258"/>
      <c r="E46" s="258"/>
      <c r="F46" s="258"/>
      <c r="G46" s="258"/>
      <c r="H46" s="258"/>
      <c r="I46" s="258"/>
    </row>
    <row r="47" spans="1:10" s="15" customFormat="1" ht="23.25" customHeight="1" x14ac:dyDescent="0.7">
      <c r="A47" s="25" t="s">
        <v>51</v>
      </c>
      <c r="B47" s="25"/>
      <c r="C47" s="132"/>
      <c r="D47" s="56"/>
      <c r="E47" s="67"/>
      <c r="F47" s="21"/>
      <c r="G47" s="43"/>
      <c r="I47" s="67"/>
    </row>
    <row r="48" spans="1:10" s="15" customFormat="1" ht="23.25" hidden="1" customHeight="1" x14ac:dyDescent="0.65">
      <c r="A48" s="2" t="s">
        <v>160</v>
      </c>
      <c r="B48" s="19"/>
      <c r="C48" s="132">
        <v>0</v>
      </c>
      <c r="D48" s="56"/>
      <c r="E48" s="67">
        <v>0</v>
      </c>
      <c r="F48" s="21"/>
      <c r="G48" s="43">
        <f>[9]CF!$L$46</f>
        <v>0</v>
      </c>
      <c r="I48" s="67">
        <v>0</v>
      </c>
    </row>
    <row r="49" spans="1:10" s="15" customFormat="1" ht="23.25" customHeight="1" x14ac:dyDescent="0.65">
      <c r="A49" s="15" t="s">
        <v>90</v>
      </c>
      <c r="C49" s="138">
        <f>G49</f>
        <v>897196</v>
      </c>
      <c r="D49" s="53"/>
      <c r="E49" s="66">
        <f>I49</f>
        <v>392523</v>
      </c>
      <c r="F49" s="22"/>
      <c r="G49" s="34">
        <f>[3]CF!$L$50</f>
        <v>897196</v>
      </c>
      <c r="I49" s="66">
        <f>'[4]CF-14-15'!$G$47</f>
        <v>392523</v>
      </c>
      <c r="J49" s="77"/>
    </row>
    <row r="50" spans="1:10" s="15" customFormat="1" ht="23.25" customHeight="1" x14ac:dyDescent="0.65">
      <c r="A50" s="15" t="s">
        <v>91</v>
      </c>
      <c r="C50" s="138">
        <f>G50</f>
        <v>-26593149</v>
      </c>
      <c r="D50" s="56"/>
      <c r="E50" s="66">
        <f t="shared" ref="E50:E52" si="2">I50</f>
        <v>-19115247</v>
      </c>
      <c r="F50" s="21"/>
      <c r="G50" s="66">
        <f>ROUND([1]CF!$L$49,0)</f>
        <v>-26593149</v>
      </c>
      <c r="I50" s="243">
        <f>'[4]CF-14-15'!$G$48</f>
        <v>-19115247</v>
      </c>
      <c r="J50" s="77"/>
    </row>
    <row r="51" spans="1:10" s="15" customFormat="1" ht="23.25" customHeight="1" x14ac:dyDescent="0.65">
      <c r="A51" s="2" t="s">
        <v>92</v>
      </c>
      <c r="B51" s="2"/>
      <c r="C51" s="138">
        <f>G51</f>
        <v>-561872</v>
      </c>
      <c r="D51" s="55"/>
      <c r="E51" s="66">
        <f t="shared" si="2"/>
        <v>-462711</v>
      </c>
      <c r="F51" s="22"/>
      <c r="G51" s="62">
        <f>[3]CF!$L$48-97500</f>
        <v>-561872</v>
      </c>
      <c r="I51" s="62">
        <f>'[4]CF-14-15'!$G$49</f>
        <v>-462711</v>
      </c>
      <c r="J51" s="77"/>
    </row>
    <row r="52" spans="1:10" s="15" customFormat="1" ht="23.25" customHeight="1" x14ac:dyDescent="0.65">
      <c r="A52" s="2" t="s">
        <v>53</v>
      </c>
      <c r="B52" s="2"/>
      <c r="C52" s="143">
        <f>G52</f>
        <v>6126</v>
      </c>
      <c r="D52" s="62"/>
      <c r="E52" s="66">
        <f t="shared" si="2"/>
        <v>3005</v>
      </c>
      <c r="F52" s="22"/>
      <c r="G52" s="194">
        <f>[3]CF!$L$47</f>
        <v>6126</v>
      </c>
      <c r="I52" s="36">
        <f>'[4]CF-14-15'!$G$50</f>
        <v>3005</v>
      </c>
      <c r="J52" s="77"/>
    </row>
    <row r="53" spans="1:10" s="15" customFormat="1" ht="23.25" customHeight="1" x14ac:dyDescent="0.7">
      <c r="A53" s="13" t="s">
        <v>94</v>
      </c>
      <c r="B53" s="13"/>
      <c r="C53" s="144">
        <f>SUM(C48:C52)</f>
        <v>-26251699</v>
      </c>
      <c r="D53" s="35"/>
      <c r="E53" s="144">
        <f>SUM(E48:E52)</f>
        <v>-19182430</v>
      </c>
      <c r="F53" s="28"/>
      <c r="G53" s="144">
        <f>SUM(G48:G52)</f>
        <v>-26251699</v>
      </c>
      <c r="I53" s="144">
        <f>SUM(I48:I52)</f>
        <v>-19182430</v>
      </c>
    </row>
    <row r="54" spans="1:10" s="15" customFormat="1" ht="9" customHeight="1" x14ac:dyDescent="0.7">
      <c r="A54" s="13"/>
      <c r="B54" s="13"/>
      <c r="C54" s="140"/>
      <c r="D54" s="35"/>
      <c r="E54" s="35"/>
      <c r="G54" s="35"/>
      <c r="I54" s="35"/>
    </row>
    <row r="55" spans="1:10" s="15" customFormat="1" ht="23.25" customHeight="1" x14ac:dyDescent="0.7">
      <c r="A55" s="25" t="s">
        <v>52</v>
      </c>
      <c r="B55" s="25"/>
      <c r="C55" s="132"/>
      <c r="D55" s="56"/>
      <c r="E55" s="67"/>
      <c r="G55" s="43"/>
      <c r="I55" s="67"/>
    </row>
    <row r="56" spans="1:10" s="93" customFormat="1" ht="23.25" customHeight="1" x14ac:dyDescent="0.65">
      <c r="A56" s="93" t="s">
        <v>163</v>
      </c>
      <c r="C56" s="126">
        <f t="shared" ref="C56:C61" si="3">G56</f>
        <v>377005696</v>
      </c>
      <c r="D56" s="126"/>
      <c r="E56" s="126">
        <f>I56</f>
        <v>113857728</v>
      </c>
      <c r="F56" s="127"/>
      <c r="G56" s="126">
        <f>[3]CF!$L$55</f>
        <v>377005696</v>
      </c>
      <c r="I56" s="126">
        <f>'[4]CF-14-15'!$G$54</f>
        <v>113857728</v>
      </c>
      <c r="J56" s="128"/>
    </row>
    <row r="57" spans="1:10" s="93" customFormat="1" ht="23.25" hidden="1" customHeight="1" x14ac:dyDescent="0.65">
      <c r="A57" s="93" t="s">
        <v>89</v>
      </c>
      <c r="B57" s="129"/>
      <c r="C57" s="126">
        <f t="shared" si="3"/>
        <v>0</v>
      </c>
      <c r="D57" s="126"/>
      <c r="E57" s="126">
        <f t="shared" ref="E57:E61" si="4">I57</f>
        <v>0</v>
      </c>
      <c r="F57" s="127"/>
      <c r="G57" s="126">
        <v>0</v>
      </c>
      <c r="I57" s="126">
        <v>0</v>
      </c>
    </row>
    <row r="58" spans="1:10" s="93" customFormat="1" ht="23.25" customHeight="1" x14ac:dyDescent="0.65">
      <c r="A58" s="93" t="s">
        <v>121</v>
      </c>
      <c r="B58" s="129"/>
      <c r="C58" s="126">
        <f t="shared" si="3"/>
        <v>-31576000</v>
      </c>
      <c r="D58" s="126"/>
      <c r="E58" s="126">
        <f t="shared" si="4"/>
        <v>-15576000</v>
      </c>
      <c r="F58" s="127"/>
      <c r="G58" s="130">
        <f>[3]CF!$L$59</f>
        <v>-31576000</v>
      </c>
      <c r="I58" s="126">
        <f>'[4]CF-14-15'!$G$56</f>
        <v>-15576000</v>
      </c>
      <c r="J58" s="128"/>
    </row>
    <row r="59" spans="1:10" s="15" customFormat="1" ht="23.25" customHeight="1" x14ac:dyDescent="0.65">
      <c r="A59" s="131" t="s">
        <v>143</v>
      </c>
      <c r="C59" s="126">
        <f t="shared" si="3"/>
        <v>-988145</v>
      </c>
      <c r="D59" s="29"/>
      <c r="E59" s="126">
        <f t="shared" si="4"/>
        <v>-1410573</v>
      </c>
      <c r="F59" s="21"/>
      <c r="G59" s="29">
        <f>[3]CF!$L$61</f>
        <v>-988145</v>
      </c>
      <c r="I59" s="29">
        <f>'[4]CF-14-15'!$G$57</f>
        <v>-1410573</v>
      </c>
      <c r="J59" s="77"/>
    </row>
    <row r="60" spans="1:10" s="15" customFormat="1" ht="23.25" customHeight="1" x14ac:dyDescent="0.65">
      <c r="A60" s="15" t="s">
        <v>97</v>
      </c>
      <c r="B60" s="19">
        <v>7</v>
      </c>
      <c r="C60" s="238">
        <f t="shared" si="3"/>
        <v>-36299992</v>
      </c>
      <c r="D60" s="29"/>
      <c r="E60" s="126">
        <f t="shared" si="4"/>
        <v>-36334509</v>
      </c>
      <c r="F60" s="21"/>
      <c r="G60" s="239">
        <f>[3]CF!$L$57</f>
        <v>-36299992</v>
      </c>
      <c r="I60" s="29">
        <f>'[4]CF-14-15'!$G$58</f>
        <v>-36334509</v>
      </c>
      <c r="J60" s="77"/>
    </row>
    <row r="61" spans="1:10" s="15" customFormat="1" ht="23.25" customHeight="1" x14ac:dyDescent="0.65">
      <c r="A61" s="15" t="s">
        <v>93</v>
      </c>
      <c r="C61" s="126">
        <f t="shared" si="3"/>
        <v>-5141520</v>
      </c>
      <c r="D61" s="29"/>
      <c r="E61" s="126">
        <f t="shared" si="4"/>
        <v>-3819016.23</v>
      </c>
      <c r="F61" s="21"/>
      <c r="G61" s="29">
        <f>[3]CF!$L$56</f>
        <v>-5141520</v>
      </c>
      <c r="I61" s="29">
        <f>'[4]CF-14-15'!$G$59</f>
        <v>-3819016.23</v>
      </c>
      <c r="J61" s="77"/>
    </row>
    <row r="62" spans="1:10" s="15" customFormat="1" ht="23.25" hidden="1" customHeight="1" x14ac:dyDescent="0.65">
      <c r="A62" s="15" t="s">
        <v>54</v>
      </c>
      <c r="C62" s="138">
        <v>0</v>
      </c>
      <c r="D62" s="53"/>
      <c r="E62" s="66">
        <v>0</v>
      </c>
      <c r="F62" s="21"/>
      <c r="G62" s="34">
        <v>0</v>
      </c>
      <c r="I62" s="66">
        <v>0</v>
      </c>
    </row>
    <row r="63" spans="1:10" s="15" customFormat="1" ht="23.25" customHeight="1" x14ac:dyDescent="0.7">
      <c r="A63" s="13" t="s">
        <v>165</v>
      </c>
      <c r="B63" s="13"/>
      <c r="C63" s="144">
        <f>SUM(C56:C62)</f>
        <v>303000039</v>
      </c>
      <c r="D63" s="35"/>
      <c r="E63" s="144">
        <f>SUM(E56:E62)</f>
        <v>56717629.770000003</v>
      </c>
      <c r="F63" s="28"/>
      <c r="G63" s="144">
        <f>SUM(G56:G62)</f>
        <v>303000039</v>
      </c>
      <c r="I63" s="144">
        <f>SUM(I56:I62)</f>
        <v>56717629.770000003</v>
      </c>
    </row>
    <row r="64" spans="1:10" s="15" customFormat="1" ht="9" customHeight="1" x14ac:dyDescent="0.7">
      <c r="A64" s="13"/>
      <c r="B64" s="13"/>
      <c r="C64" s="132"/>
      <c r="D64" s="56"/>
      <c r="E64" s="67"/>
      <c r="F64" s="21"/>
      <c r="G64" s="43"/>
      <c r="I64" s="67"/>
    </row>
    <row r="65" spans="1:11" s="15" customFormat="1" ht="23.25" customHeight="1" x14ac:dyDescent="0.65">
      <c r="A65" s="133" t="s">
        <v>180</v>
      </c>
      <c r="B65" s="2"/>
      <c r="C65" s="132"/>
      <c r="D65" s="56"/>
      <c r="E65" s="67"/>
      <c r="F65" s="21"/>
      <c r="G65" s="43"/>
      <c r="I65" s="67"/>
    </row>
    <row r="66" spans="1:11" s="15" customFormat="1" ht="23.25" customHeight="1" x14ac:dyDescent="0.65">
      <c r="A66" s="133" t="s">
        <v>98</v>
      </c>
      <c r="B66" s="2"/>
      <c r="C66" s="132">
        <f>C37+C53+C63</f>
        <v>28071200</v>
      </c>
      <c r="D66" s="56"/>
      <c r="E66" s="132">
        <f>E37+E53+E63</f>
        <v>49307403</v>
      </c>
      <c r="F66" s="21"/>
      <c r="G66" s="132">
        <f>G37+G53+G63</f>
        <v>28426273</v>
      </c>
      <c r="I66" s="132">
        <f>I37+I53+I63</f>
        <v>49199511</v>
      </c>
    </row>
    <row r="67" spans="1:11" s="15" customFormat="1" ht="23.25" customHeight="1" x14ac:dyDescent="0.65">
      <c r="A67" s="2" t="s">
        <v>99</v>
      </c>
      <c r="B67" s="2"/>
      <c r="C67" s="132"/>
      <c r="D67" s="56"/>
      <c r="E67" s="67"/>
      <c r="F67" s="21"/>
      <c r="G67" s="43"/>
      <c r="I67" s="67"/>
    </row>
    <row r="68" spans="1:11" s="15" customFormat="1" ht="23.25" customHeight="1" x14ac:dyDescent="0.65">
      <c r="A68" s="2" t="s">
        <v>100</v>
      </c>
      <c r="B68" s="2"/>
      <c r="C68" s="132">
        <f>G68</f>
        <v>1400710</v>
      </c>
      <c r="D68" s="56"/>
      <c r="E68" s="67">
        <f>I68</f>
        <v>423891</v>
      </c>
      <c r="F68" s="21"/>
      <c r="G68" s="132">
        <f>[3]CF!$L$69</f>
        <v>1400710</v>
      </c>
      <c r="I68" s="67">
        <f>'[4]CF-14-15'!$G$66</f>
        <v>423891</v>
      </c>
    </row>
    <row r="69" spans="1:11" s="15" customFormat="1" ht="23.25" customHeight="1" x14ac:dyDescent="0.7">
      <c r="A69" s="94" t="s">
        <v>180</v>
      </c>
      <c r="B69" s="13"/>
      <c r="C69" s="145">
        <f>SUM(C66,C68)</f>
        <v>29471910</v>
      </c>
      <c r="D69" s="35"/>
      <c r="E69" s="145">
        <f>SUM(E66,E68)</f>
        <v>49731294</v>
      </c>
      <c r="F69" s="28"/>
      <c r="G69" s="145">
        <f>SUM(G66,G68)</f>
        <v>29826983</v>
      </c>
      <c r="I69" s="145">
        <f>SUM(I66,I68)</f>
        <v>49623402</v>
      </c>
    </row>
    <row r="70" spans="1:11" s="15" customFormat="1" ht="23.25" customHeight="1" x14ac:dyDescent="0.65">
      <c r="A70" s="61" t="s">
        <v>120</v>
      </c>
      <c r="B70" s="14"/>
      <c r="C70" s="70">
        <f>'[1]CF Conso'!$L$68</f>
        <v>60369855</v>
      </c>
      <c r="D70" s="55"/>
      <c r="E70" s="62">
        <f>'[4]CF-14-15'!$C$68</f>
        <v>31682657</v>
      </c>
      <c r="F70" s="21"/>
      <c r="G70" s="70">
        <f>[3]CF!$I$68</f>
        <v>59218640.729999997</v>
      </c>
      <c r="I70" s="62">
        <f>'[4]CF-14-15'!$G$68</f>
        <v>31536404</v>
      </c>
    </row>
    <row r="71" spans="1:11" s="15" customFormat="1" ht="23.25" customHeight="1" thickBot="1" x14ac:dyDescent="0.75">
      <c r="A71" s="94" t="s">
        <v>179</v>
      </c>
      <c r="B71" s="13"/>
      <c r="C71" s="146">
        <f>SUM(C69:C70)</f>
        <v>89841765</v>
      </c>
      <c r="D71" s="35"/>
      <c r="E71" s="146">
        <f>SUM(E69:E70)</f>
        <v>81413951</v>
      </c>
      <c r="F71" s="28"/>
      <c r="G71" s="146">
        <f>SUM(G69:G70)</f>
        <v>89045623.729999989</v>
      </c>
      <c r="I71" s="146">
        <f>SUM(I69:I70)</f>
        <v>81159806</v>
      </c>
      <c r="J71" s="77"/>
      <c r="K71" s="125"/>
    </row>
    <row r="72" spans="1:11" ht="22.5" customHeight="1" thickTop="1" x14ac:dyDescent="0.65"/>
    <row r="73" spans="1:11" ht="22.5" customHeight="1" x14ac:dyDescent="0.7">
      <c r="A73" s="9" t="s">
        <v>95</v>
      </c>
      <c r="B73" s="9"/>
    </row>
    <row r="74" spans="1:11" ht="22.5" hidden="1" customHeight="1" x14ac:dyDescent="0.65">
      <c r="A74" s="5" t="s">
        <v>101</v>
      </c>
    </row>
    <row r="75" spans="1:11" ht="22.5" hidden="1" customHeight="1" x14ac:dyDescent="0.65">
      <c r="A75" s="5" t="s">
        <v>102</v>
      </c>
      <c r="C75" s="138">
        <f>'BS-3-5'!D10</f>
        <v>89841765</v>
      </c>
      <c r="D75" s="53"/>
      <c r="E75" s="66">
        <f>E71</f>
        <v>81413951</v>
      </c>
      <c r="G75" s="34">
        <f>'BS-3-5'!H10</f>
        <v>89045624</v>
      </c>
      <c r="I75" s="66">
        <f>I71</f>
        <v>81159806</v>
      </c>
    </row>
    <row r="76" spans="1:11" ht="22.5" hidden="1" customHeight="1" x14ac:dyDescent="0.65">
      <c r="A76" s="5" t="s">
        <v>103</v>
      </c>
      <c r="C76" s="138">
        <f>G76</f>
        <v>0</v>
      </c>
      <c r="D76" s="53"/>
      <c r="E76" s="232">
        <v>0</v>
      </c>
      <c r="G76" s="66"/>
      <c r="I76" s="232">
        <v>0</v>
      </c>
    </row>
    <row r="77" spans="1:11" ht="22.5" hidden="1" customHeight="1" thickBot="1" x14ac:dyDescent="0.75">
      <c r="A77" s="9" t="s">
        <v>104</v>
      </c>
      <c r="B77" s="9"/>
      <c r="C77" s="147">
        <f>SUM(C75:C76)</f>
        <v>89841765</v>
      </c>
      <c r="D77" s="68"/>
      <c r="E77" s="44">
        <f>SUM(E75:E76)</f>
        <v>81413951</v>
      </c>
      <c r="G77" s="44">
        <f>SUM(G75:G76)</f>
        <v>89045624</v>
      </c>
      <c r="I77" s="44">
        <f>SUM(I75:I76)</f>
        <v>81159806</v>
      </c>
    </row>
    <row r="78" spans="1:11" ht="22.5" hidden="1" customHeight="1" thickTop="1" x14ac:dyDescent="0.65"/>
    <row r="79" spans="1:11" ht="22.5" customHeight="1" x14ac:dyDescent="0.65">
      <c r="A79" s="5" t="s">
        <v>177</v>
      </c>
    </row>
    <row r="80" spans="1:11" ht="22.5" customHeight="1" x14ac:dyDescent="0.65">
      <c r="A80" s="244" t="s">
        <v>122</v>
      </c>
      <c r="B80" s="119" t="s">
        <v>187</v>
      </c>
      <c r="C80" s="138">
        <f>G80</f>
        <v>30044380</v>
      </c>
      <c r="D80" s="53"/>
      <c r="E80" s="66">
        <f>I80</f>
        <v>19049029</v>
      </c>
      <c r="G80" s="138">
        <f>ROUND([1]CF!$I$87,0)</f>
        <v>30044380</v>
      </c>
      <c r="I80" s="66">
        <f>'[4]CF-14-15'!$G$85</f>
        <v>19049029</v>
      </c>
    </row>
    <row r="81" spans="1:9" ht="22.5" customHeight="1" x14ac:dyDescent="0.65">
      <c r="A81" s="244" t="s">
        <v>123</v>
      </c>
      <c r="B81" s="119">
        <v>4</v>
      </c>
      <c r="C81" s="234">
        <f>G81</f>
        <v>-39988</v>
      </c>
      <c r="D81" s="66"/>
      <c r="E81" s="66">
        <f t="shared" ref="E81:E82" si="5">I81</f>
        <v>-369059</v>
      </c>
      <c r="G81" s="234">
        <f>ROUND([1]CF!$I$89,0)</f>
        <v>-39988</v>
      </c>
      <c r="I81" s="66">
        <f>'[4]CF-14-15'!$G$86</f>
        <v>-369059</v>
      </c>
    </row>
    <row r="82" spans="1:9" ht="22.5" customHeight="1" x14ac:dyDescent="0.65">
      <c r="A82" s="244" t="s">
        <v>124</v>
      </c>
      <c r="C82" s="138">
        <f>G82</f>
        <v>-3411243</v>
      </c>
      <c r="D82" s="53"/>
      <c r="E82" s="66">
        <f t="shared" si="5"/>
        <v>435277</v>
      </c>
      <c r="G82" s="138">
        <f>ROUND([3]CF!$I$90,0)</f>
        <v>-3411243</v>
      </c>
      <c r="I82" s="66">
        <f>'[4]CF-14-15'!$G$87</f>
        <v>435277</v>
      </c>
    </row>
    <row r="83" spans="1:9" ht="22.5" customHeight="1" thickBot="1" x14ac:dyDescent="0.75">
      <c r="A83" s="245" t="s">
        <v>125</v>
      </c>
      <c r="B83" s="9"/>
      <c r="C83" s="147">
        <f>SUM(C80:C82)</f>
        <v>26593149</v>
      </c>
      <c r="D83" s="68"/>
      <c r="E83" s="147">
        <f>SUM(E80:E82)</f>
        <v>19115247</v>
      </c>
      <c r="G83" s="147">
        <f>SUM(G80:G82)</f>
        <v>26593149</v>
      </c>
      <c r="I83" s="147">
        <f>SUM(I80:I82)</f>
        <v>19115247</v>
      </c>
    </row>
    <row r="84" spans="1:9" ht="22.5" customHeight="1" thickTop="1" x14ac:dyDescent="0.65"/>
  </sheetData>
  <mergeCells count="14">
    <mergeCell ref="C46:I46"/>
    <mergeCell ref="C5:E5"/>
    <mergeCell ref="G4:I4"/>
    <mergeCell ref="C6:E6"/>
    <mergeCell ref="C4:E4"/>
    <mergeCell ref="C44:E44"/>
    <mergeCell ref="G42:I42"/>
    <mergeCell ref="G43:I43"/>
    <mergeCell ref="G44:I44"/>
    <mergeCell ref="G6:I6"/>
    <mergeCell ref="C8:I8"/>
    <mergeCell ref="C43:E43"/>
    <mergeCell ref="G5:I5"/>
    <mergeCell ref="C42:E42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 Conso-10-11</vt:lpstr>
      <vt:lpstr>SH Sep-12-13</vt:lpstr>
      <vt:lpstr>CF-14-15</vt:lpstr>
      <vt:lpstr>'BS-3-5'!Print_Area</vt:lpstr>
      <vt:lpstr>'CF-14-15'!Print_Area</vt:lpstr>
      <vt:lpstr>'PL-6-9'!Print_Area</vt:lpstr>
      <vt:lpstr>'SH Conso-10-11'!Print_Area</vt:lpstr>
      <vt:lpstr>'SH Sep-12-13'!Print_Area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Pimpisa, Sotthiwat</cp:lastModifiedBy>
  <cp:lastPrinted>2022-08-08T04:11:38Z</cp:lastPrinted>
  <dcterms:created xsi:type="dcterms:W3CDTF">2005-03-10T01:34:59Z</dcterms:created>
  <dcterms:modified xsi:type="dcterms:W3CDTF">2022-08-09T03:54:15Z</dcterms:modified>
</cp:coreProperties>
</file>