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BS!$A$1:$H$77</definedName>
    <definedName name="_xlnm.Print_Area" localSheetId="3">CF!$A$1:$J$75</definedName>
    <definedName name="_xlnm.Print_Area" localSheetId="2">'CH-equit '!$A$1:$S$54</definedName>
    <definedName name="_xlnm.Print_Area" localSheetId="1">PL!$A$1:$F$76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8" l="1"/>
  <c r="D43" i="2"/>
  <c r="F14" i="2"/>
  <c r="H15" i="1"/>
  <c r="F15" i="1"/>
  <c r="H66" i="1"/>
  <c r="F60" i="2"/>
  <c r="F61" i="2" s="1"/>
  <c r="F22" i="2"/>
  <c r="D12" i="2"/>
  <c r="D14" i="2" s="1"/>
  <c r="F23" i="2" l="1"/>
  <c r="F25" i="2" s="1"/>
  <c r="F63" i="2"/>
  <c r="J62" i="8"/>
  <c r="M45" i="9" l="1"/>
  <c r="Q44" i="9" l="1"/>
  <c r="S44" i="9" s="1"/>
  <c r="D19" i="2" l="1"/>
  <c r="D22" i="2" s="1"/>
  <c r="D23" i="2" s="1"/>
  <c r="K49" i="9"/>
  <c r="D33" i="2"/>
  <c r="J55" i="8" l="1"/>
  <c r="J25" i="8"/>
  <c r="S31" i="9"/>
  <c r="Q42" i="9"/>
  <c r="S42" i="9"/>
  <c r="Q45" i="9"/>
  <c r="S45" i="9" s="1"/>
  <c r="Q47" i="9"/>
  <c r="E49" i="9"/>
  <c r="G49" i="9"/>
  <c r="G50" i="9" s="1"/>
  <c r="G51" i="9" s="1"/>
  <c r="I49" i="9"/>
  <c r="I50" i="9" s="1"/>
  <c r="I51" i="9" s="1"/>
  <c r="F66" i="1" s="1"/>
  <c r="E50" i="9"/>
  <c r="E51" i="9" s="1"/>
  <c r="K50" i="9"/>
  <c r="K51" i="9" s="1"/>
  <c r="D71" i="2"/>
  <c r="O48" i="9" s="1"/>
  <c r="D57" i="2"/>
  <c r="D60" i="2" s="1"/>
  <c r="D50" i="2"/>
  <c r="D52" i="2" s="1"/>
  <c r="D61" i="2" s="1"/>
  <c r="D63" i="2" s="1"/>
  <c r="D65" i="2" s="1"/>
  <c r="F45" i="2"/>
  <c r="D45" i="2"/>
  <c r="H55" i="8" l="1"/>
  <c r="H62" i="8"/>
  <c r="H41" i="8"/>
  <c r="H42" i="8"/>
  <c r="H6" i="8"/>
  <c r="H43" i="8" s="1"/>
  <c r="H8" i="8"/>
  <c r="H45" i="8" s="1"/>
  <c r="H44" i="8"/>
  <c r="J44" i="8"/>
  <c r="F25" i="1"/>
  <c r="H25" i="1"/>
  <c r="H27" i="1" s="1"/>
  <c r="A43" i="1"/>
  <c r="F45" i="1"/>
  <c r="H45" i="1"/>
  <c r="F46" i="1"/>
  <c r="H46" i="1"/>
  <c r="F47" i="1"/>
  <c r="F48" i="1"/>
  <c r="F53" i="1"/>
  <c r="H53" i="1"/>
  <c r="F58" i="1"/>
  <c r="H58" i="1"/>
  <c r="H71" i="1"/>
  <c r="H59" i="1" l="1"/>
  <c r="H73" i="1" s="1"/>
  <c r="Q48" i="9"/>
  <c r="O49" i="9"/>
  <c r="O50" i="9" s="1"/>
  <c r="O51" i="9" s="1"/>
  <c r="F59" i="1"/>
  <c r="F27" i="1"/>
  <c r="F69" i="1"/>
  <c r="S48" i="9" l="1"/>
  <c r="Q49" i="9"/>
  <c r="Q50" i="9" s="1"/>
  <c r="Q51" i="9" s="1"/>
  <c r="J33" i="8"/>
  <c r="J35" i="8" s="1"/>
  <c r="J64" i="8" s="1"/>
  <c r="J66" i="8" s="1"/>
  <c r="F71" i="1" l="1"/>
  <c r="F73" i="1" s="1"/>
  <c r="D25" i="2" l="1"/>
  <c r="D27" i="2" l="1"/>
  <c r="D34" i="2" s="1"/>
  <c r="H10" i="8" l="1"/>
  <c r="H25" i="8" s="1"/>
  <c r="H33" i="8" s="1"/>
  <c r="H35" i="8" s="1"/>
  <c r="H64" i="8" s="1"/>
  <c r="H66" i="8" s="1"/>
  <c r="K66" i="8" s="1"/>
  <c r="D72" i="2"/>
  <c r="M47" i="9"/>
  <c r="M49" i="9" s="1"/>
  <c r="M50" i="9" l="1"/>
  <c r="M51" i="9" s="1"/>
  <c r="S47" i="9"/>
  <c r="S49" i="9" l="1"/>
  <c r="S50" i="9"/>
  <c r="S51" i="9" s="1"/>
  <c r="T51" i="9" s="1"/>
</calcChain>
</file>

<file path=xl/sharedStrings.xml><?xml version="1.0" encoding="utf-8"?>
<sst xmlns="http://schemas.openxmlformats.org/spreadsheetml/2006/main" count="255" uniqueCount="159">
  <si>
    <t>บริษัท ทักษิณคอนกรีต จำกัด (มหาชน)</t>
  </si>
  <si>
    <t>งบแสดงฐานะการเงิน</t>
  </si>
  <si>
    <t>ณ วันที่ 30 มิถุนายน 2565</t>
  </si>
  <si>
    <t>30  มิถุนายน  2565</t>
  </si>
  <si>
    <t>31  ธันวาคม  2564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</si>
  <si>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</si>
  <si>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</si>
  <si>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</si>
  <si>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</si>
  <si>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</si>
  <si>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</si>
  <si>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</si>
  <si>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</si>
  <si>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</si>
  <si>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</si>
  <si>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</si>
  <si>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</si>
  <si>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</si>
  <si>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</si>
  <si>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</si>
  <si>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</si>
  <si>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</si>
  <si>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</si>
  <si>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</si>
  <si>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</si>
  <si>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</si>
  <si>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</si>
  <si>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</si>
  <si>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</si>
  <si>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</si>
  <si>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</si>
  <si>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</si>
  <si>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</si>
  <si>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</si>
  <si>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</si>
  <si>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</si>
  <si>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</si>
  <si>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</si>
  <si>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</si>
  <si>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</si>
  <si>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</si>
  <si>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300,000,000 หุ้น มูลค่าหุ้นละ 1 บาท </t>
  </si>
  <si>
    <t xml:space="preserve">     ทุนที่ออกและชำระแล้ว  300,000,000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</si>
  <si>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</si>
  <si>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</si>
  <si>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</si>
  <si>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</si>
  <si>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</si>
  <si>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</si>
  <si>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</si>
  <si>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</si>
  <si>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</si>
  <si>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</si>
  <si>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</si>
  <si>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</si>
  <si>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</si>
  <si>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</si>
  <si>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</si>
  <si>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</si>
  <si>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</si>
  <si>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</si>
  <si>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</si>
  <si>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</si>
  <si>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</si>
  <si>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</si>
  <si>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</si>
  <si>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</si>
  <si>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</si>
  <si>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</si>
  <si>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</si>
  <si>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</si>
  <si>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</si>
  <si>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</si>
  <si>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</si>
  <si>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</si>
  <si>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</si>
  <si>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</si>
  <si>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</si>
  <si>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</si>
  <si>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</si>
  <si>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สำหรับงวดหกเดือน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</si>
  <si>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</si>
  <si>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</si>
  <si>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</si>
  <si>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</si>
  <si>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</si>
  <si>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</si>
  <si>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</si>
  <si>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</si>
  <si>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</si>
  <si>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</si>
  <si>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</si>
  <si>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</si>
  <si>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</si>
  <si>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</si>
  <si>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</si>
  <si>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</si>
  <si>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</si>
  <si>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</si>
  <si>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สำหรับงวดหกเดือน </t>
  </si>
  <si>
    <t>ยอดคงเหลือ ณ วันที่ 1 มกราคม 2564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</si>
  <si>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</si>
  <si>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</si>
  <si>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</si>
  <si>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</si>
  <si>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</si>
  <si>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</si>
  <si>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30 มิถุนายน 2564</t>
  </si>
  <si>
    <t>ยอดคงเหลือ ณ วันที่ 1 มกราคม 2565</t>
  </si>
  <si>
    <t>.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</si>
  <si>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</si>
  <si>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</si>
  <si>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</si>
  <si>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</si>
  <si>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</si>
  <si>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</si>
  <si>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</si>
  <si>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</si>
  <si>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</si>
  <si>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ขาดทุนจากการจำหน่ายสินทรัพย์สิทธิการใช้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</si>
  <si>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</si>
  <si>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</si>
  <si>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</si>
  <si>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</si>
  <si>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</si>
  <si>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</si>
  <si>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ลูกหนี้เงินประกันผลงาน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</si>
  <si>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</si>
  <si>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</si>
  <si>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</si>
  <si>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</si>
  <si>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</si>
  <si>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</si>
  <si>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</si>
  <si>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</si>
  <si>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เงินสดรับจากสินทรัพย์ทางการเงินหมุนเวียนอื่นครบกำหนด</t>
  </si>
  <si>
    <t>เงินสดรับจากการจำหน่ายอุปกรณ์</t>
  </si>
  <si>
    <t>เงินสดรับจากการจำหน่ายสินทรัพย์สิทธิการใช้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</si>
  <si>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</si>
  <si>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</si>
  <si>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</si>
  <si>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</si>
  <si>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</si>
  <si>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</si>
  <si>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จ่ายชำระหุ้นทุนซื้อคืน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</si>
  <si>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</si>
  <si>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</si>
  <si>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</si>
  <si>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</si>
  <si>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</si>
  <si>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ซื้อสินทรัพย์สิทธิการใช้ (ยานพาหนะ)</t>
  </si>
  <si>
    <t>ยอดคงเหลือ ณ วันที่ 30 มิถุนายน 2565</t>
  </si>
  <si>
    <t>เงินสดจ่ายซื้อสินทรัพย์ทางการเงินหมุนเวียนอื่น</t>
  </si>
  <si>
    <t xml:space="preserve">   โอนสินทรัพย์สิทธิการใช้เป็นที่ดิน อาคารและอุปกรณ์</t>
  </si>
  <si>
    <t>เงินสดและรายการเทียบเท่าเงินสด ณ วันที่ 30 มิถุนายน</t>
  </si>
  <si>
    <t>สิ้นสุดวันที่ 30 มิถุนายน</t>
  </si>
  <si>
    <t xml:space="preserve">   สิ้นสุดวันที่  30  มิถุนายน  2564:-</t>
  </si>
  <si>
    <t xml:space="preserve">   สิ้นสุดวันที่  30  มิถุนายน  2565:-</t>
  </si>
  <si>
    <t xml:space="preserve">   โอนสินทรัพย์ไม่หมุนเวียนอื่นเป็นอสังหาริมทรัพย์เพื่อการลงทุน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</si>
</sst>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5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38">
    <xf numFmtId="0" fontId="0" fillId="0" borderId="0" xfId="0"/>
    <xf numFmtId="0" fontId="4" fillId="0" borderId="0" xfId="393" applyFont="1" applyAlignment="1">
      <alignment horizontal="center"/>
    </xf>
    <xf numFmtId="0" fontId="1" fillId="0" borderId="0" xfId="393"/>
    <xf numFmtId="0" fontId="1" fillId="0" borderId="0" xfId="393" applyAlignment="1">
      <alignment horizontal="left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Alignment="1">
      <alignment horizontal="center"/>
    </xf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0" fillId="0" borderId="0" xfId="393" applyFont="1"/>
    <xf numFmtId="0" fontId="60" fillId="0" borderId="0" xfId="393" applyFont="1" applyAlignment="1">
      <alignment horizontal="left"/>
    </xf>
    <xf numFmtId="191" fontId="60" fillId="0" borderId="0" xfId="393" applyNumberFormat="1" applyFont="1"/>
    <xf numFmtId="189" fontId="61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0" fillId="0" borderId="0" xfId="393" applyNumberFormat="1" applyFont="1"/>
    <xf numFmtId="192" fontId="1" fillId="0" borderId="0" xfId="122" applyNumberFormat="1" applyFont="1" applyFill="1" applyAlignment="1"/>
    <xf numFmtId="193" fontId="3" fillId="0" borderId="18" xfId="393" applyNumberFormat="1" applyFont="1" applyBorder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191" fontId="1" fillId="0" borderId="0" xfId="393" applyNumberForma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4" fillId="0" borderId="0" xfId="393" applyNumberFormat="1" applyFont="1" applyAlignment="1">
      <alignment horizontal="center"/>
    </xf>
    <xf numFmtId="192" fontId="1" fillId="0" borderId="0" xfId="122" applyNumberFormat="1" applyFont="1" applyFill="1" applyBorder="1" applyAlignment="1"/>
    <xf numFmtId="190" fontId="1" fillId="0" borderId="0" xfId="48" applyNumberFormat="1" applyFont="1" applyFill="1" applyAlignment="1"/>
    <xf numFmtId="190" fontId="3" fillId="0" borderId="0" xfId="47" applyNumberFormat="1" applyFont="1" applyFill="1" applyBorder="1" applyAlignment="1"/>
    <xf numFmtId="190" fontId="1" fillId="0" borderId="0" xfId="47" applyNumberFormat="1" applyFont="1" applyFill="1"/>
    <xf numFmtId="43" fontId="1" fillId="0" borderId="0" xfId="47" applyFont="1"/>
    <xf numFmtId="43" fontId="60" fillId="0" borderId="0" xfId="47" applyFont="1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43" fontId="3" fillId="0" borderId="0" xfId="47" applyFont="1"/>
    <xf numFmtId="189" fontId="1" fillId="0" borderId="16" xfId="393" applyNumberFormat="1" applyBorder="1"/>
    <xf numFmtId="43" fontId="1" fillId="0" borderId="0" xfId="0" applyNumberFormat="1" applyFont="1"/>
    <xf numFmtId="0" fontId="3" fillId="0" borderId="0" xfId="312" applyFont="1" applyAlignment="1">
      <alignment horizontal="left"/>
    </xf>
    <xf numFmtId="0" fontId="1" fillId="0" borderId="0" xfId="312" applyFont="1"/>
    <xf numFmtId="0" fontId="1" fillId="0" borderId="0" xfId="312" applyFont="1" applyAlignment="1">
      <alignment horizontal="right"/>
    </xf>
    <xf numFmtId="0" fontId="3" fillId="0" borderId="0" xfId="312" applyFont="1"/>
    <xf numFmtId="0" fontId="1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0" fontId="3" fillId="0" borderId="0" xfId="312" applyFont="1" applyAlignment="1">
      <alignment horizontal="center"/>
    </xf>
    <xf numFmtId="0" fontId="5" fillId="0" borderId="0" xfId="312" applyFont="1"/>
    <xf numFmtId="37" fontId="1" fillId="0" borderId="0" xfId="312" applyNumberFormat="1" applyFont="1"/>
    <xf numFmtId="192" fontId="1" fillId="0" borderId="0" xfId="312" applyNumberFormat="1" applyFont="1" applyAlignment="1">
      <alignment horizontal="right"/>
    </xf>
    <xf numFmtId="192" fontId="1" fillId="0" borderId="0" xfId="312" applyNumberFormat="1" applyFont="1"/>
    <xf numFmtId="0" fontId="1" fillId="0" borderId="0" xfId="312" applyFont="1" applyAlignment="1">
      <alignment horizontal="left"/>
    </xf>
    <xf numFmtId="0" fontId="1" fillId="0" borderId="0" xfId="458" applyFont="1" applyAlignment="1">
      <alignment vertical="center"/>
    </xf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0" fontId="3" fillId="0" borderId="0" xfId="458" applyFont="1" applyAlignment="1">
      <alignment vertical="center"/>
    </xf>
    <xf numFmtId="192" fontId="3" fillId="0" borderId="0" xfId="312" applyNumberFormat="1" applyFont="1"/>
    <xf numFmtId="192" fontId="3" fillId="0" borderId="5" xfId="312" applyNumberFormat="1" applyFont="1" applyBorder="1"/>
    <xf numFmtId="192" fontId="3" fillId="0" borderId="0" xfId="312" applyNumberFormat="1" applyFont="1" applyAlignment="1">
      <alignment horizontal="right"/>
    </xf>
    <xf numFmtId="190" fontId="1" fillId="0" borderId="0" xfId="312" applyNumberFormat="1" applyFont="1"/>
    <xf numFmtId="191" fontId="3" fillId="0" borderId="0" xfId="312" applyNumberFormat="1" applyFont="1"/>
    <xf numFmtId="191" fontId="3" fillId="0" borderId="5" xfId="312" applyNumberFormat="1" applyFont="1" applyBorder="1"/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192" fontId="3" fillId="0" borderId="17" xfId="312" applyNumberFormat="1" applyFont="1" applyBorder="1"/>
    <xf numFmtId="187" fontId="1" fillId="0" borderId="0" xfId="122" applyFont="1" applyFill="1" applyAlignment="1"/>
    <xf numFmtId="189" fontId="1" fillId="0" borderId="18" xfId="393" applyNumberFormat="1" applyBorder="1"/>
    <xf numFmtId="187" fontId="3" fillId="0" borderId="0" xfId="195" applyFont="1" applyFill="1" applyBorder="1" applyAlignment="1"/>
    <xf numFmtId="198" fontId="3" fillId="0" borderId="0" xfId="393" applyNumberFormat="1" applyFont="1"/>
    <xf numFmtId="198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1" fillId="0" borderId="0" xfId="47" applyNumberFormat="1" applyFont="1" applyFill="1" applyBorder="1" applyAlignment="1"/>
    <xf numFmtId="206" fontId="3" fillId="0" borderId="17" xfId="393" applyNumberFormat="1" applyFont="1" applyBorder="1"/>
    <xf numFmtId="189" fontId="3" fillId="0" borderId="0" xfId="47" applyNumberFormat="1" applyFont="1" applyFill="1" applyBorder="1" applyAlignment="1"/>
    <xf numFmtId="189" fontId="3" fillId="0" borderId="17" xfId="47" applyNumberFormat="1" applyFont="1" applyFill="1" applyBorder="1" applyAlignment="1"/>
    <xf numFmtId="189" fontId="1" fillId="0" borderId="0" xfId="47" applyNumberFormat="1" applyFont="1" applyFill="1" applyBorder="1" applyAlignment="1"/>
    <xf numFmtId="189" fontId="3" fillId="0" borderId="17" xfId="393" applyNumberFormat="1" applyFont="1" applyBorder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62" fillId="0" borderId="0" xfId="0" applyFont="1"/>
    <xf numFmtId="0" fontId="1" fillId="0" borderId="0" xfId="393" applyFont="1"/>
    <xf numFmtId="0" fontId="63" fillId="0" borderId="0" xfId="0" applyFont="1"/>
    <xf numFmtId="192" fontId="1" fillId="0" borderId="0" xfId="393" applyNumberFormat="1" applyFont="1" applyAlignment="1">
      <alignment horizontal="right"/>
    </xf>
    <xf numFmtId="0" fontId="1" fillId="0" borderId="0" xfId="393" applyFont="1" applyAlignment="1">
      <alignment horizontal="left"/>
    </xf>
    <xf numFmtId="192" fontId="1" fillId="0" borderId="16" xfId="393" applyNumberFormat="1" applyFont="1" applyBorder="1" applyAlignment="1">
      <alignment horizontal="right"/>
    </xf>
    <xf numFmtId="192" fontId="1" fillId="0" borderId="0" xfId="393" applyNumberFormat="1" applyFont="1"/>
    <xf numFmtId="191" fontId="1" fillId="0" borderId="0" xfId="393" applyNumberFormat="1" applyFont="1"/>
    <xf numFmtId="0" fontId="64" fillId="0" borderId="0" xfId="0" applyFont="1"/>
    <xf numFmtId="206" fontId="3" fillId="0" borderId="0" xfId="393" applyNumberFormat="1" applyFont="1" applyAlignment="1">
      <alignment horizontal="right"/>
    </xf>
    <xf numFmtId="206" fontId="3" fillId="0" borderId="0" xfId="0" applyNumberFormat="1" applyFont="1" applyAlignment="1">
      <alignment horizontal="right"/>
    </xf>
    <xf numFmtId="206" fontId="3" fillId="0" borderId="0" xfId="195" applyNumberFormat="1" applyFont="1" applyFill="1" applyAlignment="1">
      <alignment horizontal="right"/>
    </xf>
    <xf numFmtId="192" fontId="1" fillId="0" borderId="0" xfId="312" applyNumberFormat="1" applyFont="1" applyFill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2" xfId="444"/>
    <cellStyle name="เครื่องหมายจุลภาค 2 2" xfId="445"/>
    <cellStyle name="เครื่องหมายจุลภาค 3" xfId="446"/>
    <cellStyle name="เครื่องหมายจุลภาค 4" xfId="447"/>
    <cellStyle name="เครื่องหมายจุลภาค 5" xfId="448"/>
    <cellStyle name="เครื่องหมายเปอร์เซ็นต์_Sheet1" xfId="442"/>
    <cellStyle name="เชื่อมโยงหลายมิติ" xfId="449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zoomScale="85" zoomScaleNormal="100" zoomScaleSheetLayoutView="85" workbookViewId="0">
      <selection activeCell="K15" sqref="K15"/>
    </sheetView>
  </sheetViews>
  <sheetFormatPr defaultColWidth="9" defaultRowHeight="21.75"/>
  <cols>
    <col min="1" max="1" width="43.25" style="15" customWidth="1"/>
    <col min="2" max="2" width="7.25" style="15" customWidth="1"/>
    <col min="3" max="3" width="0.75" style="15" customWidth="1"/>
    <col min="4" max="4" width="11.875" style="15" customWidth="1"/>
    <col min="5" max="5" width="4.75" style="15" customWidth="1"/>
    <col min="6" max="6" width="13.25" style="15" customWidth="1"/>
    <col min="7" max="7" width="4.75" style="15" customWidth="1"/>
    <col min="8" max="8" width="14.375" style="15" customWidth="1"/>
    <col min="9" max="9" width="11.75" style="15" bestFit="1" customWidth="1"/>
    <col min="10" max="16384" width="9" style="15"/>
  </cols>
  <sheetData>
    <row r="1" spans="1:12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7"/>
      <c r="C5" s="7"/>
      <c r="E5" s="9"/>
      <c r="F5" s="8" t="s">
        <v>3</v>
      </c>
      <c r="G5" s="9"/>
      <c r="H5" s="8" t="s">
        <v>4</v>
      </c>
      <c r="I5" s="10"/>
      <c r="J5" s="10"/>
      <c r="K5" s="10"/>
      <c r="L5" s="10"/>
    </row>
    <row r="6" spans="1:12">
      <c r="A6" s="3"/>
      <c r="B6" s="7"/>
      <c r="C6" s="7"/>
      <c r="E6" s="9"/>
      <c r="F6" s="9" t="s">
        <v>5</v>
      </c>
      <c r="G6" s="9"/>
      <c r="H6" s="9" t="s">
        <v>6</v>
      </c>
      <c r="I6" s="10"/>
      <c r="J6" s="10"/>
      <c r="K6" s="10"/>
      <c r="L6" s="10"/>
    </row>
    <row r="7" spans="1:12">
      <c r="C7" s="11"/>
      <c r="E7" s="16"/>
      <c r="F7" s="16" t="s">
        <v>7</v>
      </c>
      <c r="G7" s="16"/>
      <c r="H7" s="7"/>
      <c r="I7" s="10"/>
      <c r="J7" s="10"/>
      <c r="K7" s="10"/>
      <c r="L7" s="10"/>
    </row>
    <row r="8" spans="1:12">
      <c r="A8" s="5" t="s">
        <v>8</v>
      </c>
      <c r="C8" s="11"/>
      <c r="D8" s="6" t="s">
        <v>9</v>
      </c>
      <c r="E8" s="14"/>
      <c r="F8" s="131" t="s">
        <v>10</v>
      </c>
      <c r="G8" s="131"/>
      <c r="H8" s="131"/>
      <c r="I8" s="10"/>
      <c r="J8" s="10"/>
      <c r="K8" s="10"/>
      <c r="L8" s="10"/>
    </row>
    <row r="9" spans="1:12">
      <c r="A9" s="4" t="s">
        <v>11</v>
      </c>
      <c r="C9" s="1"/>
      <c r="D9" s="1"/>
      <c r="E9" s="2"/>
      <c r="F9" s="2"/>
      <c r="G9" s="2"/>
      <c r="H9" s="2"/>
      <c r="I9" s="2"/>
      <c r="J9" s="2"/>
      <c r="K9" s="2"/>
      <c r="L9" s="2"/>
    </row>
    <row r="10" spans="1:12">
      <c r="A10" s="3" t="s">
        <v>12</v>
      </c>
      <c r="C10" s="1"/>
      <c r="D10" s="1"/>
      <c r="E10" s="67"/>
      <c r="F10" s="67">
        <v>626359</v>
      </c>
      <c r="G10" s="67"/>
      <c r="H10" s="67">
        <v>544855</v>
      </c>
      <c r="I10" s="2"/>
      <c r="J10" s="2"/>
      <c r="K10" s="2"/>
      <c r="L10" s="2"/>
    </row>
    <row r="11" spans="1:12">
      <c r="A11" s="3" t="s">
        <v>13</v>
      </c>
      <c r="C11" s="1"/>
      <c r="D11" s="1">
        <v>4</v>
      </c>
      <c r="E11" s="67"/>
      <c r="F11" s="67">
        <v>402881</v>
      </c>
      <c r="G11" s="67"/>
      <c r="H11" s="67">
        <v>335816</v>
      </c>
      <c r="I11" s="67"/>
      <c r="J11" s="2"/>
      <c r="K11" s="2"/>
      <c r="L11" s="2"/>
    </row>
    <row r="12" spans="1:12">
      <c r="A12" s="3" t="s">
        <v>14</v>
      </c>
      <c r="C12" s="1"/>
      <c r="D12" s="1">
        <v>5</v>
      </c>
      <c r="E12" s="67"/>
      <c r="F12" s="67">
        <v>380573</v>
      </c>
      <c r="G12" s="67"/>
      <c r="H12" s="67">
        <v>306001</v>
      </c>
      <c r="I12" s="2"/>
      <c r="J12" s="2"/>
      <c r="K12" s="2"/>
      <c r="L12" s="2"/>
    </row>
    <row r="13" spans="1:12">
      <c r="A13" s="3" t="s">
        <v>15</v>
      </c>
      <c r="C13" s="1"/>
      <c r="D13" s="1"/>
      <c r="E13" s="67"/>
      <c r="F13" s="67">
        <v>338982</v>
      </c>
      <c r="G13" s="67"/>
      <c r="H13" s="67">
        <v>444012</v>
      </c>
      <c r="I13" s="2"/>
      <c r="J13" s="2"/>
      <c r="K13" s="2"/>
      <c r="L13" s="2"/>
    </row>
    <row r="14" spans="1:12">
      <c r="A14" s="3" t="s">
        <v>126</v>
      </c>
      <c r="C14" s="1"/>
      <c r="D14" s="1"/>
      <c r="E14" s="67"/>
      <c r="F14" s="67">
        <v>26572</v>
      </c>
      <c r="G14" s="67"/>
      <c r="H14" s="67">
        <v>32944</v>
      </c>
      <c r="I14" s="2"/>
      <c r="J14" s="2"/>
      <c r="K14" s="2"/>
      <c r="L14" s="2"/>
    </row>
    <row r="15" spans="1:12">
      <c r="A15" s="5" t="s">
        <v>16</v>
      </c>
      <c r="C15" s="1"/>
      <c r="D15" s="1"/>
      <c r="E15" s="30"/>
      <c r="F15" s="31">
        <f>SUM(F10:F14)</f>
        <v>1775367</v>
      </c>
      <c r="G15" s="30"/>
      <c r="H15" s="31">
        <f>SUM(H10:H14)</f>
        <v>1663628</v>
      </c>
      <c r="I15" s="2"/>
      <c r="J15" s="2"/>
      <c r="K15" s="2"/>
      <c r="L15" s="2"/>
    </row>
    <row r="16" spans="1:12">
      <c r="A16" s="3"/>
      <c r="C16" s="1"/>
      <c r="D16" s="1"/>
      <c r="E16" s="68"/>
      <c r="F16" s="68"/>
      <c r="G16" s="68"/>
      <c r="H16" s="68"/>
      <c r="I16" s="2"/>
      <c r="J16" s="2"/>
      <c r="K16" s="2"/>
      <c r="L16" s="2"/>
    </row>
    <row r="17" spans="1:12">
      <c r="A17" s="4" t="s">
        <v>17</v>
      </c>
      <c r="C17" s="1"/>
      <c r="D17" s="1"/>
      <c r="E17" s="68"/>
      <c r="F17" s="68"/>
      <c r="G17" s="68"/>
      <c r="H17" s="68"/>
      <c r="I17" s="2"/>
      <c r="J17" s="2"/>
      <c r="K17" s="2"/>
      <c r="L17" s="2"/>
    </row>
    <row r="18" spans="1:12">
      <c r="A18" s="3" t="s">
        <v>18</v>
      </c>
      <c r="C18" s="1"/>
      <c r="D18" s="1"/>
      <c r="E18" s="68"/>
      <c r="F18" s="69">
        <v>109521</v>
      </c>
      <c r="G18" s="68"/>
      <c r="H18" s="69">
        <v>89559</v>
      </c>
      <c r="I18" s="65"/>
      <c r="J18" s="69"/>
      <c r="K18" s="2"/>
      <c r="L18" s="2"/>
    </row>
    <row r="19" spans="1:12">
      <c r="A19" s="3" t="s">
        <v>19</v>
      </c>
      <c r="C19" s="1"/>
      <c r="D19" s="1">
        <v>6</v>
      </c>
      <c r="E19" s="68"/>
      <c r="F19" s="69">
        <v>3927</v>
      </c>
      <c r="G19" s="68"/>
      <c r="H19" s="84">
        <v>0</v>
      </c>
      <c r="I19" s="65"/>
      <c r="J19" s="69"/>
      <c r="K19" s="2"/>
      <c r="L19" s="2"/>
    </row>
    <row r="20" spans="1:12">
      <c r="A20" s="2" t="s">
        <v>20</v>
      </c>
      <c r="C20" s="1"/>
      <c r="D20" s="1">
        <v>7</v>
      </c>
      <c r="E20" s="69"/>
      <c r="F20" s="69">
        <v>569018</v>
      </c>
      <c r="G20" s="69"/>
      <c r="H20" s="69">
        <v>566438</v>
      </c>
      <c r="I20" s="65"/>
      <c r="J20" s="69"/>
      <c r="K20" s="2"/>
      <c r="L20" s="2"/>
    </row>
    <row r="21" spans="1:12">
      <c r="A21" s="3" t="s">
        <v>21</v>
      </c>
      <c r="C21" s="1"/>
      <c r="D21" s="1">
        <v>8.1</v>
      </c>
      <c r="E21" s="69"/>
      <c r="F21" s="69">
        <v>23581</v>
      </c>
      <c r="G21" s="69"/>
      <c r="H21" s="69">
        <v>26708</v>
      </c>
      <c r="I21" s="65"/>
      <c r="J21" s="69"/>
      <c r="K21" s="2"/>
      <c r="L21" s="2"/>
    </row>
    <row r="22" spans="1:12">
      <c r="A22" s="3" t="s">
        <v>22</v>
      </c>
      <c r="C22" s="1"/>
      <c r="E22" s="69"/>
      <c r="F22" s="69">
        <v>22757</v>
      </c>
      <c r="G22" s="69"/>
      <c r="H22" s="69">
        <v>22703</v>
      </c>
      <c r="I22" s="65"/>
      <c r="J22" s="69"/>
      <c r="K22" s="2"/>
      <c r="L22" s="2"/>
    </row>
    <row r="23" spans="1:12">
      <c r="A23" s="3" t="s">
        <v>23</v>
      </c>
      <c r="C23" s="1"/>
      <c r="D23" s="1">
        <v>9</v>
      </c>
      <c r="E23" s="69"/>
      <c r="F23" s="69">
        <v>300</v>
      </c>
      <c r="G23" s="69"/>
      <c r="H23" s="69">
        <v>1325</v>
      </c>
      <c r="I23" s="65"/>
      <c r="J23" s="69"/>
      <c r="K23" s="2"/>
      <c r="L23" s="2"/>
    </row>
    <row r="24" spans="1:12">
      <c r="A24" s="3" t="s">
        <v>24</v>
      </c>
      <c r="C24" s="1"/>
      <c r="D24" s="1"/>
      <c r="E24" s="69"/>
      <c r="F24" s="69">
        <v>430</v>
      </c>
      <c r="G24" s="69"/>
      <c r="H24" s="69">
        <v>6194</v>
      </c>
      <c r="I24" s="65"/>
      <c r="J24" s="69"/>
      <c r="K24" s="2"/>
      <c r="L24" s="2"/>
    </row>
    <row r="25" spans="1:12">
      <c r="A25" s="5" t="s">
        <v>25</v>
      </c>
      <c r="B25" s="1"/>
      <c r="C25" s="1"/>
      <c r="E25" s="32"/>
      <c r="F25" s="33">
        <f>SUM(F18:F24)</f>
        <v>729534</v>
      </c>
      <c r="G25" s="32"/>
      <c r="H25" s="33">
        <f>SUM(H18:H24)</f>
        <v>712927</v>
      </c>
      <c r="I25" s="2"/>
      <c r="J25" s="2"/>
      <c r="K25" s="2"/>
      <c r="L25" s="2"/>
    </row>
    <row r="26" spans="1:12">
      <c r="A26" s="5"/>
      <c r="B26" s="1"/>
      <c r="C26" s="1"/>
      <c r="E26" s="32"/>
      <c r="F26" s="32"/>
      <c r="G26" s="32"/>
      <c r="H26" s="32"/>
      <c r="I26" s="2"/>
      <c r="J26" s="2"/>
      <c r="K26" s="2"/>
      <c r="L26" s="2"/>
    </row>
    <row r="27" spans="1:12" ht="22.5" thickBot="1">
      <c r="A27" s="5" t="s">
        <v>26</v>
      </c>
      <c r="B27" s="1"/>
      <c r="C27" s="1"/>
      <c r="E27" s="32"/>
      <c r="F27" s="34">
        <f>+F25+F15</f>
        <v>2504901</v>
      </c>
      <c r="G27" s="32"/>
      <c r="H27" s="34">
        <f>+H25+H15</f>
        <v>2376555</v>
      </c>
      <c r="I27" s="2"/>
      <c r="J27" s="2"/>
      <c r="K27" s="2"/>
      <c r="L27" s="2"/>
    </row>
    <row r="28" spans="1:12" ht="22.5" thickTop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7" t="s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5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5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5" t="str">
        <f>+A3</f>
        <v>ณ วันที่ 30 มิถุนายน 2565</v>
      </c>
      <c r="B43" s="7"/>
      <c r="C43" s="7"/>
      <c r="I43" s="2"/>
      <c r="J43" s="2"/>
      <c r="K43" s="2"/>
      <c r="L43" s="2"/>
    </row>
    <row r="44" spans="1:12">
      <c r="A44" s="5"/>
      <c r="B44" s="7"/>
      <c r="C44" s="7"/>
      <c r="I44" s="2"/>
      <c r="J44" s="2"/>
      <c r="K44" s="2"/>
      <c r="L44" s="2"/>
    </row>
    <row r="45" spans="1:12">
      <c r="A45" s="5"/>
      <c r="C45" s="11"/>
      <c r="E45" s="9"/>
      <c r="F45" s="8" t="str">
        <f>+F5</f>
        <v>30  มิถุนายน  2565</v>
      </c>
      <c r="G45" s="9"/>
      <c r="H45" s="8" t="str">
        <f>+H5</f>
        <v>31  ธันวาคม  2564</v>
      </c>
      <c r="I45" s="2"/>
      <c r="J45" s="2"/>
      <c r="K45" s="2"/>
      <c r="L45" s="2"/>
    </row>
    <row r="46" spans="1:12">
      <c r="A46" s="5"/>
      <c r="C46" s="11"/>
      <c r="E46" s="9"/>
      <c r="F46" s="8" t="str">
        <f>+F6</f>
        <v>(ยังไม่ได้ตรวจสอบ/</v>
      </c>
      <c r="G46" s="9"/>
      <c r="H46" s="8" t="str">
        <f>+H6</f>
        <v>(ตรวจสอบแล้ว)</v>
      </c>
      <c r="I46" s="2"/>
      <c r="J46" s="2"/>
      <c r="K46" s="2"/>
      <c r="L46" s="2"/>
    </row>
    <row r="47" spans="1:12">
      <c r="A47" s="5"/>
      <c r="C47" s="11"/>
      <c r="E47" s="9"/>
      <c r="F47" s="8" t="str">
        <f>+F7</f>
        <v>สอบทานแล้ว)</v>
      </c>
      <c r="G47" s="9"/>
      <c r="H47" s="8"/>
      <c r="I47" s="2"/>
      <c r="J47" s="2"/>
      <c r="K47" s="2"/>
      <c r="L47" s="2"/>
    </row>
    <row r="48" spans="1:12">
      <c r="A48" s="5" t="s">
        <v>28</v>
      </c>
      <c r="C48" s="11"/>
      <c r="D48" s="6" t="s">
        <v>9</v>
      </c>
      <c r="E48" s="14"/>
      <c r="F48" s="131" t="str">
        <f>+F8</f>
        <v>(พันบาท)</v>
      </c>
      <c r="G48" s="131"/>
      <c r="H48" s="131"/>
      <c r="I48" s="10"/>
      <c r="J48" s="10"/>
      <c r="K48" s="10"/>
      <c r="L48" s="10"/>
    </row>
    <row r="49" spans="1:12">
      <c r="A49" s="4" t="s">
        <v>29</v>
      </c>
      <c r="C49" s="11"/>
      <c r="D49" s="11"/>
      <c r="E49" s="68"/>
      <c r="F49" s="68"/>
      <c r="G49" s="68"/>
      <c r="H49" s="68"/>
      <c r="I49" s="2"/>
      <c r="J49" s="2"/>
      <c r="K49" s="2"/>
      <c r="L49" s="2"/>
    </row>
    <row r="50" spans="1:12">
      <c r="A50" s="3" t="s">
        <v>30</v>
      </c>
      <c r="C50" s="11"/>
      <c r="D50" s="1">
        <v>10</v>
      </c>
      <c r="E50" s="12"/>
      <c r="F50" s="10">
        <v>354753</v>
      </c>
      <c r="G50" s="12"/>
      <c r="H50" s="10">
        <v>213950</v>
      </c>
    </row>
    <row r="51" spans="1:12">
      <c r="A51" s="2" t="s">
        <v>31</v>
      </c>
      <c r="C51" s="1"/>
      <c r="D51" s="1">
        <v>8.1999999999999993</v>
      </c>
      <c r="E51" s="12"/>
      <c r="F51" s="10">
        <v>3263</v>
      </c>
      <c r="G51" s="12"/>
      <c r="H51" s="10">
        <v>4103</v>
      </c>
    </row>
    <row r="52" spans="1:12">
      <c r="A52" s="3" t="s">
        <v>32</v>
      </c>
      <c r="C52" s="1"/>
      <c r="D52" s="1"/>
      <c r="E52" s="12"/>
      <c r="F52" s="10">
        <v>12311</v>
      </c>
      <c r="G52" s="12"/>
      <c r="H52" s="10">
        <v>7177</v>
      </c>
    </row>
    <row r="53" spans="1:12">
      <c r="A53" s="5" t="s">
        <v>33</v>
      </c>
      <c r="C53" s="1"/>
      <c r="D53" s="1"/>
      <c r="E53" s="32"/>
      <c r="F53" s="33">
        <f>SUM(F50:F52)</f>
        <v>370327</v>
      </c>
      <c r="G53" s="32"/>
      <c r="H53" s="33">
        <f>SUM(H50:H52)</f>
        <v>225230</v>
      </c>
    </row>
    <row r="54" spans="1:12">
      <c r="A54" s="3"/>
      <c r="C54" s="1"/>
      <c r="D54" s="1"/>
      <c r="E54" s="69"/>
      <c r="F54" s="69"/>
      <c r="G54" s="69"/>
      <c r="H54" s="69"/>
    </row>
    <row r="55" spans="1:12">
      <c r="A55" s="4" t="s">
        <v>34</v>
      </c>
      <c r="C55" s="1"/>
      <c r="D55" s="1"/>
      <c r="E55" s="69"/>
      <c r="F55" s="69"/>
      <c r="G55" s="69"/>
      <c r="H55" s="69"/>
    </row>
    <row r="56" spans="1:12">
      <c r="A56" s="3" t="s">
        <v>35</v>
      </c>
      <c r="C56" s="1"/>
      <c r="D56" s="1">
        <v>8.1999999999999993</v>
      </c>
      <c r="E56" s="69"/>
      <c r="F56" s="69">
        <v>19962</v>
      </c>
      <c r="G56" s="69"/>
      <c r="H56" s="69">
        <v>21589</v>
      </c>
    </row>
    <row r="57" spans="1:12">
      <c r="A57" s="3" t="s">
        <v>36</v>
      </c>
      <c r="C57" s="1"/>
      <c r="D57" s="1">
        <v>11</v>
      </c>
      <c r="E57" s="69"/>
      <c r="F57" s="69">
        <v>60116</v>
      </c>
      <c r="G57" s="69"/>
      <c r="H57" s="69">
        <v>57136</v>
      </c>
    </row>
    <row r="58" spans="1:12">
      <c r="A58" s="5" t="s">
        <v>37</v>
      </c>
      <c r="C58" s="1"/>
      <c r="D58" s="1"/>
      <c r="E58" s="32"/>
      <c r="F58" s="33">
        <f>SUM(F56:F57)</f>
        <v>80078</v>
      </c>
      <c r="G58" s="32"/>
      <c r="H58" s="33">
        <f>SUM(H56:H57)</f>
        <v>78725</v>
      </c>
    </row>
    <row r="59" spans="1:12">
      <c r="A59" s="5" t="s">
        <v>38</v>
      </c>
      <c r="B59" s="1"/>
      <c r="C59" s="1"/>
      <c r="E59" s="32"/>
      <c r="F59" s="33">
        <f>+F58+F53</f>
        <v>450405</v>
      </c>
      <c r="G59" s="32"/>
      <c r="H59" s="33">
        <f>+H58+H53</f>
        <v>303955</v>
      </c>
    </row>
    <row r="60" spans="1:12">
      <c r="A60" s="4" t="s">
        <v>39</v>
      </c>
      <c r="B60" s="1"/>
      <c r="C60" s="1"/>
      <c r="E60" s="68"/>
      <c r="F60" s="68"/>
      <c r="G60" s="68"/>
      <c r="H60" s="68"/>
      <c r="I60" s="2"/>
      <c r="J60" s="2"/>
      <c r="K60" s="2"/>
      <c r="L60" s="2"/>
    </row>
    <row r="61" spans="1:12">
      <c r="A61" s="3" t="s">
        <v>40</v>
      </c>
      <c r="B61" s="1"/>
      <c r="C61" s="1"/>
      <c r="E61" s="68"/>
      <c r="F61" s="68"/>
      <c r="G61" s="68"/>
      <c r="H61" s="68"/>
      <c r="I61" s="2"/>
      <c r="J61" s="2"/>
      <c r="K61" s="2"/>
      <c r="L61" s="2"/>
    </row>
    <row r="62" spans="1:12" ht="22.5" thickBot="1">
      <c r="A62" s="2" t="s">
        <v>41</v>
      </c>
      <c r="B62" s="1"/>
      <c r="C62" s="1"/>
      <c r="E62" s="68"/>
      <c r="F62" s="100">
        <v>300000</v>
      </c>
      <c r="G62" s="69"/>
      <c r="H62" s="100">
        <v>300000</v>
      </c>
      <c r="I62" s="2"/>
      <c r="J62" s="2"/>
      <c r="K62" s="2"/>
      <c r="L62" s="2"/>
    </row>
    <row r="63" spans="1:12" ht="22.5" thickTop="1">
      <c r="A63" s="2" t="s">
        <v>42</v>
      </c>
      <c r="B63" s="1"/>
      <c r="C63" s="1"/>
      <c r="E63" s="69"/>
      <c r="F63" s="69">
        <v>300000</v>
      </c>
      <c r="G63" s="69"/>
      <c r="H63" s="69">
        <v>300000</v>
      </c>
      <c r="I63" s="2"/>
      <c r="J63" s="2"/>
      <c r="K63" s="2"/>
      <c r="L63" s="2"/>
    </row>
    <row r="64" spans="1:12">
      <c r="A64" s="3" t="s">
        <v>43</v>
      </c>
      <c r="B64" s="1"/>
      <c r="C64" s="1"/>
      <c r="E64" s="69"/>
      <c r="F64" s="69"/>
      <c r="G64" s="69"/>
      <c r="H64" s="69"/>
      <c r="I64" s="2"/>
      <c r="J64" s="2"/>
      <c r="K64" s="2"/>
      <c r="L64" s="2"/>
    </row>
    <row r="65" spans="1:12">
      <c r="A65" s="3" t="s">
        <v>44</v>
      </c>
      <c r="B65" s="1"/>
      <c r="C65" s="1"/>
      <c r="E65" s="69"/>
      <c r="F65" s="69"/>
      <c r="G65" s="69"/>
      <c r="H65" s="69"/>
      <c r="I65" s="2"/>
      <c r="J65" s="2"/>
      <c r="K65" s="2"/>
      <c r="L65" s="2"/>
    </row>
    <row r="66" spans="1:12">
      <c r="A66" s="3" t="s">
        <v>45</v>
      </c>
      <c r="B66" s="1"/>
      <c r="C66" s="1"/>
      <c r="E66" s="69"/>
      <c r="F66" s="69">
        <f>+'CH-equit '!I51</f>
        <v>30000</v>
      </c>
      <c r="G66" s="69"/>
      <c r="H66" s="69">
        <f>+'CH-equit '!I42</f>
        <v>30000</v>
      </c>
      <c r="I66" s="2"/>
      <c r="J66" s="2"/>
      <c r="K66" s="2"/>
      <c r="L66" s="2"/>
    </row>
    <row r="67" spans="1:12">
      <c r="A67" s="3" t="s">
        <v>46</v>
      </c>
      <c r="B67" s="1"/>
      <c r="C67" s="1"/>
      <c r="D67" s="1"/>
      <c r="E67" s="69"/>
      <c r="F67" s="69">
        <v>103871</v>
      </c>
      <c r="G67" s="69"/>
      <c r="H67" s="69">
        <v>61007</v>
      </c>
      <c r="I67" s="2"/>
      <c r="J67" s="2"/>
      <c r="K67" s="2"/>
      <c r="L67" s="2"/>
    </row>
    <row r="68" spans="1:12">
      <c r="A68" s="3" t="s">
        <v>47</v>
      </c>
      <c r="B68" s="1"/>
      <c r="C68" s="1"/>
      <c r="E68" s="69"/>
      <c r="F68" s="69">
        <v>1689580</v>
      </c>
      <c r="G68" s="69"/>
      <c r="H68" s="69">
        <v>1723654</v>
      </c>
      <c r="I68" s="2"/>
      <c r="J68" s="2"/>
      <c r="K68" s="2"/>
      <c r="L68" s="2"/>
    </row>
    <row r="69" spans="1:12">
      <c r="A69" s="3" t="s">
        <v>48</v>
      </c>
      <c r="B69" s="1"/>
      <c r="C69" s="1"/>
      <c r="D69" s="1">
        <v>17</v>
      </c>
      <c r="E69" s="69"/>
      <c r="F69" s="69">
        <f>+'CH-equit '!G51</f>
        <v>-103871</v>
      </c>
      <c r="G69" s="69"/>
      <c r="H69" s="69">
        <v>-61007</v>
      </c>
      <c r="I69" s="2"/>
      <c r="J69" s="2"/>
      <c r="K69" s="2"/>
      <c r="L69" s="2"/>
    </row>
    <row r="70" spans="1:12">
      <c r="A70" s="3" t="s">
        <v>49</v>
      </c>
      <c r="B70" s="1"/>
      <c r="C70" s="1"/>
      <c r="E70" s="69"/>
      <c r="F70" s="69">
        <v>34916</v>
      </c>
      <c r="G70" s="69"/>
      <c r="H70" s="69">
        <v>18946</v>
      </c>
      <c r="I70" s="2"/>
      <c r="J70" s="2"/>
      <c r="K70" s="2"/>
      <c r="L70" s="2"/>
    </row>
    <row r="71" spans="1:12">
      <c r="A71" s="5" t="s">
        <v>50</v>
      </c>
      <c r="B71" s="1"/>
      <c r="C71" s="1"/>
      <c r="E71" s="32"/>
      <c r="F71" s="33">
        <f>SUM(F63:F70)</f>
        <v>2054496</v>
      </c>
      <c r="G71" s="32"/>
      <c r="H71" s="33">
        <f>SUM(H63:H70)</f>
        <v>2072600</v>
      </c>
      <c r="I71" s="2"/>
      <c r="J71" s="2"/>
      <c r="K71" s="69"/>
    </row>
    <row r="72" spans="1:12">
      <c r="A72" s="5"/>
      <c r="B72" s="1"/>
      <c r="C72" s="1"/>
      <c r="E72" s="32"/>
      <c r="F72" s="32"/>
      <c r="G72" s="32"/>
      <c r="H72" s="32"/>
      <c r="I72" s="2"/>
      <c r="J72" s="2"/>
      <c r="K72" s="2"/>
    </row>
    <row r="73" spans="1:12" ht="22.5" thickBot="1">
      <c r="A73" s="5" t="s">
        <v>51</v>
      </c>
      <c r="B73" s="1"/>
      <c r="C73" s="1"/>
      <c r="E73" s="32"/>
      <c r="F73" s="34">
        <f>+F71+F59</f>
        <v>2504901</v>
      </c>
      <c r="G73" s="32"/>
      <c r="H73" s="34">
        <f>+H71+H59</f>
        <v>2376555</v>
      </c>
      <c r="I73" s="69"/>
      <c r="J73" s="69"/>
      <c r="K73" s="69"/>
    </row>
    <row r="74" spans="1:12" ht="22.5" thickTop="1">
      <c r="A74" s="5"/>
      <c r="B74" s="1"/>
      <c r="C74" s="1"/>
      <c r="E74" s="32"/>
      <c r="F74" s="32"/>
      <c r="G74" s="32"/>
      <c r="H74" s="32"/>
      <c r="I74" s="69"/>
      <c r="J74" s="69"/>
      <c r="K74" s="69"/>
    </row>
    <row r="75" spans="1:12">
      <c r="A75" s="5"/>
      <c r="B75" s="1"/>
      <c r="C75" s="1"/>
      <c r="D75" s="101"/>
      <c r="E75" s="101"/>
      <c r="F75" s="101"/>
      <c r="G75" s="101"/>
      <c r="H75" s="101"/>
      <c r="I75" s="2"/>
      <c r="J75" s="2"/>
      <c r="K75" s="2"/>
    </row>
    <row r="76" spans="1:12" ht="24" customHeight="1">
      <c r="A76" s="27" t="s">
        <v>27</v>
      </c>
    </row>
    <row r="77" spans="1:12" ht="24" customHeight="1"/>
  </sheetData>
  <mergeCells count="2">
    <mergeCell ref="F8:H8"/>
    <mergeCell ref="F48:H48"/>
  </mergeCells>
  <pageMargins left="0.78740157480314998" right="0.39370078740157499" top="0.59055118110236204" bottom="0.39370078740157499" header="0.31496062992126" footer="0.31496062992126"/>
  <pageSetup paperSize="9" scale="84" orientation="portrait" useFirstPageNumber="1" r:id="rId1"/>
  <headerFooter>
    <oddFooter>&amp;R&amp;"+,Regular" 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topLeftCell="A64" zoomScaleNormal="100" zoomScaleSheetLayoutView="100" workbookViewId="0">
      <selection activeCell="A31" sqref="A1:XFD1048576"/>
    </sheetView>
  </sheetViews>
  <sheetFormatPr defaultColWidth="9" defaultRowHeight="21.75"/>
  <cols>
    <col min="1" max="1" width="50.75" style="15" customWidth="1"/>
    <col min="2" max="2" width="16.125" style="15" customWidth="1"/>
    <col min="3" max="3" width="11.125" style="28" customWidth="1"/>
    <col min="4" max="4" width="12.375" style="15" customWidth="1"/>
    <col min="5" max="5" width="1.125" style="15" customWidth="1"/>
    <col min="6" max="6" width="13.25" style="29" customWidth="1"/>
    <col min="7" max="7" width="10.875" style="65" bestFit="1" customWidth="1"/>
    <col min="8" max="8" width="9" style="15"/>
    <col min="9" max="9" width="10.875" style="15" bestFit="1" customWidth="1"/>
    <col min="10" max="10" width="11.375" style="15" customWidth="1"/>
    <col min="11" max="16384" width="9" style="15"/>
  </cols>
  <sheetData>
    <row r="1" spans="1:10" s="36" customFormat="1">
      <c r="A1" s="5" t="s">
        <v>0</v>
      </c>
      <c r="B1" s="25"/>
      <c r="C1" s="14"/>
      <c r="D1" s="25"/>
      <c r="E1" s="25"/>
      <c r="F1" s="35"/>
      <c r="G1" s="70"/>
    </row>
    <row r="2" spans="1:10" s="36" customFormat="1">
      <c r="A2" s="5" t="s">
        <v>52</v>
      </c>
      <c r="B2" s="25"/>
      <c r="C2" s="14"/>
      <c r="D2" s="25"/>
      <c r="E2" s="25"/>
      <c r="F2" s="35"/>
      <c r="G2" s="70"/>
    </row>
    <row r="3" spans="1:10" s="36" customFormat="1">
      <c r="A3" s="5"/>
      <c r="B3" s="25"/>
      <c r="C3" s="14"/>
      <c r="D3" s="132"/>
      <c r="E3" s="132"/>
      <c r="F3" s="132"/>
      <c r="G3" s="70"/>
    </row>
    <row r="4" spans="1:10" s="36" customFormat="1">
      <c r="A4" s="5"/>
      <c r="B4" s="25"/>
      <c r="C4" s="14"/>
      <c r="D4" s="132" t="s">
        <v>53</v>
      </c>
      <c r="E4" s="132"/>
      <c r="F4" s="132"/>
      <c r="G4" s="70"/>
    </row>
    <row r="5" spans="1:10" s="36" customFormat="1" ht="23.25" customHeight="1">
      <c r="A5" s="5"/>
      <c r="B5" s="25"/>
      <c r="C5" s="14"/>
      <c r="D5" s="132" t="s">
        <v>155</v>
      </c>
      <c r="E5" s="132"/>
      <c r="F5" s="132"/>
      <c r="G5" s="70"/>
    </row>
    <row r="6" spans="1:10" s="36" customFormat="1">
      <c r="A6" s="5"/>
      <c r="B6" s="25"/>
      <c r="C6" s="14"/>
      <c r="D6" s="132" t="s">
        <v>54</v>
      </c>
      <c r="E6" s="132"/>
      <c r="F6" s="132"/>
      <c r="G6" s="70"/>
    </row>
    <row r="7" spans="1:10" s="36" customFormat="1">
      <c r="A7" s="5"/>
      <c r="B7" s="6"/>
      <c r="C7" s="6"/>
      <c r="D7" s="7">
        <v>2565</v>
      </c>
      <c r="E7" s="7"/>
      <c r="F7" s="37">
        <v>2564</v>
      </c>
      <c r="G7" s="70"/>
    </row>
    <row r="8" spans="1:10" s="36" customFormat="1">
      <c r="A8" s="5"/>
      <c r="B8" s="6"/>
      <c r="C8" s="6" t="s">
        <v>9</v>
      </c>
      <c r="D8" s="131" t="s">
        <v>10</v>
      </c>
      <c r="E8" s="131"/>
      <c r="F8" s="131"/>
      <c r="G8" s="70"/>
    </row>
    <row r="9" spans="1:10">
      <c r="A9" s="4" t="s">
        <v>55</v>
      </c>
      <c r="B9" s="1"/>
      <c r="C9" s="1"/>
      <c r="D9" s="2"/>
      <c r="E9" s="2"/>
      <c r="F9" s="38"/>
    </row>
    <row r="10" spans="1:10">
      <c r="A10" s="3" t="s">
        <v>56</v>
      </c>
      <c r="B10" s="1"/>
      <c r="C10" s="1"/>
      <c r="D10" s="104">
        <v>348242</v>
      </c>
      <c r="E10" s="104"/>
      <c r="F10" s="104">
        <v>284866</v>
      </c>
      <c r="I10" s="72"/>
      <c r="J10" s="72"/>
    </row>
    <row r="11" spans="1:10">
      <c r="A11" s="3" t="s">
        <v>57</v>
      </c>
      <c r="B11" s="1"/>
      <c r="C11" s="1"/>
      <c r="D11" s="105">
        <v>108693</v>
      </c>
      <c r="E11" s="104"/>
      <c r="F11" s="105">
        <v>87587</v>
      </c>
      <c r="I11" s="72"/>
      <c r="J11" s="72"/>
    </row>
    <row r="12" spans="1:10">
      <c r="A12" s="3" t="s">
        <v>58</v>
      </c>
      <c r="B12" s="1"/>
      <c r="C12" s="1"/>
      <c r="D12" s="104">
        <f>SUM(D10:D11)</f>
        <v>456935</v>
      </c>
      <c r="E12" s="104"/>
      <c r="F12" s="104">
        <v>372453</v>
      </c>
      <c r="I12" s="72"/>
      <c r="J12" s="72"/>
    </row>
    <row r="13" spans="1:10">
      <c r="A13" s="3" t="s">
        <v>59</v>
      </c>
      <c r="B13" s="1"/>
      <c r="C13" s="1"/>
      <c r="D13" s="104">
        <v>6141</v>
      </c>
      <c r="E13" s="104"/>
      <c r="F13" s="104">
        <v>2575</v>
      </c>
      <c r="I13" s="72"/>
      <c r="J13" s="72"/>
    </row>
    <row r="14" spans="1:10">
      <c r="A14" s="5" t="s">
        <v>60</v>
      </c>
      <c r="B14" s="1"/>
      <c r="C14" s="1"/>
      <c r="D14" s="106">
        <f>SUM(D12:D13)</f>
        <v>463076</v>
      </c>
      <c r="E14" s="107"/>
      <c r="F14" s="106">
        <f>SUM(F12:F13)</f>
        <v>375028</v>
      </c>
    </row>
    <row r="15" spans="1:10">
      <c r="A15" s="3"/>
      <c r="B15" s="1"/>
      <c r="C15" s="1"/>
      <c r="D15" s="104"/>
      <c r="E15" s="104"/>
      <c r="F15" s="104"/>
      <c r="I15" s="72"/>
      <c r="J15" s="72"/>
    </row>
    <row r="16" spans="1:10">
      <c r="A16" s="4" t="s">
        <v>61</v>
      </c>
      <c r="B16" s="1"/>
      <c r="C16" s="1"/>
      <c r="D16" s="104"/>
      <c r="E16" s="104"/>
      <c r="F16" s="104"/>
      <c r="I16" s="72"/>
      <c r="J16" s="72"/>
    </row>
    <row r="17" spans="1:11">
      <c r="A17" s="3" t="s">
        <v>62</v>
      </c>
      <c r="B17" s="1"/>
      <c r="C17" s="1"/>
      <c r="D17" s="104">
        <v>-273212</v>
      </c>
      <c r="E17" s="104"/>
      <c r="F17" s="104">
        <v>-210321</v>
      </c>
      <c r="I17" s="72"/>
      <c r="J17" s="72"/>
    </row>
    <row r="18" spans="1:11">
      <c r="A18" s="3" t="s">
        <v>63</v>
      </c>
      <c r="B18" s="1"/>
      <c r="C18" s="1"/>
      <c r="D18" s="105">
        <v>-96614</v>
      </c>
      <c r="E18" s="104"/>
      <c r="F18" s="105">
        <v>-79448</v>
      </c>
      <c r="I18" s="72"/>
      <c r="J18" s="72"/>
    </row>
    <row r="19" spans="1:11">
      <c r="A19" s="3" t="s">
        <v>64</v>
      </c>
      <c r="B19" s="1"/>
      <c r="C19" s="1"/>
      <c r="D19" s="104">
        <f>SUM(D17:D18)</f>
        <v>-369826</v>
      </c>
      <c r="E19" s="104"/>
      <c r="F19" s="104">
        <v>-289769</v>
      </c>
      <c r="I19" s="72"/>
      <c r="J19" s="72"/>
      <c r="K19" s="2"/>
    </row>
    <row r="20" spans="1:11">
      <c r="A20" s="3" t="s">
        <v>65</v>
      </c>
      <c r="B20" s="1"/>
      <c r="C20" s="1"/>
      <c r="D20" s="104">
        <v>-6625</v>
      </c>
      <c r="E20" s="104"/>
      <c r="F20" s="104">
        <v>-6100</v>
      </c>
      <c r="I20" s="72"/>
      <c r="J20" s="72"/>
      <c r="K20" s="39"/>
    </row>
    <row r="21" spans="1:11">
      <c r="A21" s="3" t="s">
        <v>66</v>
      </c>
      <c r="B21" s="1"/>
      <c r="C21" s="1"/>
      <c r="D21" s="105">
        <v>-46239</v>
      </c>
      <c r="E21" s="104"/>
      <c r="F21" s="105">
        <v>-45495</v>
      </c>
      <c r="I21" s="72"/>
      <c r="J21" s="72"/>
      <c r="K21" s="2"/>
    </row>
    <row r="22" spans="1:11">
      <c r="A22" s="5" t="s">
        <v>67</v>
      </c>
      <c r="B22" s="1"/>
      <c r="C22" s="1"/>
      <c r="D22" s="106">
        <f>SUM(D19:D21)</f>
        <v>-422690</v>
      </c>
      <c r="E22" s="107"/>
      <c r="F22" s="106">
        <f>SUM(F19:F21)</f>
        <v>-341364</v>
      </c>
      <c r="I22" s="72"/>
      <c r="J22" s="72"/>
      <c r="K22" s="2"/>
    </row>
    <row r="23" spans="1:11">
      <c r="A23" s="5" t="s">
        <v>68</v>
      </c>
      <c r="B23" s="1"/>
      <c r="C23" s="1"/>
      <c r="D23" s="107">
        <f>+D14+D22</f>
        <v>40386</v>
      </c>
      <c r="E23" s="104"/>
      <c r="F23" s="107">
        <f>+F14+F22</f>
        <v>33664</v>
      </c>
      <c r="I23" s="72"/>
      <c r="J23" s="72"/>
      <c r="K23" s="2"/>
    </row>
    <row r="24" spans="1:11">
      <c r="A24" s="3" t="s">
        <v>69</v>
      </c>
      <c r="B24" s="1"/>
      <c r="C24" s="1"/>
      <c r="D24" s="105">
        <v>-1017</v>
      </c>
      <c r="E24" s="104"/>
      <c r="F24" s="105">
        <v>-1163</v>
      </c>
      <c r="I24" s="72"/>
      <c r="J24" s="72"/>
      <c r="K24" s="2"/>
    </row>
    <row r="25" spans="1:11">
      <c r="A25" s="5" t="s">
        <v>70</v>
      </c>
      <c r="B25" s="1"/>
      <c r="C25" s="1"/>
      <c r="D25" s="108">
        <f>+D23+D24</f>
        <v>39369</v>
      </c>
      <c r="E25" s="108"/>
      <c r="F25" s="108">
        <f>+F23+F24</f>
        <v>32501</v>
      </c>
      <c r="I25" s="72"/>
      <c r="J25" s="72"/>
      <c r="K25" s="2"/>
    </row>
    <row r="26" spans="1:11">
      <c r="A26" s="3" t="s">
        <v>71</v>
      </c>
      <c r="B26" s="1"/>
      <c r="C26" s="1"/>
      <c r="D26" s="104">
        <v>-7368</v>
      </c>
      <c r="E26" s="104"/>
      <c r="F26" s="104">
        <v>-7939</v>
      </c>
      <c r="I26" s="72"/>
      <c r="J26" s="72"/>
      <c r="K26" s="2"/>
    </row>
    <row r="27" spans="1:11" ht="22.5" thickBot="1">
      <c r="A27" s="5" t="s">
        <v>72</v>
      </c>
      <c r="B27" s="11"/>
      <c r="C27" s="40"/>
      <c r="D27" s="109">
        <f>SUM(D25:D26)</f>
        <v>32001</v>
      </c>
      <c r="E27" s="107"/>
      <c r="F27" s="109">
        <v>24562</v>
      </c>
      <c r="I27" s="72"/>
      <c r="J27" s="72"/>
      <c r="K27" s="2"/>
    </row>
    <row r="28" spans="1:11" ht="9" customHeight="1" thickTop="1">
      <c r="A28" s="5"/>
      <c r="B28" s="11"/>
      <c r="C28" s="40"/>
      <c r="D28" s="107"/>
      <c r="E28" s="107"/>
      <c r="F28" s="108"/>
      <c r="I28" s="72"/>
      <c r="J28" s="72"/>
      <c r="K28" s="2"/>
    </row>
    <row r="29" spans="1:11">
      <c r="A29" s="5" t="s">
        <v>73</v>
      </c>
      <c r="B29" s="1"/>
      <c r="C29" s="1"/>
      <c r="D29" s="104"/>
      <c r="E29" s="104"/>
      <c r="F29" s="110"/>
      <c r="I29" s="72"/>
      <c r="J29" s="72"/>
    </row>
    <row r="30" spans="1:11">
      <c r="A30" s="5" t="s">
        <v>74</v>
      </c>
      <c r="B30" s="1"/>
      <c r="C30" s="1"/>
      <c r="D30" s="104"/>
      <c r="E30" s="104"/>
      <c r="F30" s="110"/>
      <c r="I30" s="72"/>
      <c r="J30" s="72"/>
    </row>
    <row r="31" spans="1:11">
      <c r="A31" s="3" t="s">
        <v>75</v>
      </c>
      <c r="B31" s="1"/>
      <c r="C31" s="1"/>
      <c r="D31" s="104">
        <v>24817</v>
      </c>
      <c r="E31" s="104"/>
      <c r="F31" s="104">
        <v>-2158</v>
      </c>
      <c r="I31" s="72"/>
      <c r="J31" s="72"/>
    </row>
    <row r="32" spans="1:11">
      <c r="A32" s="3" t="s">
        <v>76</v>
      </c>
      <c r="B32" s="1"/>
      <c r="C32" s="1"/>
      <c r="D32" s="105">
        <v>-4963</v>
      </c>
      <c r="E32" s="104"/>
      <c r="F32" s="105">
        <v>431</v>
      </c>
      <c r="I32" s="72"/>
      <c r="J32" s="72"/>
    </row>
    <row r="33" spans="1:10">
      <c r="A33" s="5" t="s">
        <v>77</v>
      </c>
      <c r="B33" s="1"/>
      <c r="C33" s="1"/>
      <c r="D33" s="105">
        <f>SUM(D31:D32)</f>
        <v>19854</v>
      </c>
      <c r="E33" s="104"/>
      <c r="F33" s="105">
        <v>-1727</v>
      </c>
      <c r="I33" s="72"/>
      <c r="J33" s="72"/>
    </row>
    <row r="34" spans="1:10" ht="22.5" thickBot="1">
      <c r="A34" s="5" t="s">
        <v>78</v>
      </c>
      <c r="B34" s="1"/>
      <c r="C34" s="1"/>
      <c r="D34" s="111">
        <f>+D27+D33</f>
        <v>51855</v>
      </c>
      <c r="E34" s="104"/>
      <c r="F34" s="111">
        <v>22835</v>
      </c>
      <c r="I34" s="72"/>
      <c r="J34" s="72"/>
    </row>
    <row r="35" spans="1:10" ht="12" customHeight="1" thickTop="1">
      <c r="A35" s="5"/>
      <c r="B35" s="11"/>
      <c r="C35" s="40"/>
      <c r="D35" s="107"/>
      <c r="E35" s="107"/>
      <c r="F35" s="107"/>
      <c r="I35" s="72"/>
      <c r="J35" s="72"/>
    </row>
    <row r="36" spans="1:10" ht="24.75" customHeight="1" thickBot="1">
      <c r="A36" s="5" t="s">
        <v>79</v>
      </c>
      <c r="B36" s="1"/>
      <c r="C36" s="1">
        <v>13</v>
      </c>
      <c r="D36" s="103">
        <v>0.11</v>
      </c>
      <c r="E36" s="102"/>
      <c r="F36" s="103">
        <v>0.08</v>
      </c>
      <c r="I36" s="72"/>
      <c r="J36" s="72"/>
    </row>
    <row r="37" spans="1:10" ht="22.5" thickTop="1">
      <c r="A37" s="3"/>
      <c r="B37" s="1"/>
      <c r="C37" s="1"/>
      <c r="D37" s="26"/>
      <c r="E37" s="25"/>
      <c r="F37" s="26"/>
    </row>
    <row r="38" spans="1:10" ht="24" customHeight="1">
      <c r="A38" s="27" t="s">
        <v>27</v>
      </c>
    </row>
    <row r="39" spans="1:10" ht="24" customHeight="1">
      <c r="A39" s="5" t="s">
        <v>0</v>
      </c>
      <c r="B39" s="25"/>
      <c r="C39" s="14"/>
      <c r="D39" s="25"/>
      <c r="E39" s="25"/>
      <c r="F39" s="35"/>
    </row>
    <row r="40" spans="1:10" ht="24" customHeight="1">
      <c r="A40" s="5" t="s">
        <v>52</v>
      </c>
      <c r="B40" s="25"/>
      <c r="C40" s="14"/>
      <c r="D40" s="25"/>
      <c r="E40" s="25"/>
      <c r="F40" s="35"/>
    </row>
    <row r="41" spans="1:10">
      <c r="A41" s="5"/>
      <c r="B41" s="25"/>
      <c r="C41" s="14"/>
      <c r="D41" s="132"/>
      <c r="E41" s="132"/>
      <c r="F41" s="132"/>
    </row>
    <row r="42" spans="1:10">
      <c r="A42" s="5"/>
      <c r="B42" s="25"/>
      <c r="C42" s="25"/>
      <c r="D42" s="132" t="s">
        <v>80</v>
      </c>
      <c r="E42" s="132"/>
      <c r="F42" s="132"/>
    </row>
    <row r="43" spans="1:10">
      <c r="A43" s="5"/>
      <c r="B43" s="25"/>
      <c r="C43" s="25"/>
      <c r="D43" s="132" t="str">
        <f>+D5</f>
        <v>สิ้นสุดวันที่ 30 มิถุนายน</v>
      </c>
      <c r="E43" s="132"/>
      <c r="F43" s="132"/>
    </row>
    <row r="44" spans="1:10">
      <c r="A44" s="5"/>
      <c r="B44" s="25"/>
      <c r="C44" s="25"/>
      <c r="D44" s="132" t="s">
        <v>54</v>
      </c>
      <c r="E44" s="132"/>
      <c r="F44" s="132"/>
    </row>
    <row r="45" spans="1:10">
      <c r="A45" s="5"/>
      <c r="B45" s="6"/>
      <c r="C45" s="6"/>
      <c r="D45" s="7">
        <f>+D7</f>
        <v>2565</v>
      </c>
      <c r="E45" s="7"/>
      <c r="F45" s="7">
        <f>+F7</f>
        <v>2564</v>
      </c>
    </row>
    <row r="46" spans="1:10">
      <c r="A46" s="5"/>
      <c r="B46" s="6"/>
      <c r="C46" s="6" t="s">
        <v>9</v>
      </c>
      <c r="D46" s="131" t="s">
        <v>10</v>
      </c>
      <c r="E46" s="131"/>
      <c r="F46" s="131"/>
    </row>
    <row r="47" spans="1:10">
      <c r="A47" s="4" t="s">
        <v>55</v>
      </c>
      <c r="B47" s="1"/>
      <c r="C47" s="1"/>
      <c r="D47" s="2"/>
      <c r="E47" s="2"/>
      <c r="F47" s="38"/>
    </row>
    <row r="48" spans="1:10">
      <c r="A48" s="3" t="s">
        <v>56</v>
      </c>
      <c r="B48" s="1"/>
      <c r="C48" s="1"/>
      <c r="D48" s="69">
        <v>643755</v>
      </c>
      <c r="E48" s="69"/>
      <c r="F48" s="69">
        <v>636107</v>
      </c>
    </row>
    <row r="49" spans="1:6">
      <c r="A49" s="3" t="s">
        <v>57</v>
      </c>
      <c r="B49" s="1"/>
      <c r="C49" s="1"/>
      <c r="D49" s="71">
        <v>192948</v>
      </c>
      <c r="E49" s="69"/>
      <c r="F49" s="71">
        <v>196290</v>
      </c>
    </row>
    <row r="50" spans="1:6">
      <c r="A50" s="3" t="s">
        <v>58</v>
      </c>
      <c r="B50" s="1"/>
      <c r="C50" s="1"/>
      <c r="D50" s="69">
        <f>SUM(D48:D49)</f>
        <v>836703</v>
      </c>
      <c r="E50" s="69"/>
      <c r="F50" s="69">
        <v>832397</v>
      </c>
    </row>
    <row r="51" spans="1:6">
      <c r="A51" s="3" t="s">
        <v>59</v>
      </c>
      <c r="B51" s="1"/>
      <c r="C51" s="1"/>
      <c r="D51" s="69">
        <v>8409</v>
      </c>
      <c r="E51" s="69"/>
      <c r="F51" s="69">
        <v>6298</v>
      </c>
    </row>
    <row r="52" spans="1:6">
      <c r="A52" s="5" t="s">
        <v>60</v>
      </c>
      <c r="B52" s="1"/>
      <c r="C52" s="1"/>
      <c r="D52" s="33">
        <f>SUM(D50:D51)</f>
        <v>845112</v>
      </c>
      <c r="E52" s="32"/>
      <c r="F52" s="33">
        <v>838695</v>
      </c>
    </row>
    <row r="53" spans="1:6">
      <c r="A53" s="3"/>
      <c r="B53" s="1"/>
      <c r="C53" s="1"/>
      <c r="D53" s="69"/>
      <c r="E53" s="69"/>
      <c r="F53" s="69"/>
    </row>
    <row r="54" spans="1:6">
      <c r="A54" s="4" t="s">
        <v>61</v>
      </c>
      <c r="B54" s="1"/>
      <c r="C54" s="1"/>
      <c r="D54" s="69"/>
      <c r="E54" s="69"/>
      <c r="F54" s="69"/>
    </row>
    <row r="55" spans="1:6">
      <c r="A55" s="3" t="s">
        <v>62</v>
      </c>
      <c r="B55" s="1"/>
      <c r="C55" s="1"/>
      <c r="D55" s="69">
        <v>-504963</v>
      </c>
      <c r="E55" s="69"/>
      <c r="F55" s="69">
        <v>-471464</v>
      </c>
    </row>
    <row r="56" spans="1:6">
      <c r="A56" s="3" t="s">
        <v>63</v>
      </c>
      <c r="B56" s="1"/>
      <c r="C56" s="1"/>
      <c r="D56" s="71">
        <v>-170135</v>
      </c>
      <c r="E56" s="69"/>
      <c r="F56" s="71">
        <v>-173366</v>
      </c>
    </row>
    <row r="57" spans="1:6">
      <c r="A57" s="3" t="s">
        <v>64</v>
      </c>
      <c r="B57" s="1"/>
      <c r="C57" s="1"/>
      <c r="D57" s="69">
        <f>SUM(D55:D56)</f>
        <v>-675098</v>
      </c>
      <c r="E57" s="69"/>
      <c r="F57" s="69">
        <v>-644830</v>
      </c>
    </row>
    <row r="58" spans="1:6">
      <c r="A58" s="3" t="s">
        <v>65</v>
      </c>
      <c r="B58" s="1"/>
      <c r="C58" s="1"/>
      <c r="D58" s="69">
        <v>-11623</v>
      </c>
      <c r="E58" s="69"/>
      <c r="F58" s="69">
        <v>-12136</v>
      </c>
    </row>
    <row r="59" spans="1:6">
      <c r="A59" s="3" t="s">
        <v>66</v>
      </c>
      <c r="B59" s="1"/>
      <c r="C59" s="1"/>
      <c r="D59" s="69">
        <v>-93180</v>
      </c>
      <c r="E59" s="69"/>
      <c r="F59" s="69">
        <v>-93869</v>
      </c>
    </row>
    <row r="60" spans="1:6">
      <c r="A60" s="5" t="s">
        <v>67</v>
      </c>
      <c r="B60" s="1"/>
      <c r="C60" s="1"/>
      <c r="D60" s="33">
        <f>SUM(D57:D59)</f>
        <v>-779901</v>
      </c>
      <c r="E60" s="32"/>
      <c r="F60" s="33">
        <f>SUM(F57:F59)</f>
        <v>-750835</v>
      </c>
    </row>
    <row r="61" spans="1:6">
      <c r="A61" s="5" t="s">
        <v>68</v>
      </c>
      <c r="B61" s="1"/>
      <c r="C61" s="1"/>
      <c r="D61" s="32">
        <f>+D52+D60</f>
        <v>65211</v>
      </c>
      <c r="E61" s="32"/>
      <c r="F61" s="32">
        <f>+F52+F60</f>
        <v>87860</v>
      </c>
    </row>
    <row r="62" spans="1:6">
      <c r="A62" s="3" t="s">
        <v>69</v>
      </c>
      <c r="B62" s="1"/>
      <c r="C62" s="1"/>
      <c r="D62" s="71">
        <v>-1645</v>
      </c>
      <c r="E62" s="69"/>
      <c r="F62" s="71">
        <v>-1888</v>
      </c>
    </row>
    <row r="63" spans="1:6">
      <c r="A63" s="5" t="s">
        <v>70</v>
      </c>
      <c r="B63" s="1"/>
      <c r="C63" s="1"/>
      <c r="D63" s="112">
        <f>+D62+D61</f>
        <v>63566</v>
      </c>
      <c r="E63" s="112"/>
      <c r="F63" s="112">
        <f>+F62+F61</f>
        <v>85972</v>
      </c>
    </row>
    <row r="64" spans="1:6">
      <c r="A64" s="3" t="s">
        <v>71</v>
      </c>
      <c r="B64" s="1"/>
      <c r="C64" s="1"/>
      <c r="D64" s="69">
        <v>-11507</v>
      </c>
      <c r="E64" s="69"/>
      <c r="F64" s="69">
        <v>-20360</v>
      </c>
    </row>
    <row r="65" spans="1:6" ht="22.5" thickBot="1">
      <c r="A65" s="5" t="s">
        <v>72</v>
      </c>
      <c r="B65" s="11"/>
      <c r="C65" s="40"/>
      <c r="D65" s="113">
        <f>SUM(D63:D64)</f>
        <v>52059</v>
      </c>
      <c r="E65" s="32"/>
      <c r="F65" s="113">
        <v>65612</v>
      </c>
    </row>
    <row r="66" spans="1:6" ht="22.5" thickTop="1">
      <c r="A66" s="5"/>
      <c r="B66" s="11"/>
      <c r="C66" s="40"/>
      <c r="D66" s="32"/>
      <c r="E66" s="32"/>
      <c r="F66" s="112"/>
    </row>
    <row r="67" spans="1:6">
      <c r="A67" s="5" t="s">
        <v>73</v>
      </c>
      <c r="B67" s="1"/>
      <c r="C67" s="1"/>
      <c r="D67" s="69"/>
      <c r="E67" s="69"/>
      <c r="F67" s="114"/>
    </row>
    <row r="68" spans="1:6">
      <c r="A68" s="5" t="s">
        <v>74</v>
      </c>
      <c r="B68" s="1"/>
      <c r="C68" s="1"/>
      <c r="D68" s="69"/>
      <c r="E68" s="69"/>
      <c r="F68" s="114"/>
    </row>
    <row r="69" spans="1:6">
      <c r="A69" s="3" t="s">
        <v>75</v>
      </c>
      <c r="B69" s="1"/>
      <c r="C69" s="1"/>
      <c r="D69" s="69">
        <v>19962</v>
      </c>
      <c r="E69" s="69"/>
      <c r="F69" s="69">
        <v>45858</v>
      </c>
    </row>
    <row r="70" spans="1:6">
      <c r="A70" s="3" t="s">
        <v>76</v>
      </c>
      <c r="B70" s="1"/>
      <c r="C70" s="1"/>
      <c r="D70" s="71">
        <v>-3992</v>
      </c>
      <c r="E70" s="69"/>
      <c r="F70" s="71">
        <v>-9172</v>
      </c>
    </row>
    <row r="71" spans="1:6">
      <c r="A71" s="5" t="s">
        <v>77</v>
      </c>
      <c r="B71" s="1"/>
      <c r="C71" s="1"/>
      <c r="D71" s="71">
        <f>SUM(D69:D70)</f>
        <v>15970</v>
      </c>
      <c r="E71" s="69"/>
      <c r="F71" s="71">
        <v>36686</v>
      </c>
    </row>
    <row r="72" spans="1:6" ht="22.5" thickBot="1">
      <c r="A72" s="5" t="s">
        <v>78</v>
      </c>
      <c r="B72" s="1"/>
      <c r="C72" s="1"/>
      <c r="D72" s="115">
        <f>+D65+D71</f>
        <v>68029</v>
      </c>
      <c r="E72" s="69"/>
      <c r="F72" s="115">
        <v>102298</v>
      </c>
    </row>
    <row r="73" spans="1:6" ht="22.5" thickTop="1">
      <c r="A73" s="5"/>
      <c r="B73" s="11"/>
      <c r="C73" s="40"/>
      <c r="D73" s="41"/>
      <c r="E73" s="41"/>
      <c r="F73" s="63"/>
    </row>
    <row r="74" spans="1:6" ht="22.5" thickBot="1">
      <c r="A74" s="5" t="s">
        <v>79</v>
      </c>
      <c r="B74" s="1"/>
      <c r="C74" s="1">
        <v>13</v>
      </c>
      <c r="D74" s="24">
        <v>0.18</v>
      </c>
      <c r="E74" s="25"/>
      <c r="F74" s="24">
        <v>0.23</v>
      </c>
    </row>
    <row r="75" spans="1:6" ht="22.5" thickTop="1">
      <c r="A75" s="3"/>
      <c r="B75" s="1"/>
      <c r="C75" s="1"/>
      <c r="D75" s="26"/>
      <c r="E75" s="25"/>
      <c r="F75" s="26"/>
    </row>
    <row r="76" spans="1:6">
      <c r="A76" s="27" t="s">
        <v>27</v>
      </c>
      <c r="F76" s="64"/>
    </row>
  </sheetData>
  <mergeCells count="10">
    <mergeCell ref="D41:F41"/>
    <mergeCell ref="D42:F42"/>
    <mergeCell ref="D43:F43"/>
    <mergeCell ref="D44:F44"/>
    <mergeCell ref="D46:F46"/>
    <mergeCell ref="D3:F3"/>
    <mergeCell ref="D8:F8"/>
    <mergeCell ref="D4:F4"/>
    <mergeCell ref="D5:F5"/>
    <mergeCell ref="D6:F6"/>
  </mergeCells>
  <pageMargins left="0.50055118110236196" right="0.30370078740157502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view="pageBreakPreview" zoomScale="85" zoomScaleNormal="85" zoomScaleSheetLayoutView="85" workbookViewId="0">
      <selection activeCell="A31" sqref="A1:XFD1048576"/>
    </sheetView>
  </sheetViews>
  <sheetFormatPr defaultColWidth="9" defaultRowHeight="16.5"/>
  <cols>
    <col min="1" max="1" width="7.75" style="126" customWidth="1"/>
    <col min="2" max="2" width="31.625" style="126" customWidth="1"/>
    <col min="3" max="3" width="7.75" style="126" customWidth="1"/>
    <col min="4" max="4" width="1.25" style="126" customWidth="1"/>
    <col min="5" max="5" width="15.125" style="126" customWidth="1"/>
    <col min="6" max="6" width="0.625" style="126" customWidth="1"/>
    <col min="7" max="7" width="15.125" style="126" customWidth="1"/>
    <col min="8" max="8" width="0.75" style="126" customWidth="1"/>
    <col min="9" max="9" width="15.125" style="126" customWidth="1"/>
    <col min="10" max="10" width="0.75" style="126" customWidth="1"/>
    <col min="11" max="11" width="15.125" style="126" customWidth="1"/>
    <col min="12" max="12" width="0.625" style="126" customWidth="1"/>
    <col min="13" max="13" width="15.125" style="126" customWidth="1"/>
    <col min="14" max="14" width="1.25" style="126" customWidth="1"/>
    <col min="15" max="15" width="16.25" style="126" customWidth="1"/>
    <col min="16" max="16" width="1.25" style="126" customWidth="1"/>
    <col min="17" max="17" width="16.875" style="126" customWidth="1"/>
    <col min="18" max="18" width="1.25" style="126" customWidth="1"/>
    <col min="19" max="19" width="15.125" style="126" customWidth="1"/>
    <col min="20" max="20" width="9" style="126"/>
    <col min="21" max="21" width="14.875" style="126" bestFit="1" customWidth="1"/>
    <col min="22" max="16384" width="9" style="126"/>
  </cols>
  <sheetData>
    <row r="1" spans="1:25" s="118" customFormat="1" ht="23.25">
      <c r="A1" s="42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5" s="118" customFormat="1" ht="23.25">
      <c r="A2" s="42" t="s">
        <v>81</v>
      </c>
      <c r="B2" s="43"/>
      <c r="C2" s="44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18" customFormat="1" ht="23.25">
      <c r="A3" s="43"/>
      <c r="B3" s="42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5" t="s">
        <v>10</v>
      </c>
      <c r="T3" s="43"/>
      <c r="U3" s="43"/>
      <c r="V3" s="43"/>
      <c r="W3" s="43"/>
      <c r="X3" s="43"/>
      <c r="Y3" s="43"/>
    </row>
    <row r="4" spans="1:25" s="118" customFormat="1" ht="21.75">
      <c r="A4" s="25"/>
      <c r="B4" s="5"/>
      <c r="C4" s="25"/>
      <c r="D4" s="116"/>
      <c r="G4" s="117"/>
      <c r="H4" s="117"/>
      <c r="I4" s="135" t="s">
        <v>43</v>
      </c>
      <c r="J4" s="135"/>
      <c r="K4" s="135"/>
      <c r="L4" s="135"/>
      <c r="M4" s="135"/>
      <c r="O4" s="133" t="s">
        <v>49</v>
      </c>
      <c r="P4" s="133"/>
      <c r="Q4" s="133"/>
      <c r="R4" s="25"/>
      <c r="S4" s="25"/>
      <c r="T4" s="25"/>
      <c r="U4" s="25"/>
      <c r="V4" s="25"/>
      <c r="W4" s="25"/>
      <c r="X4" s="25"/>
      <c r="Y4" s="25"/>
    </row>
    <row r="5" spans="1:25" s="118" customFormat="1" ht="21.75">
      <c r="A5" s="25"/>
      <c r="B5" s="5"/>
      <c r="C5" s="25"/>
      <c r="D5" s="116"/>
      <c r="G5" s="117"/>
      <c r="H5" s="117"/>
      <c r="I5" s="116"/>
      <c r="J5" s="116"/>
      <c r="K5" s="116"/>
      <c r="L5" s="117"/>
      <c r="M5" s="117"/>
      <c r="N5" s="25"/>
      <c r="O5" s="117" t="s">
        <v>82</v>
      </c>
      <c r="P5" s="25"/>
      <c r="Q5" s="117"/>
      <c r="R5" s="25"/>
      <c r="S5" s="25"/>
      <c r="T5" s="25"/>
      <c r="U5" s="25"/>
      <c r="V5" s="25"/>
      <c r="W5" s="25"/>
      <c r="X5" s="25"/>
      <c r="Y5" s="25"/>
    </row>
    <row r="6" spans="1:25" s="118" customFormat="1" ht="21.75">
      <c r="A6" s="25"/>
      <c r="B6" s="5"/>
      <c r="C6" s="25"/>
      <c r="D6" s="116"/>
      <c r="G6" s="117"/>
      <c r="H6" s="117"/>
      <c r="I6" s="134" t="s">
        <v>83</v>
      </c>
      <c r="J6" s="134"/>
      <c r="K6" s="134"/>
      <c r="L6" s="117"/>
      <c r="M6" s="117" t="s">
        <v>84</v>
      </c>
      <c r="N6" s="25"/>
      <c r="O6" s="117" t="s">
        <v>85</v>
      </c>
      <c r="P6" s="25"/>
      <c r="Q6" s="117"/>
      <c r="R6" s="117"/>
      <c r="S6" s="46"/>
      <c r="T6" s="25"/>
      <c r="U6" s="25"/>
      <c r="V6" s="25"/>
      <c r="W6" s="25"/>
    </row>
    <row r="7" spans="1:25" s="118" customFormat="1" ht="21.75">
      <c r="A7" s="25"/>
      <c r="B7" s="5"/>
      <c r="C7" s="116"/>
      <c r="D7" s="116"/>
      <c r="E7" s="117" t="s">
        <v>86</v>
      </c>
      <c r="G7" s="117" t="s">
        <v>48</v>
      </c>
      <c r="H7" s="117"/>
      <c r="I7" s="47" t="s">
        <v>87</v>
      </c>
      <c r="J7" s="117"/>
      <c r="K7" s="47" t="s">
        <v>88</v>
      </c>
      <c r="L7" s="117"/>
      <c r="M7" s="117" t="s">
        <v>89</v>
      </c>
      <c r="N7" s="25"/>
      <c r="O7" s="117" t="s">
        <v>90</v>
      </c>
      <c r="P7" s="25"/>
      <c r="Q7" s="117" t="s">
        <v>91</v>
      </c>
      <c r="R7" s="117"/>
      <c r="S7" s="117" t="s">
        <v>92</v>
      </c>
      <c r="T7" s="25"/>
      <c r="U7" s="25"/>
      <c r="V7" s="25"/>
      <c r="W7" s="25"/>
    </row>
    <row r="8" spans="1:25" s="118" customFormat="1" ht="21.75">
      <c r="A8" s="25"/>
      <c r="B8" s="5"/>
      <c r="C8" s="116" t="s">
        <v>9</v>
      </c>
      <c r="D8" s="116"/>
      <c r="E8" s="117" t="s">
        <v>93</v>
      </c>
      <c r="G8" s="117"/>
      <c r="H8" s="117"/>
      <c r="I8" s="47" t="s">
        <v>94</v>
      </c>
      <c r="J8" s="117"/>
      <c r="K8" s="47" t="s">
        <v>95</v>
      </c>
      <c r="L8" s="117"/>
      <c r="N8" s="25"/>
      <c r="O8" s="117" t="s">
        <v>96</v>
      </c>
      <c r="P8" s="25"/>
      <c r="Q8" s="117" t="s">
        <v>97</v>
      </c>
      <c r="R8" s="117"/>
      <c r="S8" s="117" t="s">
        <v>39</v>
      </c>
      <c r="T8" s="25"/>
      <c r="U8" s="25"/>
      <c r="V8" s="25"/>
      <c r="W8" s="25"/>
    </row>
    <row r="9" spans="1:25" s="118" customFormat="1" ht="21.75">
      <c r="A9" s="25"/>
      <c r="B9" s="5"/>
      <c r="C9" s="116"/>
      <c r="D9" s="116"/>
      <c r="E9" s="117"/>
      <c r="G9" s="117"/>
      <c r="H9" s="117"/>
      <c r="I9" s="47"/>
      <c r="J9" s="117"/>
      <c r="K9" s="47"/>
      <c r="L9" s="117"/>
      <c r="N9" s="25"/>
      <c r="O9" s="117" t="s">
        <v>98</v>
      </c>
      <c r="P9" s="25"/>
      <c r="Q9" s="117"/>
      <c r="R9" s="117"/>
      <c r="S9" s="117"/>
      <c r="T9" s="25"/>
      <c r="U9" s="25"/>
      <c r="V9" s="25"/>
      <c r="W9" s="25"/>
    </row>
    <row r="10" spans="1:25" s="118" customFormat="1" ht="23.25">
      <c r="A10" s="25"/>
      <c r="B10" s="42"/>
      <c r="C10" s="25"/>
      <c r="D10" s="25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25"/>
      <c r="U10" s="25"/>
      <c r="V10" s="25"/>
      <c r="W10" s="25"/>
    </row>
    <row r="11" spans="1:25" s="120" customFormat="1" ht="21.75">
      <c r="A11" s="5" t="s">
        <v>99</v>
      </c>
      <c r="B11" s="119"/>
      <c r="C11" s="119"/>
      <c r="D11" s="119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48"/>
      <c r="T11" s="119"/>
      <c r="U11" s="119"/>
      <c r="V11" s="119"/>
      <c r="W11" s="119"/>
    </row>
    <row r="12" spans="1:25" s="120" customFormat="1" ht="21.75">
      <c r="A12" s="5" t="s">
        <v>156</v>
      </c>
      <c r="B12" s="119"/>
      <c r="C12" s="119"/>
      <c r="D12" s="119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48"/>
      <c r="T12" s="119"/>
      <c r="U12" s="119"/>
      <c r="V12" s="119"/>
      <c r="W12" s="119"/>
    </row>
    <row r="13" spans="1:25" s="120" customFormat="1" ht="21.75">
      <c r="A13" s="5" t="s">
        <v>54</v>
      </c>
      <c r="B13" s="119"/>
      <c r="C13" s="119"/>
      <c r="D13" s="119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48"/>
      <c r="T13" s="119"/>
      <c r="U13" s="119"/>
      <c r="V13" s="119"/>
      <c r="W13" s="119"/>
    </row>
    <row r="14" spans="1:25" s="120" customFormat="1" ht="21.75">
      <c r="A14" s="5" t="s">
        <v>100</v>
      </c>
      <c r="B14" s="119"/>
      <c r="C14" s="119"/>
      <c r="D14" s="119"/>
      <c r="E14" s="127">
        <v>300000</v>
      </c>
      <c r="F14" s="128"/>
      <c r="G14" s="127">
        <v>-53211</v>
      </c>
      <c r="H14" s="127"/>
      <c r="I14" s="127">
        <v>30000</v>
      </c>
      <c r="J14" s="127"/>
      <c r="K14" s="127">
        <v>53211</v>
      </c>
      <c r="L14" s="127"/>
      <c r="M14" s="127">
        <v>1751720</v>
      </c>
      <c r="N14" s="127"/>
      <c r="O14" s="127">
        <v>-9109</v>
      </c>
      <c r="P14" s="127"/>
      <c r="Q14" s="127">
        <v>-9109</v>
      </c>
      <c r="R14" s="127"/>
      <c r="S14" s="129">
        <v>2072611</v>
      </c>
      <c r="T14" s="119"/>
      <c r="U14" s="119"/>
      <c r="V14" s="119"/>
      <c r="W14" s="119"/>
    </row>
    <row r="15" spans="1:25" s="120" customFormat="1" ht="21.75">
      <c r="A15" s="54" t="s">
        <v>101</v>
      </c>
      <c r="B15" s="25"/>
      <c r="C15" s="116"/>
      <c r="D15" s="117"/>
      <c r="E15" s="49"/>
      <c r="F15" s="15"/>
      <c r="G15" s="49"/>
      <c r="H15" s="51"/>
      <c r="I15" s="49"/>
      <c r="J15" s="51"/>
      <c r="K15" s="49"/>
      <c r="L15" s="51"/>
      <c r="M15" s="49"/>
      <c r="N15" s="51"/>
      <c r="O15" s="49"/>
      <c r="P15" s="51"/>
      <c r="Q15" s="49"/>
      <c r="R15" s="49"/>
      <c r="S15" s="51"/>
      <c r="T15" s="52"/>
      <c r="U15" s="53"/>
      <c r="V15" s="52"/>
      <c r="W15" s="53"/>
    </row>
    <row r="16" spans="1:25" s="120" customFormat="1" ht="21.75">
      <c r="A16" s="54"/>
      <c r="B16" s="119" t="s">
        <v>102</v>
      </c>
      <c r="C16" s="1">
        <v>12</v>
      </c>
      <c r="D16" s="117"/>
      <c r="E16" s="49">
        <v>0</v>
      </c>
      <c r="F16" s="15"/>
      <c r="G16" s="49">
        <v>0</v>
      </c>
      <c r="H16" s="51"/>
      <c r="I16" s="49">
        <v>0</v>
      </c>
      <c r="J16" s="51"/>
      <c r="K16" s="49">
        <v>0</v>
      </c>
      <c r="L16" s="51"/>
      <c r="M16" s="121">
        <v>-110576</v>
      </c>
      <c r="N16" s="51"/>
      <c r="O16" s="49">
        <v>0</v>
      </c>
      <c r="P16" s="51"/>
      <c r="Q16" s="121">
        <v>0</v>
      </c>
      <c r="R16" s="49"/>
      <c r="S16" s="56">
        <v>-110576</v>
      </c>
      <c r="T16" s="52"/>
      <c r="U16" s="53"/>
      <c r="V16" s="52"/>
      <c r="W16" s="53"/>
    </row>
    <row r="17" spans="1:25" s="120" customFormat="1" ht="21.75">
      <c r="A17" s="54" t="s">
        <v>103</v>
      </c>
      <c r="B17" s="25"/>
      <c r="C17" s="116"/>
      <c r="D17" s="117"/>
      <c r="E17" s="49"/>
      <c r="F17" s="15"/>
      <c r="G17" s="49"/>
      <c r="H17" s="51"/>
      <c r="I17" s="49"/>
      <c r="J17" s="51"/>
      <c r="K17" s="49"/>
      <c r="L17" s="51"/>
      <c r="M17" s="49"/>
      <c r="N17" s="51"/>
      <c r="O17" s="49"/>
      <c r="P17" s="51"/>
      <c r="Q17" s="49"/>
      <c r="R17" s="49"/>
      <c r="S17" s="51"/>
      <c r="T17" s="52"/>
      <c r="U17" s="53"/>
      <c r="V17" s="52"/>
      <c r="W17" s="53"/>
    </row>
    <row r="18" spans="1:25" s="120" customFormat="1" ht="21.75">
      <c r="A18" s="54"/>
      <c r="B18" s="119" t="s">
        <v>72</v>
      </c>
      <c r="C18" s="116"/>
      <c r="D18" s="117"/>
      <c r="E18" s="121">
        <v>0</v>
      </c>
      <c r="F18" s="15"/>
      <c r="G18" s="121">
        <v>0</v>
      </c>
      <c r="H18" s="55"/>
      <c r="I18" s="121">
        <v>0</v>
      </c>
      <c r="J18" s="50"/>
      <c r="K18" s="121">
        <v>0</v>
      </c>
      <c r="L18" s="50"/>
      <c r="M18" s="121">
        <v>65612</v>
      </c>
      <c r="N18" s="55"/>
      <c r="O18" s="121">
        <v>0</v>
      </c>
      <c r="P18" s="55"/>
      <c r="Q18" s="121">
        <v>0</v>
      </c>
      <c r="R18" s="49"/>
      <c r="S18" s="56">
        <v>65612</v>
      </c>
      <c r="T18" s="119"/>
      <c r="U18" s="119"/>
      <c r="V18" s="119"/>
      <c r="W18" s="119"/>
    </row>
    <row r="19" spans="1:25" s="120" customFormat="1" ht="21.75">
      <c r="A19" s="119"/>
      <c r="B19" s="122" t="s">
        <v>104</v>
      </c>
      <c r="C19" s="116"/>
      <c r="D19" s="117"/>
      <c r="E19" s="123">
        <v>0</v>
      </c>
      <c r="F19" s="15"/>
      <c r="G19" s="123">
        <v>0</v>
      </c>
      <c r="H19" s="56"/>
      <c r="I19" s="123">
        <v>0</v>
      </c>
      <c r="J19" s="51"/>
      <c r="K19" s="123">
        <v>0</v>
      </c>
      <c r="L19" s="56"/>
      <c r="M19" s="123">
        <v>0</v>
      </c>
      <c r="N19" s="56"/>
      <c r="O19" s="123">
        <v>36686</v>
      </c>
      <c r="P19" s="56"/>
      <c r="Q19" s="123">
        <v>36686</v>
      </c>
      <c r="R19" s="121"/>
      <c r="S19" s="57">
        <v>36686</v>
      </c>
      <c r="T19" s="119"/>
      <c r="U19" s="119"/>
      <c r="V19" s="119"/>
      <c r="W19" s="119"/>
    </row>
    <row r="20" spans="1:25" s="120" customFormat="1" ht="21.75">
      <c r="A20" s="54" t="s">
        <v>105</v>
      </c>
      <c r="B20" s="119"/>
      <c r="C20" s="119"/>
      <c r="D20" s="119"/>
      <c r="E20" s="58">
        <v>0</v>
      </c>
      <c r="F20" s="36"/>
      <c r="G20" s="58">
        <v>0</v>
      </c>
      <c r="H20" s="49"/>
      <c r="I20" s="58">
        <v>0</v>
      </c>
      <c r="J20" s="49"/>
      <c r="K20" s="58">
        <v>0</v>
      </c>
      <c r="L20" s="49"/>
      <c r="M20" s="58">
        <v>65612</v>
      </c>
      <c r="N20" s="49"/>
      <c r="O20" s="58">
        <v>36686</v>
      </c>
      <c r="P20" s="49"/>
      <c r="Q20" s="58">
        <v>36686</v>
      </c>
      <c r="R20" s="49"/>
      <c r="S20" s="58">
        <v>102298</v>
      </c>
      <c r="T20" s="119"/>
      <c r="U20" s="119"/>
      <c r="V20" s="119"/>
      <c r="W20" s="119"/>
    </row>
    <row r="21" spans="1:25" s="120" customFormat="1" ht="21.75">
      <c r="A21" s="54" t="s">
        <v>106</v>
      </c>
      <c r="B21" s="119"/>
      <c r="C21" s="119"/>
      <c r="D21" s="119"/>
      <c r="E21" s="49">
        <v>0</v>
      </c>
      <c r="F21" s="36"/>
      <c r="G21" s="49">
        <v>0</v>
      </c>
      <c r="H21" s="49"/>
      <c r="I21" s="49">
        <v>0</v>
      </c>
      <c r="J21" s="49"/>
      <c r="K21" s="49">
        <v>0</v>
      </c>
      <c r="L21" s="49"/>
      <c r="M21" s="49">
        <v>-44964</v>
      </c>
      <c r="N21" s="49"/>
      <c r="O21" s="49">
        <v>36686</v>
      </c>
      <c r="P21" s="49"/>
      <c r="Q21" s="49">
        <v>36686</v>
      </c>
      <c r="R21" s="49"/>
      <c r="S21" s="49">
        <v>-8278</v>
      </c>
      <c r="T21" s="119"/>
      <c r="U21" s="124"/>
      <c r="V21" s="119"/>
      <c r="W21" s="119"/>
      <c r="X21" s="119"/>
      <c r="Y21" s="119"/>
    </row>
    <row r="22" spans="1:25" s="120" customFormat="1" ht="24" customHeight="1" thickBot="1">
      <c r="A22" s="5" t="s">
        <v>107</v>
      </c>
      <c r="B22" s="119"/>
      <c r="C22" s="116"/>
      <c r="D22" s="117"/>
      <c r="E22" s="59">
        <v>300000</v>
      </c>
      <c r="F22" s="36"/>
      <c r="G22" s="59">
        <v>-53211</v>
      </c>
      <c r="H22" s="49"/>
      <c r="I22" s="59">
        <v>30000</v>
      </c>
      <c r="J22" s="49"/>
      <c r="K22" s="59">
        <v>53211</v>
      </c>
      <c r="L22" s="49"/>
      <c r="M22" s="59">
        <v>1706756</v>
      </c>
      <c r="N22" s="49"/>
      <c r="O22" s="59">
        <v>27577</v>
      </c>
      <c r="P22" s="49"/>
      <c r="Q22" s="59">
        <v>27577</v>
      </c>
      <c r="R22" s="49"/>
      <c r="S22" s="59">
        <v>2064333</v>
      </c>
      <c r="T22" s="119"/>
      <c r="U22" s="119"/>
      <c r="V22" s="119"/>
      <c r="W22" s="119"/>
      <c r="X22" s="119"/>
      <c r="Y22" s="119"/>
    </row>
    <row r="23" spans="1:25" s="120" customFormat="1" ht="24" customHeight="1" thickTop="1">
      <c r="A23" s="122"/>
      <c r="B23" s="119"/>
      <c r="C23" s="119"/>
      <c r="D23" s="119"/>
      <c r="E23" s="1"/>
      <c r="F23" s="1"/>
      <c r="G23" s="1"/>
      <c r="H23" s="1"/>
      <c r="I23" s="1"/>
      <c r="J23" s="1"/>
      <c r="K23" s="1"/>
      <c r="L23" s="1"/>
      <c r="M23" s="1"/>
      <c r="N23" s="1"/>
      <c r="O23" s="60"/>
      <c r="P23" s="1"/>
      <c r="Q23" s="60"/>
      <c r="R23" s="1"/>
      <c r="S23" s="48"/>
    </row>
    <row r="24" spans="1:25" s="120" customFormat="1" ht="24" customHeight="1">
      <c r="A24" s="119"/>
      <c r="B24" s="119"/>
      <c r="C24" s="119"/>
      <c r="D24" s="119"/>
      <c r="E24" s="119"/>
      <c r="F24" s="119"/>
      <c r="G24" s="119"/>
      <c r="H24" s="119"/>
      <c r="I24" s="125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spans="1:25" s="120" customFormat="1" ht="24" customHeight="1">
      <c r="A25" s="27" t="s">
        <v>27</v>
      </c>
      <c r="I25" s="125"/>
    </row>
    <row r="26" spans="1:25" s="120" customFormat="1" ht="24" customHeight="1">
      <c r="A26" s="27"/>
      <c r="I26" s="125"/>
    </row>
    <row r="27" spans="1:25" s="120" customFormat="1" ht="24" customHeight="1">
      <c r="A27" s="27"/>
      <c r="I27" s="125"/>
    </row>
    <row r="28" spans="1:25" s="120" customFormat="1" ht="24" customHeight="1">
      <c r="A28" s="27"/>
      <c r="I28" s="125"/>
    </row>
    <row r="29" spans="1:25" s="118" customFormat="1" ht="23.25">
      <c r="A29" s="42" t="s">
        <v>0</v>
      </c>
      <c r="B29" s="43"/>
      <c r="C29" s="44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1:25" s="118" customFormat="1" ht="23.25">
      <c r="A30" s="42" t="s">
        <v>81</v>
      </c>
      <c r="B30" s="43"/>
      <c r="C30" s="44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25" s="118" customFormat="1" ht="23.25">
      <c r="A31" s="43"/>
      <c r="B31" s="42"/>
      <c r="C31" s="4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5" t="str">
        <f>+S3</f>
        <v>(พันบาท)</v>
      </c>
      <c r="T31" s="43"/>
      <c r="U31" s="43"/>
      <c r="V31" s="43"/>
      <c r="W31" s="43"/>
      <c r="X31" s="43"/>
      <c r="Y31" s="43"/>
    </row>
    <row r="32" spans="1:25" s="118" customFormat="1" ht="21.75">
      <c r="A32" s="25"/>
      <c r="B32" s="5"/>
      <c r="C32" s="25"/>
      <c r="D32" s="116"/>
      <c r="G32" s="117"/>
      <c r="H32" s="117"/>
      <c r="I32" s="135" t="s">
        <v>43</v>
      </c>
      <c r="J32" s="135"/>
      <c r="K32" s="135"/>
      <c r="L32" s="135"/>
      <c r="M32" s="135"/>
      <c r="O32" s="133" t="s">
        <v>49</v>
      </c>
      <c r="P32" s="133"/>
      <c r="Q32" s="133"/>
      <c r="R32" s="25"/>
      <c r="S32" s="25"/>
      <c r="T32" s="25"/>
      <c r="U32" s="25"/>
      <c r="V32" s="25"/>
      <c r="W32" s="25"/>
      <c r="X32" s="25"/>
      <c r="Y32" s="25"/>
    </row>
    <row r="33" spans="1:25" s="118" customFormat="1" ht="21.75">
      <c r="A33" s="25"/>
      <c r="B33" s="5"/>
      <c r="C33" s="25"/>
      <c r="D33" s="116"/>
      <c r="G33" s="117"/>
      <c r="H33" s="117"/>
      <c r="I33" s="116"/>
      <c r="J33" s="116"/>
      <c r="K33" s="116"/>
      <c r="L33" s="117"/>
      <c r="M33" s="117"/>
      <c r="N33" s="25"/>
      <c r="O33" s="117" t="s">
        <v>82</v>
      </c>
      <c r="P33" s="25"/>
      <c r="Q33" s="117"/>
      <c r="R33" s="25"/>
      <c r="S33" s="25"/>
      <c r="T33" s="25"/>
      <c r="U33" s="25"/>
      <c r="V33" s="25"/>
      <c r="W33" s="25"/>
      <c r="X33" s="25"/>
      <c r="Y33" s="25"/>
    </row>
    <row r="34" spans="1:25" s="118" customFormat="1" ht="21.75">
      <c r="A34" s="25"/>
      <c r="B34" s="5"/>
      <c r="C34" s="25"/>
      <c r="D34" s="116"/>
      <c r="G34" s="117"/>
      <c r="H34" s="117"/>
      <c r="I34" s="134" t="s">
        <v>83</v>
      </c>
      <c r="J34" s="134"/>
      <c r="K34" s="134"/>
      <c r="L34" s="117"/>
      <c r="M34" s="117" t="s">
        <v>84</v>
      </c>
      <c r="N34" s="25"/>
      <c r="O34" s="117" t="s">
        <v>85</v>
      </c>
      <c r="P34" s="25"/>
      <c r="Q34" s="117"/>
      <c r="R34" s="117"/>
      <c r="S34" s="46"/>
      <c r="T34" s="25"/>
      <c r="U34" s="25"/>
      <c r="V34" s="25"/>
      <c r="W34" s="25"/>
    </row>
    <row r="35" spans="1:25" s="118" customFormat="1" ht="21.75">
      <c r="A35" s="25"/>
      <c r="B35" s="5"/>
      <c r="C35" s="116"/>
      <c r="D35" s="116"/>
      <c r="E35" s="117" t="s">
        <v>86</v>
      </c>
      <c r="G35" s="117" t="s">
        <v>48</v>
      </c>
      <c r="H35" s="117"/>
      <c r="I35" s="47" t="s">
        <v>87</v>
      </c>
      <c r="J35" s="117"/>
      <c r="K35" s="47" t="s">
        <v>88</v>
      </c>
      <c r="L35" s="117"/>
      <c r="M35" s="117" t="s">
        <v>89</v>
      </c>
      <c r="N35" s="25"/>
      <c r="O35" s="117" t="s">
        <v>90</v>
      </c>
      <c r="P35" s="25"/>
      <c r="Q35" s="117" t="s">
        <v>91</v>
      </c>
      <c r="R35" s="117"/>
      <c r="S35" s="117" t="s">
        <v>92</v>
      </c>
      <c r="T35" s="25"/>
      <c r="U35" s="25"/>
      <c r="V35" s="25"/>
      <c r="W35" s="25"/>
    </row>
    <row r="36" spans="1:25" s="118" customFormat="1" ht="21.75">
      <c r="A36" s="25"/>
      <c r="B36" s="5"/>
      <c r="C36" s="116" t="s">
        <v>9</v>
      </c>
      <c r="D36" s="116"/>
      <c r="E36" s="117" t="s">
        <v>93</v>
      </c>
      <c r="G36" s="117"/>
      <c r="H36" s="117"/>
      <c r="I36" s="47" t="s">
        <v>94</v>
      </c>
      <c r="J36" s="117"/>
      <c r="K36" s="47" t="s">
        <v>95</v>
      </c>
      <c r="L36" s="117"/>
      <c r="N36" s="25"/>
      <c r="O36" s="117" t="s">
        <v>96</v>
      </c>
      <c r="P36" s="25"/>
      <c r="Q36" s="117" t="s">
        <v>97</v>
      </c>
      <c r="R36" s="117"/>
      <c r="S36" s="117" t="s">
        <v>39</v>
      </c>
      <c r="T36" s="25"/>
      <c r="U36" s="25"/>
      <c r="V36" s="25"/>
      <c r="W36" s="25"/>
    </row>
    <row r="37" spans="1:25" s="118" customFormat="1" ht="21.75">
      <c r="A37" s="25"/>
      <c r="B37" s="5"/>
      <c r="C37" s="116"/>
      <c r="D37" s="116"/>
      <c r="E37" s="117"/>
      <c r="G37" s="117"/>
      <c r="H37" s="117"/>
      <c r="I37" s="47"/>
      <c r="J37" s="117"/>
      <c r="K37" s="47"/>
      <c r="L37" s="117"/>
      <c r="N37" s="25"/>
      <c r="O37" s="117" t="s">
        <v>98</v>
      </c>
      <c r="P37" s="25"/>
      <c r="Q37" s="117"/>
      <c r="R37" s="117"/>
      <c r="S37" s="117"/>
      <c r="T37" s="25"/>
      <c r="U37" s="25"/>
      <c r="V37" s="25"/>
      <c r="W37" s="25"/>
    </row>
    <row r="38" spans="1:25" s="118" customFormat="1" ht="23.25">
      <c r="A38" s="25"/>
      <c r="B38" s="42"/>
      <c r="C38" s="25"/>
      <c r="D38" s="25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25"/>
      <c r="U38" s="25"/>
      <c r="V38" s="25"/>
      <c r="W38" s="25"/>
    </row>
    <row r="39" spans="1:25" s="120" customFormat="1" ht="21.75">
      <c r="A39" s="5" t="s">
        <v>99</v>
      </c>
      <c r="B39" s="119"/>
      <c r="C39" s="119"/>
      <c r="D39" s="119"/>
      <c r="E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48"/>
      <c r="T39" s="119"/>
      <c r="U39" s="119"/>
      <c r="V39" s="119"/>
      <c r="W39" s="119"/>
    </row>
    <row r="40" spans="1:25" s="120" customFormat="1" ht="21.75">
      <c r="A40" s="5" t="s">
        <v>157</v>
      </c>
      <c r="B40" s="119"/>
      <c r="C40" s="119"/>
      <c r="D40" s="119"/>
      <c r="E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48"/>
      <c r="T40" s="119"/>
      <c r="U40" s="119"/>
      <c r="V40" s="119"/>
      <c r="W40" s="119"/>
    </row>
    <row r="41" spans="1:25" s="120" customFormat="1" ht="21" customHeight="1">
      <c r="A41" s="5" t="s">
        <v>54</v>
      </c>
      <c r="B41" s="119"/>
      <c r="C41" s="119"/>
      <c r="D41" s="119"/>
      <c r="E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48"/>
      <c r="T41" s="119"/>
      <c r="U41" s="119"/>
      <c r="V41" s="119"/>
      <c r="W41" s="119"/>
    </row>
    <row r="42" spans="1:25" s="120" customFormat="1" ht="21.75">
      <c r="A42" s="25" t="s">
        <v>108</v>
      </c>
      <c r="B42" s="25"/>
      <c r="C42" s="116"/>
      <c r="D42" s="117"/>
      <c r="E42" s="49">
        <v>300000</v>
      </c>
      <c r="F42" s="118"/>
      <c r="G42" s="49">
        <v>-61007</v>
      </c>
      <c r="H42" s="50"/>
      <c r="I42" s="49">
        <v>30000</v>
      </c>
      <c r="J42" s="50"/>
      <c r="K42" s="49">
        <v>61007</v>
      </c>
      <c r="L42" s="50"/>
      <c r="M42" s="49">
        <v>1723654</v>
      </c>
      <c r="N42" s="50"/>
      <c r="O42" s="49">
        <v>18946</v>
      </c>
      <c r="P42" s="50"/>
      <c r="Q42" s="49">
        <f>SUM(O42)</f>
        <v>18946</v>
      </c>
      <c r="R42" s="49"/>
      <c r="S42" s="51">
        <f>+E42+G42+I42+K42+M42+Q42</f>
        <v>2072600</v>
      </c>
      <c r="T42" s="52"/>
      <c r="U42" s="53"/>
      <c r="V42" s="52"/>
      <c r="W42" s="53"/>
    </row>
    <row r="43" spans="1:25" s="120" customFormat="1" ht="21.75">
      <c r="A43" s="54" t="s">
        <v>101</v>
      </c>
      <c r="B43" s="25"/>
      <c r="C43" s="116"/>
      <c r="D43" s="117"/>
      <c r="E43" s="49"/>
      <c r="G43" s="49"/>
      <c r="H43" s="51"/>
      <c r="I43" s="49"/>
      <c r="J43" s="51"/>
      <c r="K43" s="49"/>
      <c r="L43" s="51"/>
      <c r="M43" s="49"/>
      <c r="N43" s="51"/>
      <c r="O43" s="49"/>
      <c r="P43" s="51"/>
      <c r="Q43" s="49"/>
      <c r="R43" s="49"/>
      <c r="S43" s="51"/>
      <c r="T43" s="52"/>
      <c r="U43" s="53"/>
      <c r="V43" s="52"/>
      <c r="W43" s="53"/>
    </row>
    <row r="44" spans="1:25" s="120" customFormat="1" ht="21.75">
      <c r="A44" s="54"/>
      <c r="B44" s="119" t="s">
        <v>102</v>
      </c>
      <c r="C44" s="1">
        <v>12</v>
      </c>
      <c r="D44" s="117"/>
      <c r="E44" s="49">
        <v>0</v>
      </c>
      <c r="G44" s="49">
        <v>0</v>
      </c>
      <c r="H44" s="51"/>
      <c r="I44" s="49">
        <v>0</v>
      </c>
      <c r="J44" s="51"/>
      <c r="K44" s="49">
        <v>0</v>
      </c>
      <c r="L44" s="51"/>
      <c r="M44" s="121">
        <v>-43269</v>
      </c>
      <c r="N44" s="51"/>
      <c r="O44" s="49">
        <v>0</v>
      </c>
      <c r="P44" s="51"/>
      <c r="Q44" s="121">
        <f>SUM(O44)</f>
        <v>0</v>
      </c>
      <c r="R44" s="49"/>
      <c r="S44" s="56">
        <f>+I44+K44+M44+Q44</f>
        <v>-43269</v>
      </c>
      <c r="T44" s="52"/>
      <c r="U44" s="53"/>
      <c r="V44" s="52"/>
      <c r="W44" s="53"/>
    </row>
    <row r="45" spans="1:25" s="120" customFormat="1" ht="21.75">
      <c r="A45" s="54"/>
      <c r="B45" s="119" t="s">
        <v>48</v>
      </c>
      <c r="C45" s="1">
        <v>17</v>
      </c>
      <c r="D45" s="117"/>
      <c r="E45" s="121">
        <v>0</v>
      </c>
      <c r="G45" s="121">
        <v>-42864</v>
      </c>
      <c r="H45" s="55"/>
      <c r="I45" s="121">
        <v>0</v>
      </c>
      <c r="J45" s="50"/>
      <c r="K45" s="121">
        <v>42864</v>
      </c>
      <c r="L45" s="50"/>
      <c r="M45" s="121">
        <f>G45</f>
        <v>-42864</v>
      </c>
      <c r="N45" s="55"/>
      <c r="O45" s="121">
        <v>0</v>
      </c>
      <c r="P45" s="55"/>
      <c r="Q45" s="121">
        <f>SUM(O45)</f>
        <v>0</v>
      </c>
      <c r="R45" s="49"/>
      <c r="S45" s="56">
        <f>+G45+I45+K45+M45+Q45</f>
        <v>-42864</v>
      </c>
      <c r="T45" s="52"/>
      <c r="U45" s="53"/>
      <c r="V45" s="52"/>
      <c r="W45" s="53"/>
    </row>
    <row r="46" spans="1:25" s="120" customFormat="1" ht="21.75">
      <c r="A46" s="54" t="s">
        <v>103</v>
      </c>
      <c r="B46" s="25"/>
      <c r="C46" s="116"/>
      <c r="D46" s="117"/>
      <c r="E46" s="49"/>
      <c r="G46" s="49"/>
      <c r="H46" s="51"/>
      <c r="I46" s="49"/>
      <c r="J46" s="51"/>
      <c r="K46" s="49"/>
      <c r="L46" s="51"/>
      <c r="M46" s="49"/>
      <c r="N46" s="51"/>
      <c r="O46" s="49"/>
      <c r="P46" s="51"/>
      <c r="Q46" s="49"/>
      <c r="R46" s="49"/>
      <c r="S46" s="51"/>
      <c r="T46" s="52"/>
      <c r="U46" s="53"/>
      <c r="V46" s="52"/>
      <c r="W46" s="53"/>
    </row>
    <row r="47" spans="1:25" s="120" customFormat="1" ht="21.75">
      <c r="A47" s="54"/>
      <c r="B47" s="119" t="s">
        <v>72</v>
      </c>
      <c r="C47" s="116"/>
      <c r="D47" s="117"/>
      <c r="E47" s="121">
        <v>0</v>
      </c>
      <c r="G47" s="121">
        <v>0</v>
      </c>
      <c r="H47" s="55"/>
      <c r="I47" s="121">
        <v>0</v>
      </c>
      <c r="J47" s="50"/>
      <c r="K47" s="121">
        <v>0</v>
      </c>
      <c r="L47" s="50"/>
      <c r="M47" s="121">
        <f>+PL!D65</f>
        <v>52059</v>
      </c>
      <c r="N47" s="55"/>
      <c r="O47" s="121">
        <v>0</v>
      </c>
      <c r="P47" s="55"/>
      <c r="Q47" s="121">
        <f>SUM(O47)</f>
        <v>0</v>
      </c>
      <c r="R47" s="49"/>
      <c r="S47" s="56">
        <f>+I47+K47+M47+Q47</f>
        <v>52059</v>
      </c>
      <c r="T47" s="52"/>
      <c r="U47" s="53"/>
      <c r="V47" s="52"/>
      <c r="W47" s="53"/>
    </row>
    <row r="48" spans="1:25" s="120" customFormat="1" ht="21.75">
      <c r="A48" s="119"/>
      <c r="B48" s="122" t="s">
        <v>104</v>
      </c>
      <c r="C48" s="116"/>
      <c r="D48" s="117"/>
      <c r="E48" s="123">
        <v>0</v>
      </c>
      <c r="G48" s="123">
        <v>0</v>
      </c>
      <c r="H48" s="56"/>
      <c r="I48" s="123">
        <v>0</v>
      </c>
      <c r="J48" s="51"/>
      <c r="K48" s="123">
        <v>0</v>
      </c>
      <c r="L48" s="56"/>
      <c r="M48" s="123">
        <v>0</v>
      </c>
      <c r="N48" s="56"/>
      <c r="O48" s="123">
        <f>+PL!D71</f>
        <v>15970</v>
      </c>
      <c r="P48" s="56"/>
      <c r="Q48" s="123">
        <f>SUM(M48:O48)</f>
        <v>15970</v>
      </c>
      <c r="R48" s="121"/>
      <c r="S48" s="57">
        <f>+I48+K48+M48+Q48</f>
        <v>15970</v>
      </c>
      <c r="T48" s="52"/>
      <c r="U48" s="53"/>
      <c r="V48" s="52"/>
      <c r="W48" s="53"/>
    </row>
    <row r="49" spans="1:25" s="120" customFormat="1" ht="21.75">
      <c r="A49" s="54" t="s">
        <v>105</v>
      </c>
      <c r="B49" s="119"/>
      <c r="C49" s="119"/>
      <c r="D49" s="119"/>
      <c r="E49" s="58">
        <f>SUM(E47:E48)</f>
        <v>0</v>
      </c>
      <c r="F49" s="118"/>
      <c r="G49" s="58">
        <f>SUM(G47:G48)</f>
        <v>0</v>
      </c>
      <c r="H49" s="49"/>
      <c r="I49" s="58">
        <f>SUM(I47:I48)</f>
        <v>0</v>
      </c>
      <c r="J49" s="49"/>
      <c r="K49" s="58">
        <f>SUM(K47:K48)</f>
        <v>0</v>
      </c>
      <c r="L49" s="49"/>
      <c r="M49" s="58">
        <f>SUM(M47:M48)</f>
        <v>52059</v>
      </c>
      <c r="N49" s="49"/>
      <c r="O49" s="58">
        <f>SUM(O47:O48)</f>
        <v>15970</v>
      </c>
      <c r="P49" s="49"/>
      <c r="Q49" s="58">
        <f>SUM(Q47:Q48)</f>
        <v>15970</v>
      </c>
      <c r="R49" s="49"/>
      <c r="S49" s="58">
        <f>SUM(S47:S48)</f>
        <v>68029</v>
      </c>
      <c r="T49" s="119"/>
      <c r="U49" s="119"/>
      <c r="V49" s="119"/>
      <c r="W49" s="119"/>
    </row>
    <row r="50" spans="1:25" s="120" customFormat="1" ht="21.75">
      <c r="A50" s="54" t="s">
        <v>106</v>
      </c>
      <c r="B50" s="119"/>
      <c r="C50" s="119"/>
      <c r="D50" s="119"/>
      <c r="E50" s="49">
        <f>SUM(E45+E49)</f>
        <v>0</v>
      </c>
      <c r="F50" s="118"/>
      <c r="G50" s="49">
        <f>SUM(G45+G49)</f>
        <v>-42864</v>
      </c>
      <c r="H50" s="49"/>
      <c r="I50" s="49">
        <f>SUM(I45+I49)</f>
        <v>0</v>
      </c>
      <c r="J50" s="49"/>
      <c r="K50" s="49">
        <f>SUM(K45+K49)</f>
        <v>42864</v>
      </c>
      <c r="L50" s="49"/>
      <c r="M50" s="49">
        <f>SUM(M44+M47+M48)+M46+M45</f>
        <v>-34074</v>
      </c>
      <c r="N50" s="49"/>
      <c r="O50" s="49">
        <f>SUM(O45+O49)</f>
        <v>15970</v>
      </c>
      <c r="P50" s="49"/>
      <c r="Q50" s="49">
        <f>SUM(Q45+Q49)</f>
        <v>15970</v>
      </c>
      <c r="R50" s="49"/>
      <c r="S50" s="49">
        <f>SUM(S44+S47+S48)+S46+S45</f>
        <v>-18104</v>
      </c>
      <c r="T50" s="119"/>
      <c r="U50" s="119"/>
      <c r="V50" s="119"/>
      <c r="W50" s="119"/>
    </row>
    <row r="51" spans="1:25" s="120" customFormat="1" ht="22.5" thickBot="1">
      <c r="A51" s="5" t="s">
        <v>151</v>
      </c>
      <c r="B51" s="119"/>
      <c r="C51" s="116"/>
      <c r="D51" s="117"/>
      <c r="E51" s="59">
        <f>SUM(E42+E50)</f>
        <v>300000</v>
      </c>
      <c r="F51" s="118"/>
      <c r="G51" s="59">
        <f>SUM(G42+G50)</f>
        <v>-103871</v>
      </c>
      <c r="H51" s="49"/>
      <c r="I51" s="59">
        <f>SUM(I42+I50)</f>
        <v>30000</v>
      </c>
      <c r="J51" s="49"/>
      <c r="K51" s="59">
        <f>SUM(K42+K50)</f>
        <v>103871</v>
      </c>
      <c r="L51" s="49"/>
      <c r="M51" s="59">
        <f>SUM(M42+M50)</f>
        <v>1689580</v>
      </c>
      <c r="N51" s="49"/>
      <c r="O51" s="59">
        <f>SUM(O42+O50)</f>
        <v>34916</v>
      </c>
      <c r="P51" s="49"/>
      <c r="Q51" s="59">
        <f>SUM(Q42+Q50)</f>
        <v>34916</v>
      </c>
      <c r="R51" s="49"/>
      <c r="S51" s="59">
        <f>SUM(S42+S50)</f>
        <v>2054496</v>
      </c>
      <c r="T51" s="124">
        <f>+S51-BS!F71</f>
        <v>0</v>
      </c>
      <c r="U51" s="124"/>
      <c r="V51" s="119"/>
      <c r="W51" s="119"/>
    </row>
    <row r="52" spans="1:25" ht="22.5" thickTop="1">
      <c r="A52" s="18"/>
      <c r="B52" s="17"/>
      <c r="C52" s="17"/>
      <c r="D52" s="17"/>
      <c r="E52" s="13"/>
      <c r="F52" s="13"/>
      <c r="G52" s="13"/>
      <c r="H52" s="13"/>
      <c r="I52" s="13"/>
      <c r="J52" s="13"/>
      <c r="K52" s="13"/>
      <c r="L52" s="13"/>
      <c r="M52" s="21"/>
      <c r="N52" s="13"/>
      <c r="O52" s="21"/>
      <c r="P52" s="13"/>
      <c r="Q52" s="21"/>
      <c r="R52" s="13"/>
      <c r="S52" s="20"/>
      <c r="T52" s="17"/>
      <c r="U52" s="22"/>
      <c r="V52" s="17"/>
      <c r="W52" s="17"/>
      <c r="X52" s="17"/>
      <c r="Y52" s="17"/>
    </row>
    <row r="53" spans="1:25" ht="24" customHeight="1">
      <c r="A53" s="17"/>
      <c r="B53" s="17"/>
      <c r="C53" s="17"/>
      <c r="D53" s="17"/>
      <c r="E53" s="17"/>
      <c r="F53" s="17"/>
      <c r="G53" s="17"/>
      <c r="H53" s="17"/>
      <c r="I53" s="19"/>
      <c r="J53" s="17"/>
      <c r="K53" s="17"/>
      <c r="L53" s="17"/>
      <c r="M53" s="66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s="120" customFormat="1" ht="24" customHeight="1">
      <c r="A54" s="27" t="s">
        <v>27</v>
      </c>
      <c r="I54" s="125"/>
    </row>
    <row r="55" spans="1:25" ht="24" customHeight="1"/>
    <row r="56" spans="1:25" ht="24" customHeight="1">
      <c r="G56" s="126" t="s">
        <v>109</v>
      </c>
    </row>
    <row r="57" spans="1:25" ht="24" customHeight="1"/>
  </sheetData>
  <mergeCells count="8">
    <mergeCell ref="E38:S38"/>
    <mergeCell ref="O32:Q32"/>
    <mergeCell ref="I34:K34"/>
    <mergeCell ref="I32:M32"/>
    <mergeCell ref="I4:M4"/>
    <mergeCell ref="O4:Q4"/>
    <mergeCell ref="I6:K6"/>
    <mergeCell ref="E10:S10"/>
  </mergeCells>
  <pageMargins left="0.27244094488189002" right="0.196850393700787" top="0.74803149606299202" bottom="0.74803149606299202" header="0.31496062992126" footer="0.31496062992126"/>
  <pageSetup paperSize="9" scale="75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6"/>
  <sheetViews>
    <sheetView view="pageBreakPreview" zoomScale="85" zoomScaleNormal="85" zoomScaleSheetLayoutView="85" workbookViewId="0">
      <selection activeCell="I64" sqref="I64"/>
    </sheetView>
  </sheetViews>
  <sheetFormatPr defaultColWidth="30.75" defaultRowHeight="21.75"/>
  <cols>
    <col min="1" max="1" width="33.25" style="74" customWidth="1"/>
    <col min="2" max="2" width="9.125" style="74" customWidth="1"/>
    <col min="3" max="3" width="2.125" style="74" customWidth="1"/>
    <col min="4" max="4" width="5" style="74" customWidth="1"/>
    <col min="5" max="5" width="1.25" style="74" customWidth="1"/>
    <col min="6" max="6" width="15.25" style="74" customWidth="1"/>
    <col min="7" max="7" width="2.875" style="74" customWidth="1"/>
    <col min="8" max="8" width="13.75" style="75" customWidth="1"/>
    <col min="9" max="9" width="1.25" style="74" customWidth="1"/>
    <col min="10" max="10" width="13.25" style="74" customWidth="1"/>
    <col min="11" max="11" width="7.375" style="74" customWidth="1"/>
    <col min="12" max="12" width="6.75" style="74" bestFit="1" customWidth="1"/>
    <col min="13" max="13" width="7.25" style="74" bestFit="1" customWidth="1"/>
    <col min="14" max="14" width="5" style="74" bestFit="1" customWidth="1"/>
    <col min="15" max="16384" width="30.75" style="74"/>
  </cols>
  <sheetData>
    <row r="1" spans="1:13" ht="23.25" customHeight="1">
      <c r="A1" s="73" t="s">
        <v>0</v>
      </c>
      <c r="J1" s="75"/>
    </row>
    <row r="2" spans="1:13" ht="23.25" customHeight="1">
      <c r="A2" s="76" t="s">
        <v>110</v>
      </c>
      <c r="H2" s="74"/>
    </row>
    <row r="3" spans="1:13" ht="10.5" customHeight="1">
      <c r="A3" s="76"/>
      <c r="H3" s="74"/>
    </row>
    <row r="4" spans="1:13" ht="23.25" customHeight="1">
      <c r="A4" s="76"/>
      <c r="H4" s="137" t="s">
        <v>80</v>
      </c>
      <c r="I4" s="137"/>
      <c r="J4" s="137"/>
    </row>
    <row r="5" spans="1:13" ht="23.25" customHeight="1">
      <c r="A5" s="76"/>
      <c r="H5" s="137" t="str">
        <f>+PL!D43</f>
        <v>สิ้นสุดวันที่ 30 มิถุนายน</v>
      </c>
      <c r="I5" s="137"/>
      <c r="J5" s="137"/>
    </row>
    <row r="6" spans="1:13" ht="23.25" customHeight="1">
      <c r="A6" s="76"/>
      <c r="H6" s="137" t="str">
        <f>+PL!D6</f>
        <v>(ยังไม่ได้ตรวจสอบ/สอบทานแล้ว)</v>
      </c>
      <c r="I6" s="137"/>
      <c r="J6" s="137"/>
    </row>
    <row r="7" spans="1:13" ht="23.25" customHeight="1">
      <c r="B7" s="77"/>
      <c r="C7" s="77"/>
      <c r="D7" s="77"/>
      <c r="E7" s="77"/>
      <c r="F7" s="78"/>
      <c r="G7" s="79"/>
      <c r="H7" s="80">
        <v>2565</v>
      </c>
      <c r="I7" s="80"/>
      <c r="J7" s="80">
        <v>2564</v>
      </c>
    </row>
    <row r="8" spans="1:13" ht="23.25" customHeight="1">
      <c r="B8" s="77"/>
      <c r="C8" s="77"/>
      <c r="D8" s="77"/>
      <c r="E8" s="77"/>
      <c r="F8" s="79"/>
      <c r="G8" s="79"/>
      <c r="H8" s="136" t="str">
        <f>+PL!D8</f>
        <v>(พันบาท)</v>
      </c>
      <c r="I8" s="136"/>
      <c r="J8" s="136"/>
    </row>
    <row r="9" spans="1:13" ht="23.25" customHeight="1">
      <c r="A9" s="81" t="s">
        <v>111</v>
      </c>
      <c r="B9" s="77"/>
      <c r="C9" s="77"/>
      <c r="D9" s="77"/>
      <c r="E9" s="77"/>
      <c r="F9" s="82"/>
      <c r="G9" s="82"/>
      <c r="H9" s="74"/>
    </row>
    <row r="10" spans="1:13" ht="23.25" customHeight="1">
      <c r="A10" s="74" t="s">
        <v>72</v>
      </c>
      <c r="B10" s="77"/>
      <c r="C10" s="77"/>
      <c r="D10" s="77"/>
      <c r="E10" s="77"/>
      <c r="F10" s="83"/>
      <c r="G10" s="84"/>
      <c r="H10" s="84">
        <f>+PL!D65</f>
        <v>52059</v>
      </c>
      <c r="I10" s="84"/>
      <c r="J10" s="84">
        <v>65612</v>
      </c>
      <c r="M10" s="62"/>
    </row>
    <row r="11" spans="1:13" ht="23.25" customHeight="1">
      <c r="A11" s="79" t="s">
        <v>112</v>
      </c>
      <c r="B11" s="77"/>
      <c r="C11" s="77"/>
      <c r="D11" s="77"/>
      <c r="E11" s="77"/>
      <c r="F11" s="83"/>
      <c r="G11" s="84"/>
      <c r="H11" s="83"/>
      <c r="I11" s="84"/>
      <c r="J11" s="83"/>
      <c r="M11" s="62"/>
    </row>
    <row r="12" spans="1:13" ht="23.25" customHeight="1">
      <c r="A12" s="74" t="s">
        <v>113</v>
      </c>
      <c r="B12" s="77"/>
      <c r="C12" s="77"/>
      <c r="D12" s="77"/>
      <c r="E12" s="77"/>
      <c r="F12" s="84"/>
      <c r="G12" s="84"/>
      <c r="H12" s="84">
        <v>38324</v>
      </c>
      <c r="I12" s="84"/>
      <c r="J12" s="84">
        <v>36628</v>
      </c>
      <c r="L12" s="84"/>
      <c r="M12" s="62"/>
    </row>
    <row r="13" spans="1:13" ht="23.25" customHeight="1">
      <c r="A13" s="74" t="s">
        <v>114</v>
      </c>
      <c r="B13" s="77"/>
      <c r="C13" s="77"/>
      <c r="D13" s="77"/>
      <c r="E13" s="77"/>
      <c r="F13" s="84"/>
      <c r="G13" s="84"/>
      <c r="H13" s="84">
        <v>12084</v>
      </c>
      <c r="I13" s="84"/>
      <c r="J13" s="84">
        <v>16880</v>
      </c>
      <c r="L13" s="84"/>
      <c r="M13" s="62"/>
    </row>
    <row r="14" spans="1:13" ht="23.25" customHeight="1">
      <c r="A14" s="74" t="s">
        <v>115</v>
      </c>
      <c r="B14" s="77"/>
      <c r="C14" s="77"/>
      <c r="D14" s="77"/>
      <c r="E14" s="77"/>
      <c r="F14" s="84"/>
      <c r="G14" s="84"/>
      <c r="H14" s="84">
        <v>-45</v>
      </c>
      <c r="I14" s="84"/>
      <c r="J14" s="84">
        <v>-168</v>
      </c>
      <c r="L14" s="84"/>
      <c r="M14" s="62"/>
    </row>
    <row r="15" spans="1:13" ht="23.25" customHeight="1">
      <c r="A15" s="74" t="s">
        <v>116</v>
      </c>
      <c r="B15" s="77"/>
      <c r="C15" s="77"/>
      <c r="D15" s="77"/>
      <c r="E15" s="77"/>
      <c r="F15" s="84"/>
      <c r="G15" s="84"/>
      <c r="H15" s="84">
        <v>-2351</v>
      </c>
      <c r="I15" s="84"/>
      <c r="J15" s="84">
        <v>-290</v>
      </c>
      <c r="L15" s="84"/>
      <c r="M15" s="62"/>
    </row>
    <row r="16" spans="1:13" ht="23.25" customHeight="1">
      <c r="A16" s="74" t="s">
        <v>117</v>
      </c>
      <c r="B16" s="77"/>
      <c r="C16" s="77"/>
      <c r="D16" s="77"/>
      <c r="E16" s="77"/>
      <c r="F16" s="84"/>
      <c r="G16" s="84"/>
      <c r="H16" s="84">
        <v>4</v>
      </c>
      <c r="I16" s="84"/>
      <c r="J16" s="84">
        <v>11</v>
      </c>
      <c r="L16" s="84"/>
      <c r="M16" s="62"/>
    </row>
    <row r="17" spans="1:14" ht="23.25" customHeight="1">
      <c r="A17" s="74" t="s">
        <v>118</v>
      </c>
      <c r="B17" s="77"/>
      <c r="C17" s="77"/>
      <c r="D17" s="77"/>
      <c r="E17" s="77"/>
      <c r="F17" s="84"/>
      <c r="G17" s="84"/>
      <c r="H17" s="84">
        <v>5029</v>
      </c>
      <c r="I17" s="84"/>
      <c r="J17" s="84">
        <v>-1161</v>
      </c>
      <c r="L17" s="84"/>
      <c r="M17" s="62"/>
    </row>
    <row r="18" spans="1:14" ht="23.25" customHeight="1">
      <c r="A18" s="85" t="s">
        <v>119</v>
      </c>
      <c r="B18" s="77"/>
      <c r="C18" s="77"/>
      <c r="D18" s="77"/>
      <c r="E18" s="77"/>
      <c r="F18" s="84"/>
      <c r="G18" s="84"/>
      <c r="H18" s="84">
        <v>0</v>
      </c>
      <c r="I18" s="84"/>
      <c r="J18" s="84">
        <v>96</v>
      </c>
      <c r="L18" s="84"/>
      <c r="M18" s="62"/>
    </row>
    <row r="19" spans="1:14" ht="23.25" customHeight="1">
      <c r="A19" s="85" t="s">
        <v>120</v>
      </c>
      <c r="B19" s="77"/>
      <c r="C19" s="77"/>
      <c r="D19" s="77"/>
      <c r="E19" s="77"/>
      <c r="F19" s="84"/>
      <c r="G19" s="84"/>
      <c r="H19" s="84">
        <v>0</v>
      </c>
      <c r="I19" s="84"/>
      <c r="J19" s="84">
        <v>-397</v>
      </c>
      <c r="L19" s="84"/>
      <c r="M19" s="62"/>
    </row>
    <row r="20" spans="1:14" ht="23.25" customHeight="1">
      <c r="A20" s="86" t="s">
        <v>121</v>
      </c>
      <c r="B20" s="77"/>
      <c r="C20" s="77"/>
      <c r="D20" s="77"/>
      <c r="E20" s="77"/>
      <c r="F20" s="84"/>
      <c r="G20" s="84"/>
      <c r="H20" s="84">
        <v>2980</v>
      </c>
      <c r="I20" s="84"/>
      <c r="J20" s="84">
        <v>2837</v>
      </c>
      <c r="L20" s="84"/>
      <c r="M20" s="62"/>
    </row>
    <row r="21" spans="1:14" ht="23.25" customHeight="1">
      <c r="A21" s="85" t="s">
        <v>122</v>
      </c>
      <c r="B21" s="77"/>
      <c r="C21" s="77"/>
      <c r="D21" s="77"/>
      <c r="E21" s="77"/>
      <c r="F21" s="84"/>
      <c r="G21" s="84"/>
      <c r="H21" s="84">
        <v>-1041</v>
      </c>
      <c r="I21" s="84"/>
      <c r="J21" s="84">
        <v>-2176</v>
      </c>
      <c r="L21" s="84"/>
      <c r="M21" s="62"/>
    </row>
    <row r="22" spans="1:14" ht="23.25" customHeight="1">
      <c r="A22" s="85" t="s">
        <v>123</v>
      </c>
      <c r="B22" s="77"/>
      <c r="C22" s="77"/>
      <c r="D22" s="77"/>
      <c r="E22" s="77"/>
      <c r="F22" s="84"/>
      <c r="G22" s="84"/>
      <c r="H22" s="84">
        <v>-1754</v>
      </c>
      <c r="I22" s="84"/>
      <c r="J22" s="84">
        <v>0</v>
      </c>
      <c r="L22" s="84"/>
      <c r="M22" s="62"/>
    </row>
    <row r="23" spans="1:14" ht="23.25" customHeight="1">
      <c r="A23" s="85" t="s">
        <v>124</v>
      </c>
      <c r="B23" s="77"/>
      <c r="C23" s="77"/>
      <c r="D23" s="77"/>
      <c r="E23" s="77"/>
      <c r="F23" s="84"/>
      <c r="G23" s="84"/>
      <c r="H23" s="84">
        <v>727</v>
      </c>
      <c r="I23" s="84"/>
      <c r="J23" s="84">
        <v>848</v>
      </c>
      <c r="L23" s="84"/>
      <c r="M23" s="62"/>
    </row>
    <row r="24" spans="1:14" ht="23.25" customHeight="1">
      <c r="A24" s="86" t="s">
        <v>71</v>
      </c>
      <c r="B24" s="77"/>
      <c r="C24" s="77"/>
      <c r="D24" s="77"/>
      <c r="E24" s="77"/>
      <c r="F24" s="84"/>
      <c r="G24" s="84"/>
      <c r="H24" s="84">
        <v>11507</v>
      </c>
      <c r="I24" s="84"/>
      <c r="J24" s="84">
        <v>20360</v>
      </c>
      <c r="L24" s="84"/>
      <c r="M24" s="62"/>
    </row>
    <row r="25" spans="1:14" ht="23.25" customHeight="1">
      <c r="B25" s="77"/>
      <c r="C25" s="77"/>
      <c r="D25" s="77"/>
      <c r="E25" s="77"/>
      <c r="F25" s="84"/>
      <c r="G25" s="84"/>
      <c r="H25" s="87">
        <f>SUM(H10:H24)</f>
        <v>117523</v>
      </c>
      <c r="I25" s="84"/>
      <c r="J25" s="87">
        <f>SUM(J10:J24)</f>
        <v>139080</v>
      </c>
      <c r="K25" s="97"/>
      <c r="L25" s="84"/>
      <c r="M25" s="62"/>
      <c r="N25" s="84"/>
    </row>
    <row r="26" spans="1:14" ht="23.25" customHeight="1">
      <c r="A26" s="79" t="s">
        <v>125</v>
      </c>
      <c r="B26" s="77"/>
      <c r="C26" s="77"/>
      <c r="D26" s="77"/>
      <c r="E26" s="77"/>
      <c r="F26" s="83"/>
      <c r="G26" s="84"/>
      <c r="H26" s="83"/>
      <c r="I26" s="84"/>
      <c r="J26" s="83"/>
      <c r="M26" s="62"/>
    </row>
    <row r="27" spans="1:14" ht="23.25" customHeight="1">
      <c r="A27" s="74" t="s">
        <v>22</v>
      </c>
      <c r="B27" s="77"/>
      <c r="C27" s="77"/>
      <c r="D27" s="77"/>
      <c r="E27" s="77"/>
      <c r="F27" s="61"/>
      <c r="G27" s="23"/>
      <c r="H27" s="83">
        <v>-54</v>
      </c>
      <c r="I27" s="23"/>
      <c r="J27" s="83">
        <v>-67</v>
      </c>
      <c r="M27" s="62"/>
    </row>
    <row r="28" spans="1:14" ht="23.25" customHeight="1">
      <c r="A28" s="74" t="s">
        <v>13</v>
      </c>
      <c r="B28" s="77"/>
      <c r="C28" s="77"/>
      <c r="D28" s="77"/>
      <c r="E28" s="77"/>
      <c r="F28" s="84"/>
      <c r="G28" s="84"/>
      <c r="H28" s="84">
        <v>-77102</v>
      </c>
      <c r="I28" s="84"/>
      <c r="J28" s="84">
        <v>-26081</v>
      </c>
      <c r="M28" s="62"/>
      <c r="N28" s="93"/>
    </row>
    <row r="29" spans="1:14" ht="23.25" customHeight="1">
      <c r="A29" s="74" t="s">
        <v>126</v>
      </c>
      <c r="B29" s="77"/>
      <c r="C29" s="77"/>
      <c r="D29" s="77"/>
      <c r="E29" s="77"/>
      <c r="F29" s="84"/>
      <c r="G29" s="84"/>
      <c r="H29" s="84">
        <v>6372</v>
      </c>
      <c r="I29" s="84"/>
      <c r="J29" s="84">
        <v>-6539</v>
      </c>
      <c r="M29" s="62"/>
    </row>
    <row r="30" spans="1:14" ht="23.25" customHeight="1">
      <c r="A30" s="74" t="s">
        <v>127</v>
      </c>
      <c r="B30" s="77"/>
      <c r="C30" s="77"/>
      <c r="D30" s="77"/>
      <c r="E30" s="77"/>
      <c r="F30" s="84"/>
      <c r="G30" s="84"/>
      <c r="H30" s="83">
        <v>-72222</v>
      </c>
      <c r="I30" s="84"/>
      <c r="J30" s="83">
        <v>-80899</v>
      </c>
      <c r="M30" s="62"/>
    </row>
    <row r="31" spans="1:14" ht="23.25" customHeight="1">
      <c r="A31" s="74" t="s">
        <v>24</v>
      </c>
      <c r="B31" s="77"/>
      <c r="C31" s="77"/>
      <c r="D31" s="77"/>
      <c r="E31" s="77"/>
      <c r="F31" s="83"/>
      <c r="G31" s="84"/>
      <c r="H31" s="84">
        <v>110</v>
      </c>
      <c r="I31" s="84"/>
      <c r="J31" s="84">
        <v>16</v>
      </c>
      <c r="M31" s="62"/>
    </row>
    <row r="32" spans="1:14" ht="23.25" customHeight="1">
      <c r="A32" s="74" t="s">
        <v>30</v>
      </c>
      <c r="B32" s="77"/>
      <c r="C32" s="77"/>
      <c r="D32" s="77"/>
      <c r="E32" s="77"/>
      <c r="F32" s="83"/>
      <c r="G32" s="84"/>
      <c r="H32" s="83">
        <v>140803</v>
      </c>
      <c r="I32" s="84"/>
      <c r="J32" s="83">
        <v>83050</v>
      </c>
      <c r="M32" s="62"/>
      <c r="N32" s="93"/>
    </row>
    <row r="33" spans="1:14" ht="23.25" customHeight="1">
      <c r="A33" s="86" t="s">
        <v>128</v>
      </c>
      <c r="B33" s="77"/>
      <c r="C33" s="77"/>
      <c r="D33" s="77"/>
      <c r="E33" s="77"/>
      <c r="F33" s="83"/>
      <c r="G33" s="84"/>
      <c r="H33" s="88">
        <f>SUM(H25:H32)</f>
        <v>115430</v>
      </c>
      <c r="I33" s="84"/>
      <c r="J33" s="88">
        <f>SUM(J25:J32)</f>
        <v>108560</v>
      </c>
      <c r="M33" s="62"/>
      <c r="N33" s="93"/>
    </row>
    <row r="34" spans="1:14" ht="23.25" customHeight="1">
      <c r="A34" s="86" t="s">
        <v>129</v>
      </c>
      <c r="B34" s="77"/>
      <c r="C34" s="77"/>
      <c r="D34" s="77"/>
      <c r="E34" s="77"/>
      <c r="F34" s="83"/>
      <c r="G34" s="84"/>
      <c r="H34" s="83">
        <v>-9341</v>
      </c>
      <c r="I34" s="84"/>
      <c r="J34" s="83">
        <v>-22922</v>
      </c>
      <c r="M34" s="62"/>
    </row>
    <row r="35" spans="1:14" ht="23.25" customHeight="1">
      <c r="A35" s="89" t="s">
        <v>130</v>
      </c>
      <c r="B35" s="77"/>
      <c r="C35" s="77"/>
      <c r="D35" s="77"/>
      <c r="E35" s="77"/>
      <c r="F35" s="90"/>
      <c r="G35" s="90"/>
      <c r="H35" s="91">
        <f>SUM(H33:H34)</f>
        <v>106089</v>
      </c>
      <c r="I35" s="90"/>
      <c r="J35" s="91">
        <f>SUM(J33:J34)</f>
        <v>85638</v>
      </c>
      <c r="M35" s="62"/>
      <c r="N35" s="93"/>
    </row>
    <row r="36" spans="1:14" ht="12" customHeight="1">
      <c r="A36" s="86"/>
      <c r="B36" s="77"/>
      <c r="C36" s="77"/>
      <c r="D36" s="77"/>
      <c r="E36" s="77"/>
      <c r="F36" s="83"/>
      <c r="G36" s="84"/>
      <c r="H36" s="83"/>
      <c r="I36" s="84"/>
      <c r="J36" s="83"/>
      <c r="M36" s="62"/>
    </row>
    <row r="37" spans="1:14" ht="23.25" customHeight="1">
      <c r="A37" s="27" t="s">
        <v>27</v>
      </c>
      <c r="B37" s="77"/>
      <c r="C37" s="77"/>
      <c r="D37" s="77"/>
      <c r="E37" s="77"/>
      <c r="F37" s="83"/>
      <c r="G37" s="84"/>
      <c r="H37" s="83"/>
      <c r="I37" s="84"/>
      <c r="J37" s="83"/>
      <c r="M37" s="62"/>
    </row>
    <row r="38" spans="1:14" ht="23.25" customHeight="1">
      <c r="A38" s="73" t="s">
        <v>0</v>
      </c>
      <c r="J38" s="75"/>
      <c r="M38" s="62"/>
    </row>
    <row r="39" spans="1:14" ht="23.25" customHeight="1">
      <c r="A39" s="76" t="s">
        <v>131</v>
      </c>
      <c r="J39" s="75"/>
      <c r="M39" s="62"/>
    </row>
    <row r="40" spans="1:14" ht="23.25" customHeight="1">
      <c r="A40" s="76"/>
      <c r="J40" s="75"/>
      <c r="M40" s="62"/>
    </row>
    <row r="41" spans="1:14" ht="23.25" customHeight="1">
      <c r="A41" s="76"/>
      <c r="H41" s="137" t="str">
        <f>+H4</f>
        <v>สำหรับงวดหกเดือน</v>
      </c>
      <c r="I41" s="137"/>
      <c r="J41" s="137"/>
      <c r="M41" s="62"/>
    </row>
    <row r="42" spans="1:14" ht="23.25" customHeight="1">
      <c r="A42" s="76"/>
      <c r="H42" s="137" t="str">
        <f>+H5</f>
        <v>สิ้นสุดวันที่ 30 มิถุนายน</v>
      </c>
      <c r="I42" s="137"/>
      <c r="J42" s="137"/>
      <c r="M42" s="62"/>
    </row>
    <row r="43" spans="1:14" ht="23.25" customHeight="1">
      <c r="A43" s="76"/>
      <c r="H43" s="137" t="str">
        <f>+H6</f>
        <v>(ยังไม่ได้ตรวจสอบ/สอบทานแล้ว)</v>
      </c>
      <c r="I43" s="137"/>
      <c r="J43" s="137"/>
      <c r="M43" s="62"/>
    </row>
    <row r="44" spans="1:14" ht="23.25" customHeight="1">
      <c r="F44" s="78"/>
      <c r="G44" s="80"/>
      <c r="H44" s="80">
        <f>+H7</f>
        <v>2565</v>
      </c>
      <c r="I44" s="80"/>
      <c r="J44" s="80">
        <f>+J7</f>
        <v>2564</v>
      </c>
      <c r="M44" s="62"/>
    </row>
    <row r="45" spans="1:14" ht="23.25" customHeight="1">
      <c r="E45" s="78"/>
      <c r="F45" s="6"/>
      <c r="G45" s="77"/>
      <c r="H45" s="136" t="str">
        <f>+H8</f>
        <v>(พันบาท)</v>
      </c>
      <c r="I45" s="136"/>
      <c r="J45" s="136"/>
      <c r="M45" s="62"/>
    </row>
    <row r="46" spans="1:14" ht="6.75" customHeight="1">
      <c r="A46" s="89"/>
      <c r="B46" s="77"/>
      <c r="C46" s="77"/>
      <c r="D46" s="77"/>
      <c r="E46" s="77"/>
      <c r="F46" s="90"/>
      <c r="G46" s="90"/>
      <c r="H46" s="90"/>
      <c r="I46" s="90"/>
      <c r="J46" s="90"/>
      <c r="M46" s="62"/>
    </row>
    <row r="47" spans="1:14" ht="23.25" customHeight="1">
      <c r="A47" s="81" t="s">
        <v>132</v>
      </c>
      <c r="B47" s="77"/>
      <c r="C47" s="77"/>
      <c r="D47" s="77"/>
      <c r="E47" s="77"/>
      <c r="F47" s="83"/>
      <c r="G47" s="84"/>
      <c r="H47" s="83"/>
      <c r="I47" s="84"/>
      <c r="J47" s="83"/>
      <c r="M47" s="62"/>
    </row>
    <row r="48" spans="1:14" ht="23.25" customHeight="1">
      <c r="A48" s="74" t="s">
        <v>133</v>
      </c>
      <c r="B48" s="77"/>
      <c r="C48" s="77"/>
      <c r="D48" s="77"/>
      <c r="E48" s="77"/>
      <c r="F48" s="84"/>
      <c r="G48" s="84"/>
      <c r="H48" s="83">
        <v>212</v>
      </c>
      <c r="I48" s="84"/>
      <c r="J48" s="83">
        <v>3675</v>
      </c>
      <c r="M48" s="62"/>
    </row>
    <row r="49" spans="1:14" ht="23.25" customHeight="1">
      <c r="A49" s="74" t="s">
        <v>134</v>
      </c>
      <c r="B49" s="77"/>
      <c r="C49" s="77"/>
      <c r="D49" s="77"/>
      <c r="E49" s="77"/>
      <c r="F49" s="84"/>
      <c r="G49" s="84"/>
      <c r="H49" s="83">
        <v>1754</v>
      </c>
      <c r="I49" s="84"/>
      <c r="J49" s="83">
        <v>0</v>
      </c>
      <c r="M49" s="62"/>
    </row>
    <row r="50" spans="1:14" ht="23.25" customHeight="1">
      <c r="A50" s="74" t="s">
        <v>135</v>
      </c>
      <c r="B50" s="77"/>
      <c r="C50" s="77"/>
      <c r="D50" s="77"/>
      <c r="E50" s="77"/>
      <c r="F50" s="84"/>
      <c r="G50" s="84"/>
      <c r="H50" s="83">
        <v>100176</v>
      </c>
      <c r="I50" s="84"/>
      <c r="J50" s="83">
        <v>0</v>
      </c>
      <c r="M50" s="62"/>
    </row>
    <row r="51" spans="1:14" ht="23.25" customHeight="1">
      <c r="A51" s="74" t="s">
        <v>152</v>
      </c>
      <c r="B51" s="77"/>
      <c r="C51" s="77"/>
      <c r="D51" s="77"/>
      <c r="E51" s="77"/>
      <c r="F51" s="84"/>
      <c r="G51" s="84"/>
      <c r="H51" s="83">
        <v>-175</v>
      </c>
      <c r="I51" s="84"/>
      <c r="J51" s="83">
        <v>-49851</v>
      </c>
      <c r="M51" s="62"/>
    </row>
    <row r="52" spans="1:14" ht="23.25" customHeight="1">
      <c r="A52" s="74" t="s">
        <v>136</v>
      </c>
      <c r="B52" s="77"/>
      <c r="C52" s="77"/>
      <c r="D52" s="77"/>
      <c r="E52" s="77"/>
      <c r="F52" s="84"/>
      <c r="G52" s="84"/>
      <c r="H52" s="83">
        <v>0</v>
      </c>
      <c r="I52" s="84"/>
      <c r="J52" s="83">
        <v>397</v>
      </c>
      <c r="M52" s="62"/>
    </row>
    <row r="53" spans="1:14" ht="23.25" customHeight="1">
      <c r="A53" s="74" t="s">
        <v>137</v>
      </c>
      <c r="B53" s="77"/>
      <c r="C53" s="77"/>
      <c r="D53" s="77"/>
      <c r="E53" s="77"/>
      <c r="F53" s="84"/>
      <c r="G53" s="84"/>
      <c r="H53" s="84">
        <v>0</v>
      </c>
      <c r="I53" s="84"/>
      <c r="J53" s="84">
        <v>187</v>
      </c>
      <c r="M53" s="62"/>
    </row>
    <row r="54" spans="1:14" ht="23.25" customHeight="1">
      <c r="A54" s="74" t="s">
        <v>138</v>
      </c>
      <c r="B54" s="77"/>
      <c r="C54" s="77"/>
      <c r="D54" s="77"/>
      <c r="E54" s="77"/>
      <c r="F54" s="84"/>
      <c r="G54" s="84"/>
      <c r="H54" s="84">
        <v>-37225</v>
      </c>
      <c r="I54" s="84"/>
      <c r="J54" s="84">
        <v>-12518</v>
      </c>
      <c r="L54" s="99"/>
      <c r="M54" s="62"/>
    </row>
    <row r="55" spans="1:14" ht="23.25" customHeight="1">
      <c r="A55" s="73" t="s">
        <v>139</v>
      </c>
      <c r="B55" s="77"/>
      <c r="C55" s="77"/>
      <c r="D55" s="77"/>
      <c r="E55" s="77"/>
      <c r="F55" s="90"/>
      <c r="G55" s="90"/>
      <c r="H55" s="91">
        <f>SUM(H48:H54)</f>
        <v>64742</v>
      </c>
      <c r="I55" s="90"/>
      <c r="J55" s="91">
        <f>SUM(J48:J54)</f>
        <v>-58110</v>
      </c>
      <c r="M55" s="62"/>
    </row>
    <row r="56" spans="1:14" ht="6" customHeight="1">
      <c r="A56" s="73"/>
      <c r="B56" s="77"/>
      <c r="C56" s="77"/>
      <c r="D56" s="77"/>
      <c r="E56" s="77"/>
      <c r="F56" s="92"/>
      <c r="G56" s="90"/>
      <c r="H56" s="92"/>
      <c r="I56" s="90"/>
      <c r="J56" s="92"/>
      <c r="M56" s="62"/>
    </row>
    <row r="57" spans="1:14" ht="23.25" customHeight="1">
      <c r="A57" s="81" t="s">
        <v>140</v>
      </c>
      <c r="B57" s="77"/>
      <c r="C57" s="77"/>
      <c r="D57" s="77"/>
      <c r="E57" s="77"/>
      <c r="F57" s="83"/>
      <c r="G57" s="84"/>
      <c r="H57" s="83"/>
      <c r="I57" s="84"/>
      <c r="J57" s="83"/>
      <c r="M57" s="62"/>
    </row>
    <row r="58" spans="1:14" ht="23.25" customHeight="1">
      <c r="A58" s="86" t="s">
        <v>141</v>
      </c>
      <c r="B58" s="77"/>
      <c r="C58" s="77"/>
      <c r="D58" s="77"/>
      <c r="E58" s="77"/>
      <c r="F58" s="84"/>
      <c r="G58" s="84"/>
      <c r="H58" s="130">
        <v>-727</v>
      </c>
      <c r="I58" s="84"/>
      <c r="J58" s="83">
        <v>-848</v>
      </c>
      <c r="M58" s="62"/>
    </row>
    <row r="59" spans="1:14" ht="23.25" customHeight="1">
      <c r="A59" s="86" t="s">
        <v>142</v>
      </c>
      <c r="B59" s="77"/>
      <c r="C59" s="77"/>
      <c r="D59" s="77"/>
      <c r="E59" s="77"/>
      <c r="F59" s="61"/>
      <c r="G59" s="84"/>
      <c r="H59" s="23">
        <v>-2467</v>
      </c>
      <c r="I59" s="84"/>
      <c r="J59" s="23">
        <v>-2478</v>
      </c>
      <c r="M59" s="62"/>
    </row>
    <row r="60" spans="1:14" ht="23.25" customHeight="1">
      <c r="A60" s="86" t="s">
        <v>143</v>
      </c>
      <c r="B60" s="77"/>
      <c r="C60" s="77"/>
      <c r="D60" s="77"/>
      <c r="E60" s="77"/>
      <c r="F60" s="61"/>
      <c r="G60" s="84"/>
      <c r="H60" s="23">
        <v>-43269</v>
      </c>
      <c r="I60" s="84"/>
      <c r="J60" s="23">
        <v>-110576</v>
      </c>
      <c r="M60" s="62"/>
    </row>
    <row r="61" spans="1:14" ht="23.25" customHeight="1">
      <c r="A61" s="86" t="s">
        <v>144</v>
      </c>
      <c r="B61" s="77"/>
      <c r="C61" s="77"/>
      <c r="D61" s="77"/>
      <c r="E61" s="77"/>
      <c r="F61" s="61"/>
      <c r="G61" s="84"/>
      <c r="H61" s="23">
        <v>-42864</v>
      </c>
      <c r="I61" s="84"/>
      <c r="J61" s="23">
        <v>0</v>
      </c>
      <c r="M61" s="62"/>
      <c r="N61" s="93"/>
    </row>
    <row r="62" spans="1:14" ht="23.25" customHeight="1">
      <c r="A62" s="76" t="s">
        <v>145</v>
      </c>
      <c r="B62" s="80"/>
      <c r="C62" s="80"/>
      <c r="D62" s="80"/>
      <c r="E62" s="80"/>
      <c r="F62" s="94"/>
      <c r="G62" s="94"/>
      <c r="H62" s="95">
        <f>SUM(H58:H61)</f>
        <v>-89327</v>
      </c>
      <c r="I62" s="94"/>
      <c r="J62" s="95">
        <f>SUM(J58:J61)</f>
        <v>-113902</v>
      </c>
      <c r="M62" s="62"/>
      <c r="N62" s="93"/>
    </row>
    <row r="63" spans="1:14" ht="5.25" customHeight="1">
      <c r="A63" s="76"/>
      <c r="B63" s="80"/>
      <c r="C63" s="80"/>
      <c r="D63" s="80"/>
      <c r="E63" s="80"/>
      <c r="F63" s="94"/>
      <c r="G63" s="94"/>
      <c r="H63" s="94"/>
      <c r="I63" s="94"/>
      <c r="J63" s="94"/>
      <c r="M63" s="62"/>
    </row>
    <row r="64" spans="1:14" ht="23.25" customHeight="1">
      <c r="A64" s="73" t="s">
        <v>146</v>
      </c>
      <c r="B64" s="77"/>
      <c r="C64" s="77"/>
      <c r="D64" s="77"/>
      <c r="E64" s="77"/>
      <c r="F64" s="90"/>
      <c r="G64" s="90"/>
      <c r="H64" s="94">
        <f>+H62+H55+H35</f>
        <v>81504</v>
      </c>
      <c r="I64" s="90"/>
      <c r="J64" s="94">
        <f>+J62+J55+J35</f>
        <v>-86374</v>
      </c>
      <c r="M64" s="62"/>
    </row>
    <row r="65" spans="1:13" ht="23.25" customHeight="1">
      <c r="A65" s="85" t="s">
        <v>147</v>
      </c>
      <c r="B65" s="77"/>
      <c r="C65" s="77"/>
      <c r="D65" s="77"/>
      <c r="E65" s="77"/>
      <c r="F65" s="96"/>
      <c r="G65" s="97"/>
      <c r="H65" s="83">
        <v>544855</v>
      </c>
      <c r="I65" s="97"/>
      <c r="J65" s="83">
        <v>263070</v>
      </c>
      <c r="M65" s="62"/>
    </row>
    <row r="66" spans="1:13" ht="23.25" customHeight="1" thickBot="1">
      <c r="A66" s="73" t="s">
        <v>154</v>
      </c>
      <c r="B66" s="77"/>
      <c r="C66" s="77"/>
      <c r="D66" s="77"/>
      <c r="E66" s="77"/>
      <c r="F66" s="94"/>
      <c r="G66" s="94"/>
      <c r="H66" s="98">
        <f>SUM(H64:H65)</f>
        <v>626359</v>
      </c>
      <c r="I66" s="94"/>
      <c r="J66" s="98">
        <f>SUM(J64:J65)</f>
        <v>176696</v>
      </c>
      <c r="K66" s="97">
        <f>+H66-BS!F10</f>
        <v>0</v>
      </c>
      <c r="L66" s="97"/>
      <c r="M66" s="84"/>
    </row>
    <row r="67" spans="1:13" ht="6.75" customHeight="1" thickTop="1">
      <c r="F67" s="96"/>
      <c r="G67" s="97"/>
      <c r="H67" s="96"/>
      <c r="I67" s="97"/>
      <c r="J67" s="96"/>
      <c r="L67" s="93"/>
    </row>
    <row r="68" spans="1:13" ht="23.25" customHeight="1">
      <c r="A68" s="73" t="s">
        <v>148</v>
      </c>
      <c r="F68" s="96"/>
      <c r="G68" s="97"/>
      <c r="H68" s="96"/>
      <c r="I68" s="97"/>
      <c r="J68" s="96"/>
      <c r="M68" s="84"/>
    </row>
    <row r="69" spans="1:13" ht="23.25" customHeight="1">
      <c r="A69" s="73" t="s">
        <v>149</v>
      </c>
      <c r="F69" s="96"/>
      <c r="G69" s="97"/>
      <c r="H69" s="96"/>
      <c r="I69" s="97"/>
      <c r="J69" s="96"/>
      <c r="M69" s="84"/>
    </row>
    <row r="70" spans="1:13" ht="23.25" customHeight="1">
      <c r="A70" s="85" t="s">
        <v>150</v>
      </c>
      <c r="H70" s="84">
        <v>0</v>
      </c>
      <c r="J70" s="84">
        <v>1739</v>
      </c>
    </row>
    <row r="71" spans="1:13" ht="23.25" customHeight="1">
      <c r="A71" s="85" t="s">
        <v>153</v>
      </c>
      <c r="H71" s="84">
        <v>947</v>
      </c>
      <c r="J71" s="83">
        <v>0</v>
      </c>
    </row>
    <row r="72" spans="1:13" ht="23.25" customHeight="1">
      <c r="A72" s="85" t="s">
        <v>158</v>
      </c>
      <c r="H72" s="84">
        <v>4483</v>
      </c>
      <c r="J72" s="83">
        <v>0</v>
      </c>
    </row>
    <row r="73" spans="1:13" ht="23.25" customHeight="1">
      <c r="A73" s="85"/>
      <c r="H73" s="84"/>
      <c r="J73" s="84"/>
    </row>
    <row r="74" spans="1:13" ht="23.25" customHeight="1">
      <c r="H74" s="84"/>
      <c r="J74" s="84"/>
    </row>
    <row r="75" spans="1:13">
      <c r="A75" s="27" t="s">
        <v>27</v>
      </c>
    </row>
    <row r="76" spans="1:13" ht="23.25" customHeight="1">
      <c r="B76" s="2"/>
      <c r="C76" s="2"/>
      <c r="D76" s="2"/>
      <c r="E76" s="2"/>
      <c r="F76" s="15"/>
      <c r="G76" s="2"/>
      <c r="H76" s="2"/>
      <c r="I76" s="2"/>
      <c r="J76" s="83"/>
      <c r="M76" s="62"/>
    </row>
  </sheetData>
  <mergeCells count="8">
    <mergeCell ref="H45:J45"/>
    <mergeCell ref="H8:J8"/>
    <mergeCell ref="H5:J5"/>
    <mergeCell ref="H6:J6"/>
    <mergeCell ref="H4:J4"/>
    <mergeCell ref="H41:J41"/>
    <mergeCell ref="H42:J42"/>
    <mergeCell ref="H43:J43"/>
  </mergeCells>
  <pageMargins left="0.65740157480314998" right="0.30055118110236201" top="0.74803149606299202" bottom="0.39803149606299199" header="0.31496062992126" footer="0.31496062992126"/>
  <pageSetup paperSize="9" scale="90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3b1a6ca-983f-4383-9d66-7600dff1a092" xsi:nil="true"/>
    <Preparer_x0020_Sign_x002d_off xmlns="d3b1a6ca-983f-4383-9d66-7600dff1a09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3230789BAFD8642B881F137AE0F46F0" ma:contentTypeVersion="4" ma:contentTypeDescription="สร้างเอกสารใหม่" ma:contentTypeScope="" ma:versionID="32f0659d0f1463c8ef8f98642585d111">
  <xsd:schema xmlns:xsd="http://www.w3.org/2001/XMLSchema" xmlns:xs="http://www.w3.org/2001/XMLSchema" xmlns:p="http://schemas.microsoft.com/office/2006/metadata/properties" xmlns:ns2="d3b1a6ca-983f-4383-9d66-7600dff1a092" targetNamespace="http://schemas.microsoft.com/office/2006/metadata/properties" ma:root="true" ma:fieldsID="937de05b0f42aef139f0a52d762242d6" ns2:_="">
    <xsd:import namespace="d3b1a6ca-983f-4383-9d66-7600dff1a09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1a6ca-983f-4383-9d66-7600dff1a09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A173B0-4FF6-4471-B68F-4AF1746D09C9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3b1a6ca-983f-4383-9d66-7600dff1a092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AF453B-FF7B-47B7-8A5D-72B037998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b1a6ca-983f-4383-9d66-7600dff1a0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2022-08-02T03:29:31Z</cp:lastPrinted>
  <dcterms:created xsi:type="dcterms:W3CDTF">2016-04-26T10:11:54Z</dcterms:created>
  <dcterms:modified xsi:type="dcterms:W3CDTF">2022-08-04T01:50:19Z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0x01010073230789BAFD8642B881F137AE0F46F0</vt:lpwstr>
  </property>
</Properties>
</file>