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2\Q2'2022\IT\"/>
    </mc:Choice>
  </mc:AlternateContent>
  <xr:revisionPtr revIDLastSave="0" documentId="8_{4D8829A7-389E-4094-ADEE-71294B7A7030}" xr6:coauthVersionLast="46" xr6:coauthVersionMax="46" xr10:uidLastSave="{00000000-0000-0000-0000-000000000000}"/>
  <bookViews>
    <workbookView xWindow="-120" yWindow="-120" windowWidth="20730" windowHeight="11160" firstSheet="2" activeTab="6"/>
  </bookViews>
  <sheets>
    <sheet name="000000" sheetId="1" state="veryHidden" r:id="rId1"/>
    <sheet name="pldt" sheetId="2" state="veryHidden" r:id=""/>
    <sheet name="BS" sheetId="18" r:id="rId2"/>
    <sheet name="PL" sheetId="23" r:id="rId3"/>
    <sheet name="Consolidated" sheetId="22" r:id="rId4"/>
    <sheet name="The Company" sheetId="21" r:id="rId5"/>
    <sheet name="CF" sheetId="3" r:id="rId6"/>
    <sheet name="000" sheetId="4" state="veryHidden" r:id="rId7"/>
  </sheets>
  <definedNames>
    <definedName name="_xlnm.Print_Area" localSheetId="2">BS!$A$1:$M$75</definedName>
    <definedName name="_xlnm.Print_Area" localSheetId="6">CF!$A$1:$L$82</definedName>
    <definedName name="_xlnm.Print_Area" localSheetId="3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7" i="3" l="1"/>
  <c r="F67" i="3"/>
  <c r="H67" i="3"/>
  <c r="J67" i="3"/>
  <c r="M21" i="21"/>
  <c r="K21" i="21"/>
  <c r="I21" i="21"/>
  <c r="G21" i="21"/>
  <c r="E21" i="21"/>
  <c r="M20" i="21"/>
  <c r="M21" i="22"/>
  <c r="K21" i="22"/>
  <c r="I21" i="22"/>
  <c r="G21" i="22"/>
  <c r="E21" i="22"/>
  <c r="M20" i="22"/>
  <c r="K17" i="18"/>
  <c r="L37" i="3"/>
  <c r="H37" i="3"/>
  <c r="L25" i="3"/>
  <c r="H25" i="3"/>
  <c r="L61" i="23"/>
  <c r="J61" i="23"/>
  <c r="H61" i="23"/>
  <c r="L56" i="23"/>
  <c r="L62" i="23"/>
  <c r="L66" i="23"/>
  <c r="J56" i="23"/>
  <c r="H56" i="23"/>
  <c r="H62" i="23"/>
  <c r="H66" i="23"/>
  <c r="L18" i="23"/>
  <c r="J18" i="23"/>
  <c r="J19" i="23"/>
  <c r="J23" i="23"/>
  <c r="J25" i="23"/>
  <c r="H18" i="23"/>
  <c r="F18" i="23"/>
  <c r="L13" i="23"/>
  <c r="L19" i="23"/>
  <c r="L23" i="23"/>
  <c r="L25" i="23"/>
  <c r="J13" i="23"/>
  <c r="H13" i="23"/>
  <c r="H19" i="23"/>
  <c r="H23" i="23"/>
  <c r="H25" i="23"/>
  <c r="F13" i="23"/>
  <c r="F19" i="23"/>
  <c r="F23" i="23"/>
  <c r="F25" i="23"/>
  <c r="F61" i="3"/>
  <c r="M10" i="21"/>
  <c r="M10" i="22"/>
  <c r="K18" i="21"/>
  <c r="K12" i="21"/>
  <c r="M12" i="21"/>
  <c r="K18" i="22"/>
  <c r="K12" i="22"/>
  <c r="M12" i="22"/>
  <c r="M17" i="18"/>
  <c r="I17" i="18"/>
  <c r="F61" i="23"/>
  <c r="F62" i="23"/>
  <c r="F66" i="23"/>
  <c r="F56" i="23"/>
  <c r="M28" i="18"/>
  <c r="K28" i="18"/>
  <c r="K29" i="18"/>
  <c r="I28" i="18"/>
  <c r="I29" i="18"/>
  <c r="G28" i="18"/>
  <c r="K48" i="18"/>
  <c r="I14" i="22"/>
  <c r="L61" i="3"/>
  <c r="H61" i="3"/>
  <c r="M48" i="18"/>
  <c r="M57" i="18"/>
  <c r="M56" i="18"/>
  <c r="M63" i="18"/>
  <c r="M64" i="18"/>
  <c r="M66" i="18"/>
  <c r="M67" i="18"/>
  <c r="M68" i="18"/>
  <c r="M69" i="18"/>
  <c r="M70" i="18"/>
  <c r="I67" i="18"/>
  <c r="I66" i="18"/>
  <c r="I64" i="18"/>
  <c r="I63" i="18"/>
  <c r="M16" i="21"/>
  <c r="M16" i="22"/>
  <c r="G64" i="18"/>
  <c r="I19" i="22"/>
  <c r="G66" i="18"/>
  <c r="G19" i="22"/>
  <c r="E19" i="22"/>
  <c r="G63" i="18"/>
  <c r="I13" i="22"/>
  <c r="G13" i="22"/>
  <c r="G14" i="22"/>
  <c r="E13" i="22"/>
  <c r="E14" i="22"/>
  <c r="M18" i="21"/>
  <c r="E19" i="21"/>
  <c r="K63" i="18"/>
  <c r="M18" i="22"/>
  <c r="I19" i="21"/>
  <c r="K66" i="18"/>
  <c r="G19" i="21"/>
  <c r="K64" i="18"/>
  <c r="I13" i="21"/>
  <c r="I14" i="21"/>
  <c r="G13" i="21"/>
  <c r="G14" i="21"/>
  <c r="E13" i="21"/>
  <c r="E14" i="21"/>
  <c r="K56" i="18"/>
  <c r="K57" i="18"/>
  <c r="G56" i="18"/>
  <c r="G57" i="18"/>
  <c r="I56" i="18"/>
  <c r="I48" i="18"/>
  <c r="G17" i="18"/>
  <c r="G29" i="18"/>
  <c r="G48" i="18"/>
  <c r="M29" i="18"/>
  <c r="I68" i="18"/>
  <c r="I69" i="18"/>
  <c r="I70" i="18"/>
  <c r="I57" i="18"/>
  <c r="J61" i="3"/>
  <c r="L32" i="23"/>
  <c r="L39" i="23"/>
  <c r="L29" i="23"/>
  <c r="L35" i="23"/>
  <c r="H32" i="23"/>
  <c r="H39" i="23"/>
  <c r="H29" i="23"/>
  <c r="H35" i="23"/>
  <c r="H9" i="3"/>
  <c r="H29" i="3"/>
  <c r="H41" i="3"/>
  <c r="H45" i="3"/>
  <c r="H68" i="3"/>
  <c r="H72" i="3"/>
  <c r="H68" i="23"/>
  <c r="L9" i="3"/>
  <c r="L29" i="3"/>
  <c r="L41" i="3"/>
  <c r="L45" i="3"/>
  <c r="L68" i="3"/>
  <c r="L72" i="3"/>
  <c r="L68" i="23"/>
  <c r="L75" i="23"/>
  <c r="L82" i="23"/>
  <c r="K11" i="21"/>
  <c r="K13" i="21"/>
  <c r="K14" i="21"/>
  <c r="L72" i="23"/>
  <c r="L78" i="23"/>
  <c r="H72" i="23"/>
  <c r="H78" i="23"/>
  <c r="K11" i="22"/>
  <c r="K13" i="22"/>
  <c r="K14" i="22"/>
  <c r="H75" i="23"/>
  <c r="H82" i="23"/>
  <c r="M11" i="21"/>
  <c r="M13" i="21"/>
  <c r="M14" i="21"/>
  <c r="M11" i="22"/>
  <c r="M13" i="22"/>
  <c r="M14" i="22"/>
  <c r="J62" i="23"/>
  <c r="J66" i="23"/>
  <c r="J68" i="23"/>
  <c r="F9" i="3"/>
  <c r="F29" i="3"/>
  <c r="F41" i="3"/>
  <c r="F45" i="3"/>
  <c r="F68" i="3"/>
  <c r="F72" i="3"/>
  <c r="F73" i="3"/>
  <c r="F68" i="23"/>
  <c r="F32" i="23"/>
  <c r="F39" i="23"/>
  <c r="F29" i="23"/>
  <c r="F35" i="23"/>
  <c r="J32" i="23"/>
  <c r="J39" i="23"/>
  <c r="J29" i="23"/>
  <c r="J35" i="23"/>
  <c r="J9" i="3"/>
  <c r="J29" i="3"/>
  <c r="J41" i="3"/>
  <c r="J45" i="3"/>
  <c r="J68" i="3"/>
  <c r="J72" i="3"/>
  <c r="J73" i="3"/>
  <c r="F75" i="23"/>
  <c r="F82" i="23"/>
  <c r="K17" i="22"/>
  <c r="F72" i="23"/>
  <c r="F78" i="23"/>
  <c r="J72" i="23"/>
  <c r="J78" i="23"/>
  <c r="J75" i="23"/>
  <c r="J82" i="23"/>
  <c r="K17" i="21"/>
  <c r="K19" i="22"/>
  <c r="G67" i="18"/>
  <c r="G68" i="18"/>
  <c r="G69" i="18"/>
  <c r="G70" i="18"/>
  <c r="M17" i="22"/>
  <c r="M19" i="22"/>
  <c r="M17" i="21"/>
  <c r="M19" i="21"/>
  <c r="K19" i="21"/>
  <c r="K67" i="18"/>
  <c r="K68" i="18"/>
  <c r="K69" i="18"/>
  <c r="K70" i="18"/>
</calcChain>
</file>

<file path=xl/sharedStrings.xml><?xml version="1.0" encoding="utf-8"?>
<sst xmlns="http://schemas.openxmlformats.org/spreadsheetml/2006/main" count="323" uniqueCount="183">
  <si>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</si>
  <si>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</si>
  <si>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</si>
  <si>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</si>
  <si>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</si>
  <si>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</si>
  <si>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</si>
  <si>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</si>
  <si>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</si>
  <si>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</si>
  <si>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</si>
  <si>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</si>
  <si>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</si>
  <si>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</si>
  <si>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</si>
  <si>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</si>
  <si>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</si>
  <si>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</si>
  <si>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</si>
  <si>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</si>
  <si>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</si>
  <si>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</si>
  <si>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</si>
  <si>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</si>
  <si>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</si>
  <si>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</si>
  <si>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</si>
  <si>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</si>
  <si>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</si>
  <si>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</si>
  <si>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</si>
  <si>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</si>
  <si>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</si>
  <si>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</si>
  <si>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</si>
  <si>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</si>
  <si>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</si>
  <si>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</si>
  <si>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</si>
  <si>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</si>
  <si>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</si>
  <si>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</si>
  <si>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</si>
  <si>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</si>
  <si>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</si>
  <si>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</si>
  <si>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</si>
  <si>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</si>
  <si>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</si>
  <si>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</si>
  <si>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</si>
  <si>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</si>
  <si>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</si>
  <si>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</si>
  <si>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</si>
  <si>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</si>
  <si>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</si>
  <si>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</si>
  <si>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</si>
  <si>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</si>
  <si>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</si>
  <si>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</si>
  <si>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</si>
  <si>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</si>
  <si>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</si>
  <si>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</si>
  <si>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</si>
  <si>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</si>
  <si>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</si>
  <si>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</si>
  <si>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</si>
  <si>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</si>
  <si>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</si>
  <si>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</si>
  <si>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</si>
  <si>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</si>
  <si>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</si>
  <si>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</si>
  <si>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</si>
  <si>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</si>
  <si>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</si>
  <si>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</si>
  <si>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</si>
  <si>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</si>
  <si>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</si>
  <si>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</si>
  <si>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</si>
  <si>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</si>
  <si>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</si>
  <si>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</si>
  <si>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</si>
  <si>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</si>
  <si>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</si>
  <si>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</si>
  <si>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</si>
  <si>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</si>
  <si>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</si>
  <si>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</si>
  <si>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</si>
  <si>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</si>
  <si>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</si>
  <si>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</si>
  <si>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หนี้สินไม่หมุนเวียนอื่น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</si>
  <si>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</si>
  <si>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</si>
  <si>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</si>
  <si>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</si>
  <si>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</si>
  <si>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</si>
  <si>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</si>
  <si>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หุ้นสามัญ</t>
  </si>
  <si>
    <t>หนี้สินตามสัญญาเช่า - สุทธิจากส่วนที่ถึงกำหนด</t>
  </si>
  <si>
    <t>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</si>
  <si>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</si>
  <si>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</si>
  <si>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</si>
  <si>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</si>
  <si>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</si>
  <si>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</si>
  <si>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</si>
  <si>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</si>
  <si>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</si>
  <si>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</si>
  <si>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</si>
  <si>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ยอดคงเหลือ ณ วันที่ 1 มกราคม 2564</t>
  </si>
  <si>
    <t>2564</t>
  </si>
  <si>
    <t>ต้นทุนขายและบริการ</t>
  </si>
  <si>
    <t xml:space="preserve">   การลดค่าเช่าตามสัญญาจากผู้ให้เช่า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</si>
  <si>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</si>
  <si>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</si>
  <si>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</si>
  <si>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</si>
  <si>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ประมาณการหนี้สินสำหรับการรื้อถอน</t>
  </si>
  <si>
    <t xml:space="preserve">   กลับรายการประมาณการหนี้สินสำหรับการรื้อถอน</t>
  </si>
  <si>
    <t xml:space="preserve">   กลับรายการค่าเผื่อการด้อยค่าของสินทรัพย์สิทธิการใช้</t>
  </si>
  <si>
    <t>กำไรจากการดำเนินงาน</t>
  </si>
  <si>
    <t>การแบ่งปันกำไร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</si>
  <si>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</si>
  <si>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</si>
  <si>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</si>
  <si>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โอนสินค้าคงเหลือไปเป็นอุปกรณ์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</si>
  <si>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</si>
  <si>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</si>
  <si>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ค่าใช้จ่ายภาษีเงินได้</t>
  </si>
  <si>
    <t>กำไรก่อนค่าใช้จ่ายภาษีเงินได้</t>
  </si>
  <si>
    <t>กำไรขาดทุนเบ็ดเสร็จอื่น</t>
  </si>
  <si>
    <t>2565</t>
  </si>
  <si>
    <t>ยอดคงเหลือ ณ วันที่ 1 มกราคม 2565</t>
  </si>
  <si>
    <t>31 ธันวาคม 2564</t>
  </si>
  <si>
    <t>ภาษีเงินได้ค้างจ่าย</t>
  </si>
  <si>
    <t>2, 3</t>
  </si>
  <si>
    <t>2, 6, 10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</si>
  <si>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</si>
  <si>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</si>
  <si>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</si>
  <si>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</si>
  <si>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ภาษีเงินได้ถูกหัก ณ ที่จ่าย</t>
  </si>
  <si>
    <t xml:space="preserve">   กลับรายการค่าเผื่อการลดลงของมูลค่าสินค้าคงเหลือ</t>
  </si>
  <si>
    <t xml:space="preserve">   สำรองผลประโยชน์ระยะยาวของพนักงาน </t>
  </si>
  <si>
    <t xml:space="preserve">   ค่าเผื่อการด้อยค่าของสินทรัพย์(กลับรายการ)</t>
  </si>
  <si>
    <t>เงินสดและรายการเทียบเท่าเงินสดเพิ่มขึ้น(ลดลง)สุทธิ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</si>
  <si>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</si>
  <si>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</si>
  <si>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</si>
  <si>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</si>
  <si>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</si>
  <si>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รายได้เงินปันผล</t>
  </si>
  <si>
    <t>สำหรับงวดหกเดือนสิ้นสุดวันที่ 30 มิถุนายน 2565</t>
  </si>
  <si>
    <t xml:space="preserve">   ขาดทุนจากการจำหน่ายภาษีเงินได้ถูกหัก ณ ที่จ่าย</t>
  </si>
  <si>
    <t xml:space="preserve">   เงินปันผลรับจากบริษัทร่วม</t>
  </si>
  <si>
    <t xml:space="preserve">   ขาดทุนจากอัตราแลกเปลี่ยนที่ยังไม่เกิดขึ้นจริง</t>
  </si>
  <si>
    <t xml:space="preserve">   เงินฝากธนาคารที่มีภาระค้ำประกัน</t>
  </si>
  <si>
    <t xml:space="preserve">   เงินสดรับจากภาษีเงินได้รับคืน</t>
  </si>
  <si>
    <t>เงินปันผลรับจากบริษัทร่วม</t>
  </si>
  <si>
    <t xml:space="preserve">เงินสดและรายการเทียบเท่าเงินสดของบริษัทย่อย </t>
  </si>
  <si>
    <t xml:space="preserve">   ณ วันรับโอนกิจการทั้งหมด</t>
  </si>
  <si>
    <t xml:space="preserve">   เจ้าหนี้จากการรับโอนกิจการทั้งหมดจากบริษัทย่อย</t>
  </si>
  <si>
    <t>เงินปันผลจ่าย</t>
  </si>
  <si>
    <t xml:space="preserve">เงินปันผลจ่าย (หมายเหตุ 13)  </t>
  </si>
  <si>
    <t xml:space="preserve">   ขาดทุนจากการจำหน่าย/ตัดจำหน่ายอุปกรณ์</t>
  </si>
  <si>
    <t xml:space="preserve">   เจ้าหนี้จากการซื้อคอมพิวเตอร์ซอฟต์แวร์</t>
  </si>
  <si>
    <t xml:space="preserve">กำไรต่อหุ้น </t>
  </si>
  <si>
    <t xml:space="preserve">   กำไรส่วนที่เป็นของผู้ถือหุ้นของบริษัทฯ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</si>
</sst>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_(* #,##0_);_(* \(#,##0\);_(* &quot;-&quot;??_);_(@_)"/>
    <numFmt numFmtId="194" formatCode="_(* #,##0.00_);_(* \(#,##0.00\);_(* &quot;-&quot;_);_(@_)"/>
    <numFmt numFmtId="195" formatCode="_(* #,##0.000_);_(* \(#,##0.000\);_(* &quot;-&quot;_);_(@_)"/>
    <numFmt numFmtId="196" formatCode="#,##0\ ;\(#,##0\)"/>
    <numFmt numFmtId="201" formatCode="_([$€-2]\ * #,##0.00_);_([$€-2]\ * \(#,##0.00\);_([$€-2]\ * &quot;-&quot;??_);_(@_)"/>
    <numFmt numFmtId="209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0" fontId="16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69">
    <xf numFmtId="0" fontId="0" fillId="0" borderId="0" xfId="0"/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194" fontId="7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9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/>
    <xf numFmtId="19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196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/>
    <xf numFmtId="41" fontId="11" fillId="0" borderId="0" xfId="0" applyNumberFormat="1" applyFont="1" applyFill="1" applyAlignment="1"/>
    <xf numFmtId="38" fontId="7" fillId="0" borderId="0" xfId="0" applyNumberFormat="1" applyFont="1" applyFill="1" applyAlignment="1"/>
    <xf numFmtId="38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7" fillId="0" borderId="0" xfId="0" applyNumberFormat="1" applyFont="1" applyFill="1" applyAlignment="1"/>
    <xf numFmtId="41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/>
    <xf numFmtId="41" fontId="11" fillId="0" borderId="5" xfId="0" applyNumberFormat="1" applyFont="1" applyFill="1" applyBorder="1" applyAlignment="1"/>
    <xf numFmtId="41" fontId="11" fillId="0" borderId="4" xfId="0" applyNumberFormat="1" applyFont="1" applyFill="1" applyBorder="1" applyAlignment="1"/>
    <xf numFmtId="37" fontId="11" fillId="0" borderId="0" xfId="0" applyNumberFormat="1" applyFont="1" applyFill="1" applyAlignment="1">
      <alignment horizontal="right"/>
    </xf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/>
    <xf numFmtId="49" fontId="12" fillId="0" borderId="0" xfId="0" applyNumberFormat="1" applyFont="1" applyFill="1" applyAlignment="1"/>
    <xf numFmtId="0" fontId="7" fillId="0" borderId="0" xfId="0" applyNumberFormat="1" applyFont="1" applyFill="1" applyAlignment="1"/>
    <xf numFmtId="0" fontId="11" fillId="0" borderId="0" xfId="0" applyNumberFormat="1" applyFont="1" applyFill="1" applyAlignment="1">
      <alignment horizontal="right"/>
    </xf>
    <xf numFmtId="41" fontId="11" fillId="0" borderId="4" xfId="0" applyNumberFormat="1" applyFont="1" applyFill="1" applyBorder="1" applyAlignment="1">
      <alignment horizontal="right"/>
    </xf>
    <xf numFmtId="201" fontId="11" fillId="0" borderId="0" xfId="0" applyNumberFormat="1" applyFont="1" applyFill="1" applyAlignment="1"/>
    <xf numFmtId="39" fontId="7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201" fontId="11" fillId="0" borderId="0" xfId="0" applyNumberFormat="1" applyFont="1" applyFill="1" applyBorder="1" applyAlignment="1"/>
    <xf numFmtId="191" fontId="13" fillId="0" borderId="0" xfId="0" applyNumberFormat="1" applyFont="1" applyFill="1" applyAlignment="1">
      <alignment vertical="top"/>
    </xf>
    <xf numFmtId="191" fontId="14" fillId="0" borderId="0" xfId="0" quotePrefix="1" applyNumberFormat="1" applyFont="1" applyFill="1" applyAlignment="1">
      <alignment horizontal="left" vertical="top"/>
    </xf>
    <xf numFmtId="191" fontId="14" fillId="0" borderId="0" xfId="0" quotePrefix="1" applyNumberFormat="1" applyFont="1" applyFill="1" applyBorder="1" applyAlignment="1">
      <alignment horizontal="left" vertical="top"/>
    </xf>
    <xf numFmtId="37" fontId="13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Border="1" applyAlignment="1">
      <alignment horizontal="left" vertical="top"/>
    </xf>
    <xf numFmtId="38" fontId="13" fillId="0" borderId="0" xfId="0" applyNumberFormat="1" applyFont="1" applyFill="1" applyAlignment="1">
      <alignment horizontal="centerContinuous" vertical="top"/>
    </xf>
    <xf numFmtId="38" fontId="13" fillId="0" borderId="0" xfId="0" applyNumberFormat="1" applyFont="1" applyFill="1" applyBorder="1" applyAlignment="1">
      <alignment horizontal="centerContinuous" vertical="top"/>
    </xf>
    <xf numFmtId="0" fontId="13" fillId="0" borderId="0" xfId="0" applyFont="1" applyFill="1" applyAlignment="1">
      <alignment horizontal="right" vertical="top"/>
    </xf>
    <xf numFmtId="191" fontId="13" fillId="0" borderId="0" xfId="0" applyNumberFormat="1" applyFont="1" applyFill="1" applyAlignment="1">
      <alignment horizontal="center" vertical="top"/>
    </xf>
    <xf numFmtId="191" fontId="14" fillId="0" borderId="0" xfId="0" applyNumberFormat="1" applyFont="1" applyFill="1" applyBorder="1" applyAlignment="1">
      <alignment vertical="top"/>
    </xf>
    <xf numFmtId="191" fontId="13" fillId="0" borderId="0" xfId="0" applyNumberFormat="1" applyFont="1" applyFill="1" applyBorder="1" applyAlignment="1">
      <alignment horizontal="center" vertical="top"/>
    </xf>
    <xf numFmtId="191" fontId="13" fillId="0" borderId="3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91" fontId="15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9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 vertical="top"/>
    </xf>
    <xf numFmtId="41" fontId="13" fillId="0" borderId="3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6" xfId="0" applyNumberFormat="1" applyFont="1" applyFill="1" applyBorder="1" applyAlignment="1">
      <alignment horizontal="center" vertical="top"/>
    </xf>
    <xf numFmtId="191" fontId="13" fillId="0" borderId="7" xfId="0" applyNumberFormat="1" applyFont="1" applyFill="1" applyBorder="1" applyAlignment="1">
      <alignment horizontal="center" vertical="top"/>
    </xf>
    <xf numFmtId="191" fontId="13" fillId="0" borderId="3" xfId="0" quotePrefix="1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/>
    </xf>
    <xf numFmtId="0" fontId="7" fillId="0" borderId="8" xfId="0" applyFont="1" applyFill="1" applyBorder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/>
    <xf numFmtId="0" fontId="10" fillId="0" borderId="0" xfId="0" applyFont="1" applyFill="1" applyAlignment="1"/>
    <xf numFmtId="41" fontId="7" fillId="0" borderId="5" xfId="0" applyNumberFormat="1" applyFont="1" applyFill="1" applyBorder="1" applyAlignment="1"/>
    <xf numFmtId="41" fontId="7" fillId="0" borderId="7" xfId="0" applyNumberFormat="1" applyFont="1" applyFill="1" applyBorder="1" applyAlignment="1"/>
    <xf numFmtId="49" fontId="18" fillId="0" borderId="0" xfId="0" applyNumberFormat="1" applyFont="1" applyFill="1" applyAlignment="1"/>
    <xf numFmtId="39" fontId="7" fillId="0" borderId="0" xfId="0" applyNumberFormat="1" applyFont="1" applyFill="1" applyAlignment="1"/>
    <xf numFmtId="195" fontId="7" fillId="0" borderId="3" xfId="0" applyNumberFormat="1" applyFont="1" applyFill="1" applyBorder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195" fontId="7" fillId="0" borderId="4" xfId="0" applyNumberFormat="1" applyFont="1" applyFill="1" applyBorder="1" applyAlignment="1"/>
    <xf numFmtId="195" fontId="7" fillId="0" borderId="0" xfId="0" applyNumberFormat="1" applyFont="1" applyFill="1" applyBorder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6" xfId="1" applyNumberFormat="1" applyFont="1" applyFill="1" applyBorder="1" applyAlignment="1"/>
    <xf numFmtId="49" fontId="7" fillId="0" borderId="3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7" fillId="0" borderId="3" xfId="0" applyNumberFormat="1" applyFont="1" applyFill="1" applyBorder="1" applyAlignment="1">
      <alignment horizontal="center"/>
    </xf>
    <xf numFmtId="195" fontId="7" fillId="0" borderId="0" xfId="1" applyNumberFormat="1" applyFont="1" applyFill="1" applyAlignment="1"/>
    <xf numFmtId="4" fontId="7" fillId="0" borderId="0" xfId="1" applyFont="1" applyFill="1" applyAlignment="1"/>
    <xf numFmtId="43" fontId="7" fillId="0" borderId="0" xfId="0" applyNumberFormat="1" applyFont="1" applyFill="1" applyAlignment="1"/>
    <xf numFmtId="3" fontId="7" fillId="0" borderId="0" xfId="1" applyNumberFormat="1" applyFont="1" applyFill="1" applyAlignment="1"/>
    <xf numFmtId="41" fontId="7" fillId="0" borderId="0" xfId="0" applyNumberFormat="1" applyFont="1" applyFill="1"/>
    <xf numFmtId="0" fontId="7" fillId="0" borderId="0" xfId="0" applyFont="1" applyFill="1"/>
    <xf numFmtId="40" fontId="7" fillId="0" borderId="0" xfId="0" applyNumberFormat="1" applyFont="1" applyFill="1"/>
    <xf numFmtId="1" fontId="7" fillId="0" borderId="0" xfId="0" applyNumberFormat="1" applyFont="1" applyFill="1"/>
    <xf numFmtId="41" fontId="7" fillId="0" borderId="0" xfId="10" applyNumberFormat="1" applyFont="1" applyFill="1" applyAlignment="1"/>
    <xf numFmtId="41" fontId="7" fillId="0" borderId="0" xfId="0" applyNumberFormat="1" applyFont="1"/>
    <xf numFmtId="0" fontId="7" fillId="0" borderId="0" xfId="0" applyFont="1" applyAlignment="1">
      <alignment horizontal="center"/>
    </xf>
    <xf numFmtId="41" fontId="7" fillId="0" borderId="3" xfId="0" applyNumberFormat="1" applyFont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 indent="1"/>
    </xf>
    <xf numFmtId="0" fontId="7" fillId="0" borderId="0" xfId="0" applyFont="1" applyFill="1" applyAlignment="1">
      <alignment vertical="center" wrapText="1"/>
    </xf>
    <xf numFmtId="3" fontId="7" fillId="0" borderId="0" xfId="0" applyNumberFormat="1" applyFont="1" applyFill="1" applyAlignment="1">
      <alignment horizontal="center" vertical="center" wrapText="1"/>
    </xf>
    <xf numFmtId="209" fontId="11" fillId="0" borderId="0" xfId="0" applyNumberFormat="1" applyFont="1" applyFill="1"/>
    <xf numFmtId="38" fontId="7" fillId="0" borderId="0" xfId="0" applyNumberFormat="1" applyFont="1" applyFill="1"/>
    <xf numFmtId="41" fontId="11" fillId="0" borderId="0" xfId="0" applyNumberFormat="1" applyFont="1" applyFill="1"/>
    <xf numFmtId="43" fontId="7" fillId="0" borderId="0" xfId="0" applyNumberFormat="1" applyFont="1" applyFill="1" applyAlignment="1">
      <alignment vertical="center" wrapText="1"/>
    </xf>
    <xf numFmtId="44" fontId="7" fillId="0" borderId="0" xfId="1" applyNumberFormat="1" applyFont="1" applyFill="1" applyAlignment="1">
      <alignment horizontal="center" vertical="center" wrapText="1"/>
    </xf>
    <xf numFmtId="41" fontId="11" fillId="0" borderId="3" xfId="0" applyNumberFormat="1" applyFont="1" applyFill="1" applyBorder="1"/>
    <xf numFmtId="209" fontId="11" fillId="0" borderId="9" xfId="0" applyNumberFormat="1" applyFont="1" applyFill="1" applyBorder="1"/>
    <xf numFmtId="41" fontId="7" fillId="0" borderId="5" xfId="0" applyNumberFormat="1" applyFont="1" applyBorder="1"/>
    <xf numFmtId="41" fontId="7" fillId="0" borderId="7" xfId="0" applyNumberFormat="1" applyFont="1" applyBorder="1"/>
    <xf numFmtId="40" fontId="7" fillId="0" borderId="0" xfId="0" applyNumberFormat="1" applyFont="1"/>
    <xf numFmtId="1" fontId="7" fillId="0" borderId="0" xfId="0" applyNumberFormat="1" applyFont="1"/>
    <xf numFmtId="0" fontId="7" fillId="0" borderId="0" xfId="0" applyFont="1"/>
    <xf numFmtId="41" fontId="13" fillId="0" borderId="0" xfId="0" applyNumberFormat="1" applyFont="1" applyAlignment="1">
      <alignment horizontal="center" vertical="top"/>
    </xf>
    <xf numFmtId="191" fontId="13" fillId="0" borderId="0" xfId="0" applyNumberFormat="1" applyFont="1" applyAlignment="1">
      <alignment horizontal="center" vertical="top"/>
    </xf>
    <xf numFmtId="3" fontId="7" fillId="0" borderId="0" xfId="1" applyNumberFormat="1" applyFont="1" applyFill="1" applyBorder="1" applyAlignment="1"/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191" fontId="13" fillId="0" borderId="3" xfId="0" applyNumberFormat="1" applyFont="1" applyFill="1" applyBorder="1" applyAlignment="1">
      <alignment horizontal="center" vertical="top"/>
    </xf>
  </cellXfs>
  <cellStyles count="13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showGridLines="0" view="pageBreakPreview" topLeftCell="A64" zoomScale="85" zoomScaleNormal="130" zoomScaleSheetLayoutView="85" workbookViewId="0">
      <selection activeCell="G71" sqref="G71"/>
    </sheetView>
  </sheetViews>
  <sheetFormatPr defaultColWidth="10.7109375" defaultRowHeight="21.95" customHeight="1"/>
  <cols>
    <col min="1" max="2" width="15.7109375" style="51" customWidth="1"/>
    <col min="3" max="3" width="10.7109375" style="51" customWidth="1"/>
    <col min="4" max="4" width="5.7109375" style="51" customWidth="1"/>
    <col min="5" max="5" width="6.85546875" style="3" customWidth="1"/>
    <col min="6" max="6" width="1.140625" style="3" customWidth="1"/>
    <col min="7" max="7" width="14.42578125" style="67" customWidth="1"/>
    <col min="8" max="8" width="0.85546875" style="3" customWidth="1"/>
    <col min="9" max="9" width="14" style="3" customWidth="1"/>
    <col min="10" max="10" width="0.85546875" style="24" customWidth="1"/>
    <col min="11" max="11" width="14" style="56" customWidth="1"/>
    <col min="12" max="12" width="0.85546875" style="24" customWidth="1"/>
    <col min="13" max="13" width="14" style="67" customWidth="1"/>
    <col min="14" max="14" width="0.85546875" style="24" customWidth="1"/>
    <col min="15" max="15" width="0.5703125" style="51" customWidth="1"/>
    <col min="16" max="20" width="0" style="51" hidden="1" customWidth="1"/>
    <col min="21" max="22" width="10.7109375" style="137"/>
    <col min="23" max="24" width="10.7109375" style="51"/>
    <col min="25" max="25" width="17.140625" style="51" bestFit="1" customWidth="1"/>
    <col min="26" max="16384" width="10.7109375" style="51"/>
  </cols>
  <sheetData>
    <row r="1" spans="1:26" ht="21.95" customHeight="1">
      <c r="A1" s="10" t="s">
        <v>98</v>
      </c>
      <c r="B1" s="11"/>
      <c r="C1" s="11"/>
      <c r="D1" s="11"/>
      <c r="E1" s="11"/>
      <c r="F1" s="11"/>
      <c r="G1" s="12"/>
      <c r="H1" s="13"/>
      <c r="I1" s="13"/>
      <c r="J1" s="44"/>
      <c r="K1" s="12"/>
      <c r="L1" s="44"/>
      <c r="M1" s="12"/>
      <c r="N1" s="44"/>
    </row>
    <row r="2" spans="1:26" ht="21.95" customHeight="1">
      <c r="A2" s="10" t="s">
        <v>47</v>
      </c>
      <c r="B2" s="11"/>
      <c r="C2" s="11"/>
      <c r="D2" s="11"/>
      <c r="E2" s="11"/>
      <c r="F2" s="11"/>
      <c r="G2" s="12"/>
      <c r="H2" s="13"/>
      <c r="I2" s="13"/>
      <c r="J2" s="44"/>
      <c r="K2" s="12"/>
      <c r="L2" s="44"/>
      <c r="M2" s="12"/>
      <c r="N2" s="44"/>
    </row>
    <row r="3" spans="1:26" ht="21.95" customHeight="1">
      <c r="A3" s="10" t="s">
        <v>161</v>
      </c>
      <c r="B3" s="11"/>
      <c r="C3" s="11"/>
      <c r="D3" s="11"/>
      <c r="E3" s="11"/>
      <c r="F3" s="11"/>
      <c r="G3" s="12"/>
      <c r="H3" s="13"/>
      <c r="I3" s="13"/>
      <c r="J3" s="44"/>
      <c r="K3" s="12"/>
      <c r="L3" s="44"/>
      <c r="M3" s="12"/>
      <c r="N3" s="44"/>
    </row>
    <row r="4" spans="1:26" ht="21.95" customHeight="1">
      <c r="A4" s="45"/>
      <c r="B4" s="11"/>
      <c r="C4" s="11"/>
      <c r="D4" s="11"/>
      <c r="E4" s="11"/>
      <c r="F4" s="11"/>
      <c r="G4" s="61"/>
      <c r="H4" s="13"/>
      <c r="I4" s="13"/>
      <c r="J4" s="44"/>
      <c r="K4" s="132"/>
      <c r="L4" s="44"/>
      <c r="M4" s="61" t="s">
        <v>68</v>
      </c>
      <c r="N4" s="44"/>
    </row>
    <row r="5" spans="1:26" ht="21.95" customHeight="1">
      <c r="A5" s="24"/>
      <c r="B5" s="3"/>
      <c r="C5" s="3"/>
      <c r="D5" s="3"/>
      <c r="G5" s="166" t="s">
        <v>96</v>
      </c>
      <c r="H5" s="166"/>
      <c r="I5" s="166"/>
      <c r="J5" s="55"/>
      <c r="K5" s="167" t="s">
        <v>46</v>
      </c>
      <c r="L5" s="167"/>
      <c r="M5" s="167"/>
      <c r="N5" s="1"/>
    </row>
    <row r="6" spans="1:26" ht="21.95" customHeight="1">
      <c r="A6" s="45"/>
      <c r="B6" s="11"/>
      <c r="C6" s="11"/>
      <c r="D6" s="11"/>
      <c r="E6" s="11"/>
      <c r="F6" s="11"/>
      <c r="G6" s="48" t="s">
        <v>67</v>
      </c>
      <c r="H6" s="48"/>
      <c r="I6" s="48" t="s">
        <v>67</v>
      </c>
      <c r="J6" s="49"/>
      <c r="K6" s="47" t="s">
        <v>67</v>
      </c>
      <c r="L6" s="48"/>
      <c r="M6" s="48" t="s">
        <v>67</v>
      </c>
      <c r="Y6" s="146"/>
      <c r="Z6" s="147"/>
    </row>
    <row r="7" spans="1:26" ht="21.95" customHeight="1">
      <c r="A7" s="45"/>
      <c r="B7" s="11"/>
      <c r="C7" s="11"/>
      <c r="D7" s="11"/>
      <c r="E7" s="62" t="s">
        <v>0</v>
      </c>
      <c r="F7" s="63"/>
      <c r="G7" s="128" t="s">
        <v>162</v>
      </c>
      <c r="H7" s="48"/>
      <c r="I7" s="128" t="s">
        <v>148</v>
      </c>
      <c r="J7" s="2"/>
      <c r="K7" s="133" t="s">
        <v>162</v>
      </c>
      <c r="L7" s="48"/>
      <c r="M7" s="128" t="s">
        <v>148</v>
      </c>
      <c r="Y7" s="148"/>
      <c r="Z7" s="146"/>
    </row>
    <row r="8" spans="1:26" ht="21.95" customHeight="1">
      <c r="A8" s="45"/>
      <c r="B8" s="11"/>
      <c r="C8" s="11"/>
      <c r="D8" s="11"/>
      <c r="E8" s="64"/>
      <c r="F8" s="63"/>
      <c r="G8" s="65" t="s">
        <v>72</v>
      </c>
      <c r="H8" s="63"/>
      <c r="I8" s="48" t="s">
        <v>73</v>
      </c>
      <c r="J8" s="2"/>
      <c r="K8" s="15" t="s">
        <v>72</v>
      </c>
      <c r="L8" s="63"/>
      <c r="M8" s="48" t="s">
        <v>73</v>
      </c>
      <c r="Y8" s="149"/>
      <c r="Z8" s="150"/>
    </row>
    <row r="9" spans="1:26" ht="21.95" customHeight="1">
      <c r="A9" s="45"/>
      <c r="B9" s="11"/>
      <c r="C9" s="11"/>
      <c r="D9" s="11"/>
      <c r="E9" s="64"/>
      <c r="F9" s="63"/>
      <c r="G9" s="65" t="s">
        <v>74</v>
      </c>
      <c r="H9" s="63"/>
      <c r="I9" s="66"/>
      <c r="J9" s="2"/>
      <c r="K9" s="15" t="s">
        <v>74</v>
      </c>
      <c r="L9" s="63"/>
      <c r="M9" s="66"/>
      <c r="Y9" s="149"/>
      <c r="Z9" s="150"/>
    </row>
    <row r="10" spans="1:26" ht="21.95" customHeight="1">
      <c r="A10" s="50" t="s">
        <v>1</v>
      </c>
      <c r="E10" s="51"/>
      <c r="F10" s="51"/>
      <c r="G10" s="52"/>
      <c r="H10" s="53"/>
      <c r="I10" s="52"/>
      <c r="J10" s="54"/>
      <c r="K10" s="52"/>
      <c r="L10" s="51"/>
      <c r="M10" s="51"/>
      <c r="N10" s="55"/>
      <c r="Y10" s="149"/>
      <c r="Z10" s="150"/>
    </row>
    <row r="11" spans="1:26" ht="21.95" customHeight="1">
      <c r="A11" s="50" t="s">
        <v>2</v>
      </c>
      <c r="C11" s="3"/>
      <c r="D11" s="3"/>
      <c r="E11" s="51"/>
      <c r="F11" s="51"/>
      <c r="G11" s="52"/>
      <c r="H11" s="53"/>
      <c r="I11" s="52"/>
      <c r="J11" s="54"/>
      <c r="K11" s="52"/>
      <c r="L11" s="51"/>
      <c r="M11" s="51"/>
      <c r="N11" s="55"/>
      <c r="Y11" s="149"/>
      <c r="Z11" s="150"/>
    </row>
    <row r="12" spans="1:26" ht="21.95" customHeight="1">
      <c r="A12" s="51" t="s">
        <v>21</v>
      </c>
      <c r="C12" s="3"/>
      <c r="D12" s="3"/>
      <c r="E12" s="4"/>
      <c r="F12" s="4"/>
      <c r="G12" s="52">
        <v>192460</v>
      </c>
      <c r="H12" s="53"/>
      <c r="I12" s="151">
        <v>275651</v>
      </c>
      <c r="J12" s="152"/>
      <c r="K12" s="153">
        <v>192460</v>
      </c>
      <c r="L12" s="152"/>
      <c r="M12" s="151">
        <v>275651</v>
      </c>
      <c r="N12" s="55"/>
      <c r="S12" s="56"/>
      <c r="T12" s="56"/>
      <c r="W12" s="136"/>
      <c r="X12" s="142"/>
      <c r="Y12" s="154"/>
      <c r="Z12" s="155"/>
    </row>
    <row r="13" spans="1:26" ht="21.95" customHeight="1">
      <c r="A13" s="5" t="s">
        <v>49</v>
      </c>
      <c r="C13" s="3"/>
      <c r="D13" s="3"/>
      <c r="E13" s="4" t="s">
        <v>150</v>
      </c>
      <c r="F13" s="4"/>
      <c r="G13" s="56">
        <v>265869</v>
      </c>
      <c r="H13" s="53"/>
      <c r="I13" s="151">
        <v>259330</v>
      </c>
      <c r="J13" s="152"/>
      <c r="K13" s="138">
        <v>265869</v>
      </c>
      <c r="L13" s="152"/>
      <c r="M13" s="151">
        <v>259330</v>
      </c>
      <c r="N13" s="55"/>
      <c r="S13" s="56"/>
      <c r="T13" s="56"/>
      <c r="W13" s="136"/>
      <c r="X13" s="142"/>
      <c r="Y13" s="154"/>
      <c r="Z13" s="155"/>
    </row>
    <row r="14" spans="1:26" ht="21.95" customHeight="1">
      <c r="A14" s="5" t="s">
        <v>50</v>
      </c>
      <c r="C14" s="3"/>
      <c r="D14" s="3"/>
      <c r="E14" s="4">
        <v>4</v>
      </c>
      <c r="F14" s="4"/>
      <c r="G14" s="57">
        <v>1330981</v>
      </c>
      <c r="H14" s="53"/>
      <c r="I14" s="151">
        <v>1322014</v>
      </c>
      <c r="J14" s="152"/>
      <c r="K14" s="153">
        <v>1330981</v>
      </c>
      <c r="L14" s="152"/>
      <c r="M14" s="151">
        <v>1322762</v>
      </c>
      <c r="N14" s="55"/>
      <c r="S14" s="56"/>
      <c r="T14" s="56"/>
      <c r="W14" s="136"/>
      <c r="X14" s="142"/>
      <c r="Y14" s="154"/>
      <c r="Z14" s="155"/>
    </row>
    <row r="15" spans="1:26" ht="21.95" customHeight="1">
      <c r="A15" s="129" t="s">
        <v>156</v>
      </c>
      <c r="C15" s="3"/>
      <c r="D15" s="3"/>
      <c r="E15" s="4"/>
      <c r="F15" s="4"/>
      <c r="G15" s="52">
        <v>50424</v>
      </c>
      <c r="H15" s="53"/>
      <c r="I15" s="151">
        <v>39788</v>
      </c>
      <c r="J15" s="152"/>
      <c r="K15" s="153">
        <v>50424</v>
      </c>
      <c r="L15" s="152"/>
      <c r="M15" s="151">
        <v>39788</v>
      </c>
      <c r="N15" s="55"/>
      <c r="S15" s="56"/>
      <c r="T15" s="56"/>
      <c r="W15" s="136"/>
      <c r="X15" s="142"/>
      <c r="Y15" s="154"/>
      <c r="Z15" s="155"/>
    </row>
    <row r="16" spans="1:26" ht="21.95" customHeight="1">
      <c r="A16" s="51" t="s">
        <v>22</v>
      </c>
      <c r="C16" s="3"/>
      <c r="D16" s="3"/>
      <c r="E16" s="4"/>
      <c r="F16" s="4"/>
      <c r="G16" s="58">
        <v>10997</v>
      </c>
      <c r="H16" s="53"/>
      <c r="I16" s="156">
        <v>13238</v>
      </c>
      <c r="J16" s="152"/>
      <c r="K16" s="156">
        <v>10997</v>
      </c>
      <c r="L16" s="152"/>
      <c r="M16" s="156">
        <v>13238</v>
      </c>
      <c r="N16" s="55"/>
      <c r="S16" s="56"/>
      <c r="T16" s="56"/>
      <c r="W16" s="136"/>
      <c r="X16" s="142"/>
      <c r="Y16" s="154"/>
      <c r="Z16" s="155"/>
    </row>
    <row r="17" spans="1:26" ht="21.95" customHeight="1">
      <c r="A17" s="50" t="s">
        <v>3</v>
      </c>
      <c r="E17" s="4"/>
      <c r="F17" s="4"/>
      <c r="G17" s="58">
        <f>SUM(G12:G16)</f>
        <v>1850731</v>
      </c>
      <c r="H17" s="6"/>
      <c r="I17" s="156">
        <f>SUM(I12:I16)</f>
        <v>1910021</v>
      </c>
      <c r="J17" s="6"/>
      <c r="K17" s="156">
        <f>SUM(K12:K16)</f>
        <v>1850731</v>
      </c>
      <c r="L17" s="6"/>
      <c r="M17" s="156">
        <f>SUM(M12:M16)</f>
        <v>1910769</v>
      </c>
      <c r="N17" s="55"/>
      <c r="W17" s="136"/>
      <c r="X17" s="142"/>
      <c r="Y17" s="154"/>
      <c r="Z17" s="150"/>
    </row>
    <row r="18" spans="1:26" ht="21.95" customHeight="1">
      <c r="A18" s="50" t="s">
        <v>12</v>
      </c>
      <c r="E18" s="4"/>
      <c r="F18" s="4"/>
      <c r="G18" s="52"/>
      <c r="H18" s="6"/>
      <c r="I18" s="153"/>
      <c r="J18" s="6"/>
      <c r="K18" s="153"/>
      <c r="L18" s="6"/>
      <c r="M18" s="153"/>
      <c r="N18" s="55"/>
      <c r="W18" s="136"/>
      <c r="X18" s="142"/>
      <c r="Y18" s="154"/>
      <c r="Z18" s="150"/>
    </row>
    <row r="19" spans="1:26" ht="21.95" customHeight="1">
      <c r="A19" s="51" t="s">
        <v>51</v>
      </c>
      <c r="E19" s="4">
        <v>5</v>
      </c>
      <c r="F19" s="4"/>
      <c r="G19" s="52">
        <v>156796</v>
      </c>
      <c r="H19" s="6"/>
      <c r="I19" s="151">
        <v>160115</v>
      </c>
      <c r="J19" s="6"/>
      <c r="K19" s="153">
        <v>70000</v>
      </c>
      <c r="L19" s="6"/>
      <c r="M19" s="151">
        <v>70000</v>
      </c>
      <c r="N19" s="55"/>
      <c r="S19" s="56"/>
      <c r="T19" s="56"/>
      <c r="W19" s="136"/>
      <c r="X19" s="142"/>
      <c r="Y19" s="154"/>
      <c r="Z19" s="56"/>
    </row>
    <row r="20" spans="1:26" ht="21.95" customHeight="1">
      <c r="A20" s="51" t="s">
        <v>88</v>
      </c>
      <c r="E20" s="4">
        <v>6</v>
      </c>
      <c r="F20" s="4"/>
      <c r="G20" s="52">
        <v>0</v>
      </c>
      <c r="H20" s="6"/>
      <c r="I20" s="151">
        <v>0</v>
      </c>
      <c r="J20" s="6"/>
      <c r="K20" s="153">
        <v>89067</v>
      </c>
      <c r="L20" s="6"/>
      <c r="M20" s="151">
        <v>89067</v>
      </c>
      <c r="N20" s="55"/>
      <c r="S20" s="56"/>
      <c r="T20" s="56"/>
      <c r="W20" s="136"/>
      <c r="X20" s="142"/>
      <c r="Y20" s="154"/>
      <c r="Z20" s="56"/>
    </row>
    <row r="21" spans="1:26" ht="21.95" customHeight="1">
      <c r="A21" s="51" t="s">
        <v>89</v>
      </c>
      <c r="E21" s="4"/>
      <c r="F21" s="4"/>
      <c r="G21" s="52">
        <v>8200</v>
      </c>
      <c r="H21" s="6"/>
      <c r="I21" s="151">
        <v>8200</v>
      </c>
      <c r="J21" s="6"/>
      <c r="K21" s="153">
        <v>8200</v>
      </c>
      <c r="L21" s="6"/>
      <c r="M21" s="151">
        <v>8200</v>
      </c>
      <c r="N21" s="55"/>
      <c r="S21" s="56"/>
      <c r="T21" s="56"/>
      <c r="W21" s="136"/>
      <c r="X21" s="142"/>
      <c r="Y21" s="154"/>
      <c r="Z21" s="56"/>
    </row>
    <row r="22" spans="1:26" ht="21.95" customHeight="1">
      <c r="A22" s="51" t="s">
        <v>90</v>
      </c>
      <c r="E22" s="4">
        <v>7</v>
      </c>
      <c r="F22" s="4"/>
      <c r="G22" s="52">
        <v>295149</v>
      </c>
      <c r="H22" s="6"/>
      <c r="I22" s="151">
        <v>288006</v>
      </c>
      <c r="J22" s="8"/>
      <c r="K22" s="153">
        <v>295149</v>
      </c>
      <c r="L22" s="8"/>
      <c r="M22" s="151">
        <v>288006</v>
      </c>
      <c r="N22" s="55"/>
      <c r="S22" s="56"/>
      <c r="T22" s="56"/>
      <c r="W22" s="136"/>
      <c r="X22" s="142"/>
      <c r="Y22" s="154"/>
      <c r="Z22" s="56"/>
    </row>
    <row r="23" spans="1:26" ht="21.95" customHeight="1">
      <c r="A23" s="7" t="s">
        <v>112</v>
      </c>
      <c r="E23" s="4">
        <v>8.1</v>
      </c>
      <c r="F23" s="4"/>
      <c r="G23" s="52">
        <v>1199247</v>
      </c>
      <c r="H23" s="8"/>
      <c r="I23" s="151">
        <v>1272767</v>
      </c>
      <c r="J23" s="6"/>
      <c r="K23" s="153">
        <v>1199247</v>
      </c>
      <c r="L23" s="6"/>
      <c r="M23" s="151">
        <v>1272767</v>
      </c>
      <c r="N23" s="55"/>
      <c r="S23" s="56"/>
      <c r="T23" s="56"/>
      <c r="W23" s="136"/>
      <c r="X23" s="142"/>
      <c r="Y23" s="154"/>
      <c r="Z23" s="56"/>
    </row>
    <row r="24" spans="1:26" ht="21.95" customHeight="1">
      <c r="A24" s="5" t="s">
        <v>97</v>
      </c>
      <c r="E24" s="4"/>
      <c r="F24" s="4"/>
      <c r="G24" s="52">
        <v>265895</v>
      </c>
      <c r="H24" s="8"/>
      <c r="I24" s="151">
        <v>269180</v>
      </c>
      <c r="J24" s="8"/>
      <c r="K24" s="153">
        <v>265895</v>
      </c>
      <c r="L24" s="8"/>
      <c r="M24" s="151">
        <v>269180</v>
      </c>
      <c r="N24" s="55"/>
      <c r="S24" s="56"/>
      <c r="T24" s="56"/>
      <c r="W24" s="136"/>
      <c r="X24" s="142"/>
      <c r="Y24" s="154"/>
      <c r="Z24" s="56"/>
    </row>
    <row r="25" spans="1:26" ht="21.95" customHeight="1">
      <c r="A25" s="5" t="s">
        <v>91</v>
      </c>
      <c r="E25" s="4"/>
      <c r="F25" s="4"/>
      <c r="G25" s="52">
        <v>77385</v>
      </c>
      <c r="H25" s="8"/>
      <c r="I25" s="151">
        <v>77385</v>
      </c>
      <c r="J25" s="8"/>
      <c r="K25" s="153">
        <v>77385</v>
      </c>
      <c r="L25" s="8"/>
      <c r="M25" s="151">
        <v>77385</v>
      </c>
      <c r="N25" s="55"/>
      <c r="S25" s="56"/>
      <c r="T25" s="56"/>
      <c r="W25" s="136"/>
      <c r="X25" s="142"/>
      <c r="Y25" s="154"/>
      <c r="Z25" s="56"/>
    </row>
    <row r="26" spans="1:26" ht="21.95" customHeight="1">
      <c r="A26" s="5" t="s">
        <v>83</v>
      </c>
      <c r="E26" s="4"/>
      <c r="F26" s="4"/>
      <c r="G26" s="52">
        <v>18738</v>
      </c>
      <c r="H26" s="9"/>
      <c r="I26" s="151">
        <v>19420</v>
      </c>
      <c r="J26" s="8"/>
      <c r="K26" s="153">
        <v>18738</v>
      </c>
      <c r="L26" s="8"/>
      <c r="M26" s="151">
        <v>19420</v>
      </c>
      <c r="N26" s="55"/>
      <c r="S26" s="56"/>
      <c r="T26" s="56"/>
      <c r="W26" s="136"/>
      <c r="X26" s="142"/>
      <c r="Y26" s="154"/>
      <c r="Z26" s="56"/>
    </row>
    <row r="27" spans="1:26" ht="21.95" customHeight="1">
      <c r="A27" s="5" t="s">
        <v>92</v>
      </c>
      <c r="E27" s="4"/>
      <c r="F27" s="4"/>
      <c r="G27" s="57">
        <v>258894</v>
      </c>
      <c r="H27" s="9"/>
      <c r="I27" s="151">
        <v>242216</v>
      </c>
      <c r="J27" s="8"/>
      <c r="K27" s="153">
        <v>258894</v>
      </c>
      <c r="L27" s="8"/>
      <c r="M27" s="151">
        <v>242216</v>
      </c>
      <c r="N27" s="55"/>
      <c r="S27" s="56"/>
      <c r="T27" s="56"/>
      <c r="W27" s="136"/>
      <c r="X27" s="142"/>
      <c r="Y27" s="154"/>
      <c r="Z27" s="56"/>
    </row>
    <row r="28" spans="1:26" ht="21.95" customHeight="1">
      <c r="A28" s="10" t="s">
        <v>13</v>
      </c>
      <c r="C28" s="3"/>
      <c r="D28" s="3"/>
      <c r="E28" s="51"/>
      <c r="F28" s="51"/>
      <c r="G28" s="59">
        <f>SUM(G19:G27)</f>
        <v>2280304</v>
      </c>
      <c r="H28" s="53"/>
      <c r="I28" s="59">
        <f>SUM(I19:I27)</f>
        <v>2337289</v>
      </c>
      <c r="J28" s="54"/>
      <c r="K28" s="59">
        <f>SUM(K19:K27)</f>
        <v>2282575</v>
      </c>
      <c r="L28" s="51"/>
      <c r="M28" s="59">
        <f>SUM(M19:M27)</f>
        <v>2336241</v>
      </c>
      <c r="N28" s="55"/>
      <c r="W28" s="136"/>
      <c r="X28" s="142"/>
      <c r="Y28" s="154"/>
      <c r="Z28" s="56"/>
    </row>
    <row r="29" spans="1:26" ht="21.95" customHeight="1" thickBot="1">
      <c r="A29" s="50" t="s">
        <v>4</v>
      </c>
      <c r="C29" s="3"/>
      <c r="D29" s="3"/>
      <c r="E29" s="51"/>
      <c r="F29" s="51"/>
      <c r="G29" s="60">
        <f>SUM(G17+G28)</f>
        <v>4131035</v>
      </c>
      <c r="H29" s="53"/>
      <c r="I29" s="60">
        <f>SUM(I17+I28)</f>
        <v>4247310</v>
      </c>
      <c r="J29" s="54"/>
      <c r="K29" s="60">
        <f>SUM(K17+K28)</f>
        <v>4133306</v>
      </c>
      <c r="L29" s="51"/>
      <c r="M29" s="60">
        <f>SUM(M17+M28)</f>
        <v>4247010</v>
      </c>
      <c r="N29" s="55"/>
      <c r="W29" s="136"/>
      <c r="X29" s="142"/>
      <c r="Y29" s="154"/>
      <c r="Z29" s="150"/>
    </row>
    <row r="30" spans="1:26" ht="21.95" customHeight="1" thickTop="1">
      <c r="C30" s="3"/>
      <c r="D30" s="3"/>
      <c r="E30" s="51"/>
      <c r="F30" s="51"/>
      <c r="G30" s="57"/>
      <c r="H30" s="53"/>
      <c r="I30" s="53"/>
      <c r="J30" s="54"/>
      <c r="K30" s="57"/>
      <c r="L30" s="53"/>
      <c r="M30" s="57"/>
      <c r="N30" s="55"/>
      <c r="W30" s="136"/>
      <c r="X30" s="142"/>
      <c r="Y30" s="154"/>
      <c r="Z30" s="150"/>
    </row>
    <row r="31" spans="1:26" ht="21.95" customHeight="1">
      <c r="A31" s="51" t="s">
        <v>5</v>
      </c>
      <c r="C31" s="3"/>
      <c r="D31" s="3"/>
      <c r="E31" s="51"/>
      <c r="F31" s="51"/>
      <c r="G31" s="57"/>
      <c r="H31" s="53"/>
      <c r="I31" s="53"/>
      <c r="J31" s="54"/>
      <c r="K31" s="57"/>
      <c r="L31" s="53"/>
      <c r="M31" s="57"/>
      <c r="N31" s="55"/>
      <c r="W31" s="136"/>
      <c r="X31" s="142"/>
      <c r="Y31" s="154"/>
      <c r="Z31" s="150"/>
    </row>
    <row r="32" spans="1:26" ht="21.95" customHeight="1">
      <c r="A32" s="10" t="s">
        <v>98</v>
      </c>
      <c r="B32" s="11"/>
      <c r="C32" s="11"/>
      <c r="D32" s="11"/>
      <c r="E32" s="11"/>
      <c r="F32" s="11"/>
      <c r="G32" s="12"/>
      <c r="H32" s="13"/>
      <c r="I32" s="13"/>
      <c r="J32" s="44"/>
      <c r="K32" s="12"/>
      <c r="L32" s="13"/>
      <c r="M32" s="12"/>
      <c r="N32" s="55"/>
      <c r="W32" s="136"/>
      <c r="X32" s="142"/>
      <c r="Y32" s="154"/>
      <c r="Z32" s="150"/>
    </row>
    <row r="33" spans="1:26" ht="21.95" customHeight="1">
      <c r="A33" s="10" t="s">
        <v>48</v>
      </c>
      <c r="B33" s="11"/>
      <c r="C33" s="11"/>
      <c r="D33" s="11"/>
      <c r="E33" s="11"/>
      <c r="F33" s="11"/>
      <c r="G33" s="14"/>
      <c r="H33" s="11"/>
      <c r="I33" s="11"/>
      <c r="J33" s="45"/>
      <c r="K33" s="14"/>
      <c r="L33" s="11"/>
      <c r="M33" s="14"/>
      <c r="N33" s="55"/>
      <c r="W33" s="136"/>
      <c r="X33" s="142"/>
      <c r="Y33" s="154"/>
      <c r="Z33" s="150"/>
    </row>
    <row r="34" spans="1:26" ht="21.95" customHeight="1">
      <c r="A34" s="10" t="s">
        <v>161</v>
      </c>
      <c r="B34" s="11"/>
      <c r="C34" s="11"/>
      <c r="D34" s="11"/>
      <c r="E34" s="11"/>
      <c r="F34" s="11"/>
      <c r="G34" s="12"/>
      <c r="H34" s="13"/>
      <c r="I34" s="13"/>
      <c r="J34" s="44"/>
      <c r="K34" s="12"/>
      <c r="L34" s="44"/>
      <c r="M34" s="12"/>
      <c r="N34" s="44"/>
      <c r="W34" s="136"/>
      <c r="X34" s="142"/>
      <c r="Y34" s="154"/>
      <c r="Z34" s="150"/>
    </row>
    <row r="35" spans="1:26" ht="20.100000000000001" customHeight="1">
      <c r="A35" s="45"/>
      <c r="B35" s="11"/>
      <c r="C35" s="11"/>
      <c r="D35" s="11"/>
      <c r="E35" s="11"/>
      <c r="F35" s="11"/>
      <c r="G35" s="61"/>
      <c r="H35" s="13"/>
      <c r="I35" s="13"/>
      <c r="J35" s="44"/>
      <c r="K35" s="132"/>
      <c r="L35" s="44"/>
      <c r="M35" s="61" t="s">
        <v>68</v>
      </c>
      <c r="N35" s="44"/>
      <c r="W35" s="136"/>
      <c r="X35" s="142"/>
      <c r="Y35" s="154"/>
      <c r="Z35" s="150"/>
    </row>
    <row r="36" spans="1:26" ht="20.100000000000001" customHeight="1">
      <c r="A36" s="24"/>
      <c r="B36" s="3"/>
      <c r="C36" s="3"/>
      <c r="D36" s="3"/>
      <c r="G36" s="166" t="s">
        <v>96</v>
      </c>
      <c r="H36" s="166"/>
      <c r="I36" s="166"/>
      <c r="J36" s="55"/>
      <c r="K36" s="167" t="s">
        <v>46</v>
      </c>
      <c r="L36" s="167"/>
      <c r="M36" s="167"/>
      <c r="N36" s="1"/>
      <c r="W36" s="136"/>
      <c r="X36" s="142"/>
      <c r="Y36" s="154"/>
      <c r="Z36" s="150"/>
    </row>
    <row r="37" spans="1:26" ht="20.100000000000001" customHeight="1">
      <c r="A37" s="45"/>
      <c r="B37" s="11"/>
      <c r="C37" s="11"/>
      <c r="D37" s="11"/>
      <c r="E37" s="11"/>
      <c r="F37" s="11"/>
      <c r="G37" s="48" t="s">
        <v>67</v>
      </c>
      <c r="H37" s="48"/>
      <c r="I37" s="48" t="s">
        <v>67</v>
      </c>
      <c r="J37" s="49"/>
      <c r="K37" s="47" t="s">
        <v>67</v>
      </c>
      <c r="L37" s="48"/>
      <c r="M37" s="48" t="s">
        <v>67</v>
      </c>
      <c r="W37" s="136"/>
      <c r="X37" s="142"/>
      <c r="Y37" s="154"/>
      <c r="Z37" s="150"/>
    </row>
    <row r="38" spans="1:26" ht="20.100000000000001" customHeight="1">
      <c r="A38" s="45"/>
      <c r="B38" s="11"/>
      <c r="C38" s="11"/>
      <c r="D38" s="11"/>
      <c r="E38" s="62" t="s">
        <v>0</v>
      </c>
      <c r="F38" s="63"/>
      <c r="G38" s="128" t="s">
        <v>162</v>
      </c>
      <c r="H38" s="48"/>
      <c r="I38" s="128" t="s">
        <v>148</v>
      </c>
      <c r="J38" s="2"/>
      <c r="K38" s="133" t="s">
        <v>162</v>
      </c>
      <c r="L38" s="48"/>
      <c r="M38" s="128" t="s">
        <v>148</v>
      </c>
      <c r="W38" s="136"/>
      <c r="X38" s="142"/>
      <c r="Y38" s="154"/>
      <c r="Z38" s="150"/>
    </row>
    <row r="39" spans="1:26" ht="21.95" customHeight="1">
      <c r="A39" s="45"/>
      <c r="B39" s="11"/>
      <c r="C39" s="11"/>
      <c r="D39" s="11"/>
      <c r="E39" s="64"/>
      <c r="F39" s="63"/>
      <c r="G39" s="65" t="s">
        <v>72</v>
      </c>
      <c r="H39" s="63"/>
      <c r="I39" s="48" t="s">
        <v>73</v>
      </c>
      <c r="J39" s="2"/>
      <c r="K39" s="15" t="s">
        <v>72</v>
      </c>
      <c r="L39" s="63"/>
      <c r="M39" s="48" t="s">
        <v>73</v>
      </c>
      <c r="W39" s="136"/>
      <c r="X39" s="142"/>
      <c r="Y39" s="154"/>
      <c r="Z39" s="150"/>
    </row>
    <row r="40" spans="1:26" ht="21.95" customHeight="1">
      <c r="A40" s="45"/>
      <c r="B40" s="11"/>
      <c r="C40" s="11"/>
      <c r="D40" s="11"/>
      <c r="E40" s="64"/>
      <c r="F40" s="63"/>
      <c r="G40" s="65" t="s">
        <v>74</v>
      </c>
      <c r="H40" s="63"/>
      <c r="I40" s="66"/>
      <c r="J40" s="2"/>
      <c r="K40" s="15" t="s">
        <v>74</v>
      </c>
      <c r="L40" s="63"/>
      <c r="M40" s="66"/>
      <c r="W40" s="136"/>
      <c r="X40" s="142"/>
      <c r="Y40" s="154"/>
      <c r="Z40" s="150"/>
    </row>
    <row r="41" spans="1:26" ht="21.95" customHeight="1">
      <c r="A41" s="10" t="s">
        <v>40</v>
      </c>
      <c r="E41" s="51"/>
      <c r="F41" s="51"/>
      <c r="G41" s="15"/>
      <c r="H41" s="53"/>
      <c r="I41" s="53"/>
      <c r="J41" s="54"/>
      <c r="K41" s="15"/>
      <c r="L41" s="51"/>
      <c r="M41" s="51"/>
      <c r="N41" s="55"/>
      <c r="W41" s="136"/>
      <c r="X41" s="142"/>
      <c r="Y41" s="154"/>
      <c r="Z41" s="150"/>
    </row>
    <row r="42" spans="1:26" ht="21.95" customHeight="1">
      <c r="A42" s="50" t="s">
        <v>6</v>
      </c>
      <c r="C42" s="3"/>
      <c r="D42" s="3"/>
      <c r="E42" s="51"/>
      <c r="F42" s="51"/>
      <c r="G42" s="52"/>
      <c r="H42" s="53"/>
      <c r="I42" s="53"/>
      <c r="J42" s="54"/>
      <c r="K42" s="52"/>
      <c r="L42" s="51"/>
      <c r="M42" s="51"/>
      <c r="N42" s="55"/>
      <c r="W42" s="136"/>
      <c r="X42" s="142"/>
      <c r="Y42" s="154"/>
      <c r="Z42" s="150"/>
    </row>
    <row r="43" spans="1:26" ht="21.95" customHeight="1">
      <c r="A43" s="51" t="s">
        <v>120</v>
      </c>
      <c r="C43" s="3"/>
      <c r="D43" s="3"/>
      <c r="E43" s="4">
        <v>9</v>
      </c>
      <c r="F43" s="51"/>
      <c r="G43" s="52">
        <v>813738</v>
      </c>
      <c r="H43" s="53"/>
      <c r="I43" s="151">
        <v>729706</v>
      </c>
      <c r="J43" s="152"/>
      <c r="K43" s="138">
        <v>813738</v>
      </c>
      <c r="L43" s="152"/>
      <c r="M43" s="151">
        <v>729706</v>
      </c>
      <c r="N43" s="55"/>
      <c r="P43" s="135"/>
      <c r="Q43" s="135"/>
      <c r="S43" s="56"/>
      <c r="T43" s="56"/>
      <c r="W43" s="136"/>
      <c r="X43" s="142"/>
      <c r="Y43" s="154"/>
      <c r="Z43" s="56"/>
    </row>
    <row r="44" spans="1:26" ht="23.25" customHeight="1">
      <c r="A44" s="51" t="s">
        <v>52</v>
      </c>
      <c r="C44" s="3"/>
      <c r="D44" s="3"/>
      <c r="E44" s="4" t="s">
        <v>151</v>
      </c>
      <c r="F44" s="4"/>
      <c r="G44" s="56">
        <v>874238</v>
      </c>
      <c r="H44" s="53"/>
      <c r="I44" s="151">
        <v>941868</v>
      </c>
      <c r="J44" s="152"/>
      <c r="K44" s="138">
        <v>972051</v>
      </c>
      <c r="L44" s="152"/>
      <c r="M44" s="151">
        <v>1039681</v>
      </c>
      <c r="N44" s="55"/>
      <c r="P44" s="135"/>
      <c r="Q44" s="135"/>
      <c r="S44" s="56"/>
      <c r="T44" s="56"/>
      <c r="W44" s="136"/>
      <c r="X44" s="142"/>
      <c r="Y44" s="154"/>
      <c r="Z44" s="56"/>
    </row>
    <row r="45" spans="1:26" ht="21.95" customHeight="1">
      <c r="A45" s="51" t="s">
        <v>115</v>
      </c>
      <c r="C45" s="3"/>
      <c r="D45" s="3"/>
      <c r="E45" s="4">
        <v>8.1999999999999993</v>
      </c>
      <c r="F45" s="4"/>
      <c r="G45" s="56">
        <v>401562</v>
      </c>
      <c r="H45" s="53"/>
      <c r="I45" s="151">
        <v>387172</v>
      </c>
      <c r="J45" s="152"/>
      <c r="K45" s="138">
        <v>401562</v>
      </c>
      <c r="L45" s="152"/>
      <c r="M45" s="151">
        <v>387172</v>
      </c>
      <c r="N45" s="55"/>
      <c r="P45" s="135"/>
      <c r="Q45" s="135"/>
      <c r="S45" s="56"/>
      <c r="T45" s="56"/>
      <c r="W45" s="136"/>
      <c r="X45" s="142"/>
      <c r="Y45" s="154"/>
      <c r="Z45" s="56"/>
    </row>
    <row r="46" spans="1:26" ht="21.95" customHeight="1">
      <c r="A46" s="51" t="s">
        <v>149</v>
      </c>
      <c r="C46" s="3"/>
      <c r="D46" s="3"/>
      <c r="E46" s="4"/>
      <c r="F46" s="4"/>
      <c r="G46" s="56">
        <v>0</v>
      </c>
      <c r="H46" s="53"/>
      <c r="I46" s="151">
        <v>9015</v>
      </c>
      <c r="J46" s="152"/>
      <c r="K46" s="138">
        <v>0</v>
      </c>
      <c r="L46" s="152"/>
      <c r="M46" s="151">
        <v>9015</v>
      </c>
      <c r="N46" s="55"/>
      <c r="P46" s="135"/>
      <c r="Q46" s="135"/>
      <c r="S46" s="56"/>
      <c r="T46" s="56"/>
      <c r="W46" s="136"/>
      <c r="X46" s="142"/>
      <c r="Y46" s="154"/>
      <c r="Z46" s="56"/>
    </row>
    <row r="47" spans="1:26" ht="21.95" customHeight="1">
      <c r="A47" s="51" t="s">
        <v>23</v>
      </c>
      <c r="C47" s="3"/>
      <c r="D47" s="3"/>
      <c r="E47" s="4"/>
      <c r="F47" s="4"/>
      <c r="G47" s="58">
        <v>10175</v>
      </c>
      <c r="H47" s="53"/>
      <c r="I47" s="156">
        <v>10320</v>
      </c>
      <c r="J47" s="152"/>
      <c r="K47" s="156">
        <v>10175</v>
      </c>
      <c r="L47" s="152"/>
      <c r="M47" s="156">
        <v>10320</v>
      </c>
      <c r="N47" s="55"/>
      <c r="P47" s="135"/>
      <c r="Q47" s="135"/>
      <c r="S47" s="56"/>
      <c r="T47" s="56"/>
      <c r="W47" s="136"/>
      <c r="X47" s="142"/>
      <c r="Y47" s="154"/>
      <c r="Z47" s="56"/>
    </row>
    <row r="48" spans="1:26" ht="21.95" customHeight="1">
      <c r="A48" s="50" t="s">
        <v>7</v>
      </c>
      <c r="C48" s="3"/>
      <c r="D48" s="3"/>
      <c r="E48" s="51"/>
      <c r="F48" s="51"/>
      <c r="G48" s="58">
        <f>SUM(G43:G47)</f>
        <v>2099713</v>
      </c>
      <c r="H48" s="53"/>
      <c r="I48" s="58">
        <f>SUM(I43:I47)</f>
        <v>2078081</v>
      </c>
      <c r="J48" s="53"/>
      <c r="K48" s="58">
        <f>SUM(K43:K47)</f>
        <v>2197526</v>
      </c>
      <c r="L48" s="54"/>
      <c r="M48" s="58">
        <f>SUM(M43:M47)</f>
        <v>2175894</v>
      </c>
      <c r="N48" s="55"/>
      <c r="W48" s="136"/>
      <c r="X48" s="142"/>
      <c r="Y48" s="154"/>
      <c r="Z48" s="56"/>
    </row>
    <row r="49" spans="1:26" ht="21.95" customHeight="1">
      <c r="A49" s="50" t="s">
        <v>53</v>
      </c>
      <c r="C49" s="3"/>
      <c r="D49" s="3"/>
      <c r="E49" s="51"/>
      <c r="F49" s="51"/>
      <c r="G49" s="57"/>
      <c r="H49" s="53"/>
      <c r="I49" s="57"/>
      <c r="J49" s="53"/>
      <c r="K49" s="57"/>
      <c r="L49" s="54"/>
      <c r="M49" s="57"/>
      <c r="N49" s="55"/>
      <c r="W49" s="136"/>
      <c r="X49" s="142"/>
      <c r="Y49" s="154"/>
      <c r="Z49" s="150"/>
    </row>
    <row r="50" spans="1:26" s="55" customFormat="1" ht="21.95" customHeight="1">
      <c r="A50" s="55" t="s">
        <v>111</v>
      </c>
      <c r="C50" s="24"/>
      <c r="D50" s="24"/>
      <c r="G50" s="57"/>
      <c r="H50" s="54"/>
      <c r="I50" s="57"/>
      <c r="J50" s="54"/>
      <c r="K50" s="57"/>
      <c r="L50" s="54"/>
      <c r="M50" s="57"/>
      <c r="U50" s="137"/>
      <c r="V50" s="137"/>
      <c r="W50" s="136"/>
      <c r="X50" s="142"/>
      <c r="Y50" s="154"/>
      <c r="Z50" s="150"/>
    </row>
    <row r="51" spans="1:26" s="55" customFormat="1" ht="21.95" customHeight="1">
      <c r="A51" s="55" t="s">
        <v>93</v>
      </c>
      <c r="C51" s="24"/>
      <c r="D51" s="24"/>
      <c r="E51" s="4">
        <v>8.1999999999999993</v>
      </c>
      <c r="G51" s="57">
        <v>806639</v>
      </c>
      <c r="H51" s="54"/>
      <c r="I51" s="151">
        <v>888341</v>
      </c>
      <c r="J51" s="152"/>
      <c r="K51" s="153">
        <v>806639</v>
      </c>
      <c r="L51" s="152"/>
      <c r="M51" s="151">
        <v>888341</v>
      </c>
      <c r="S51" s="56"/>
      <c r="T51" s="56"/>
      <c r="U51" s="137"/>
      <c r="V51" s="137"/>
      <c r="W51" s="136"/>
      <c r="X51" s="142"/>
      <c r="Y51" s="154"/>
      <c r="Z51" s="56"/>
    </row>
    <row r="52" spans="1:26" s="55" customFormat="1" ht="21.95" customHeight="1">
      <c r="A52" s="55" t="s">
        <v>132</v>
      </c>
      <c r="C52" s="24"/>
      <c r="D52" s="24"/>
      <c r="E52" s="4"/>
      <c r="G52" s="57">
        <v>19441</v>
      </c>
      <c r="H52" s="54"/>
      <c r="I52" s="151">
        <v>18636</v>
      </c>
      <c r="J52" s="152"/>
      <c r="K52" s="153">
        <v>19441</v>
      </c>
      <c r="L52" s="152"/>
      <c r="M52" s="151">
        <v>18636</v>
      </c>
      <c r="S52" s="56"/>
      <c r="T52" s="56"/>
      <c r="U52" s="137"/>
      <c r="V52" s="137"/>
      <c r="W52" s="136"/>
      <c r="X52" s="142"/>
      <c r="Y52" s="154"/>
      <c r="Z52" s="56"/>
    </row>
    <row r="53" spans="1:26" s="55" customFormat="1" ht="21.95" customHeight="1">
      <c r="A53" s="55" t="s">
        <v>54</v>
      </c>
      <c r="C53" s="24"/>
      <c r="D53" s="24"/>
      <c r="E53" s="4"/>
      <c r="G53" s="57">
        <v>22242</v>
      </c>
      <c r="H53" s="54"/>
      <c r="I53" s="151">
        <v>21090</v>
      </c>
      <c r="J53" s="152"/>
      <c r="K53" s="153">
        <v>22242</v>
      </c>
      <c r="L53" s="152"/>
      <c r="M53" s="151">
        <v>21090</v>
      </c>
      <c r="S53" s="56"/>
      <c r="T53" s="56"/>
      <c r="U53" s="137"/>
      <c r="V53" s="137"/>
      <c r="W53" s="136"/>
      <c r="X53" s="142"/>
      <c r="Y53" s="154"/>
      <c r="Z53" s="56"/>
    </row>
    <row r="54" spans="1:26" s="55" customFormat="1" ht="21.95" customHeight="1">
      <c r="A54" s="55" t="s">
        <v>94</v>
      </c>
      <c r="C54" s="24"/>
      <c r="D54" s="24"/>
      <c r="E54" s="68"/>
      <c r="G54" s="57">
        <v>42512</v>
      </c>
      <c r="H54" s="54"/>
      <c r="I54" s="151">
        <v>42512</v>
      </c>
      <c r="J54" s="153"/>
      <c r="K54" s="153">
        <v>42512</v>
      </c>
      <c r="L54" s="153"/>
      <c r="M54" s="151">
        <v>42512</v>
      </c>
      <c r="S54" s="56"/>
      <c r="T54" s="56"/>
      <c r="U54" s="137"/>
      <c r="V54" s="137"/>
      <c r="W54" s="136"/>
      <c r="X54" s="142"/>
      <c r="Y54" s="154"/>
      <c r="Z54" s="56"/>
    </row>
    <row r="55" spans="1:26" ht="21.95" customHeight="1">
      <c r="A55" s="55" t="s">
        <v>95</v>
      </c>
      <c r="C55" s="3"/>
      <c r="D55" s="3"/>
      <c r="E55" s="4"/>
      <c r="F55" s="51"/>
      <c r="G55" s="58">
        <v>7337</v>
      </c>
      <c r="H55" s="54"/>
      <c r="I55" s="157">
        <v>7005</v>
      </c>
      <c r="J55" s="152"/>
      <c r="K55" s="156">
        <v>7337</v>
      </c>
      <c r="L55" s="152"/>
      <c r="M55" s="157">
        <v>7005</v>
      </c>
      <c r="N55" s="55"/>
      <c r="S55" s="56"/>
      <c r="T55" s="56"/>
      <c r="W55" s="136"/>
      <c r="X55" s="142"/>
      <c r="Y55" s="154"/>
      <c r="Z55" s="56"/>
    </row>
    <row r="56" spans="1:26" ht="21.95" customHeight="1">
      <c r="A56" s="50" t="s">
        <v>55</v>
      </c>
      <c r="C56" s="3"/>
      <c r="D56" s="3"/>
      <c r="E56" s="51"/>
      <c r="F56" s="51"/>
      <c r="G56" s="58">
        <f>SUM(G51:G55)</f>
        <v>898171</v>
      </c>
      <c r="H56" s="53"/>
      <c r="I56" s="58">
        <f>SUM(I51:I55)</f>
        <v>977584</v>
      </c>
      <c r="J56" s="54"/>
      <c r="K56" s="58">
        <f>SUM(K51:K55)</f>
        <v>898171</v>
      </c>
      <c r="L56" s="51"/>
      <c r="M56" s="58">
        <f>SUM(M51:M55)</f>
        <v>977584</v>
      </c>
      <c r="N56" s="55"/>
      <c r="W56" s="136"/>
      <c r="X56" s="142"/>
      <c r="Y56" s="154"/>
      <c r="Z56" s="56"/>
    </row>
    <row r="57" spans="1:26" ht="21.95" customHeight="1">
      <c r="A57" s="50" t="s">
        <v>56</v>
      </c>
      <c r="C57" s="3"/>
      <c r="D57" s="3"/>
      <c r="E57" s="51"/>
      <c r="F57" s="51"/>
      <c r="G57" s="23">
        <f>SUM(G48,G56)</f>
        <v>2997884</v>
      </c>
      <c r="H57" s="53"/>
      <c r="I57" s="23">
        <f>SUM(I48,I56)</f>
        <v>3055665</v>
      </c>
      <c r="J57" s="54"/>
      <c r="K57" s="23">
        <f>SUM(K48,K56)</f>
        <v>3095697</v>
      </c>
      <c r="L57" s="51"/>
      <c r="M57" s="23">
        <f>SUM(M48,M56)</f>
        <v>3153478</v>
      </c>
      <c r="N57" s="55"/>
      <c r="W57" s="136"/>
      <c r="X57" s="142"/>
      <c r="Y57" s="154"/>
      <c r="Z57" s="56"/>
    </row>
    <row r="58" spans="1:26" ht="21.95" customHeight="1">
      <c r="A58" s="50" t="s">
        <v>8</v>
      </c>
      <c r="C58" s="3"/>
      <c r="D58" s="3"/>
      <c r="E58" s="51"/>
      <c r="F58" s="51"/>
      <c r="G58" s="52"/>
      <c r="H58" s="53"/>
      <c r="I58" s="52"/>
      <c r="J58" s="54"/>
      <c r="K58" s="52"/>
      <c r="L58" s="51"/>
      <c r="M58" s="52"/>
      <c r="N58" s="55"/>
      <c r="W58" s="136"/>
      <c r="X58" s="142"/>
      <c r="Y58" s="154"/>
      <c r="Z58" s="150"/>
    </row>
    <row r="59" spans="1:26" ht="21.95" customHeight="1">
      <c r="A59" s="51" t="s">
        <v>24</v>
      </c>
      <c r="C59" s="3"/>
      <c r="D59" s="3"/>
      <c r="E59" s="4"/>
      <c r="F59" s="4"/>
      <c r="G59" s="52"/>
      <c r="H59" s="53"/>
      <c r="I59" s="52"/>
      <c r="J59" s="54"/>
      <c r="K59" s="52"/>
      <c r="L59" s="51"/>
      <c r="M59" s="52"/>
      <c r="N59" s="55"/>
      <c r="W59" s="136"/>
      <c r="X59" s="142"/>
      <c r="Y59" s="154"/>
      <c r="Z59" s="150"/>
    </row>
    <row r="60" spans="1:26" ht="21.95" customHeight="1">
      <c r="A60" s="7" t="s">
        <v>25</v>
      </c>
      <c r="C60" s="3"/>
      <c r="D60" s="3"/>
      <c r="E60" s="4"/>
      <c r="F60" s="4"/>
      <c r="G60" s="52"/>
      <c r="H60" s="53"/>
      <c r="I60" s="52"/>
      <c r="J60" s="54"/>
      <c r="K60" s="52"/>
      <c r="L60" s="51"/>
      <c r="M60" s="52"/>
      <c r="N60" s="55"/>
      <c r="W60" s="136"/>
      <c r="X60" s="142"/>
      <c r="Y60" s="154"/>
      <c r="Z60" s="150"/>
    </row>
    <row r="61" spans="1:26" ht="21.95" customHeight="1" thickBot="1">
      <c r="A61" s="5" t="s">
        <v>99</v>
      </c>
      <c r="C61" s="3"/>
      <c r="D61" s="3"/>
      <c r="E61" s="4"/>
      <c r="F61" s="4"/>
      <c r="G61" s="60">
        <v>366399</v>
      </c>
      <c r="H61" s="53"/>
      <c r="I61" s="60">
        <v>366399</v>
      </c>
      <c r="J61" s="54"/>
      <c r="K61" s="60">
        <v>366399</v>
      </c>
      <c r="L61" s="51"/>
      <c r="M61" s="60">
        <v>366399</v>
      </c>
      <c r="N61" s="55"/>
      <c r="S61" s="56"/>
      <c r="T61" s="56"/>
      <c r="W61" s="136"/>
      <c r="X61" s="142"/>
      <c r="Y61" s="154"/>
      <c r="Z61" s="56"/>
    </row>
    <row r="62" spans="1:26" ht="21.95" customHeight="1" thickTop="1">
      <c r="A62" s="7" t="s">
        <v>57</v>
      </c>
      <c r="C62" s="3"/>
      <c r="D62" s="3"/>
      <c r="E62" s="4"/>
      <c r="F62" s="4"/>
      <c r="G62" s="52"/>
      <c r="H62" s="53"/>
      <c r="I62" s="52"/>
      <c r="J62" s="54"/>
      <c r="K62" s="52"/>
      <c r="L62" s="51"/>
      <c r="M62" s="52"/>
      <c r="N62" s="55"/>
      <c r="S62" s="56"/>
      <c r="T62" s="56"/>
      <c r="W62" s="136"/>
      <c r="X62" s="142"/>
      <c r="Y62" s="154"/>
      <c r="Z62" s="56"/>
    </row>
    <row r="63" spans="1:26" ht="21.95" customHeight="1">
      <c r="A63" s="5" t="s">
        <v>99</v>
      </c>
      <c r="C63" s="3"/>
      <c r="D63" s="3"/>
      <c r="E63" s="4"/>
      <c r="F63" s="4"/>
      <c r="G63" s="57">
        <f>Consolidated!E21</f>
        <v>366399</v>
      </c>
      <c r="H63" s="53"/>
      <c r="I63" s="57">
        <f>Consolidated!E16</f>
        <v>366399</v>
      </c>
      <c r="J63" s="54"/>
      <c r="K63" s="57">
        <f>'The Company'!E21</f>
        <v>366399</v>
      </c>
      <c r="L63" s="51"/>
      <c r="M63" s="57">
        <f>'The Company'!E16</f>
        <v>366399</v>
      </c>
      <c r="N63" s="55"/>
      <c r="S63" s="56"/>
      <c r="T63" s="56"/>
      <c r="W63" s="136"/>
      <c r="X63" s="142"/>
      <c r="Y63" s="154"/>
      <c r="Z63" s="56"/>
    </row>
    <row r="64" spans="1:26" ht="21.95" customHeight="1">
      <c r="A64" s="5" t="s">
        <v>87</v>
      </c>
      <c r="C64" s="3"/>
      <c r="D64" s="3"/>
      <c r="E64" s="4"/>
      <c r="F64" s="4"/>
      <c r="G64" s="57">
        <f>Consolidated!G21</f>
        <v>488385</v>
      </c>
      <c r="H64" s="53"/>
      <c r="I64" s="57">
        <f>Consolidated!G16</f>
        <v>488385</v>
      </c>
      <c r="J64" s="54"/>
      <c r="K64" s="57">
        <f>'The Company'!G21</f>
        <v>488385</v>
      </c>
      <c r="L64" s="51"/>
      <c r="M64" s="57">
        <f>'The Company'!G16</f>
        <v>488385</v>
      </c>
      <c r="N64" s="55"/>
      <c r="S64" s="56"/>
      <c r="T64" s="56"/>
      <c r="W64" s="136"/>
      <c r="X64" s="142"/>
      <c r="Y64" s="154"/>
      <c r="Z64" s="56"/>
    </row>
    <row r="65" spans="1:26" ht="21.95" customHeight="1">
      <c r="A65" s="7" t="s">
        <v>26</v>
      </c>
      <c r="C65" s="3"/>
      <c r="D65" s="3"/>
      <c r="G65" s="56"/>
      <c r="H65" s="54"/>
      <c r="I65" s="56"/>
      <c r="J65" s="54"/>
      <c r="L65" s="51"/>
      <c r="M65" s="56"/>
      <c r="N65" s="55"/>
      <c r="S65" s="56"/>
      <c r="T65" s="56"/>
      <c r="W65" s="136"/>
      <c r="X65" s="142"/>
      <c r="Y65" s="154"/>
      <c r="Z65" s="56"/>
    </row>
    <row r="66" spans="1:26" ht="21.95" customHeight="1">
      <c r="A66" s="5" t="s">
        <v>27</v>
      </c>
      <c r="C66" s="3"/>
      <c r="D66" s="3"/>
      <c r="E66" s="4"/>
      <c r="F66" s="4"/>
      <c r="G66" s="57">
        <f>Consolidated!I21</f>
        <v>36680</v>
      </c>
      <c r="H66" s="54"/>
      <c r="I66" s="57">
        <f>Consolidated!I16</f>
        <v>36680</v>
      </c>
      <c r="J66" s="54"/>
      <c r="K66" s="57">
        <f>'The Company'!I21</f>
        <v>36680</v>
      </c>
      <c r="L66" s="51"/>
      <c r="M66" s="57">
        <f>'The Company'!I16</f>
        <v>36680</v>
      </c>
      <c r="N66" s="55"/>
      <c r="O66" s="56"/>
      <c r="S66" s="56"/>
      <c r="T66" s="56"/>
      <c r="W66" s="136"/>
      <c r="X66" s="142"/>
      <c r="Y66" s="154"/>
      <c r="Z66" s="56"/>
    </row>
    <row r="67" spans="1:26" ht="21.95" customHeight="1">
      <c r="A67" s="5" t="s">
        <v>28</v>
      </c>
      <c r="C67" s="3"/>
      <c r="D67" s="3"/>
      <c r="E67" s="51"/>
      <c r="F67" s="51"/>
      <c r="G67" s="57">
        <f>Consolidated!K21</f>
        <v>241687</v>
      </c>
      <c r="H67" s="54"/>
      <c r="I67" s="57">
        <f>Consolidated!K16</f>
        <v>300181</v>
      </c>
      <c r="J67" s="54"/>
      <c r="K67" s="57">
        <f>'The Company'!K21</f>
        <v>146145</v>
      </c>
      <c r="L67" s="51"/>
      <c r="M67" s="57">
        <f>'The Company'!K16</f>
        <v>202068</v>
      </c>
      <c r="N67" s="55"/>
      <c r="O67" s="56"/>
      <c r="S67" s="56"/>
      <c r="T67" s="56"/>
      <c r="W67" s="136"/>
      <c r="X67" s="142"/>
      <c r="Y67" s="154"/>
      <c r="Z67" s="56"/>
    </row>
    <row r="68" spans="1:26" ht="21.95" customHeight="1">
      <c r="A68" s="10" t="s">
        <v>9</v>
      </c>
      <c r="C68" s="3"/>
      <c r="D68" s="3"/>
      <c r="E68" s="51"/>
      <c r="F68" s="51"/>
      <c r="G68" s="59">
        <f>SUM(G63:G67)</f>
        <v>1133151</v>
      </c>
      <c r="H68" s="53"/>
      <c r="I68" s="59">
        <f>SUM(I63:I67)</f>
        <v>1191645</v>
      </c>
      <c r="J68" s="54"/>
      <c r="K68" s="59">
        <f>SUM(K63:K67)</f>
        <v>1037609</v>
      </c>
      <c r="L68" s="51"/>
      <c r="M68" s="59">
        <f>SUM(M63:M67)</f>
        <v>1093532</v>
      </c>
      <c r="N68" s="55"/>
      <c r="W68" s="136"/>
      <c r="X68" s="142"/>
      <c r="Y68" s="154"/>
      <c r="Z68" s="56"/>
    </row>
    <row r="69" spans="1:26" ht="21.95" customHeight="1" thickBot="1">
      <c r="A69" s="10" t="s">
        <v>10</v>
      </c>
      <c r="C69" s="3"/>
      <c r="D69" s="3"/>
      <c r="E69" s="51"/>
      <c r="F69" s="51"/>
      <c r="G69" s="60">
        <f>SUM(G57+G68)</f>
        <v>4131035</v>
      </c>
      <c r="H69" s="53"/>
      <c r="I69" s="60">
        <f>SUM(I57+I68)</f>
        <v>4247310</v>
      </c>
      <c r="J69" s="54"/>
      <c r="K69" s="60">
        <f>SUM(K57+K68)</f>
        <v>4133306</v>
      </c>
      <c r="L69" s="51"/>
      <c r="M69" s="60">
        <f>SUM(M57+M68)</f>
        <v>4247010</v>
      </c>
      <c r="N69" s="55"/>
      <c r="W69" s="136"/>
      <c r="X69" s="142"/>
      <c r="Y69" s="154"/>
      <c r="Z69" s="56"/>
    </row>
    <row r="70" spans="1:26" ht="15" customHeight="1" thickTop="1">
      <c r="A70" s="10"/>
      <c r="C70" s="3"/>
      <c r="D70" s="3"/>
      <c r="E70" s="51"/>
      <c r="F70" s="51"/>
      <c r="G70" s="57">
        <f>G69-G29</f>
        <v>0</v>
      </c>
      <c r="H70" s="53"/>
      <c r="I70" s="57">
        <f>I69-I29</f>
        <v>0</v>
      </c>
      <c r="J70" s="54"/>
      <c r="K70" s="57">
        <f>K69-K29</f>
        <v>0</v>
      </c>
      <c r="L70" s="51"/>
      <c r="M70" s="57">
        <f>M69-M29</f>
        <v>0</v>
      </c>
      <c r="N70" s="55"/>
      <c r="W70" s="136"/>
      <c r="X70" s="142"/>
      <c r="Z70" s="56"/>
    </row>
    <row r="71" spans="1:26" ht="21.95" customHeight="1">
      <c r="A71" s="51" t="s">
        <v>5</v>
      </c>
      <c r="D71" s="3"/>
      <c r="E71" s="51"/>
      <c r="F71" s="51"/>
      <c r="G71" s="52"/>
      <c r="H71" s="53"/>
      <c r="I71" s="53"/>
      <c r="J71" s="54"/>
      <c r="K71" s="52"/>
      <c r="L71" s="54"/>
      <c r="M71" s="52"/>
      <c r="N71" s="54"/>
      <c r="W71" s="136"/>
      <c r="Z71" s="150"/>
    </row>
    <row r="72" spans="1:26" ht="21.95" customHeight="1">
      <c r="A72" s="106"/>
      <c r="B72" s="106"/>
      <c r="C72" s="106"/>
      <c r="D72" s="24"/>
      <c r="E72" s="51"/>
      <c r="F72" s="51"/>
      <c r="G72" s="52"/>
      <c r="H72" s="53"/>
      <c r="I72" s="53"/>
      <c r="J72" s="54"/>
      <c r="K72" s="52"/>
      <c r="L72" s="54"/>
      <c r="M72" s="52"/>
      <c r="N72" s="54"/>
      <c r="W72" s="136"/>
      <c r="Z72" s="150"/>
    </row>
    <row r="73" spans="1:26" ht="12" customHeight="1">
      <c r="A73" s="55"/>
      <c r="B73" s="55"/>
      <c r="C73" s="55"/>
      <c r="D73" s="24"/>
      <c r="E73" s="51"/>
      <c r="F73" s="51"/>
      <c r="G73" s="52"/>
      <c r="H73" s="53"/>
      <c r="I73" s="53"/>
      <c r="J73" s="54"/>
      <c r="K73" s="52"/>
      <c r="L73" s="54"/>
      <c r="M73" s="52"/>
      <c r="N73" s="54"/>
      <c r="W73" s="136"/>
      <c r="Z73" s="150"/>
    </row>
    <row r="74" spans="1:26" ht="21">
      <c r="A74" s="55"/>
      <c r="B74" s="55"/>
      <c r="C74" s="55"/>
      <c r="D74" s="5" t="s">
        <v>11</v>
      </c>
      <c r="E74" s="51"/>
      <c r="F74" s="51"/>
      <c r="G74" s="52"/>
      <c r="H74" s="53"/>
      <c r="I74" s="53"/>
      <c r="J74" s="54"/>
      <c r="K74" s="52"/>
      <c r="L74" s="54"/>
      <c r="M74" s="52"/>
      <c r="N74" s="54"/>
      <c r="W74" s="136"/>
      <c r="Z74" s="150"/>
    </row>
    <row r="75" spans="1:26" s="55" customFormat="1" ht="21.95" customHeight="1">
      <c r="A75" s="106"/>
      <c r="B75" s="106"/>
      <c r="C75" s="106"/>
      <c r="G75" s="57"/>
      <c r="H75" s="54"/>
      <c r="I75" s="54"/>
      <c r="J75" s="54"/>
      <c r="K75" s="57"/>
      <c r="L75" s="54"/>
      <c r="M75" s="57"/>
      <c r="N75" s="54"/>
      <c r="U75" s="165"/>
      <c r="V75" s="165"/>
      <c r="W75" s="136"/>
      <c r="Z75" s="150"/>
    </row>
    <row r="76" spans="1:26" ht="21.95" customHeight="1">
      <c r="Z76" s="150"/>
    </row>
  </sheetData>
  <mergeCells count="4">
    <mergeCell ref="G5:I5"/>
    <mergeCell ref="K5:M5"/>
    <mergeCell ref="G36:I36"/>
    <mergeCell ref="K36:M3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1" max="12" man="1"/>
    <brk id="96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showGridLines="0" view="pageBreakPreview" topLeftCell="A73" zoomScale="85" zoomScaleNormal="130" zoomScaleSheetLayoutView="85" workbookViewId="0">
      <selection activeCell="C78" sqref="C78"/>
    </sheetView>
  </sheetViews>
  <sheetFormatPr defaultColWidth="10.7109375" defaultRowHeight="21"/>
  <cols>
    <col min="1" max="1" width="10.85546875" style="51" customWidth="1"/>
    <col min="2" max="2" width="11.85546875" style="51" customWidth="1"/>
    <col min="3" max="3" width="18.28515625" style="51" customWidth="1"/>
    <col min="4" max="4" width="8.140625" style="3" customWidth="1"/>
    <col min="5" max="5" width="2.7109375" style="3" customWidth="1"/>
    <col min="6" max="6" width="15.28515625" style="56" customWidth="1"/>
    <col min="7" max="7" width="0.5703125" style="3" customWidth="1"/>
    <col min="8" max="8" width="15.28515625" style="56" customWidth="1"/>
    <col min="9" max="9" width="0.5703125" style="3" customWidth="1"/>
    <col min="10" max="10" width="14" style="56" customWidth="1"/>
    <col min="11" max="11" width="0.5703125" style="51" customWidth="1"/>
    <col min="12" max="12" width="14" style="56" customWidth="1"/>
    <col min="13" max="16384" width="10.7109375" style="51"/>
  </cols>
  <sheetData>
    <row r="1" spans="1:19">
      <c r="L1" s="46" t="s">
        <v>69</v>
      </c>
    </row>
    <row r="2" spans="1:19">
      <c r="A2" s="10" t="s">
        <v>98</v>
      </c>
      <c r="B2" s="11"/>
      <c r="C2" s="11"/>
      <c r="D2" s="11"/>
      <c r="E2" s="11"/>
      <c r="F2" s="14"/>
      <c r="G2" s="11"/>
      <c r="H2" s="14"/>
      <c r="I2" s="11"/>
      <c r="J2" s="14"/>
      <c r="L2" s="14"/>
    </row>
    <row r="3" spans="1:19">
      <c r="A3" s="10" t="s">
        <v>61</v>
      </c>
      <c r="B3" s="11"/>
      <c r="C3" s="11"/>
      <c r="D3" s="11"/>
      <c r="E3" s="11"/>
      <c r="F3" s="14"/>
      <c r="G3" s="11"/>
      <c r="H3" s="14"/>
      <c r="I3" s="11"/>
      <c r="J3" s="14"/>
      <c r="L3" s="14"/>
    </row>
    <row r="4" spans="1:19">
      <c r="A4" s="16" t="s">
        <v>163</v>
      </c>
      <c r="B4" s="11"/>
      <c r="C4" s="11"/>
      <c r="D4" s="11"/>
      <c r="E4" s="11"/>
      <c r="F4" s="14"/>
      <c r="G4" s="11"/>
      <c r="H4" s="14"/>
      <c r="I4" s="11"/>
      <c r="J4" s="14"/>
      <c r="L4" s="14"/>
    </row>
    <row r="5" spans="1:19">
      <c r="D5" s="17"/>
      <c r="E5" s="17"/>
      <c r="F5" s="18"/>
      <c r="G5" s="55"/>
      <c r="H5" s="18"/>
      <c r="I5" s="55"/>
      <c r="J5" s="18"/>
      <c r="L5" s="19" t="s">
        <v>70</v>
      </c>
    </row>
    <row r="6" spans="1:19" ht="29.25" customHeight="1">
      <c r="D6" s="17"/>
      <c r="E6" s="17"/>
      <c r="F6" s="167" t="s">
        <v>96</v>
      </c>
      <c r="G6" s="166"/>
      <c r="H6" s="166"/>
      <c r="I6" s="55"/>
      <c r="J6" s="167" t="s">
        <v>46</v>
      </c>
      <c r="K6" s="167"/>
      <c r="L6" s="167"/>
    </row>
    <row r="7" spans="1:19">
      <c r="D7" s="17" t="s">
        <v>0</v>
      </c>
      <c r="E7" s="17"/>
      <c r="F7" s="130" t="s">
        <v>146</v>
      </c>
      <c r="G7" s="21"/>
      <c r="H7" s="20" t="s">
        <v>125</v>
      </c>
      <c r="I7" s="21"/>
      <c r="J7" s="130" t="s">
        <v>146</v>
      </c>
      <c r="K7" s="21"/>
      <c r="L7" s="20" t="s">
        <v>125</v>
      </c>
    </row>
    <row r="8" spans="1:19">
      <c r="A8" s="50" t="s">
        <v>66</v>
      </c>
      <c r="D8" s="17"/>
      <c r="E8" s="17"/>
      <c r="F8" s="131"/>
      <c r="G8" s="21"/>
      <c r="H8" s="105"/>
      <c r="I8" s="21"/>
      <c r="J8" s="131"/>
      <c r="K8" s="55"/>
      <c r="L8" s="22"/>
    </row>
    <row r="9" spans="1:19">
      <c r="A9" s="50" t="s">
        <v>29</v>
      </c>
      <c r="C9" s="3"/>
    </row>
    <row r="10" spans="1:19">
      <c r="A10" s="51" t="s">
        <v>85</v>
      </c>
      <c r="C10" s="3"/>
      <c r="D10" s="4"/>
      <c r="E10" s="4"/>
      <c r="F10" s="56">
        <v>2160124</v>
      </c>
      <c r="H10" s="143">
        <v>2151489</v>
      </c>
      <c r="I10" s="144"/>
      <c r="J10" s="143">
        <v>2160124</v>
      </c>
      <c r="K10" s="144"/>
      <c r="L10" s="143">
        <v>1921084</v>
      </c>
      <c r="M10" s="137"/>
      <c r="O10" s="56"/>
      <c r="S10" s="56"/>
    </row>
    <row r="11" spans="1:19">
      <c r="A11" s="51" t="s">
        <v>166</v>
      </c>
      <c r="C11" s="3"/>
      <c r="D11" s="4">
        <v>5.2</v>
      </c>
      <c r="E11" s="4"/>
      <c r="F11" s="56">
        <v>0</v>
      </c>
      <c r="H11" s="143">
        <v>0</v>
      </c>
      <c r="I11" s="144"/>
      <c r="J11" s="143">
        <v>20300</v>
      </c>
      <c r="K11" s="144"/>
      <c r="L11" s="143">
        <v>14008</v>
      </c>
      <c r="M11" s="137"/>
      <c r="O11" s="56"/>
      <c r="S11" s="56"/>
    </row>
    <row r="12" spans="1:19">
      <c r="A12" s="107" t="s">
        <v>41</v>
      </c>
      <c r="C12" s="3"/>
      <c r="D12" s="4"/>
      <c r="E12" s="4"/>
      <c r="F12" s="23">
        <v>2580</v>
      </c>
      <c r="H12" s="145">
        <v>3235</v>
      </c>
      <c r="I12" s="144"/>
      <c r="J12" s="145">
        <v>2580</v>
      </c>
      <c r="K12" s="144"/>
      <c r="L12" s="145">
        <v>2453</v>
      </c>
      <c r="M12" s="137"/>
      <c r="O12" s="56"/>
      <c r="S12" s="56"/>
    </row>
    <row r="13" spans="1:19">
      <c r="A13" s="50" t="s">
        <v>30</v>
      </c>
      <c r="C13" s="3"/>
      <c r="D13" s="4"/>
      <c r="E13" s="4"/>
      <c r="F13" s="23">
        <f>SUM(F10:F12)</f>
        <v>2162704</v>
      </c>
      <c r="H13" s="145">
        <f>SUM(H10:H12)</f>
        <v>2154724</v>
      </c>
      <c r="I13" s="144"/>
      <c r="J13" s="145">
        <f>SUM(J10:J12)</f>
        <v>2183004</v>
      </c>
      <c r="K13" s="144"/>
      <c r="L13" s="145">
        <f>SUM(L10:L12)</f>
        <v>1937545</v>
      </c>
      <c r="M13" s="137"/>
      <c r="O13" s="56"/>
      <c r="S13" s="56"/>
    </row>
    <row r="14" spans="1:19">
      <c r="A14" s="50" t="s">
        <v>31</v>
      </c>
      <c r="C14" s="3"/>
      <c r="D14" s="4"/>
      <c r="E14" s="4"/>
      <c r="H14" s="143"/>
      <c r="I14" s="144"/>
      <c r="J14" s="143"/>
      <c r="K14" s="144"/>
      <c r="L14" s="143"/>
      <c r="M14" s="137"/>
      <c r="O14" s="56"/>
      <c r="S14" s="56"/>
    </row>
    <row r="15" spans="1:19">
      <c r="A15" s="51" t="s">
        <v>126</v>
      </c>
      <c r="C15" s="3"/>
      <c r="D15" s="4"/>
      <c r="E15" s="4"/>
      <c r="F15" s="56">
        <v>1814919</v>
      </c>
      <c r="H15" s="143">
        <v>1798307</v>
      </c>
      <c r="I15" s="144"/>
      <c r="J15" s="143">
        <v>1814919</v>
      </c>
      <c r="K15" s="144"/>
      <c r="L15" s="143">
        <v>1616514</v>
      </c>
      <c r="M15" s="137"/>
      <c r="O15" s="56"/>
      <c r="S15" s="56"/>
    </row>
    <row r="16" spans="1:19">
      <c r="A16" s="51" t="s">
        <v>86</v>
      </c>
      <c r="C16" s="3"/>
      <c r="D16" s="4"/>
      <c r="E16" s="4"/>
      <c r="F16" s="143">
        <v>258304</v>
      </c>
      <c r="G16" s="144"/>
      <c r="H16" s="143">
        <v>221089</v>
      </c>
      <c r="I16" s="144"/>
      <c r="J16" s="143">
        <v>258304</v>
      </c>
      <c r="K16" s="144"/>
      <c r="L16" s="143">
        <v>179352</v>
      </c>
      <c r="M16" s="137"/>
      <c r="O16" s="56"/>
      <c r="S16" s="56"/>
    </row>
    <row r="17" spans="1:19">
      <c r="A17" s="51" t="s">
        <v>42</v>
      </c>
      <c r="C17" s="3"/>
      <c r="D17" s="109"/>
      <c r="E17" s="109"/>
      <c r="F17" s="143">
        <v>72459</v>
      </c>
      <c r="G17" s="144"/>
      <c r="H17" s="143">
        <v>66353</v>
      </c>
      <c r="I17" s="144"/>
      <c r="J17" s="143">
        <v>72459</v>
      </c>
      <c r="K17" s="144"/>
      <c r="L17" s="143">
        <v>56324</v>
      </c>
      <c r="M17" s="137"/>
      <c r="O17" s="56"/>
      <c r="S17" s="56"/>
    </row>
    <row r="18" spans="1:19">
      <c r="A18" s="50" t="s">
        <v>32</v>
      </c>
      <c r="C18" s="3"/>
      <c r="F18" s="110">
        <f>SUM(F15:F17)</f>
        <v>2145682</v>
      </c>
      <c r="H18" s="158">
        <f>SUM(H15:H17)</f>
        <v>2085749</v>
      </c>
      <c r="I18" s="144"/>
      <c r="J18" s="158">
        <f>SUM(J15:J17)</f>
        <v>2145682</v>
      </c>
      <c r="K18" s="144"/>
      <c r="L18" s="158">
        <f>SUM(L15:L17)</f>
        <v>1852190</v>
      </c>
      <c r="M18" s="137"/>
      <c r="O18" s="56"/>
      <c r="S18" s="56"/>
    </row>
    <row r="19" spans="1:19">
      <c r="A19" s="50" t="s">
        <v>135</v>
      </c>
      <c r="C19" s="3"/>
      <c r="D19" s="51"/>
      <c r="E19" s="51"/>
      <c r="F19" s="108">
        <f>SUM(F13-F18)</f>
        <v>17022</v>
      </c>
      <c r="G19" s="24"/>
      <c r="H19" s="143">
        <f>SUM(H13-H18)</f>
        <v>68975</v>
      </c>
      <c r="I19" s="144"/>
      <c r="J19" s="143">
        <f>SUM(J13-J18)</f>
        <v>37322</v>
      </c>
      <c r="K19" s="144"/>
      <c r="L19" s="143">
        <f>SUM(L13-L18)</f>
        <v>85355</v>
      </c>
      <c r="M19" s="137"/>
      <c r="O19" s="56"/>
      <c r="S19" s="56"/>
    </row>
    <row r="20" spans="1:19">
      <c r="A20" s="51" t="s">
        <v>80</v>
      </c>
      <c r="C20" s="3"/>
      <c r="D20" s="4">
        <v>5.2</v>
      </c>
      <c r="E20" s="51"/>
      <c r="F20" s="108">
        <v>8322</v>
      </c>
      <c r="G20" s="24"/>
      <c r="H20" s="143">
        <v>4881</v>
      </c>
      <c r="I20" s="144"/>
      <c r="J20" s="143">
        <v>0</v>
      </c>
      <c r="K20" s="144"/>
      <c r="L20" s="143">
        <v>0</v>
      </c>
      <c r="M20" s="137"/>
      <c r="O20" s="56"/>
      <c r="S20" s="56"/>
    </row>
    <row r="21" spans="1:19">
      <c r="A21" s="107" t="s">
        <v>104</v>
      </c>
      <c r="C21" s="3"/>
      <c r="D21" s="51"/>
      <c r="E21" s="51"/>
      <c r="F21" s="108">
        <v>51</v>
      </c>
      <c r="G21" s="24"/>
      <c r="H21" s="143">
        <v>0</v>
      </c>
      <c r="I21" s="144"/>
      <c r="J21" s="143">
        <v>51</v>
      </c>
      <c r="K21" s="144"/>
      <c r="L21" s="143">
        <v>0</v>
      </c>
      <c r="M21" s="137"/>
      <c r="O21" s="56"/>
      <c r="S21" s="56"/>
    </row>
    <row r="22" spans="1:19">
      <c r="A22" s="51" t="s">
        <v>105</v>
      </c>
      <c r="C22" s="3"/>
      <c r="F22" s="108">
        <v>-15275</v>
      </c>
      <c r="H22" s="143">
        <v>-13491</v>
      </c>
      <c r="I22" s="144"/>
      <c r="J22" s="143">
        <v>-15275</v>
      </c>
      <c r="K22" s="144"/>
      <c r="L22" s="143">
        <v>-11500</v>
      </c>
      <c r="M22" s="137"/>
      <c r="O22" s="56"/>
      <c r="S22" s="56"/>
    </row>
    <row r="23" spans="1:19">
      <c r="A23" s="50" t="s">
        <v>144</v>
      </c>
      <c r="C23" s="3"/>
      <c r="F23" s="111">
        <f>SUM(F19:F22)</f>
        <v>10120</v>
      </c>
      <c r="H23" s="159">
        <f>SUM(H19:H22)</f>
        <v>60365</v>
      </c>
      <c r="I23" s="144"/>
      <c r="J23" s="159">
        <f>SUM(J19:J22)</f>
        <v>22098</v>
      </c>
      <c r="K23" s="144"/>
      <c r="L23" s="159">
        <f>SUM(L19:L22)</f>
        <v>73855</v>
      </c>
      <c r="M23" s="137"/>
      <c r="O23" s="56"/>
      <c r="S23" s="56"/>
    </row>
    <row r="24" spans="1:19">
      <c r="A24" s="51" t="s">
        <v>143</v>
      </c>
      <c r="C24" s="3"/>
      <c r="D24" s="4">
        <v>11</v>
      </c>
      <c r="E24" s="4"/>
      <c r="F24" s="23">
        <v>-318</v>
      </c>
      <c r="H24" s="145">
        <v>-12133</v>
      </c>
      <c r="I24" s="144"/>
      <c r="J24" s="145">
        <v>-318</v>
      </c>
      <c r="K24" s="144"/>
      <c r="L24" s="145">
        <v>-12384</v>
      </c>
      <c r="M24" s="137"/>
      <c r="O24" s="56"/>
      <c r="S24" s="56"/>
    </row>
    <row r="25" spans="1:19">
      <c r="A25" s="50" t="s">
        <v>78</v>
      </c>
      <c r="C25" s="3"/>
      <c r="D25" s="51"/>
      <c r="E25" s="51"/>
      <c r="F25" s="110">
        <f>SUM(F23:F24)</f>
        <v>9802</v>
      </c>
      <c r="G25" s="47"/>
      <c r="H25" s="110">
        <f>SUM(H23:H24)</f>
        <v>48232</v>
      </c>
      <c r="I25" s="47"/>
      <c r="J25" s="110">
        <f>SUM(J23:J24)</f>
        <v>21780</v>
      </c>
      <c r="K25" s="47"/>
      <c r="L25" s="110">
        <f>SUM(L23:L24)</f>
        <v>61471</v>
      </c>
      <c r="M25" s="137"/>
      <c r="O25" s="56"/>
      <c r="S25" s="56"/>
    </row>
    <row r="26" spans="1:19">
      <c r="C26" s="3"/>
      <c r="K26" s="3"/>
      <c r="M26" s="137"/>
      <c r="O26" s="56"/>
      <c r="S26" s="56"/>
    </row>
    <row r="27" spans="1:19">
      <c r="A27" s="112" t="s">
        <v>145</v>
      </c>
      <c r="C27" s="3"/>
      <c r="K27" s="3"/>
      <c r="M27" s="137"/>
      <c r="O27" s="56"/>
      <c r="S27" s="56"/>
    </row>
    <row r="28" spans="1:19">
      <c r="A28" s="50" t="s">
        <v>77</v>
      </c>
      <c r="C28" s="3"/>
      <c r="D28" s="51"/>
      <c r="E28" s="51"/>
      <c r="F28" s="23">
        <v>0</v>
      </c>
      <c r="G28" s="24"/>
      <c r="H28" s="23">
        <v>0</v>
      </c>
      <c r="I28" s="24"/>
      <c r="J28" s="23">
        <v>0</v>
      </c>
      <c r="K28" s="3"/>
      <c r="L28" s="114">
        <v>0</v>
      </c>
      <c r="M28" s="137"/>
      <c r="O28" s="56"/>
      <c r="S28" s="56"/>
    </row>
    <row r="29" spans="1:19" ht="21.75" thickBot="1">
      <c r="A29" s="50" t="s">
        <v>71</v>
      </c>
      <c r="C29" s="3"/>
      <c r="D29" s="51"/>
      <c r="E29" s="51"/>
      <c r="F29" s="115">
        <f>F25+F28</f>
        <v>9802</v>
      </c>
      <c r="G29" s="108"/>
      <c r="H29" s="115">
        <f>H25+H28</f>
        <v>48232</v>
      </c>
      <c r="I29" s="108"/>
      <c r="J29" s="115">
        <f>J25+J28</f>
        <v>21780</v>
      </c>
      <c r="K29" s="24"/>
      <c r="L29" s="115">
        <f>L25+L28</f>
        <v>61471</v>
      </c>
      <c r="M29" s="137"/>
      <c r="O29" s="56"/>
      <c r="S29" s="56"/>
    </row>
    <row r="30" spans="1:19" ht="15" customHeight="1" thickTop="1">
      <c r="C30" s="3"/>
      <c r="G30" s="24"/>
      <c r="K30" s="3"/>
      <c r="M30" s="137"/>
      <c r="O30" s="56"/>
      <c r="S30" s="56"/>
    </row>
    <row r="31" spans="1:19">
      <c r="A31" s="69" t="s">
        <v>136</v>
      </c>
      <c r="C31" s="3"/>
      <c r="D31" s="51"/>
      <c r="E31" s="51"/>
      <c r="G31" s="51"/>
      <c r="H31" s="51"/>
      <c r="I31" s="51"/>
      <c r="L31" s="51"/>
      <c r="M31" s="137"/>
      <c r="O31" s="56"/>
      <c r="S31" s="56"/>
    </row>
    <row r="32" spans="1:19" ht="21.75" thickBot="1">
      <c r="A32" s="67" t="s">
        <v>100</v>
      </c>
      <c r="C32" s="3"/>
      <c r="D32" s="51"/>
      <c r="E32" s="51"/>
      <c r="F32" s="27">
        <f>+F25</f>
        <v>9802</v>
      </c>
      <c r="G32" s="46"/>
      <c r="H32" s="27">
        <f>+H25</f>
        <v>48232</v>
      </c>
      <c r="I32" s="56"/>
      <c r="J32" s="27">
        <f>+J25</f>
        <v>21780</v>
      </c>
      <c r="K32" s="46"/>
      <c r="L32" s="27">
        <f>+L25</f>
        <v>61471</v>
      </c>
      <c r="M32" s="137"/>
      <c r="O32" s="56"/>
      <c r="S32" s="56"/>
    </row>
    <row r="33" spans="1:19" ht="15" customHeight="1" thickTop="1">
      <c r="A33" s="67"/>
      <c r="C33" s="3"/>
      <c r="D33" s="51"/>
      <c r="E33" s="51"/>
      <c r="F33" s="46"/>
      <c r="G33" s="46"/>
      <c r="H33" s="46"/>
      <c r="I33" s="56"/>
      <c r="J33" s="46"/>
      <c r="K33" s="46"/>
      <c r="L33" s="46"/>
      <c r="M33" s="137"/>
      <c r="O33" s="56"/>
      <c r="S33" s="56"/>
    </row>
    <row r="34" spans="1:19">
      <c r="A34" s="70" t="s">
        <v>101</v>
      </c>
      <c r="B34" s="55"/>
      <c r="C34" s="24"/>
      <c r="D34" s="55"/>
      <c r="E34" s="68"/>
      <c r="F34" s="108"/>
      <c r="G34" s="24"/>
      <c r="H34" s="108"/>
      <c r="I34" s="24"/>
      <c r="J34" s="108"/>
      <c r="K34" s="24"/>
      <c r="L34" s="108"/>
      <c r="M34" s="137"/>
      <c r="O34" s="56"/>
      <c r="S34" s="56"/>
    </row>
    <row r="35" spans="1:19" ht="21.75" thickBot="1">
      <c r="A35" s="71" t="s">
        <v>100</v>
      </c>
      <c r="B35" s="55"/>
      <c r="C35" s="24"/>
      <c r="D35" s="24"/>
      <c r="E35" s="24"/>
      <c r="F35" s="73">
        <f>F29</f>
        <v>9802</v>
      </c>
      <c r="G35" s="72"/>
      <c r="H35" s="73">
        <f>H29</f>
        <v>48232</v>
      </c>
      <c r="I35" s="52"/>
      <c r="J35" s="73">
        <f>J29</f>
        <v>21780</v>
      </c>
      <c r="K35" s="74"/>
      <c r="L35" s="73">
        <f>L29</f>
        <v>61471</v>
      </c>
      <c r="M35" s="137"/>
      <c r="O35" s="56"/>
      <c r="S35" s="56"/>
    </row>
    <row r="36" spans="1:19" s="113" customFormat="1" ht="15" customHeight="1" thickTop="1">
      <c r="A36" s="67"/>
      <c r="B36" s="116"/>
      <c r="C36" s="75"/>
      <c r="D36" s="75"/>
      <c r="E36" s="75"/>
      <c r="F36" s="76"/>
      <c r="G36" s="72"/>
      <c r="H36" s="76"/>
      <c r="I36" s="52"/>
      <c r="J36" s="76"/>
      <c r="K36" s="77"/>
      <c r="L36" s="76"/>
      <c r="M36" s="137"/>
      <c r="O36" s="56"/>
    </row>
    <row r="37" spans="1:19">
      <c r="A37" s="50" t="s">
        <v>181</v>
      </c>
      <c r="C37" s="3"/>
      <c r="D37" s="4">
        <v>12</v>
      </c>
      <c r="E37" s="4"/>
      <c r="K37" s="3"/>
      <c r="M37" s="137"/>
      <c r="O37" s="56"/>
    </row>
    <row r="38" spans="1:19">
      <c r="A38" s="51" t="s">
        <v>137</v>
      </c>
      <c r="C38" s="3"/>
      <c r="K38" s="3"/>
      <c r="M38" s="137"/>
      <c r="O38" s="56"/>
    </row>
    <row r="39" spans="1:19" s="113" customFormat="1" ht="21.75" thickBot="1">
      <c r="A39" s="113" t="s">
        <v>182</v>
      </c>
      <c r="C39" s="25"/>
      <c r="D39" s="25"/>
      <c r="E39" s="25"/>
      <c r="F39" s="117">
        <f>F32/F41</f>
        <v>2.6752256419913811E-2</v>
      </c>
      <c r="G39" s="26"/>
      <c r="H39" s="117">
        <f>H32/H41</f>
        <v>0.1316379138589352</v>
      </c>
      <c r="I39" s="26"/>
      <c r="J39" s="117">
        <f>J32/J41</f>
        <v>5.9443393677384493E-2</v>
      </c>
      <c r="K39" s="26"/>
      <c r="L39" s="117">
        <f>L32/L41</f>
        <v>0.16777065439589081</v>
      </c>
      <c r="M39" s="137"/>
      <c r="O39" s="56"/>
      <c r="S39" s="56"/>
    </row>
    <row r="40" spans="1:19" s="113" customFormat="1" ht="15" customHeight="1" thickTop="1">
      <c r="C40" s="25"/>
      <c r="D40" s="25"/>
      <c r="E40" s="25"/>
      <c r="F40" s="108"/>
      <c r="G40" s="26"/>
      <c r="H40" s="118"/>
      <c r="I40" s="26"/>
      <c r="J40" s="108"/>
      <c r="K40" s="26"/>
      <c r="L40" s="118"/>
      <c r="M40" s="137"/>
      <c r="O40" s="56"/>
      <c r="S40" s="56"/>
    </row>
    <row r="41" spans="1:19" ht="21.75" thickBot="1">
      <c r="A41" s="51" t="s">
        <v>116</v>
      </c>
      <c r="C41" s="3"/>
      <c r="F41" s="27">
        <v>366399</v>
      </c>
      <c r="G41" s="28"/>
      <c r="H41" s="27">
        <v>366399</v>
      </c>
      <c r="I41" s="28"/>
      <c r="J41" s="27">
        <v>366399</v>
      </c>
      <c r="K41" s="28"/>
      <c r="L41" s="27">
        <v>366399</v>
      </c>
      <c r="M41" s="137"/>
      <c r="O41" s="56"/>
      <c r="S41" s="56"/>
    </row>
    <row r="42" spans="1:19" ht="15" customHeight="1" thickTop="1">
      <c r="C42" s="3"/>
      <c r="F42" s="18"/>
      <c r="G42" s="28"/>
      <c r="H42" s="18"/>
      <c r="I42" s="28"/>
      <c r="J42" s="18"/>
      <c r="K42" s="18"/>
      <c r="L42" s="18"/>
      <c r="M42" s="137"/>
      <c r="O42" s="56"/>
      <c r="S42" s="56"/>
    </row>
    <row r="43" spans="1:19">
      <c r="A43" s="51" t="s">
        <v>5</v>
      </c>
      <c r="C43" s="3"/>
      <c r="M43" s="137"/>
      <c r="O43" s="56"/>
      <c r="S43" s="56"/>
    </row>
    <row r="44" spans="1:19">
      <c r="L44" s="46" t="s">
        <v>69</v>
      </c>
    </row>
    <row r="45" spans="1:19">
      <c r="A45" s="10" t="s">
        <v>98</v>
      </c>
      <c r="B45" s="11"/>
      <c r="C45" s="11"/>
      <c r="D45" s="11"/>
      <c r="E45" s="11"/>
      <c r="F45" s="14"/>
      <c r="G45" s="11"/>
      <c r="H45" s="14"/>
      <c r="I45" s="11"/>
      <c r="J45" s="14"/>
      <c r="L45" s="14"/>
    </row>
    <row r="46" spans="1:19">
      <c r="A46" s="10" t="s">
        <v>61</v>
      </c>
      <c r="B46" s="11"/>
      <c r="C46" s="11"/>
      <c r="D46" s="11"/>
      <c r="E46" s="11"/>
      <c r="F46" s="14"/>
      <c r="G46" s="11"/>
      <c r="H46" s="14"/>
      <c r="I46" s="11"/>
      <c r="J46" s="14"/>
      <c r="L46" s="14"/>
    </row>
    <row r="47" spans="1:19">
      <c r="A47" s="16" t="s">
        <v>167</v>
      </c>
      <c r="B47" s="11"/>
      <c r="C47" s="11"/>
      <c r="D47" s="11"/>
      <c r="E47" s="11"/>
      <c r="F47" s="14"/>
      <c r="G47" s="11"/>
      <c r="H47" s="14"/>
      <c r="I47" s="11"/>
      <c r="J47" s="14"/>
      <c r="L47" s="14"/>
    </row>
    <row r="48" spans="1:19">
      <c r="D48" s="17"/>
      <c r="E48" s="17"/>
      <c r="F48" s="18"/>
      <c r="G48" s="55"/>
      <c r="H48" s="18"/>
      <c r="I48" s="55"/>
      <c r="J48" s="18"/>
      <c r="L48" s="19" t="s">
        <v>70</v>
      </c>
    </row>
    <row r="49" spans="1:19" ht="29.25" customHeight="1">
      <c r="D49" s="17"/>
      <c r="E49" s="17"/>
      <c r="F49" s="167" t="s">
        <v>96</v>
      </c>
      <c r="G49" s="166"/>
      <c r="H49" s="166"/>
      <c r="I49" s="55"/>
      <c r="J49" s="167" t="s">
        <v>46</v>
      </c>
      <c r="K49" s="167"/>
      <c r="L49" s="167"/>
    </row>
    <row r="50" spans="1:19">
      <c r="D50" s="17" t="s">
        <v>0</v>
      </c>
      <c r="E50" s="17"/>
      <c r="F50" s="130" t="s">
        <v>146</v>
      </c>
      <c r="G50" s="21"/>
      <c r="H50" s="20" t="s">
        <v>125</v>
      </c>
      <c r="I50" s="21"/>
      <c r="J50" s="130" t="s">
        <v>146</v>
      </c>
      <c r="K50" s="21"/>
      <c r="L50" s="20" t="s">
        <v>125</v>
      </c>
    </row>
    <row r="51" spans="1:19">
      <c r="A51" s="50" t="s">
        <v>66</v>
      </c>
      <c r="D51" s="17"/>
      <c r="E51" s="17"/>
      <c r="F51" s="131"/>
      <c r="G51" s="21"/>
      <c r="H51" s="105"/>
      <c r="I51" s="21"/>
      <c r="J51" s="131"/>
      <c r="K51" s="55"/>
      <c r="L51" s="22"/>
    </row>
    <row r="52" spans="1:19">
      <c r="A52" s="50" t="s">
        <v>29</v>
      </c>
      <c r="C52" s="3"/>
    </row>
    <row r="53" spans="1:19">
      <c r="A53" s="51" t="s">
        <v>85</v>
      </c>
      <c r="C53" s="3"/>
      <c r="D53" s="4"/>
      <c r="E53" s="4"/>
      <c r="F53" s="56">
        <v>4415654</v>
      </c>
      <c r="H53" s="143">
        <v>4246014</v>
      </c>
      <c r="I53" s="144"/>
      <c r="J53" s="143">
        <v>4415654</v>
      </c>
      <c r="K53" s="144"/>
      <c r="L53" s="143">
        <v>3165330</v>
      </c>
      <c r="M53" s="137"/>
      <c r="O53" s="56"/>
      <c r="S53" s="56"/>
    </row>
    <row r="54" spans="1:19">
      <c r="A54" s="51" t="s">
        <v>166</v>
      </c>
      <c r="C54" s="3"/>
      <c r="D54" s="4">
        <v>5.2</v>
      </c>
      <c r="E54" s="4"/>
      <c r="F54" s="56">
        <v>0</v>
      </c>
      <c r="H54" s="143">
        <v>0</v>
      </c>
      <c r="I54" s="144"/>
      <c r="J54" s="143">
        <v>20300</v>
      </c>
      <c r="K54" s="144"/>
      <c r="L54" s="143">
        <v>14008</v>
      </c>
      <c r="M54" s="137"/>
      <c r="O54" s="56"/>
      <c r="S54" s="56"/>
    </row>
    <row r="55" spans="1:19">
      <c r="A55" s="107" t="s">
        <v>41</v>
      </c>
      <c r="C55" s="3"/>
      <c r="D55" s="4"/>
      <c r="E55" s="4"/>
      <c r="F55" s="23">
        <v>4771</v>
      </c>
      <c r="H55" s="145">
        <v>5991</v>
      </c>
      <c r="I55" s="144"/>
      <c r="J55" s="145">
        <v>4771</v>
      </c>
      <c r="K55" s="144"/>
      <c r="L55" s="145">
        <v>8803</v>
      </c>
      <c r="M55" s="137"/>
      <c r="O55" s="56"/>
      <c r="S55" s="56"/>
    </row>
    <row r="56" spans="1:19">
      <c r="A56" s="50" t="s">
        <v>30</v>
      </c>
      <c r="C56" s="3"/>
      <c r="D56" s="4"/>
      <c r="E56" s="4"/>
      <c r="F56" s="23">
        <f>SUM(F53:F55)</f>
        <v>4420425</v>
      </c>
      <c r="H56" s="145">
        <f>SUM(H53:H55)</f>
        <v>4252005</v>
      </c>
      <c r="I56" s="144"/>
      <c r="J56" s="145">
        <f>SUM(J53:J55)</f>
        <v>4440725</v>
      </c>
      <c r="K56" s="144"/>
      <c r="L56" s="145">
        <f>SUM(L53:L55)</f>
        <v>3188141</v>
      </c>
      <c r="M56" s="137"/>
      <c r="O56" s="56"/>
      <c r="S56" s="56"/>
    </row>
    <row r="57" spans="1:19">
      <c r="A57" s="50" t="s">
        <v>31</v>
      </c>
      <c r="C57" s="3"/>
      <c r="D57" s="4"/>
      <c r="E57" s="4"/>
      <c r="H57" s="143"/>
      <c r="I57" s="144"/>
      <c r="J57" s="143"/>
      <c r="K57" s="144"/>
      <c r="L57" s="143"/>
      <c r="M57" s="137"/>
      <c r="O57" s="56"/>
      <c r="S57" s="56"/>
    </row>
    <row r="58" spans="1:19">
      <c r="A58" s="51" t="s">
        <v>126</v>
      </c>
      <c r="C58" s="3"/>
      <c r="D58" s="4"/>
      <c r="E58" s="4"/>
      <c r="F58" s="56">
        <v>3692273</v>
      </c>
      <c r="H58" s="143">
        <v>3561175</v>
      </c>
      <c r="I58" s="144"/>
      <c r="J58" s="143">
        <v>3693021</v>
      </c>
      <c r="K58" s="144"/>
      <c r="L58" s="143">
        <v>2676296</v>
      </c>
      <c r="M58" s="137"/>
      <c r="O58" s="56"/>
      <c r="S58" s="56"/>
    </row>
    <row r="59" spans="1:19">
      <c r="A59" s="51" t="s">
        <v>86</v>
      </c>
      <c r="C59" s="3"/>
      <c r="D59" s="4"/>
      <c r="E59" s="4"/>
      <c r="F59" s="143">
        <v>514826</v>
      </c>
      <c r="G59" s="144"/>
      <c r="H59" s="143">
        <v>450995</v>
      </c>
      <c r="I59" s="144"/>
      <c r="J59" s="143">
        <v>514826</v>
      </c>
      <c r="K59" s="144"/>
      <c r="L59" s="143">
        <v>294073</v>
      </c>
      <c r="M59" s="137"/>
      <c r="O59" s="56"/>
      <c r="S59" s="56"/>
    </row>
    <row r="60" spans="1:19">
      <c r="A60" s="51" t="s">
        <v>42</v>
      </c>
      <c r="C60" s="3"/>
      <c r="D60" s="109"/>
      <c r="E60" s="109"/>
      <c r="F60" s="143">
        <v>141720</v>
      </c>
      <c r="G60" s="144"/>
      <c r="H60" s="143">
        <v>118858</v>
      </c>
      <c r="I60" s="144"/>
      <c r="J60" s="143">
        <v>141720</v>
      </c>
      <c r="K60" s="144"/>
      <c r="L60" s="143">
        <v>92958</v>
      </c>
      <c r="M60" s="137"/>
      <c r="O60" s="56"/>
      <c r="S60" s="56"/>
    </row>
    <row r="61" spans="1:19">
      <c r="A61" s="50" t="s">
        <v>32</v>
      </c>
      <c r="C61" s="3"/>
      <c r="F61" s="110">
        <f>SUM(F58:F60)</f>
        <v>4348819</v>
      </c>
      <c r="H61" s="158">
        <f>SUM(H58:H60)</f>
        <v>4131028</v>
      </c>
      <c r="I61" s="144"/>
      <c r="J61" s="158">
        <f>SUM(J58:J60)</f>
        <v>4349567</v>
      </c>
      <c r="K61" s="144"/>
      <c r="L61" s="158">
        <f>SUM(L58:L60)</f>
        <v>3063327</v>
      </c>
      <c r="M61" s="137"/>
      <c r="O61" s="56"/>
      <c r="S61" s="56"/>
    </row>
    <row r="62" spans="1:19">
      <c r="A62" s="50" t="s">
        <v>135</v>
      </c>
      <c r="C62" s="3"/>
      <c r="D62" s="51"/>
      <c r="E62" s="51"/>
      <c r="F62" s="108">
        <f>SUM(F56-F61)</f>
        <v>71606</v>
      </c>
      <c r="G62" s="24"/>
      <c r="H62" s="143">
        <f>SUM(H56-H61)</f>
        <v>120977</v>
      </c>
      <c r="I62" s="144"/>
      <c r="J62" s="143">
        <f>SUM(J56-J61)</f>
        <v>91158</v>
      </c>
      <c r="K62" s="144"/>
      <c r="L62" s="143">
        <f>SUM(L56-L61)</f>
        <v>124814</v>
      </c>
      <c r="M62" s="137"/>
      <c r="O62" s="56"/>
      <c r="S62" s="56"/>
    </row>
    <row r="63" spans="1:19">
      <c r="A63" s="51" t="s">
        <v>80</v>
      </c>
      <c r="C63" s="3"/>
      <c r="D63" s="4">
        <v>5.2</v>
      </c>
      <c r="E63" s="51"/>
      <c r="F63" s="108">
        <v>16981</v>
      </c>
      <c r="G63" s="24"/>
      <c r="H63" s="143">
        <v>15311</v>
      </c>
      <c r="I63" s="144"/>
      <c r="J63" s="143">
        <v>0</v>
      </c>
      <c r="K63" s="144"/>
      <c r="L63" s="143">
        <v>0</v>
      </c>
      <c r="M63" s="137"/>
      <c r="O63" s="56"/>
      <c r="S63" s="56"/>
    </row>
    <row r="64" spans="1:19">
      <c r="A64" s="107" t="s">
        <v>104</v>
      </c>
      <c r="C64" s="3"/>
      <c r="D64" s="51"/>
      <c r="E64" s="51"/>
      <c r="F64" s="108">
        <v>53</v>
      </c>
      <c r="G64" s="24"/>
      <c r="H64" s="143">
        <v>0</v>
      </c>
      <c r="I64" s="144"/>
      <c r="J64" s="143">
        <v>53</v>
      </c>
      <c r="K64" s="144"/>
      <c r="L64" s="143">
        <v>0</v>
      </c>
      <c r="M64" s="137"/>
      <c r="O64" s="56"/>
      <c r="S64" s="56"/>
    </row>
    <row r="65" spans="1:19">
      <c r="A65" s="51" t="s">
        <v>105</v>
      </c>
      <c r="C65" s="3"/>
      <c r="F65" s="108">
        <v>-29341</v>
      </c>
      <c r="H65" s="143">
        <v>-25643</v>
      </c>
      <c r="I65" s="144"/>
      <c r="J65" s="143">
        <v>-29341</v>
      </c>
      <c r="K65" s="144"/>
      <c r="L65" s="143">
        <v>-19525</v>
      </c>
      <c r="M65" s="137"/>
      <c r="O65" s="56"/>
      <c r="S65" s="56"/>
    </row>
    <row r="66" spans="1:19">
      <c r="A66" s="50" t="s">
        <v>144</v>
      </c>
      <c r="C66" s="3"/>
      <c r="F66" s="111">
        <f>SUM(F62:F65)</f>
        <v>59299</v>
      </c>
      <c r="H66" s="159">
        <f>SUM(H62:H65)</f>
        <v>110645</v>
      </c>
      <c r="I66" s="144"/>
      <c r="J66" s="159">
        <f>SUM(J62:J65)</f>
        <v>61870</v>
      </c>
      <c r="K66" s="144"/>
      <c r="L66" s="159">
        <f>SUM(L62:L65)</f>
        <v>105289</v>
      </c>
      <c r="M66" s="137"/>
      <c r="O66" s="56"/>
      <c r="S66" s="56"/>
    </row>
    <row r="67" spans="1:19">
      <c r="A67" s="51" t="s">
        <v>143</v>
      </c>
      <c r="C67" s="3"/>
      <c r="D67" s="4">
        <v>11</v>
      </c>
      <c r="E67" s="4"/>
      <c r="F67" s="23">
        <v>-7874</v>
      </c>
      <c r="H67" s="145">
        <v>-21432</v>
      </c>
      <c r="I67" s="144"/>
      <c r="J67" s="145">
        <v>-7874</v>
      </c>
      <c r="K67" s="144"/>
      <c r="L67" s="145">
        <v>-18871</v>
      </c>
      <c r="M67" s="137"/>
      <c r="O67" s="56"/>
      <c r="S67" s="56"/>
    </row>
    <row r="68" spans="1:19">
      <c r="A68" s="50" t="s">
        <v>78</v>
      </c>
      <c r="C68" s="3"/>
      <c r="D68" s="51"/>
      <c r="E68" s="51"/>
      <c r="F68" s="110">
        <f>SUM(F66:F67)</f>
        <v>51425</v>
      </c>
      <c r="G68" s="47"/>
      <c r="H68" s="110">
        <f>SUM(H66:H67)</f>
        <v>89213</v>
      </c>
      <c r="I68" s="47"/>
      <c r="J68" s="110">
        <f>SUM(J66:J67)</f>
        <v>53996</v>
      </c>
      <c r="K68" s="47"/>
      <c r="L68" s="110">
        <f>SUM(L66:L67)</f>
        <v>86418</v>
      </c>
      <c r="M68" s="137"/>
      <c r="O68" s="56"/>
      <c r="S68" s="56"/>
    </row>
    <row r="69" spans="1:19">
      <c r="C69" s="3"/>
      <c r="K69" s="3"/>
      <c r="M69" s="137"/>
      <c r="O69" s="56"/>
      <c r="S69" s="56"/>
    </row>
    <row r="70" spans="1:19">
      <c r="A70" s="112" t="s">
        <v>145</v>
      </c>
      <c r="C70" s="3"/>
      <c r="K70" s="3"/>
      <c r="M70" s="137"/>
      <c r="O70" s="56"/>
      <c r="S70" s="56"/>
    </row>
    <row r="71" spans="1:19">
      <c r="A71" s="50" t="s">
        <v>77</v>
      </c>
      <c r="C71" s="3"/>
      <c r="D71" s="51"/>
      <c r="E71" s="51"/>
      <c r="F71" s="23">
        <v>0</v>
      </c>
      <c r="G71" s="24"/>
      <c r="H71" s="23">
        <v>0</v>
      </c>
      <c r="I71" s="24"/>
      <c r="J71" s="23">
        <v>0</v>
      </c>
      <c r="K71" s="3"/>
      <c r="L71" s="114">
        <v>0</v>
      </c>
      <c r="M71" s="137"/>
      <c r="O71" s="56"/>
      <c r="S71" s="56"/>
    </row>
    <row r="72" spans="1:19" ht="21.75" thickBot="1">
      <c r="A72" s="50" t="s">
        <v>71</v>
      </c>
      <c r="C72" s="3"/>
      <c r="D72" s="51"/>
      <c r="E72" s="51"/>
      <c r="F72" s="115">
        <f>F68+F71</f>
        <v>51425</v>
      </c>
      <c r="G72" s="108"/>
      <c r="H72" s="115">
        <f>H68+H71</f>
        <v>89213</v>
      </c>
      <c r="I72" s="108"/>
      <c r="J72" s="115">
        <f>J68+J71</f>
        <v>53996</v>
      </c>
      <c r="K72" s="24"/>
      <c r="L72" s="115">
        <f>L68+L71</f>
        <v>86418</v>
      </c>
      <c r="M72" s="137"/>
      <c r="O72" s="56"/>
      <c r="S72" s="56"/>
    </row>
    <row r="73" spans="1:19" ht="15" customHeight="1" thickTop="1">
      <c r="C73" s="3"/>
      <c r="G73" s="24"/>
      <c r="K73" s="3"/>
      <c r="M73" s="137"/>
      <c r="O73" s="56"/>
      <c r="S73" s="56"/>
    </row>
    <row r="74" spans="1:19">
      <c r="A74" s="69" t="s">
        <v>136</v>
      </c>
      <c r="C74" s="3"/>
      <c r="D74" s="51"/>
      <c r="E74" s="51"/>
      <c r="G74" s="51"/>
      <c r="H74" s="51"/>
      <c r="I74" s="51"/>
      <c r="L74" s="51"/>
      <c r="M74" s="137"/>
      <c r="O74" s="56"/>
      <c r="S74" s="56"/>
    </row>
    <row r="75" spans="1:19" ht="21.75" thickBot="1">
      <c r="A75" s="67" t="s">
        <v>100</v>
      </c>
      <c r="C75" s="3"/>
      <c r="D75" s="51"/>
      <c r="E75" s="51"/>
      <c r="F75" s="27">
        <f>+F68</f>
        <v>51425</v>
      </c>
      <c r="G75" s="46"/>
      <c r="H75" s="27">
        <f>+H68</f>
        <v>89213</v>
      </c>
      <c r="I75" s="56"/>
      <c r="J75" s="27">
        <f>+J68</f>
        <v>53996</v>
      </c>
      <c r="K75" s="46"/>
      <c r="L75" s="27">
        <f>+L68</f>
        <v>86418</v>
      </c>
      <c r="M75" s="137"/>
      <c r="O75" s="56"/>
      <c r="S75" s="56"/>
    </row>
    <row r="76" spans="1:19" ht="15" customHeight="1" thickTop="1">
      <c r="A76" s="67"/>
      <c r="C76" s="3"/>
      <c r="D76" s="51"/>
      <c r="E76" s="51"/>
      <c r="F76" s="46"/>
      <c r="G76" s="46"/>
      <c r="H76" s="46"/>
      <c r="I76" s="56"/>
      <c r="J76" s="46"/>
      <c r="K76" s="46"/>
      <c r="L76" s="46"/>
      <c r="M76" s="137"/>
      <c r="O76" s="56"/>
      <c r="S76" s="56"/>
    </row>
    <row r="77" spans="1:19">
      <c r="A77" s="70" t="s">
        <v>101</v>
      </c>
      <c r="B77" s="55"/>
      <c r="C77" s="24"/>
      <c r="D77" s="55"/>
      <c r="E77" s="68"/>
      <c r="F77" s="108"/>
      <c r="G77" s="24"/>
      <c r="H77" s="108"/>
      <c r="I77" s="24"/>
      <c r="J77" s="108"/>
      <c r="K77" s="24"/>
      <c r="L77" s="108"/>
      <c r="M77" s="137"/>
      <c r="O77" s="56"/>
      <c r="S77" s="56"/>
    </row>
    <row r="78" spans="1:19" ht="21.75" thickBot="1">
      <c r="A78" s="71" t="s">
        <v>100</v>
      </c>
      <c r="B78" s="55"/>
      <c r="C78" s="24"/>
      <c r="D78" s="24"/>
      <c r="E78" s="24"/>
      <c r="F78" s="73">
        <f>F72</f>
        <v>51425</v>
      </c>
      <c r="G78" s="72"/>
      <c r="H78" s="73">
        <f>H72</f>
        <v>89213</v>
      </c>
      <c r="I78" s="52"/>
      <c r="J78" s="73">
        <f>J72</f>
        <v>53996</v>
      </c>
      <c r="K78" s="74"/>
      <c r="L78" s="73">
        <f>L72</f>
        <v>86418</v>
      </c>
      <c r="M78" s="137"/>
      <c r="O78" s="56"/>
      <c r="S78" s="56"/>
    </row>
    <row r="79" spans="1:19" s="113" customFormat="1" ht="15" customHeight="1" thickTop="1">
      <c r="A79" s="67"/>
      <c r="B79" s="116"/>
      <c r="C79" s="75"/>
      <c r="D79" s="75"/>
      <c r="E79" s="75"/>
      <c r="F79" s="76"/>
      <c r="G79" s="72"/>
      <c r="H79" s="76"/>
      <c r="I79" s="52"/>
      <c r="J79" s="76"/>
      <c r="K79" s="77"/>
      <c r="L79" s="76"/>
      <c r="M79" s="137"/>
      <c r="O79" s="56"/>
    </row>
    <row r="80" spans="1:19">
      <c r="A80" s="50" t="s">
        <v>181</v>
      </c>
      <c r="C80" s="3"/>
      <c r="D80" s="4">
        <v>12</v>
      </c>
      <c r="E80" s="4"/>
      <c r="K80" s="3"/>
      <c r="M80" s="137"/>
      <c r="O80" s="56"/>
    </row>
    <row r="81" spans="1:19">
      <c r="A81" s="51" t="s">
        <v>137</v>
      </c>
      <c r="C81" s="3"/>
      <c r="K81" s="3"/>
      <c r="M81" s="137"/>
      <c r="O81" s="56"/>
    </row>
    <row r="82" spans="1:19" s="113" customFormat="1" ht="21.75" thickBot="1">
      <c r="A82" s="113" t="s">
        <v>182</v>
      </c>
      <c r="C82" s="25"/>
      <c r="D82" s="25"/>
      <c r="E82" s="25"/>
      <c r="F82" s="117">
        <f>F75/F84</f>
        <v>0.14035245729382448</v>
      </c>
      <c r="G82" s="26"/>
      <c r="H82" s="117">
        <f>H75/H84</f>
        <v>0.24348592654455933</v>
      </c>
      <c r="I82" s="26"/>
      <c r="J82" s="117">
        <f>J75/J84</f>
        <v>0.14736939784224301</v>
      </c>
      <c r="K82" s="26"/>
      <c r="L82" s="117">
        <f>L75/L84</f>
        <v>0.23585763061580409</v>
      </c>
      <c r="M82" s="137"/>
      <c r="O82" s="56"/>
      <c r="S82" s="56"/>
    </row>
    <row r="83" spans="1:19" s="113" customFormat="1" ht="15" customHeight="1" thickTop="1">
      <c r="C83" s="25"/>
      <c r="D83" s="25"/>
      <c r="E83" s="25"/>
      <c r="F83" s="108"/>
      <c r="G83" s="26"/>
      <c r="H83" s="118"/>
      <c r="I83" s="26"/>
      <c r="J83" s="108"/>
      <c r="K83" s="26"/>
      <c r="L83" s="118"/>
      <c r="M83" s="137"/>
      <c r="O83" s="56"/>
      <c r="S83" s="56"/>
    </row>
    <row r="84" spans="1:19" ht="21.75" thickBot="1">
      <c r="A84" s="51" t="s">
        <v>116</v>
      </c>
      <c r="C84" s="3"/>
      <c r="F84" s="27">
        <v>366399</v>
      </c>
      <c r="G84" s="28"/>
      <c r="H84" s="27">
        <v>366399</v>
      </c>
      <c r="I84" s="28"/>
      <c r="J84" s="27">
        <v>366399</v>
      </c>
      <c r="K84" s="28"/>
      <c r="L84" s="27">
        <v>366399</v>
      </c>
      <c r="M84" s="137"/>
      <c r="O84" s="56"/>
      <c r="S84" s="56"/>
    </row>
    <row r="85" spans="1:19" ht="15" customHeight="1" thickTop="1">
      <c r="C85" s="3"/>
      <c r="F85" s="18"/>
      <c r="G85" s="28"/>
      <c r="H85" s="18"/>
      <c r="I85" s="28"/>
      <c r="J85" s="18"/>
      <c r="K85" s="18"/>
      <c r="L85" s="18"/>
      <c r="M85" s="137"/>
      <c r="O85" s="56"/>
      <c r="S85" s="56"/>
    </row>
    <row r="86" spans="1:19">
      <c r="A86" s="51" t="s">
        <v>5</v>
      </c>
      <c r="C86" s="3"/>
      <c r="M86" s="137"/>
      <c r="O86" s="56"/>
      <c r="S86" s="56"/>
    </row>
    <row r="87" spans="1:19">
      <c r="A87" s="121"/>
      <c r="B87" s="122"/>
      <c r="C87" s="122"/>
      <c r="D87" s="122"/>
      <c r="E87" s="122"/>
      <c r="F87" s="34"/>
      <c r="G87" s="40"/>
      <c r="H87" s="34"/>
      <c r="I87" s="40"/>
      <c r="J87" s="34"/>
      <c r="L87" s="34"/>
      <c r="M87" s="137"/>
      <c r="O87" s="56"/>
    </row>
    <row r="88" spans="1:19">
      <c r="A88" s="121"/>
      <c r="B88" s="122"/>
      <c r="C88" s="122"/>
      <c r="D88" s="122"/>
      <c r="E88" s="122"/>
      <c r="F88" s="34"/>
      <c r="G88" s="40"/>
      <c r="H88" s="34"/>
      <c r="I88" s="40"/>
      <c r="J88" s="34"/>
      <c r="L88" s="34"/>
      <c r="O88" s="56"/>
    </row>
    <row r="89" spans="1:19">
      <c r="B89" s="122"/>
      <c r="C89" s="122"/>
      <c r="D89" s="122"/>
      <c r="E89" s="122"/>
      <c r="F89" s="34"/>
      <c r="G89" s="40"/>
      <c r="H89" s="34"/>
      <c r="I89" s="40"/>
      <c r="J89" s="34"/>
      <c r="L89" s="34"/>
    </row>
  </sheetData>
  <mergeCells count="4">
    <mergeCell ref="F49:H49"/>
    <mergeCell ref="J49:L49"/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2" manualBreakCount="2">
    <brk id="43" max="11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topLeftCell="A16" zoomScale="85" zoomScaleNormal="70" zoomScaleSheetLayoutView="85" workbookViewId="0">
      <selection activeCell="B17" sqref="B17"/>
    </sheetView>
  </sheetViews>
  <sheetFormatPr defaultRowHeight="23.25"/>
  <cols>
    <col min="1" max="1" width="12.85546875" style="78" customWidth="1"/>
    <col min="2" max="2" width="9.85546875" style="78" customWidth="1"/>
    <col min="3" max="3" width="10.42578125" style="78" customWidth="1"/>
    <col min="4" max="4" width="6.28515625" style="96" customWidth="1"/>
    <col min="5" max="5" width="15.7109375" style="78" customWidth="1"/>
    <col min="6" max="6" width="0.8554687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6384" width="9.140625" style="78"/>
  </cols>
  <sheetData>
    <row r="1" spans="1:14" ht="22.5" customHeight="1"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81" t="s">
        <v>69</v>
      </c>
    </row>
    <row r="2" spans="1:14" ht="22.5" customHeight="1">
      <c r="A2" s="82" t="s">
        <v>98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</row>
    <row r="3" spans="1:14" ht="22.5" customHeight="1">
      <c r="A3" s="83" t="s">
        <v>16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</row>
    <row r="4" spans="1:14" ht="22.5" customHeight="1">
      <c r="A4" s="83" t="s">
        <v>167</v>
      </c>
      <c r="B4" s="83"/>
      <c r="C4" s="83"/>
      <c r="D4" s="84"/>
      <c r="E4" s="83"/>
      <c r="F4" s="83"/>
      <c r="G4" s="83"/>
      <c r="H4" s="83"/>
      <c r="I4" s="83"/>
      <c r="J4" s="83"/>
      <c r="K4" s="83"/>
      <c r="L4" s="83"/>
      <c r="M4" s="83"/>
    </row>
    <row r="5" spans="1:14" ht="22.5" customHeight="1"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7" t="s">
        <v>107</v>
      </c>
    </row>
    <row r="6" spans="1:14" ht="22.5" customHeight="1">
      <c r="A6" s="88"/>
      <c r="B6" s="88"/>
      <c r="C6" s="88"/>
      <c r="D6" s="89"/>
      <c r="E6" s="168" t="s">
        <v>96</v>
      </c>
      <c r="F6" s="168"/>
      <c r="G6" s="168"/>
      <c r="H6" s="168"/>
      <c r="I6" s="168"/>
      <c r="J6" s="168"/>
      <c r="K6" s="168"/>
      <c r="L6" s="168"/>
      <c r="M6" s="168"/>
    </row>
    <row r="7" spans="1:14" s="88" customFormat="1" ht="22.5" customHeight="1">
      <c r="I7" s="168" t="s">
        <v>17</v>
      </c>
      <c r="J7" s="168"/>
      <c r="K7" s="168"/>
      <c r="L7" s="90"/>
    </row>
    <row r="8" spans="1:14" s="88" customFormat="1" ht="22.5" customHeight="1">
      <c r="E8" s="90" t="s">
        <v>24</v>
      </c>
      <c r="G8" s="88" t="s">
        <v>108</v>
      </c>
      <c r="I8" s="103" t="s">
        <v>121</v>
      </c>
      <c r="J8" s="90"/>
      <c r="K8" s="103"/>
      <c r="L8" s="90"/>
      <c r="M8" s="88" t="s">
        <v>123</v>
      </c>
    </row>
    <row r="9" spans="1:14" s="88" customFormat="1" ht="22.5" customHeight="1">
      <c r="D9" s="90"/>
      <c r="E9" s="91" t="s">
        <v>109</v>
      </c>
      <c r="G9" s="91" t="s">
        <v>110</v>
      </c>
      <c r="I9" s="104" t="s">
        <v>122</v>
      </c>
      <c r="K9" s="91" t="s">
        <v>18</v>
      </c>
      <c r="M9" s="91" t="s">
        <v>58</v>
      </c>
    </row>
    <row r="10" spans="1:14" ht="22.5" customHeight="1">
      <c r="A10" s="92" t="s">
        <v>124</v>
      </c>
      <c r="D10" s="90"/>
      <c r="E10" s="97">
        <v>366399</v>
      </c>
      <c r="F10" s="97"/>
      <c r="G10" s="97">
        <v>488385</v>
      </c>
      <c r="H10" s="98"/>
      <c r="I10" s="97">
        <v>36680</v>
      </c>
      <c r="J10" s="98"/>
      <c r="K10" s="97">
        <v>93168</v>
      </c>
      <c r="L10" s="98"/>
      <c r="M10" s="98">
        <f>SUM(E10:K10)</f>
        <v>984632</v>
      </c>
    </row>
    <row r="11" spans="1:14" ht="22.5" customHeight="1">
      <c r="A11" s="93" t="s">
        <v>78</v>
      </c>
      <c r="C11" s="94"/>
      <c r="D11" s="94"/>
      <c r="E11" s="99">
        <v>0</v>
      </c>
      <c r="F11" s="88"/>
      <c r="G11" s="99">
        <v>0</v>
      </c>
      <c r="H11" s="88"/>
      <c r="I11" s="99">
        <v>0</v>
      </c>
      <c r="J11" s="88"/>
      <c r="K11" s="101">
        <f>PL!H68</f>
        <v>89213</v>
      </c>
      <c r="L11" s="88"/>
      <c r="M11" s="99">
        <f>SUM(E11:K11)</f>
        <v>89213</v>
      </c>
      <c r="N11" s="88"/>
    </row>
    <row r="12" spans="1:14" ht="22.5" customHeight="1">
      <c r="A12" s="95" t="s">
        <v>77</v>
      </c>
      <c r="C12" s="94"/>
      <c r="D12" s="94"/>
      <c r="E12" s="100">
        <v>0</v>
      </c>
      <c r="F12" s="88"/>
      <c r="G12" s="100">
        <v>0</v>
      </c>
      <c r="H12" s="88"/>
      <c r="I12" s="100">
        <v>0</v>
      </c>
      <c r="J12" s="88"/>
      <c r="K12" s="100">
        <f>PL!H71</f>
        <v>0</v>
      </c>
      <c r="L12" s="88"/>
      <c r="M12" s="100">
        <f>SUM(E12:K12)</f>
        <v>0</v>
      </c>
      <c r="N12" s="88"/>
    </row>
    <row r="13" spans="1:14" ht="22.5" customHeight="1">
      <c r="A13" s="93" t="s">
        <v>71</v>
      </c>
      <c r="C13" s="94"/>
      <c r="D13" s="94"/>
      <c r="E13" s="99">
        <f>SUM(E11:E12)</f>
        <v>0</v>
      </c>
      <c r="F13" s="88"/>
      <c r="G13" s="99">
        <f>SUM(G11:G12)</f>
        <v>0</v>
      </c>
      <c r="H13" s="88"/>
      <c r="I13" s="99">
        <f>SUM(I11:I12)</f>
        <v>0</v>
      </c>
      <c r="J13" s="88"/>
      <c r="K13" s="99">
        <f>SUM(K11:K12)</f>
        <v>89213</v>
      </c>
      <c r="L13" s="88"/>
      <c r="M13" s="99">
        <f>SUM(M11:M12)</f>
        <v>89213</v>
      </c>
      <c r="N13" s="88"/>
    </row>
    <row r="14" spans="1:14" ht="22.5" customHeight="1" thickBot="1">
      <c r="A14" s="92" t="s">
        <v>164</v>
      </c>
      <c r="D14" s="90"/>
      <c r="E14" s="102">
        <f>E10+SUM(E13:E13)</f>
        <v>366399</v>
      </c>
      <c r="F14" s="90"/>
      <c r="G14" s="102">
        <f>G10+SUM(G13:G13)</f>
        <v>488385</v>
      </c>
      <c r="H14" s="90"/>
      <c r="I14" s="102">
        <f>I10+SUM(I13:I13)</f>
        <v>36680</v>
      </c>
      <c r="J14" s="90"/>
      <c r="K14" s="102">
        <f>K10+SUM(K13:K13)</f>
        <v>182381</v>
      </c>
      <c r="L14" s="88"/>
      <c r="M14" s="102">
        <f>M10+SUM(M13:M13)</f>
        <v>1073845</v>
      </c>
    </row>
    <row r="15" spans="1:14" ht="22.5" customHeight="1" thickTop="1">
      <c r="A15" s="92"/>
      <c r="D15" s="90"/>
      <c r="E15" s="90"/>
      <c r="F15" s="90"/>
      <c r="G15" s="90"/>
      <c r="H15" s="90"/>
      <c r="I15" s="90"/>
      <c r="J15" s="90"/>
      <c r="K15" s="90"/>
      <c r="L15" s="88"/>
      <c r="M15" s="90"/>
    </row>
    <row r="16" spans="1:14" ht="22.5" customHeight="1">
      <c r="A16" s="92" t="s">
        <v>147</v>
      </c>
      <c r="D16" s="90"/>
      <c r="E16" s="99">
        <v>366399</v>
      </c>
      <c r="F16" s="88"/>
      <c r="G16" s="99">
        <v>488385</v>
      </c>
      <c r="H16" s="88"/>
      <c r="I16" s="99">
        <v>36680</v>
      </c>
      <c r="J16" s="88"/>
      <c r="K16" s="99">
        <v>300181</v>
      </c>
      <c r="L16" s="88"/>
      <c r="M16" s="99">
        <f>SUM(E16:L16)</f>
        <v>1191645</v>
      </c>
    </row>
    <row r="17" spans="1:14" ht="22.5" customHeight="1">
      <c r="A17" s="93" t="s">
        <v>78</v>
      </c>
      <c r="C17" s="94"/>
      <c r="D17" s="94"/>
      <c r="E17" s="99">
        <v>0</v>
      </c>
      <c r="F17" s="88"/>
      <c r="G17" s="99">
        <v>0</v>
      </c>
      <c r="H17" s="88"/>
      <c r="I17" s="99">
        <v>0</v>
      </c>
      <c r="J17" s="88"/>
      <c r="K17" s="101">
        <f>PL!F68</f>
        <v>51425</v>
      </c>
      <c r="L17" s="88"/>
      <c r="M17" s="99">
        <f>SUM(E17:K17)</f>
        <v>51425</v>
      </c>
      <c r="N17" s="88"/>
    </row>
    <row r="18" spans="1:14" ht="22.5" customHeight="1">
      <c r="A18" s="95" t="s">
        <v>77</v>
      </c>
      <c r="C18" s="94"/>
      <c r="D18" s="94"/>
      <c r="E18" s="100">
        <v>0</v>
      </c>
      <c r="F18" s="88"/>
      <c r="G18" s="100">
        <v>0</v>
      </c>
      <c r="H18" s="88"/>
      <c r="I18" s="100">
        <v>0</v>
      </c>
      <c r="J18" s="88"/>
      <c r="K18" s="100">
        <f>PL!F71</f>
        <v>0</v>
      </c>
      <c r="L18" s="88"/>
      <c r="M18" s="100">
        <f>SUM(E18:K18)</f>
        <v>0</v>
      </c>
      <c r="N18" s="88"/>
    </row>
    <row r="19" spans="1:14" ht="22.5" customHeight="1">
      <c r="A19" s="93" t="s">
        <v>71</v>
      </c>
      <c r="C19" s="94"/>
      <c r="D19" s="94"/>
      <c r="E19" s="99">
        <f>SUM(E17:E18)</f>
        <v>0</v>
      </c>
      <c r="F19" s="88"/>
      <c r="G19" s="99">
        <f>SUM(G17:G18)</f>
        <v>0</v>
      </c>
      <c r="H19" s="88"/>
      <c r="I19" s="99">
        <f>SUM(I17:I18)</f>
        <v>0</v>
      </c>
      <c r="J19" s="88"/>
      <c r="K19" s="99">
        <f>SUM(K17:K18)</f>
        <v>51425</v>
      </c>
      <c r="L19" s="88"/>
      <c r="M19" s="99">
        <f>SUM(M17:M18)</f>
        <v>51425</v>
      </c>
      <c r="N19" s="88"/>
    </row>
    <row r="20" spans="1:14" ht="22.5" customHeight="1">
      <c r="A20" s="93" t="s">
        <v>178</v>
      </c>
      <c r="C20" s="94"/>
      <c r="D20" s="94"/>
      <c r="E20" s="163">
        <v>0</v>
      </c>
      <c r="F20" s="164"/>
      <c r="G20" s="163">
        <v>0</v>
      </c>
      <c r="H20" s="164"/>
      <c r="I20" s="163">
        <v>0</v>
      </c>
      <c r="J20" s="164"/>
      <c r="K20" s="163">
        <v>-109919</v>
      </c>
      <c r="L20" s="88"/>
      <c r="M20" s="99">
        <f>SUM(E20:K20)</f>
        <v>-109919</v>
      </c>
      <c r="N20" s="88"/>
    </row>
    <row r="21" spans="1:14" ht="22.5" customHeight="1" thickBot="1">
      <c r="A21" s="92" t="s">
        <v>165</v>
      </c>
      <c r="D21" s="90"/>
      <c r="E21" s="102">
        <f>E16+SUM(E19:E20)</f>
        <v>366399</v>
      </c>
      <c r="F21" s="90"/>
      <c r="G21" s="102">
        <f>G16+SUM(G19:G20)</f>
        <v>488385</v>
      </c>
      <c r="H21" s="90"/>
      <c r="I21" s="102">
        <f>I16+SUM(I19:I20)</f>
        <v>36680</v>
      </c>
      <c r="J21" s="90"/>
      <c r="K21" s="102">
        <f>K16+SUM(K19:K20)</f>
        <v>241687</v>
      </c>
      <c r="L21" s="88"/>
      <c r="M21" s="102">
        <f>M16+SUM(M19:M20)</f>
        <v>1133151</v>
      </c>
    </row>
    <row r="22" spans="1:14" ht="22.5" customHeight="1" thickTop="1">
      <c r="A22" s="92"/>
      <c r="D22" s="90"/>
      <c r="E22" s="90"/>
      <c r="F22" s="90"/>
      <c r="G22" s="90"/>
      <c r="H22" s="90"/>
      <c r="I22" s="90"/>
      <c r="J22" s="90"/>
      <c r="K22" s="90"/>
      <c r="L22" s="88"/>
      <c r="M22" s="90"/>
    </row>
    <row r="23" spans="1:14" ht="22.5" customHeight="1">
      <c r="A23" s="93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topLeftCell="A13" zoomScale="85" zoomScaleNormal="70" zoomScaleSheetLayoutView="85" workbookViewId="0">
      <selection activeCell="B20" sqref="B20"/>
    </sheetView>
  </sheetViews>
  <sheetFormatPr defaultRowHeight="23.25"/>
  <cols>
    <col min="1" max="1" width="12.85546875" style="78" customWidth="1"/>
    <col min="2" max="2" width="9.85546875" style="78" customWidth="1"/>
    <col min="3" max="3" width="10.42578125" style="78" customWidth="1"/>
    <col min="4" max="4" width="5.7109375" style="96" customWidth="1"/>
    <col min="5" max="5" width="15.7109375" style="78" customWidth="1"/>
    <col min="6" max="6" width="0.8554687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6384" width="9.140625" style="78"/>
  </cols>
  <sheetData>
    <row r="1" spans="1:14" ht="22.5" customHeight="1"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81" t="s">
        <v>69</v>
      </c>
    </row>
    <row r="2" spans="1:14" ht="22.5" customHeight="1">
      <c r="A2" s="82" t="s">
        <v>98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</row>
    <row r="3" spans="1:14" ht="22.5" customHeight="1">
      <c r="A3" s="83" t="s">
        <v>64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</row>
    <row r="4" spans="1:14" ht="22.5" customHeight="1">
      <c r="A4" s="83" t="s">
        <v>167</v>
      </c>
      <c r="B4" s="83"/>
      <c r="C4" s="83"/>
      <c r="D4" s="84"/>
      <c r="E4" s="83"/>
      <c r="F4" s="83"/>
      <c r="G4" s="83"/>
      <c r="H4" s="83"/>
      <c r="I4" s="83"/>
      <c r="J4" s="83"/>
      <c r="K4" s="83"/>
      <c r="L4" s="83"/>
      <c r="M4" s="83"/>
    </row>
    <row r="5" spans="1:14" ht="22.5" customHeight="1"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7" t="s">
        <v>107</v>
      </c>
    </row>
    <row r="6" spans="1:14" ht="22.5" customHeight="1">
      <c r="A6" s="88"/>
      <c r="B6" s="88"/>
      <c r="C6" s="88"/>
      <c r="D6" s="89"/>
      <c r="E6" s="168" t="s">
        <v>46</v>
      </c>
      <c r="F6" s="168"/>
      <c r="G6" s="168"/>
      <c r="H6" s="168"/>
      <c r="I6" s="168"/>
      <c r="J6" s="168"/>
      <c r="K6" s="168"/>
      <c r="L6" s="168"/>
      <c r="M6" s="168"/>
    </row>
    <row r="7" spans="1:14" s="88" customFormat="1" ht="22.5" customHeight="1">
      <c r="I7" s="168" t="s">
        <v>17</v>
      </c>
      <c r="J7" s="168"/>
      <c r="K7" s="168"/>
      <c r="L7" s="90"/>
    </row>
    <row r="8" spans="1:14" s="88" customFormat="1" ht="22.5" customHeight="1">
      <c r="E8" s="90" t="s">
        <v>24</v>
      </c>
      <c r="G8" s="88" t="s">
        <v>108</v>
      </c>
      <c r="I8" s="103" t="s">
        <v>121</v>
      </c>
      <c r="J8" s="90"/>
      <c r="K8" s="103"/>
      <c r="L8" s="90"/>
      <c r="M8" s="88" t="s">
        <v>123</v>
      </c>
    </row>
    <row r="9" spans="1:14" s="88" customFormat="1" ht="22.5" customHeight="1">
      <c r="D9" s="90"/>
      <c r="E9" s="91" t="s">
        <v>109</v>
      </c>
      <c r="G9" s="91" t="s">
        <v>110</v>
      </c>
      <c r="I9" s="104" t="s">
        <v>122</v>
      </c>
      <c r="K9" s="91" t="s">
        <v>18</v>
      </c>
      <c r="M9" s="91" t="s">
        <v>58</v>
      </c>
    </row>
    <row r="10" spans="1:14" ht="22.5" customHeight="1">
      <c r="A10" s="92" t="s">
        <v>124</v>
      </c>
      <c r="D10" s="90"/>
      <c r="E10" s="97">
        <v>366399</v>
      </c>
      <c r="F10" s="97"/>
      <c r="G10" s="97">
        <v>488385</v>
      </c>
      <c r="H10" s="98"/>
      <c r="I10" s="97">
        <v>36680</v>
      </c>
      <c r="J10" s="98"/>
      <c r="K10" s="97">
        <v>19540</v>
      </c>
      <c r="L10" s="98"/>
      <c r="M10" s="98">
        <f>SUM(E10:K10)</f>
        <v>911004</v>
      </c>
    </row>
    <row r="11" spans="1:14" ht="22.5" customHeight="1">
      <c r="A11" s="93" t="s">
        <v>78</v>
      </c>
      <c r="C11" s="94"/>
      <c r="D11" s="94"/>
      <c r="E11" s="99">
        <v>0</v>
      </c>
      <c r="F11" s="88"/>
      <c r="G11" s="99">
        <v>0</v>
      </c>
      <c r="H11" s="88"/>
      <c r="I11" s="99">
        <v>0</v>
      </c>
      <c r="J11" s="88"/>
      <c r="K11" s="101">
        <f>PL!L68</f>
        <v>86418</v>
      </c>
      <c r="L11" s="88"/>
      <c r="M11" s="99">
        <f>SUM(E11:K11)</f>
        <v>86418</v>
      </c>
      <c r="N11" s="88"/>
    </row>
    <row r="12" spans="1:14" ht="22.5" customHeight="1">
      <c r="A12" s="95" t="s">
        <v>77</v>
      </c>
      <c r="C12" s="94"/>
      <c r="D12" s="94"/>
      <c r="E12" s="100">
        <v>0</v>
      </c>
      <c r="F12" s="88"/>
      <c r="G12" s="100">
        <v>0</v>
      </c>
      <c r="H12" s="88"/>
      <c r="I12" s="100">
        <v>0</v>
      </c>
      <c r="J12" s="88"/>
      <c r="K12" s="100">
        <f>PL!L71</f>
        <v>0</v>
      </c>
      <c r="L12" s="88"/>
      <c r="M12" s="100">
        <f>SUM(E12:K12)</f>
        <v>0</v>
      </c>
      <c r="N12" s="88"/>
    </row>
    <row r="13" spans="1:14" ht="22.5" customHeight="1">
      <c r="A13" s="93" t="s">
        <v>71</v>
      </c>
      <c r="C13" s="94"/>
      <c r="D13" s="94"/>
      <c r="E13" s="99">
        <f>SUM(E11:E12)</f>
        <v>0</v>
      </c>
      <c r="F13" s="88"/>
      <c r="G13" s="99">
        <f>SUM(G11:G12)</f>
        <v>0</v>
      </c>
      <c r="H13" s="88"/>
      <c r="I13" s="99">
        <f>SUM(I11:I12)</f>
        <v>0</v>
      </c>
      <c r="J13" s="88"/>
      <c r="K13" s="99">
        <f>SUM(K11:K12)</f>
        <v>86418</v>
      </c>
      <c r="L13" s="88"/>
      <c r="M13" s="99">
        <f>SUM(M11:M12)</f>
        <v>86418</v>
      </c>
      <c r="N13" s="88"/>
    </row>
    <row r="14" spans="1:14" ht="22.5" customHeight="1" thickBot="1">
      <c r="A14" s="92" t="s">
        <v>164</v>
      </c>
      <c r="D14" s="90"/>
      <c r="E14" s="102">
        <f>E10+SUM(E13:E13)</f>
        <v>366399</v>
      </c>
      <c r="F14" s="90"/>
      <c r="G14" s="102">
        <f>G10+SUM(G13:G13)</f>
        <v>488385</v>
      </c>
      <c r="H14" s="90"/>
      <c r="I14" s="102">
        <f>I10+SUM(I13:I13)</f>
        <v>36680</v>
      </c>
      <c r="J14" s="90"/>
      <c r="K14" s="102">
        <f>K10+SUM(K13:K13)</f>
        <v>105958</v>
      </c>
      <c r="L14" s="88"/>
      <c r="M14" s="102">
        <f>M10+SUM(M13:M13)</f>
        <v>997422</v>
      </c>
    </row>
    <row r="15" spans="1:14" ht="22.5" customHeight="1" thickTop="1">
      <c r="A15" s="92"/>
      <c r="D15" s="90"/>
      <c r="E15" s="90"/>
      <c r="F15" s="90"/>
      <c r="G15" s="90"/>
      <c r="H15" s="90"/>
      <c r="I15" s="90"/>
      <c r="J15" s="90"/>
      <c r="K15" s="90"/>
      <c r="L15" s="88"/>
      <c r="M15" s="90"/>
    </row>
    <row r="16" spans="1:14" ht="22.5" customHeight="1">
      <c r="A16" s="92" t="s">
        <v>147</v>
      </c>
      <c r="D16" s="90"/>
      <c r="E16" s="99">
        <v>366399</v>
      </c>
      <c r="F16" s="99"/>
      <c r="G16" s="99">
        <v>488385</v>
      </c>
      <c r="H16" s="99"/>
      <c r="I16" s="99">
        <v>36680</v>
      </c>
      <c r="J16" s="99"/>
      <c r="K16" s="99">
        <v>202068</v>
      </c>
      <c r="L16" s="99"/>
      <c r="M16" s="99">
        <f>SUM(E16:L16)</f>
        <v>1093532</v>
      </c>
    </row>
    <row r="17" spans="1:14" ht="22.5" customHeight="1">
      <c r="A17" s="93" t="s">
        <v>78</v>
      </c>
      <c r="C17" s="94"/>
      <c r="D17" s="94"/>
      <c r="E17" s="99">
        <v>0</v>
      </c>
      <c r="F17" s="99"/>
      <c r="G17" s="99">
        <v>0</v>
      </c>
      <c r="H17" s="99"/>
      <c r="I17" s="99">
        <v>0</v>
      </c>
      <c r="J17" s="99"/>
      <c r="K17" s="101">
        <f>PL!J68</f>
        <v>53996</v>
      </c>
      <c r="L17" s="99"/>
      <c r="M17" s="99">
        <f>SUM(E17:K17)</f>
        <v>53996</v>
      </c>
      <c r="N17" s="88"/>
    </row>
    <row r="18" spans="1:14" ht="22.5" customHeight="1">
      <c r="A18" s="95" t="s">
        <v>77</v>
      </c>
      <c r="C18" s="94"/>
      <c r="D18" s="94"/>
      <c r="E18" s="100">
        <v>0</v>
      </c>
      <c r="F18" s="99"/>
      <c r="G18" s="100">
        <v>0</v>
      </c>
      <c r="H18" s="99"/>
      <c r="I18" s="100">
        <v>0</v>
      </c>
      <c r="J18" s="99"/>
      <c r="K18" s="100">
        <f>PL!J71</f>
        <v>0</v>
      </c>
      <c r="L18" s="99"/>
      <c r="M18" s="100">
        <f>SUM(E18:K18)</f>
        <v>0</v>
      </c>
      <c r="N18" s="88"/>
    </row>
    <row r="19" spans="1:14" ht="22.5" customHeight="1">
      <c r="A19" s="93" t="s">
        <v>71</v>
      </c>
      <c r="C19" s="94"/>
      <c r="D19" s="94"/>
      <c r="E19" s="99">
        <f>SUM(E17:E18)</f>
        <v>0</v>
      </c>
      <c r="F19" s="88"/>
      <c r="G19" s="99">
        <f>SUM(G17:G18)</f>
        <v>0</v>
      </c>
      <c r="H19" s="88"/>
      <c r="I19" s="99">
        <f>SUM(I17:I18)</f>
        <v>0</v>
      </c>
      <c r="J19" s="88"/>
      <c r="K19" s="99">
        <f>SUM(K17:K18)</f>
        <v>53996</v>
      </c>
      <c r="L19" s="88"/>
      <c r="M19" s="99">
        <f>SUM(M17:M18)</f>
        <v>53996</v>
      </c>
      <c r="N19" s="88"/>
    </row>
    <row r="20" spans="1:14" ht="22.5" customHeight="1">
      <c r="A20" s="93" t="s">
        <v>178</v>
      </c>
      <c r="C20" s="94"/>
      <c r="D20" s="94"/>
      <c r="E20" s="163">
        <v>0</v>
      </c>
      <c r="F20" s="164"/>
      <c r="G20" s="163">
        <v>0</v>
      </c>
      <c r="H20" s="164"/>
      <c r="I20" s="163">
        <v>0</v>
      </c>
      <c r="J20" s="164"/>
      <c r="K20" s="163">
        <v>-109919</v>
      </c>
      <c r="L20" s="88"/>
      <c r="M20" s="99">
        <f>SUM(E20:L20)</f>
        <v>-109919</v>
      </c>
      <c r="N20" s="88"/>
    </row>
    <row r="21" spans="1:14" ht="22.5" customHeight="1" thickBot="1">
      <c r="A21" s="92" t="s">
        <v>165</v>
      </c>
      <c r="D21" s="90"/>
      <c r="E21" s="102">
        <f>E16+SUM(E19:E20)</f>
        <v>366399</v>
      </c>
      <c r="F21" s="90"/>
      <c r="G21" s="102">
        <f>G16+SUM(G19:G20)</f>
        <v>488385</v>
      </c>
      <c r="H21" s="90"/>
      <c r="I21" s="102">
        <f>I16+SUM(I19:I20)</f>
        <v>36680</v>
      </c>
      <c r="J21" s="90"/>
      <c r="K21" s="102">
        <f>K16+SUM(K19:K20)</f>
        <v>146145</v>
      </c>
      <c r="L21" s="88"/>
      <c r="M21" s="102">
        <f>M16+SUM(M19:M20)</f>
        <v>1037609</v>
      </c>
    </row>
    <row r="22" spans="1:14" ht="22.5" customHeight="1" thickTop="1">
      <c r="A22" s="92"/>
      <c r="D22" s="90"/>
      <c r="E22" s="90"/>
      <c r="F22" s="90"/>
      <c r="G22" s="90"/>
      <c r="H22" s="90"/>
      <c r="I22" s="90"/>
      <c r="J22" s="90"/>
      <c r="K22" s="90"/>
      <c r="L22" s="88"/>
      <c r="M22" s="90"/>
    </row>
    <row r="23" spans="1:14" ht="22.5" customHeight="1">
      <c r="A23" s="93" t="s">
        <v>5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showGridLines="0" tabSelected="1" view="pageBreakPreview" zoomScale="85" zoomScaleNormal="130" zoomScaleSheetLayoutView="85" workbookViewId="0">
      <selection activeCell="C41" sqref="C41"/>
    </sheetView>
  </sheetViews>
  <sheetFormatPr defaultColWidth="10.7109375" defaultRowHeight="21"/>
  <cols>
    <col min="1" max="1" width="10.85546875" style="51" customWidth="1"/>
    <col min="2" max="2" width="11.85546875" style="51" customWidth="1"/>
    <col min="3" max="3" width="18.28515625" style="51" customWidth="1"/>
    <col min="4" max="4" width="8.140625" style="3" customWidth="1"/>
    <col min="5" max="5" width="2.7109375" style="3" customWidth="1"/>
    <col min="6" max="6" width="15.28515625" style="56" customWidth="1"/>
    <col min="7" max="7" width="0.5703125" style="3" customWidth="1"/>
    <col min="8" max="8" width="15.28515625" style="56" customWidth="1"/>
    <col min="9" max="9" width="0.5703125" style="3" customWidth="1"/>
    <col min="10" max="10" width="14" style="56" customWidth="1"/>
    <col min="11" max="11" width="0.5703125" style="51" customWidth="1"/>
    <col min="12" max="12" width="14" style="56" customWidth="1"/>
    <col min="13" max="16384" width="10.7109375" style="51"/>
  </cols>
  <sheetData>
    <row r="1" spans="1:19">
      <c r="L1" s="46" t="s">
        <v>69</v>
      </c>
      <c r="M1" s="137"/>
    </row>
    <row r="2" spans="1:19">
      <c r="A2" s="10" t="s">
        <v>98</v>
      </c>
      <c r="B2" s="11"/>
      <c r="C2" s="11"/>
      <c r="D2" s="11"/>
      <c r="E2" s="11"/>
      <c r="F2" s="12"/>
      <c r="G2" s="13"/>
      <c r="H2" s="12"/>
      <c r="I2" s="13"/>
      <c r="J2" s="12"/>
      <c r="L2" s="12"/>
      <c r="M2" s="137"/>
    </row>
    <row r="3" spans="1:19" ht="18" customHeight="1">
      <c r="A3" s="29" t="s">
        <v>14</v>
      </c>
      <c r="B3" s="30"/>
      <c r="C3" s="30"/>
      <c r="D3" s="30"/>
      <c r="E3" s="30"/>
      <c r="F3" s="31"/>
      <c r="G3" s="32"/>
      <c r="H3" s="31"/>
      <c r="I3" s="32"/>
      <c r="J3" s="31"/>
      <c r="L3" s="31"/>
      <c r="M3" s="137"/>
    </row>
    <row r="4" spans="1:19">
      <c r="A4" s="16" t="s">
        <v>167</v>
      </c>
      <c r="B4" s="11"/>
      <c r="C4" s="11"/>
      <c r="D4" s="11"/>
      <c r="E4" s="11"/>
      <c r="F4" s="14"/>
      <c r="G4" s="11"/>
      <c r="H4" s="14"/>
      <c r="I4" s="11"/>
      <c r="J4" s="14"/>
      <c r="L4" s="14"/>
      <c r="M4" s="137"/>
    </row>
    <row r="5" spans="1:19" ht="20.100000000000001" customHeight="1">
      <c r="D5" s="17"/>
      <c r="E5" s="17"/>
      <c r="F5" s="18"/>
      <c r="G5" s="55"/>
      <c r="H5" s="18"/>
      <c r="I5" s="55"/>
      <c r="J5" s="18"/>
      <c r="L5" s="19" t="s">
        <v>68</v>
      </c>
      <c r="M5" s="137"/>
    </row>
    <row r="6" spans="1:19" ht="20.100000000000001" customHeight="1">
      <c r="D6" s="17"/>
      <c r="E6" s="17"/>
      <c r="F6" s="167" t="s">
        <v>96</v>
      </c>
      <c r="G6" s="166"/>
      <c r="H6" s="166"/>
      <c r="I6" s="55"/>
      <c r="J6" s="167" t="s">
        <v>46</v>
      </c>
      <c r="K6" s="167"/>
      <c r="L6" s="167"/>
      <c r="M6" s="137"/>
    </row>
    <row r="7" spans="1:19" ht="18.95" customHeight="1">
      <c r="D7" s="17"/>
      <c r="E7" s="17"/>
      <c r="F7" s="130" t="s">
        <v>146</v>
      </c>
      <c r="G7" s="21"/>
      <c r="H7" s="20" t="s">
        <v>125</v>
      </c>
      <c r="I7" s="21"/>
      <c r="J7" s="130" t="s">
        <v>146</v>
      </c>
      <c r="K7" s="21"/>
      <c r="L7" s="20" t="s">
        <v>125</v>
      </c>
      <c r="M7" s="137"/>
    </row>
    <row r="8" spans="1:19">
      <c r="A8" s="119" t="s">
        <v>19</v>
      </c>
      <c r="B8" s="120"/>
      <c r="C8" s="120"/>
      <c r="D8" s="120"/>
      <c r="E8" s="120"/>
      <c r="F8" s="34"/>
      <c r="G8" s="40"/>
      <c r="H8" s="34"/>
      <c r="I8" s="40"/>
      <c r="J8" s="34"/>
      <c r="L8" s="34"/>
      <c r="M8" s="137"/>
      <c r="O8" s="56"/>
    </row>
    <row r="9" spans="1:19" ht="18.95" customHeight="1">
      <c r="A9" s="121" t="s">
        <v>138</v>
      </c>
      <c r="B9" s="122"/>
      <c r="C9" s="122"/>
      <c r="D9" s="122"/>
      <c r="E9" s="122"/>
      <c r="F9" s="33">
        <f>PL!F66</f>
        <v>59299</v>
      </c>
      <c r="G9" s="40"/>
      <c r="H9" s="33">
        <f>PL!H66</f>
        <v>110645</v>
      </c>
      <c r="I9" s="40"/>
      <c r="J9" s="33">
        <f>PL!J66</f>
        <v>61870</v>
      </c>
      <c r="L9" s="33">
        <f>PL!L66</f>
        <v>105289</v>
      </c>
      <c r="M9" s="137"/>
      <c r="O9" s="56"/>
      <c r="S9" s="56"/>
    </row>
    <row r="10" spans="1:19">
      <c r="A10" s="121" t="s">
        <v>139</v>
      </c>
      <c r="B10" s="122"/>
      <c r="C10" s="122"/>
      <c r="D10" s="122"/>
      <c r="E10" s="122"/>
      <c r="F10" s="34"/>
      <c r="G10" s="40"/>
      <c r="H10" s="34"/>
      <c r="I10" s="40"/>
      <c r="J10" s="34"/>
      <c r="L10" s="34"/>
      <c r="M10" s="137"/>
      <c r="O10" s="56"/>
      <c r="S10" s="56"/>
    </row>
    <row r="11" spans="1:19" ht="18" customHeight="1">
      <c r="A11" s="121" t="s">
        <v>44</v>
      </c>
      <c r="B11" s="122"/>
      <c r="C11" s="122"/>
      <c r="D11" s="122"/>
      <c r="E11" s="122"/>
      <c r="F11" s="34"/>
      <c r="G11" s="40"/>
      <c r="H11" s="34"/>
      <c r="I11" s="40"/>
      <c r="J11" s="34"/>
      <c r="L11" s="34"/>
      <c r="M11" s="137"/>
      <c r="O11" s="56"/>
      <c r="S11" s="56"/>
    </row>
    <row r="12" spans="1:19">
      <c r="A12" s="121" t="s">
        <v>45</v>
      </c>
      <c r="B12" s="122"/>
      <c r="C12" s="122"/>
      <c r="D12" s="122"/>
      <c r="E12" s="122"/>
      <c r="F12" s="34">
        <v>256141</v>
      </c>
      <c r="G12" s="35"/>
      <c r="H12" s="34">
        <v>235139</v>
      </c>
      <c r="I12" s="35"/>
      <c r="J12" s="34">
        <v>256141</v>
      </c>
      <c r="K12" s="35"/>
      <c r="L12" s="34">
        <v>171440</v>
      </c>
      <c r="M12" s="135"/>
      <c r="N12" s="139"/>
      <c r="O12" s="56"/>
      <c r="P12" s="139"/>
      <c r="Q12" s="139"/>
      <c r="R12" s="139"/>
      <c r="S12" s="56"/>
    </row>
    <row r="13" spans="1:19" s="139" customFormat="1" ht="21" customHeight="1">
      <c r="A13" s="140" t="s">
        <v>127</v>
      </c>
      <c r="B13" s="141"/>
      <c r="C13" s="141"/>
      <c r="D13" s="141"/>
      <c r="E13" s="141"/>
      <c r="F13" s="34">
        <v>-6916</v>
      </c>
      <c r="G13" s="35"/>
      <c r="H13" s="34">
        <v>-20703</v>
      </c>
      <c r="I13" s="35"/>
      <c r="J13" s="34">
        <v>-6916</v>
      </c>
      <c r="K13" s="35"/>
      <c r="L13" s="34">
        <v>-14368</v>
      </c>
      <c r="M13" s="135"/>
      <c r="O13" s="56"/>
      <c r="S13" s="56"/>
    </row>
    <row r="14" spans="1:19">
      <c r="A14" s="121" t="s">
        <v>157</v>
      </c>
      <c r="B14" s="122"/>
      <c r="C14" s="122"/>
      <c r="D14" s="122"/>
      <c r="E14" s="122"/>
      <c r="F14" s="36">
        <v>-7990</v>
      </c>
      <c r="G14" s="37"/>
      <c r="H14" s="36">
        <v>-8857</v>
      </c>
      <c r="I14" s="37"/>
      <c r="J14" s="43">
        <v>-7990</v>
      </c>
      <c r="K14" s="35"/>
      <c r="L14" s="43">
        <v>-5902</v>
      </c>
      <c r="M14" s="135"/>
      <c r="O14" s="56"/>
      <c r="S14" s="56"/>
    </row>
    <row r="15" spans="1:19">
      <c r="A15" s="121" t="s">
        <v>179</v>
      </c>
      <c r="B15" s="122"/>
      <c r="C15" s="122"/>
      <c r="D15" s="122"/>
      <c r="E15" s="122"/>
      <c r="F15" s="34">
        <v>1209</v>
      </c>
      <c r="G15" s="35"/>
      <c r="H15" s="34">
        <v>3689</v>
      </c>
      <c r="I15" s="35"/>
      <c r="J15" s="34">
        <v>1209</v>
      </c>
      <c r="K15" s="35"/>
      <c r="L15" s="34">
        <v>1840</v>
      </c>
      <c r="M15" s="135"/>
      <c r="O15" s="56"/>
      <c r="S15" s="56"/>
    </row>
    <row r="16" spans="1:19">
      <c r="A16" s="160" t="s">
        <v>168</v>
      </c>
      <c r="B16" s="161"/>
      <c r="C16" s="161"/>
      <c r="D16" s="161"/>
      <c r="E16" s="161"/>
      <c r="F16" s="34">
        <v>0</v>
      </c>
      <c r="G16" s="35"/>
      <c r="H16" s="34">
        <v>1192</v>
      </c>
      <c r="I16" s="35"/>
      <c r="J16" s="34">
        <v>0</v>
      </c>
      <c r="K16" s="35"/>
      <c r="L16" s="34">
        <v>0</v>
      </c>
      <c r="M16" s="135"/>
      <c r="O16" s="56"/>
      <c r="S16" s="56"/>
    </row>
    <row r="17" spans="1:19">
      <c r="A17" s="121" t="s">
        <v>141</v>
      </c>
      <c r="B17" s="122"/>
      <c r="C17" s="122"/>
      <c r="D17" s="122"/>
      <c r="E17" s="122"/>
      <c r="F17" s="34"/>
      <c r="G17" s="35"/>
      <c r="H17" s="34"/>
      <c r="I17" s="35"/>
      <c r="J17" s="34"/>
      <c r="K17" s="35"/>
      <c r="L17" s="43"/>
      <c r="M17" s="135"/>
      <c r="O17" s="56"/>
      <c r="S17" s="56"/>
    </row>
    <row r="18" spans="1:19">
      <c r="A18" s="121" t="s">
        <v>142</v>
      </c>
      <c r="B18" s="122"/>
      <c r="C18" s="122"/>
      <c r="D18" s="122"/>
      <c r="E18" s="122"/>
      <c r="F18" s="34">
        <v>-501</v>
      </c>
      <c r="G18" s="35"/>
      <c r="H18" s="34">
        <v>-381</v>
      </c>
      <c r="I18" s="35"/>
      <c r="J18" s="34">
        <v>-501</v>
      </c>
      <c r="K18" s="35"/>
      <c r="L18" s="34">
        <v>123</v>
      </c>
      <c r="M18" s="135"/>
      <c r="N18" s="139"/>
      <c r="O18" s="56"/>
      <c r="P18" s="139"/>
      <c r="Q18" s="139"/>
      <c r="R18" s="139"/>
      <c r="S18" s="56"/>
    </row>
    <row r="19" spans="1:19" s="139" customFormat="1" ht="21" customHeight="1">
      <c r="A19" s="140" t="s">
        <v>159</v>
      </c>
      <c r="B19" s="141"/>
      <c r="C19" s="141"/>
      <c r="D19" s="141"/>
      <c r="E19" s="141"/>
      <c r="F19" s="43">
        <v>-416</v>
      </c>
      <c r="G19" s="37"/>
      <c r="H19" s="43">
        <v>1296</v>
      </c>
      <c r="I19" s="37"/>
      <c r="J19" s="43">
        <v>-416</v>
      </c>
      <c r="K19" s="35"/>
      <c r="L19" s="43">
        <v>1296</v>
      </c>
      <c r="M19" s="135"/>
      <c r="O19" s="56"/>
      <c r="S19" s="56"/>
    </row>
    <row r="20" spans="1:19" s="139" customFormat="1" ht="21" customHeight="1">
      <c r="A20" s="140" t="s">
        <v>134</v>
      </c>
      <c r="B20" s="141"/>
      <c r="C20" s="141"/>
      <c r="D20" s="141"/>
      <c r="E20" s="141"/>
      <c r="F20" s="36">
        <v>0</v>
      </c>
      <c r="G20" s="37"/>
      <c r="H20" s="36">
        <v>-92</v>
      </c>
      <c r="I20" s="37"/>
      <c r="J20" s="34">
        <v>0</v>
      </c>
      <c r="K20" s="162"/>
      <c r="L20" s="43">
        <v>-92</v>
      </c>
      <c r="M20" s="135"/>
      <c r="O20" s="56"/>
      <c r="S20" s="56"/>
    </row>
    <row r="21" spans="1:19" s="139" customFormat="1" ht="21" customHeight="1">
      <c r="A21" s="140" t="s">
        <v>133</v>
      </c>
      <c r="B21" s="141"/>
      <c r="C21" s="141"/>
      <c r="D21" s="141"/>
      <c r="E21" s="141"/>
      <c r="F21" s="34">
        <v>-597</v>
      </c>
      <c r="G21" s="35"/>
      <c r="H21" s="34">
        <v>-1959</v>
      </c>
      <c r="I21" s="35"/>
      <c r="J21" s="34">
        <v>-597</v>
      </c>
      <c r="K21" s="40"/>
      <c r="L21" s="43">
        <v>-1043</v>
      </c>
      <c r="M21" s="135"/>
      <c r="N21" s="51"/>
      <c r="O21" s="56"/>
      <c r="P21" s="51"/>
      <c r="Q21" s="51"/>
      <c r="R21" s="51"/>
      <c r="S21" s="56"/>
    </row>
    <row r="22" spans="1:19" s="139" customFormat="1" ht="21" customHeight="1">
      <c r="A22" s="160" t="s">
        <v>169</v>
      </c>
      <c r="B22" s="161"/>
      <c r="C22" s="161"/>
      <c r="D22" s="161"/>
      <c r="E22" s="161"/>
      <c r="F22" s="34">
        <v>0</v>
      </c>
      <c r="H22" s="34">
        <v>0</v>
      </c>
      <c r="I22" s="35"/>
      <c r="J22" s="34">
        <v>-20300</v>
      </c>
      <c r="K22" s="35"/>
      <c r="L22" s="43">
        <v>-14008</v>
      </c>
      <c r="M22" s="135"/>
      <c r="N22" s="51"/>
      <c r="O22" s="56"/>
      <c r="P22" s="51"/>
      <c r="Q22" s="51"/>
      <c r="R22" s="51"/>
      <c r="S22" s="56"/>
    </row>
    <row r="23" spans="1:19">
      <c r="A23" s="121" t="s">
        <v>81</v>
      </c>
      <c r="B23" s="122"/>
      <c r="C23" s="122"/>
      <c r="D23" s="122"/>
      <c r="E23" s="122"/>
      <c r="F23" s="34">
        <v>-16981</v>
      </c>
      <c r="G23" s="35"/>
      <c r="H23" s="34">
        <v>-15311</v>
      </c>
      <c r="I23" s="35"/>
      <c r="J23" s="34">
        <v>0</v>
      </c>
      <c r="K23" s="35"/>
      <c r="L23" s="34">
        <v>0</v>
      </c>
      <c r="M23" s="135"/>
      <c r="O23" s="56"/>
      <c r="S23" s="56"/>
    </row>
    <row r="24" spans="1:19">
      <c r="A24" s="121" t="s">
        <v>158</v>
      </c>
      <c r="B24" s="122"/>
      <c r="C24" s="122"/>
      <c r="D24" s="122"/>
      <c r="E24" s="122"/>
      <c r="F24" s="34">
        <v>1152</v>
      </c>
      <c r="G24" s="35"/>
      <c r="H24" s="34">
        <v>1188</v>
      </c>
      <c r="I24" s="35"/>
      <c r="J24" s="34">
        <v>1152</v>
      </c>
      <c r="K24" s="35"/>
      <c r="L24" s="34">
        <v>830</v>
      </c>
      <c r="M24" s="135"/>
      <c r="O24" s="56"/>
      <c r="S24" s="56"/>
    </row>
    <row r="25" spans="1:19">
      <c r="A25" s="121" t="s">
        <v>170</v>
      </c>
      <c r="B25" s="122"/>
      <c r="C25" s="122"/>
      <c r="D25" s="122"/>
      <c r="E25" s="122"/>
      <c r="F25" s="36">
        <v>123</v>
      </c>
      <c r="G25" s="37"/>
      <c r="H25" s="36">
        <f>73+42</f>
        <v>115</v>
      </c>
      <c r="I25" s="37"/>
      <c r="J25" s="34">
        <v>123</v>
      </c>
      <c r="K25" s="35"/>
      <c r="L25" s="34">
        <f>73+42</f>
        <v>115</v>
      </c>
      <c r="M25" s="135"/>
      <c r="O25" s="56"/>
      <c r="S25" s="56"/>
    </row>
    <row r="26" spans="1:19">
      <c r="A26" s="121" t="s">
        <v>117</v>
      </c>
      <c r="B26" s="122"/>
      <c r="C26" s="122"/>
      <c r="D26" s="122"/>
      <c r="E26" s="122"/>
      <c r="F26" s="34">
        <v>-53</v>
      </c>
      <c r="G26" s="35"/>
      <c r="H26" s="34">
        <v>0</v>
      </c>
      <c r="I26" s="35"/>
      <c r="J26" s="36">
        <v>-53</v>
      </c>
      <c r="K26" s="37"/>
      <c r="L26" s="36">
        <v>0</v>
      </c>
      <c r="M26" s="135"/>
      <c r="O26" s="56"/>
      <c r="S26" s="56"/>
    </row>
    <row r="27" spans="1:19">
      <c r="A27" s="121" t="s">
        <v>106</v>
      </c>
      <c r="B27" s="122"/>
      <c r="C27" s="122"/>
      <c r="D27" s="122"/>
      <c r="E27" s="122"/>
      <c r="F27" s="38">
        <v>29341</v>
      </c>
      <c r="G27" s="37"/>
      <c r="H27" s="38">
        <v>24076</v>
      </c>
      <c r="I27" s="37"/>
      <c r="J27" s="38">
        <v>29341</v>
      </c>
      <c r="K27" s="35"/>
      <c r="L27" s="38">
        <v>18777</v>
      </c>
      <c r="M27" s="135"/>
      <c r="O27" s="56"/>
      <c r="S27" s="56"/>
    </row>
    <row r="28" spans="1:19">
      <c r="A28" s="119" t="s">
        <v>37</v>
      </c>
      <c r="B28" s="122"/>
      <c r="C28" s="122"/>
      <c r="D28" s="122"/>
      <c r="E28" s="122"/>
      <c r="F28" s="36"/>
      <c r="G28" s="37"/>
      <c r="H28" s="36"/>
      <c r="I28" s="37"/>
      <c r="J28" s="36"/>
      <c r="K28" s="37"/>
      <c r="L28" s="36"/>
      <c r="M28" s="135"/>
      <c r="O28" s="56"/>
      <c r="S28" s="56"/>
    </row>
    <row r="29" spans="1:19">
      <c r="A29" s="119" t="s">
        <v>38</v>
      </c>
      <c r="B29" s="122"/>
      <c r="C29" s="122"/>
      <c r="D29" s="122"/>
      <c r="E29" s="122"/>
      <c r="F29" s="39">
        <f>SUM(F9:F27)</f>
        <v>313811</v>
      </c>
      <c r="G29" s="35"/>
      <c r="H29" s="39">
        <f>SUM(H9:H27)</f>
        <v>330037</v>
      </c>
      <c r="I29" s="35"/>
      <c r="J29" s="39">
        <f>SUM(J9:J27)</f>
        <v>313063</v>
      </c>
      <c r="K29" s="35"/>
      <c r="L29" s="39">
        <f>SUM(L9:L27)</f>
        <v>264297</v>
      </c>
      <c r="M29" s="135"/>
      <c r="O29" s="56"/>
      <c r="S29" s="56"/>
    </row>
    <row r="30" spans="1:19">
      <c r="A30" s="121" t="s">
        <v>62</v>
      </c>
      <c r="B30" s="122"/>
      <c r="C30" s="122"/>
      <c r="D30" s="122"/>
      <c r="E30" s="122"/>
      <c r="G30" s="121"/>
      <c r="I30" s="121"/>
      <c r="K30" s="121"/>
      <c r="M30" s="135"/>
      <c r="O30" s="56"/>
      <c r="S30" s="56"/>
    </row>
    <row r="31" spans="1:19">
      <c r="A31" s="121" t="s">
        <v>63</v>
      </c>
      <c r="B31" s="122"/>
      <c r="C31" s="122"/>
      <c r="D31" s="122"/>
      <c r="E31" s="122"/>
      <c r="F31" s="138">
        <v>-6539</v>
      </c>
      <c r="G31" s="40"/>
      <c r="H31" s="143">
        <v>87703</v>
      </c>
      <c r="I31" s="40"/>
      <c r="J31" s="34">
        <v>-6539</v>
      </c>
      <c r="K31" s="40"/>
      <c r="L31" s="34">
        <v>708970</v>
      </c>
      <c r="M31" s="135"/>
      <c r="O31" s="56"/>
      <c r="S31" s="56"/>
    </row>
    <row r="32" spans="1:19">
      <c r="A32" s="121" t="s">
        <v>33</v>
      </c>
      <c r="B32" s="122"/>
      <c r="C32" s="122"/>
      <c r="D32" s="122"/>
      <c r="E32" s="122"/>
      <c r="F32" s="34">
        <v>-2487</v>
      </c>
      <c r="G32" s="40"/>
      <c r="H32" s="34">
        <v>-66290</v>
      </c>
      <c r="I32" s="40"/>
      <c r="J32" s="34">
        <v>-1739</v>
      </c>
      <c r="K32" s="40"/>
      <c r="L32" s="34">
        <v>-82916</v>
      </c>
      <c r="M32" s="135"/>
      <c r="O32" s="56"/>
      <c r="S32" s="56"/>
    </row>
    <row r="33" spans="1:19">
      <c r="A33" s="121" t="s">
        <v>34</v>
      </c>
      <c r="B33" s="122"/>
      <c r="C33" s="122"/>
      <c r="D33" s="122"/>
      <c r="E33" s="122"/>
      <c r="F33" s="34">
        <v>2241</v>
      </c>
      <c r="G33" s="40"/>
      <c r="H33" s="34">
        <v>298</v>
      </c>
      <c r="I33" s="40"/>
      <c r="J33" s="34">
        <v>2241</v>
      </c>
      <c r="K33" s="40"/>
      <c r="L33" s="34">
        <v>-5504</v>
      </c>
      <c r="M33" s="135"/>
      <c r="O33" s="56"/>
      <c r="S33" s="56"/>
    </row>
    <row r="34" spans="1:19">
      <c r="A34" s="160" t="s">
        <v>171</v>
      </c>
      <c r="B34" s="161"/>
      <c r="C34" s="161"/>
      <c r="D34" s="161"/>
      <c r="E34" s="161"/>
      <c r="F34" s="34">
        <v>0</v>
      </c>
      <c r="G34" s="40"/>
      <c r="H34" s="34">
        <v>-5100</v>
      </c>
      <c r="I34" s="40"/>
      <c r="J34" s="34">
        <v>0</v>
      </c>
      <c r="K34" s="40"/>
      <c r="L34" s="143">
        <v>-5100</v>
      </c>
      <c r="M34" s="135"/>
      <c r="O34" s="56"/>
      <c r="S34" s="56"/>
    </row>
    <row r="35" spans="1:19">
      <c r="A35" s="121" t="s">
        <v>35</v>
      </c>
      <c r="B35" s="122"/>
      <c r="C35" s="122"/>
      <c r="D35" s="122"/>
      <c r="E35" s="122"/>
      <c r="F35" s="34">
        <v>-16678</v>
      </c>
      <c r="G35" s="40"/>
      <c r="H35" s="34">
        <v>-17570</v>
      </c>
      <c r="I35" s="40"/>
      <c r="J35" s="34">
        <v>-16678</v>
      </c>
      <c r="K35" s="40"/>
      <c r="L35" s="34">
        <v>-16988</v>
      </c>
      <c r="M35" s="135"/>
      <c r="O35" s="56"/>
      <c r="S35" s="56"/>
    </row>
    <row r="36" spans="1:19">
      <c r="A36" s="121" t="s">
        <v>84</v>
      </c>
      <c r="B36" s="122"/>
      <c r="C36" s="122"/>
      <c r="D36" s="122"/>
      <c r="E36" s="122"/>
      <c r="F36" s="34"/>
      <c r="G36" s="40"/>
      <c r="H36" s="34"/>
      <c r="I36" s="40"/>
      <c r="J36" s="34"/>
      <c r="K36" s="40"/>
      <c r="L36" s="34"/>
      <c r="M36" s="135"/>
      <c r="O36" s="56"/>
      <c r="S36" s="56"/>
    </row>
    <row r="37" spans="1:19">
      <c r="A37" s="121" t="s">
        <v>60</v>
      </c>
      <c r="B37" s="122"/>
      <c r="C37" s="122"/>
      <c r="D37" s="122"/>
      <c r="E37" s="122"/>
      <c r="F37" s="34">
        <v>6420</v>
      </c>
      <c r="G37" s="40"/>
      <c r="H37" s="34">
        <f>228874-42</f>
        <v>228832</v>
      </c>
      <c r="I37" s="40"/>
      <c r="J37" s="34">
        <v>6420</v>
      </c>
      <c r="K37" s="40"/>
      <c r="L37" s="34">
        <f>-331740-42</f>
        <v>-331782</v>
      </c>
      <c r="M37" s="135"/>
      <c r="O37" s="56"/>
      <c r="S37" s="56"/>
    </row>
    <row r="38" spans="1:19">
      <c r="A38" s="121" t="s">
        <v>36</v>
      </c>
      <c r="B38" s="122"/>
      <c r="C38" s="122"/>
      <c r="D38" s="122"/>
      <c r="E38" s="122"/>
      <c r="F38" s="34">
        <v>90</v>
      </c>
      <c r="G38" s="40"/>
      <c r="H38" s="34">
        <v>1578</v>
      </c>
      <c r="I38" s="40"/>
      <c r="J38" s="34">
        <v>90</v>
      </c>
      <c r="K38" s="40"/>
      <c r="L38" s="34">
        <v>1235</v>
      </c>
      <c r="M38" s="135"/>
      <c r="N38" s="55"/>
      <c r="O38" s="56"/>
      <c r="S38" s="56"/>
    </row>
    <row r="39" spans="1:19">
      <c r="A39" s="121" t="s">
        <v>102</v>
      </c>
      <c r="B39" s="122"/>
      <c r="C39" s="122"/>
      <c r="D39" s="122"/>
      <c r="E39" s="122"/>
      <c r="F39" s="34">
        <v>332</v>
      </c>
      <c r="G39" s="40"/>
      <c r="H39" s="34">
        <v>1878</v>
      </c>
      <c r="I39" s="40"/>
      <c r="J39" s="34">
        <v>332</v>
      </c>
      <c r="K39" s="40"/>
      <c r="L39" s="34">
        <v>875</v>
      </c>
      <c r="M39" s="135"/>
      <c r="O39" s="56"/>
      <c r="P39" s="55"/>
      <c r="Q39" s="55"/>
      <c r="R39" s="55"/>
      <c r="S39" s="56"/>
    </row>
    <row r="40" spans="1:19" s="55" customFormat="1">
      <c r="A40" s="123" t="s">
        <v>59</v>
      </c>
      <c r="B40" s="124"/>
      <c r="C40" s="124"/>
      <c r="D40" s="124"/>
      <c r="E40" s="124"/>
      <c r="F40" s="42">
        <v>0</v>
      </c>
      <c r="G40" s="41"/>
      <c r="H40" s="42">
        <v>-12296</v>
      </c>
      <c r="I40" s="41"/>
      <c r="J40" s="42">
        <v>0</v>
      </c>
      <c r="K40" s="40"/>
      <c r="L40" s="42">
        <v>-3555</v>
      </c>
      <c r="M40" s="135"/>
      <c r="N40" s="51"/>
      <c r="O40" s="56"/>
      <c r="P40" s="51"/>
      <c r="Q40" s="51"/>
      <c r="R40" s="51"/>
      <c r="S40" s="56"/>
    </row>
    <row r="41" spans="1:19" ht="18.95" customHeight="1">
      <c r="A41" s="119" t="s">
        <v>152</v>
      </c>
      <c r="B41" s="122"/>
      <c r="C41" s="122"/>
      <c r="D41" s="122"/>
      <c r="E41" s="122"/>
      <c r="F41" s="34">
        <f>SUM(F29,F31:F40)</f>
        <v>297190</v>
      </c>
      <c r="G41" s="40"/>
      <c r="H41" s="34">
        <f>SUM(H29,H31:H40)</f>
        <v>549070</v>
      </c>
      <c r="I41" s="40"/>
      <c r="J41" s="34">
        <f>SUM(J29,J31:J40)</f>
        <v>297190</v>
      </c>
      <c r="K41" s="40"/>
      <c r="L41" s="34">
        <f>SUM(L29,L31:L40)</f>
        <v>529532</v>
      </c>
      <c r="M41" s="135"/>
      <c r="O41" s="56"/>
      <c r="S41" s="56"/>
    </row>
    <row r="42" spans="1:19" ht="18.95" customHeight="1">
      <c r="A42" s="121" t="s">
        <v>128</v>
      </c>
      <c r="B42" s="122"/>
      <c r="C42" s="122"/>
      <c r="D42" s="122"/>
      <c r="E42" s="122"/>
      <c r="F42" s="34">
        <v>-13970</v>
      </c>
      <c r="G42" s="40"/>
      <c r="H42" s="34">
        <v>-11690</v>
      </c>
      <c r="I42" s="40"/>
      <c r="J42" s="34">
        <v>-13970</v>
      </c>
      <c r="K42" s="40"/>
      <c r="L42" s="34">
        <v>-11690</v>
      </c>
      <c r="M42" s="135"/>
      <c r="O42" s="56"/>
      <c r="S42" s="56"/>
    </row>
    <row r="43" spans="1:19">
      <c r="A43" s="123" t="s">
        <v>129</v>
      </c>
      <c r="B43" s="122"/>
      <c r="C43" s="122"/>
      <c r="D43" s="122"/>
      <c r="E43" s="122"/>
      <c r="F43" s="34">
        <v>-26843</v>
      </c>
      <c r="G43" s="40"/>
      <c r="H43" s="126">
        <v>-17808</v>
      </c>
      <c r="I43" s="40"/>
      <c r="J43" s="34">
        <v>-26843</v>
      </c>
      <c r="K43" s="40"/>
      <c r="L43" s="34">
        <v>-7080</v>
      </c>
      <c r="M43" s="135"/>
      <c r="O43" s="56"/>
      <c r="S43" s="56"/>
    </row>
    <row r="44" spans="1:19" s="55" customFormat="1">
      <c r="A44" s="55" t="s">
        <v>172</v>
      </c>
      <c r="B44" s="124"/>
      <c r="C44" s="124"/>
      <c r="D44" s="124"/>
      <c r="E44" s="124"/>
      <c r="F44" s="42">
        <v>0</v>
      </c>
      <c r="G44" s="40"/>
      <c r="H44" s="42">
        <v>5571</v>
      </c>
      <c r="I44" s="40"/>
      <c r="J44" s="34">
        <v>0</v>
      </c>
      <c r="K44" s="40"/>
      <c r="L44" s="34">
        <v>0</v>
      </c>
      <c r="M44" s="135"/>
      <c r="O44" s="108"/>
      <c r="S44" s="108"/>
    </row>
    <row r="45" spans="1:19">
      <c r="A45" s="119" t="s">
        <v>153</v>
      </c>
      <c r="B45" s="122"/>
      <c r="C45" s="122"/>
      <c r="D45" s="122"/>
      <c r="E45" s="122"/>
      <c r="F45" s="125">
        <f>SUM(F41:F44)</f>
        <v>256377</v>
      </c>
      <c r="G45" s="40"/>
      <c r="H45" s="125">
        <f>SUM(H41:H44)</f>
        <v>525143</v>
      </c>
      <c r="I45" s="40"/>
      <c r="J45" s="125">
        <f>SUM(J41:J44)</f>
        <v>256377</v>
      </c>
      <c r="L45" s="125">
        <f>SUM(L41:L44)</f>
        <v>510762</v>
      </c>
      <c r="M45" s="135"/>
      <c r="O45" s="56"/>
      <c r="S45" s="56"/>
    </row>
    <row r="46" spans="1:19" ht="18.75" customHeight="1">
      <c r="A46" s="121"/>
      <c r="B46" s="122"/>
      <c r="C46" s="122"/>
      <c r="D46" s="122"/>
      <c r="E46" s="122"/>
      <c r="G46" s="121"/>
      <c r="I46" s="121"/>
      <c r="M46" s="135"/>
      <c r="O46" s="56"/>
      <c r="S46" s="56"/>
    </row>
    <row r="47" spans="1:19">
      <c r="A47" s="51" t="s">
        <v>5</v>
      </c>
      <c r="B47" s="122"/>
      <c r="C47" s="122"/>
      <c r="D47" s="122"/>
      <c r="E47" s="122"/>
      <c r="F47" s="34"/>
      <c r="G47" s="40"/>
      <c r="H47" s="34"/>
      <c r="I47" s="40"/>
      <c r="J47" s="34"/>
      <c r="L47" s="34"/>
      <c r="M47" s="135"/>
      <c r="O47" s="56"/>
      <c r="S47" s="56"/>
    </row>
    <row r="48" spans="1:19">
      <c r="L48" s="46" t="s">
        <v>69</v>
      </c>
      <c r="M48" s="135"/>
      <c r="O48" s="56"/>
      <c r="S48" s="56"/>
    </row>
    <row r="49" spans="1:19">
      <c r="A49" s="10" t="s">
        <v>98</v>
      </c>
      <c r="B49" s="11"/>
      <c r="C49" s="11"/>
      <c r="D49" s="11"/>
      <c r="E49" s="11"/>
      <c r="F49" s="12"/>
      <c r="G49" s="13"/>
      <c r="H49" s="12"/>
      <c r="I49" s="13"/>
      <c r="J49" s="12"/>
      <c r="L49" s="12"/>
      <c r="M49" s="135"/>
      <c r="O49" s="56"/>
      <c r="S49" s="56"/>
    </row>
    <row r="50" spans="1:19">
      <c r="A50" s="29" t="s">
        <v>15</v>
      </c>
      <c r="B50" s="30"/>
      <c r="C50" s="30"/>
      <c r="D50" s="30"/>
      <c r="E50" s="30"/>
      <c r="F50" s="31"/>
      <c r="G50" s="32"/>
      <c r="H50" s="31"/>
      <c r="I50" s="32"/>
      <c r="J50" s="31"/>
      <c r="L50" s="31"/>
      <c r="M50" s="135"/>
      <c r="O50" s="56"/>
      <c r="S50" s="56"/>
    </row>
    <row r="51" spans="1:19">
      <c r="A51" s="16" t="s">
        <v>167</v>
      </c>
      <c r="B51" s="11"/>
      <c r="C51" s="11"/>
      <c r="D51" s="11"/>
      <c r="E51" s="11"/>
      <c r="F51" s="14"/>
      <c r="G51" s="11"/>
      <c r="H51" s="14"/>
      <c r="I51" s="11"/>
      <c r="J51" s="14"/>
      <c r="L51" s="14"/>
      <c r="M51" s="135"/>
      <c r="O51" s="56"/>
      <c r="S51" s="56"/>
    </row>
    <row r="52" spans="1:19">
      <c r="D52" s="17"/>
      <c r="E52" s="17"/>
      <c r="F52" s="18"/>
      <c r="G52" s="55"/>
      <c r="H52" s="18"/>
      <c r="I52" s="55"/>
      <c r="J52" s="18"/>
      <c r="L52" s="19" t="s">
        <v>68</v>
      </c>
      <c r="M52" s="135"/>
      <c r="O52" s="56"/>
      <c r="S52" s="56"/>
    </row>
    <row r="53" spans="1:19">
      <c r="D53" s="17"/>
      <c r="E53" s="17"/>
      <c r="F53" s="167" t="s">
        <v>96</v>
      </c>
      <c r="G53" s="166"/>
      <c r="H53" s="166"/>
      <c r="I53" s="55"/>
      <c r="J53" s="167" t="s">
        <v>46</v>
      </c>
      <c r="K53" s="167"/>
      <c r="L53" s="167"/>
      <c r="M53" s="135"/>
      <c r="O53" s="56"/>
      <c r="S53" s="56"/>
    </row>
    <row r="54" spans="1:19">
      <c r="D54" s="17"/>
      <c r="E54" s="17"/>
      <c r="F54" s="130" t="s">
        <v>146</v>
      </c>
      <c r="G54" s="21"/>
      <c r="H54" s="20" t="s">
        <v>125</v>
      </c>
      <c r="I54" s="21"/>
      <c r="J54" s="130" t="s">
        <v>146</v>
      </c>
      <c r="K54" s="21"/>
      <c r="L54" s="20" t="s">
        <v>125</v>
      </c>
      <c r="M54" s="135"/>
      <c r="O54" s="56"/>
      <c r="S54" s="56"/>
    </row>
    <row r="55" spans="1:19">
      <c r="A55" s="119" t="s">
        <v>20</v>
      </c>
      <c r="B55" s="120"/>
      <c r="C55" s="120"/>
      <c r="D55" s="120"/>
      <c r="E55" s="120"/>
      <c r="F55" s="34"/>
      <c r="G55" s="40"/>
      <c r="H55" s="34"/>
      <c r="I55" s="40"/>
      <c r="J55" s="34"/>
      <c r="L55" s="34"/>
      <c r="M55" s="135"/>
      <c r="O55" s="56"/>
      <c r="S55" s="56"/>
    </row>
    <row r="56" spans="1:19">
      <c r="A56" s="121" t="s">
        <v>130</v>
      </c>
      <c r="B56" s="122"/>
      <c r="C56" s="122"/>
      <c r="D56" s="122"/>
      <c r="E56" s="122"/>
      <c r="F56" s="39">
        <v>53</v>
      </c>
      <c r="G56" s="35"/>
      <c r="H56" s="39">
        <v>83</v>
      </c>
      <c r="I56" s="35"/>
      <c r="J56" s="33">
        <v>53</v>
      </c>
      <c r="K56" s="35"/>
      <c r="L56" s="33">
        <v>0</v>
      </c>
      <c r="M56" s="135"/>
      <c r="O56" s="56"/>
      <c r="S56" s="56"/>
    </row>
    <row r="57" spans="1:19">
      <c r="A57" s="121" t="s">
        <v>173</v>
      </c>
      <c r="B57" s="122"/>
      <c r="C57" s="122"/>
      <c r="D57" s="122"/>
      <c r="E57" s="122"/>
      <c r="F57" s="39">
        <v>20300</v>
      </c>
      <c r="G57" s="35"/>
      <c r="H57" s="33">
        <v>14008</v>
      </c>
      <c r="I57" s="35"/>
      <c r="J57" s="33">
        <v>20300</v>
      </c>
      <c r="K57" s="35"/>
      <c r="L57" s="33">
        <v>14008</v>
      </c>
      <c r="M57" s="135"/>
      <c r="O57" s="56"/>
      <c r="S57" s="56"/>
    </row>
    <row r="58" spans="1:19">
      <c r="A58" s="121" t="s">
        <v>39</v>
      </c>
      <c r="B58" s="120"/>
      <c r="C58" s="120"/>
      <c r="D58" s="120"/>
      <c r="E58" s="120"/>
      <c r="F58" s="43">
        <v>263</v>
      </c>
      <c r="G58" s="40"/>
      <c r="H58" s="43">
        <v>1088</v>
      </c>
      <c r="I58" s="40"/>
      <c r="J58" s="43">
        <v>263</v>
      </c>
      <c r="K58" s="40"/>
      <c r="L58" s="43">
        <v>9</v>
      </c>
      <c r="M58" s="135"/>
      <c r="O58" s="56"/>
      <c r="S58" s="56"/>
    </row>
    <row r="59" spans="1:19">
      <c r="A59" s="121" t="s">
        <v>65</v>
      </c>
      <c r="B59" s="120"/>
      <c r="C59" s="120"/>
      <c r="D59" s="120"/>
      <c r="E59" s="120"/>
      <c r="F59" s="43">
        <v>-114780</v>
      </c>
      <c r="G59" s="40"/>
      <c r="H59" s="43">
        <v>-40321</v>
      </c>
      <c r="I59" s="40"/>
      <c r="J59" s="43">
        <v>-114780</v>
      </c>
      <c r="K59" s="40"/>
      <c r="L59" s="43">
        <v>-32554</v>
      </c>
      <c r="M59" s="135"/>
      <c r="O59" s="56"/>
      <c r="S59" s="56"/>
    </row>
    <row r="60" spans="1:19">
      <c r="A60" s="121" t="s">
        <v>82</v>
      </c>
      <c r="B60" s="120"/>
      <c r="C60" s="120"/>
      <c r="D60" s="120"/>
      <c r="E60" s="120"/>
      <c r="F60" s="38">
        <v>-11274</v>
      </c>
      <c r="G60" s="40"/>
      <c r="H60" s="38">
        <v>-13716</v>
      </c>
      <c r="I60" s="40"/>
      <c r="J60" s="43">
        <v>-11274</v>
      </c>
      <c r="K60" s="40"/>
      <c r="L60" s="43">
        <v>-13716</v>
      </c>
      <c r="M60" s="135"/>
      <c r="O60" s="56"/>
      <c r="S60" s="56"/>
    </row>
    <row r="61" spans="1:19">
      <c r="A61" s="119" t="s">
        <v>154</v>
      </c>
      <c r="B61" s="122"/>
      <c r="C61" s="122"/>
      <c r="D61" s="122"/>
      <c r="E61" s="122"/>
      <c r="F61" s="125">
        <f>SUM(F56:F60)</f>
        <v>-105438</v>
      </c>
      <c r="G61" s="40"/>
      <c r="H61" s="125">
        <f>SUM(H56:H60)</f>
        <v>-38858</v>
      </c>
      <c r="I61" s="40"/>
      <c r="J61" s="125">
        <f>SUM(J56:J60)</f>
        <v>-105438</v>
      </c>
      <c r="K61" s="40"/>
      <c r="L61" s="125">
        <f>SUM(L56:L60)</f>
        <v>-32253</v>
      </c>
      <c r="M61" s="135"/>
      <c r="O61" s="56"/>
      <c r="S61" s="56"/>
    </row>
    <row r="62" spans="1:19">
      <c r="A62" s="119" t="s">
        <v>79</v>
      </c>
      <c r="B62" s="122"/>
      <c r="C62" s="122"/>
      <c r="D62" s="122"/>
      <c r="E62" s="122"/>
      <c r="F62" s="126"/>
      <c r="G62" s="41"/>
      <c r="H62" s="126"/>
      <c r="I62" s="41"/>
      <c r="J62" s="126"/>
      <c r="K62" s="41"/>
      <c r="L62" s="126"/>
      <c r="M62" s="135"/>
      <c r="N62" s="137"/>
      <c r="O62" s="56"/>
      <c r="S62" s="56"/>
    </row>
    <row r="63" spans="1:19">
      <c r="A63" s="121" t="s">
        <v>131</v>
      </c>
      <c r="B63" s="122"/>
      <c r="C63" s="122"/>
      <c r="D63" s="122"/>
      <c r="E63" s="122"/>
      <c r="F63" s="34">
        <v>1399791</v>
      </c>
      <c r="G63" s="41"/>
      <c r="H63" s="34">
        <v>1034229</v>
      </c>
      <c r="I63" s="41"/>
      <c r="J63" s="34">
        <v>1399791</v>
      </c>
      <c r="K63" s="40"/>
      <c r="L63" s="34">
        <v>1034229</v>
      </c>
      <c r="M63" s="135"/>
      <c r="N63" s="137"/>
      <c r="O63" s="56"/>
      <c r="S63" s="56"/>
    </row>
    <row r="64" spans="1:19">
      <c r="A64" s="121" t="s">
        <v>113</v>
      </c>
      <c r="B64" s="122"/>
      <c r="C64" s="122"/>
      <c r="D64" s="122"/>
      <c r="E64" s="122"/>
      <c r="F64" s="34">
        <v>-1315759</v>
      </c>
      <c r="G64" s="41"/>
      <c r="H64" s="34">
        <v>-1204229</v>
      </c>
      <c r="I64" s="41"/>
      <c r="J64" s="34">
        <v>-1315759</v>
      </c>
      <c r="K64" s="40"/>
      <c r="L64" s="34">
        <v>-1204229</v>
      </c>
      <c r="M64" s="135"/>
      <c r="N64" s="137"/>
      <c r="O64" s="56"/>
      <c r="S64" s="56"/>
    </row>
    <row r="65" spans="1:19">
      <c r="A65" s="121" t="s">
        <v>114</v>
      </c>
      <c r="B65" s="122"/>
      <c r="C65" s="122"/>
      <c r="D65" s="122"/>
      <c r="E65" s="122"/>
      <c r="F65" s="126">
        <v>-208243</v>
      </c>
      <c r="G65" s="41"/>
      <c r="H65" s="126">
        <v>-173743</v>
      </c>
      <c r="I65" s="41"/>
      <c r="J65" s="34">
        <v>-208243</v>
      </c>
      <c r="K65" s="40"/>
      <c r="L65" s="34">
        <v>-124906</v>
      </c>
      <c r="M65" s="135"/>
      <c r="N65" s="137"/>
      <c r="O65" s="56"/>
      <c r="S65" s="56"/>
    </row>
    <row r="66" spans="1:19">
      <c r="A66" s="121" t="s">
        <v>177</v>
      </c>
      <c r="B66" s="122"/>
      <c r="C66" s="122"/>
      <c r="D66" s="122"/>
      <c r="E66" s="122"/>
      <c r="F66" s="126">
        <v>-109919</v>
      </c>
      <c r="G66" s="41"/>
      <c r="H66" s="126">
        <v>0</v>
      </c>
      <c r="I66" s="41"/>
      <c r="J66" s="34">
        <v>-109919</v>
      </c>
      <c r="K66" s="40"/>
      <c r="L66" s="34">
        <v>0</v>
      </c>
      <c r="M66" s="135"/>
      <c r="N66" s="137"/>
      <c r="O66" s="56"/>
      <c r="S66" s="56"/>
    </row>
    <row r="67" spans="1:19">
      <c r="A67" s="119" t="s">
        <v>155</v>
      </c>
      <c r="B67" s="122"/>
      <c r="C67" s="122"/>
      <c r="D67" s="122"/>
      <c r="E67" s="122"/>
      <c r="F67" s="125">
        <f>SUM(F63:F66)</f>
        <v>-234130</v>
      </c>
      <c r="G67" s="40"/>
      <c r="H67" s="125">
        <f>SUM(H63:H66)</f>
        <v>-343743</v>
      </c>
      <c r="I67" s="40"/>
      <c r="J67" s="125">
        <f>SUM(J63:J66)</f>
        <v>-234130</v>
      </c>
      <c r="K67" s="40"/>
      <c r="L67" s="125">
        <f>SUM(L63:L66)</f>
        <v>-294906</v>
      </c>
      <c r="M67" s="135"/>
      <c r="N67" s="137"/>
      <c r="O67" s="56"/>
      <c r="S67" s="56"/>
    </row>
    <row r="68" spans="1:19">
      <c r="A68" s="119" t="s">
        <v>160</v>
      </c>
      <c r="B68" s="122"/>
      <c r="C68" s="122"/>
      <c r="D68" s="122"/>
      <c r="E68" s="122"/>
      <c r="F68" s="34">
        <f>SUM(F45,F61,F67)</f>
        <v>-83191</v>
      </c>
      <c r="G68" s="40"/>
      <c r="H68" s="34">
        <f>SUM(H45,H61,H67)</f>
        <v>142542</v>
      </c>
      <c r="I68" s="40"/>
      <c r="J68" s="34">
        <f>SUM(J45,J61,J67)</f>
        <v>-83191</v>
      </c>
      <c r="K68" s="40"/>
      <c r="L68" s="34">
        <f>SUM(L45,L61,L67)</f>
        <v>183603</v>
      </c>
      <c r="M68" s="135"/>
      <c r="N68" s="137"/>
      <c r="O68" s="56"/>
      <c r="S68" s="56"/>
    </row>
    <row r="69" spans="1:19">
      <c r="A69" s="121" t="s">
        <v>75</v>
      </c>
      <c r="B69" s="122"/>
      <c r="C69" s="122"/>
      <c r="D69" s="122"/>
      <c r="E69" s="122"/>
      <c r="F69" s="34">
        <v>275651</v>
      </c>
      <c r="G69" s="40"/>
      <c r="H69" s="34">
        <v>138404</v>
      </c>
      <c r="I69" s="40"/>
      <c r="J69" s="34">
        <v>275651</v>
      </c>
      <c r="K69" s="40"/>
      <c r="L69" s="34">
        <v>79007</v>
      </c>
      <c r="M69" s="135"/>
      <c r="N69" s="137"/>
      <c r="O69" s="56"/>
      <c r="S69" s="56"/>
    </row>
    <row r="70" spans="1:19">
      <c r="A70" s="160" t="s">
        <v>174</v>
      </c>
      <c r="B70" s="122"/>
      <c r="C70" s="122"/>
      <c r="D70" s="122"/>
      <c r="E70" s="122"/>
      <c r="F70" s="34"/>
      <c r="G70" s="40"/>
      <c r="H70" s="34"/>
      <c r="I70" s="40"/>
      <c r="J70" s="34"/>
      <c r="K70" s="40"/>
      <c r="L70" s="34"/>
      <c r="M70" s="135"/>
      <c r="N70" s="137"/>
      <c r="O70" s="56"/>
      <c r="S70" s="56"/>
    </row>
    <row r="71" spans="1:19">
      <c r="A71" s="160" t="s">
        <v>175</v>
      </c>
      <c r="B71" s="122"/>
      <c r="C71" s="122"/>
      <c r="D71" s="122"/>
      <c r="E71" s="122"/>
      <c r="F71" s="34">
        <v>0</v>
      </c>
      <c r="G71" s="40"/>
      <c r="H71" s="34">
        <v>0</v>
      </c>
      <c r="I71" s="40"/>
      <c r="J71" s="34">
        <v>0</v>
      </c>
      <c r="K71" s="40"/>
      <c r="L71" s="34">
        <v>17756</v>
      </c>
      <c r="M71" s="135"/>
      <c r="O71" s="56"/>
      <c r="S71" s="56"/>
    </row>
    <row r="72" spans="1:19" ht="21.75" thickBot="1">
      <c r="A72" s="119" t="s">
        <v>76</v>
      </c>
      <c r="B72" s="122"/>
      <c r="C72" s="122"/>
      <c r="D72" s="122"/>
      <c r="E72" s="122"/>
      <c r="F72" s="127">
        <f>SUM(F68:F71)</f>
        <v>192460</v>
      </c>
      <c r="G72" s="40"/>
      <c r="H72" s="127">
        <f>SUM(H68:H71)</f>
        <v>280946</v>
      </c>
      <c r="I72" s="40"/>
      <c r="J72" s="127">
        <f>SUM(J68:J71)</f>
        <v>192460</v>
      </c>
      <c r="L72" s="127">
        <f>SUM(L68:L71)</f>
        <v>280366</v>
      </c>
      <c r="M72" s="135"/>
      <c r="O72" s="56"/>
      <c r="S72" s="56"/>
    </row>
    <row r="73" spans="1:19" ht="21.75" thickTop="1">
      <c r="A73" s="121"/>
      <c r="B73" s="122"/>
      <c r="C73" s="122"/>
      <c r="D73" s="122"/>
      <c r="E73" s="122"/>
      <c r="F73" s="34">
        <f>F72-BS!G12</f>
        <v>0</v>
      </c>
      <c r="G73" s="134"/>
      <c r="H73" s="134"/>
      <c r="I73" s="134"/>
      <c r="J73" s="34">
        <f>BS!K12-CF!J72</f>
        <v>0</v>
      </c>
      <c r="L73" s="34"/>
      <c r="M73" s="135"/>
      <c r="O73" s="56"/>
      <c r="S73" s="56"/>
    </row>
    <row r="74" spans="1:19">
      <c r="A74" s="119" t="s">
        <v>43</v>
      </c>
      <c r="B74" s="122"/>
      <c r="C74" s="122"/>
      <c r="D74" s="122"/>
      <c r="E74" s="122"/>
      <c r="F74" s="34"/>
      <c r="G74" s="40"/>
      <c r="H74" s="34"/>
      <c r="I74" s="40"/>
      <c r="L74" s="51"/>
      <c r="M74" s="135"/>
      <c r="O74" s="56"/>
      <c r="S74" s="56"/>
    </row>
    <row r="75" spans="1:19">
      <c r="A75" s="121" t="s">
        <v>118</v>
      </c>
      <c r="B75" s="122"/>
      <c r="C75" s="122"/>
      <c r="D75" s="122"/>
      <c r="E75" s="122"/>
      <c r="F75" s="34"/>
      <c r="G75" s="40"/>
      <c r="H75" s="34"/>
      <c r="I75" s="40"/>
      <c r="L75" s="51"/>
      <c r="M75" s="135"/>
      <c r="O75" s="56"/>
      <c r="S75" s="56"/>
    </row>
    <row r="76" spans="1:19">
      <c r="A76" s="121" t="s">
        <v>140</v>
      </c>
      <c r="B76" s="122"/>
      <c r="C76" s="122"/>
      <c r="D76" s="122"/>
      <c r="E76" s="122"/>
      <c r="F76" s="138">
        <v>1510</v>
      </c>
      <c r="G76" s="40"/>
      <c r="H76" s="143">
        <v>3026</v>
      </c>
      <c r="I76" s="40"/>
      <c r="J76" s="138">
        <v>1510</v>
      </c>
      <c r="K76" s="40"/>
      <c r="L76" s="143">
        <v>3026</v>
      </c>
      <c r="M76" s="135"/>
      <c r="N76" s="135"/>
      <c r="O76" s="56"/>
      <c r="P76" s="135"/>
      <c r="Q76" s="136"/>
      <c r="S76" s="56"/>
    </row>
    <row r="77" spans="1:19">
      <c r="A77" s="160" t="s">
        <v>103</v>
      </c>
      <c r="B77" s="122"/>
      <c r="C77" s="122"/>
      <c r="D77" s="122"/>
      <c r="E77" s="122"/>
      <c r="F77" s="138">
        <v>5195</v>
      </c>
      <c r="G77" s="40"/>
      <c r="H77" s="143">
        <v>19246</v>
      </c>
      <c r="I77" s="40"/>
      <c r="J77" s="138">
        <v>5195</v>
      </c>
      <c r="K77" s="40"/>
      <c r="L77" s="143">
        <v>19246</v>
      </c>
      <c r="M77" s="135"/>
      <c r="N77" s="135"/>
      <c r="O77" s="56"/>
      <c r="P77" s="135"/>
      <c r="Q77" s="136"/>
      <c r="S77" s="56"/>
    </row>
    <row r="78" spans="1:19">
      <c r="A78" s="160" t="s">
        <v>180</v>
      </c>
      <c r="B78" s="122"/>
      <c r="C78" s="122"/>
      <c r="D78" s="122"/>
      <c r="E78" s="122"/>
      <c r="F78" s="138">
        <v>634</v>
      </c>
      <c r="G78" s="40"/>
      <c r="H78" s="33">
        <v>0</v>
      </c>
      <c r="I78" s="35"/>
      <c r="J78" s="33">
        <v>634</v>
      </c>
      <c r="K78" s="35"/>
      <c r="L78" s="33">
        <v>0</v>
      </c>
      <c r="M78" s="135"/>
      <c r="O78" s="56"/>
      <c r="P78" s="135"/>
      <c r="Q78" s="136"/>
      <c r="S78" s="56"/>
    </row>
    <row r="79" spans="1:19">
      <c r="A79" s="160" t="s">
        <v>176</v>
      </c>
      <c r="B79" s="122"/>
      <c r="C79" s="122"/>
      <c r="D79" s="122"/>
      <c r="E79" s="122"/>
      <c r="F79" s="138">
        <v>0</v>
      </c>
      <c r="G79" s="35"/>
      <c r="H79" s="143">
        <v>0</v>
      </c>
      <c r="I79" s="40"/>
      <c r="J79" s="138">
        <v>97813</v>
      </c>
      <c r="K79" s="40"/>
      <c r="L79" s="143">
        <v>97813</v>
      </c>
      <c r="M79" s="135"/>
      <c r="O79" s="56"/>
      <c r="P79" s="135"/>
      <c r="S79" s="56"/>
    </row>
    <row r="80" spans="1:19">
      <c r="A80" s="160" t="s">
        <v>119</v>
      </c>
      <c r="B80" s="122"/>
      <c r="C80" s="122"/>
      <c r="D80" s="122"/>
      <c r="E80" s="122"/>
      <c r="F80" s="138">
        <v>150938</v>
      </c>
      <c r="G80" s="40"/>
      <c r="H80" s="143">
        <v>159909</v>
      </c>
      <c r="I80" s="40"/>
      <c r="J80" s="138">
        <v>150938</v>
      </c>
      <c r="K80" s="40"/>
      <c r="L80" s="143">
        <v>159909</v>
      </c>
      <c r="M80" s="135"/>
      <c r="O80" s="56"/>
      <c r="S80" s="56"/>
    </row>
    <row r="81" spans="1:19">
      <c r="A81" s="121"/>
      <c r="B81" s="122"/>
      <c r="C81" s="122"/>
      <c r="D81" s="122"/>
      <c r="E81" s="122"/>
      <c r="F81" s="34"/>
      <c r="G81" s="40"/>
      <c r="H81" s="34"/>
      <c r="I81" s="40"/>
      <c r="J81" s="34"/>
      <c r="L81" s="34"/>
      <c r="M81" s="137"/>
      <c r="S81" s="56"/>
    </row>
    <row r="82" spans="1:19">
      <c r="A82" s="51" t="s">
        <v>5</v>
      </c>
      <c r="B82" s="122"/>
      <c r="C82" s="122"/>
      <c r="D82" s="122"/>
      <c r="E82" s="122"/>
      <c r="F82" s="34"/>
      <c r="G82" s="40"/>
      <c r="H82" s="34"/>
      <c r="I82" s="40"/>
      <c r="J82" s="34"/>
      <c r="L82" s="34"/>
      <c r="M82" s="137"/>
      <c r="O82" s="56"/>
    </row>
    <row r="83" spans="1:19">
      <c r="A83" s="121"/>
      <c r="B83" s="122"/>
      <c r="C83" s="122"/>
      <c r="D83" s="122"/>
      <c r="E83" s="122"/>
      <c r="F83" s="34"/>
      <c r="G83" s="40"/>
      <c r="H83" s="34"/>
      <c r="I83" s="40"/>
      <c r="J83" s="34"/>
      <c r="L83" s="34"/>
      <c r="M83" s="137"/>
      <c r="O83" s="56"/>
    </row>
    <row r="84" spans="1:19">
      <c r="A84" s="121"/>
      <c r="B84" s="122"/>
      <c r="C84" s="122"/>
      <c r="D84" s="122"/>
      <c r="E84" s="122"/>
      <c r="F84" s="34"/>
      <c r="G84" s="40"/>
      <c r="H84" s="34"/>
      <c r="I84" s="40"/>
      <c r="J84" s="34"/>
      <c r="L84" s="34"/>
      <c r="M84" s="137"/>
      <c r="O84" s="56"/>
    </row>
    <row r="85" spans="1:19">
      <c r="A85" s="121"/>
      <c r="B85" s="122"/>
      <c r="C85" s="122"/>
      <c r="D85" s="122"/>
      <c r="E85" s="122"/>
      <c r="F85" s="34"/>
      <c r="G85" s="40"/>
      <c r="H85" s="34"/>
      <c r="I85" s="40"/>
      <c r="J85" s="34"/>
      <c r="L85" s="34"/>
    </row>
    <row r="86" spans="1:19">
      <c r="B86" s="122"/>
      <c r="C86" s="122"/>
      <c r="D86" s="122"/>
      <c r="E86" s="122"/>
      <c r="F86" s="34"/>
      <c r="G86" s="40"/>
      <c r="H86" s="34"/>
      <c r="I86" s="40"/>
      <c r="J86" s="34"/>
      <c r="L86" s="34"/>
    </row>
  </sheetData>
  <mergeCells count="4">
    <mergeCell ref="F53:H53"/>
    <mergeCell ref="J53:L53"/>
    <mergeCell ref="F6:H6"/>
    <mergeCell ref="J6:L6"/>
  </mergeCells>
  <phoneticPr fontId="0" type="noConversion"/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2" manualBreakCount="2">
    <brk id="47" max="16383" man="1"/>
    <brk id="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53655</vt:lpwstr>
  </property>
  <property fmtid="{D5CDD505-2E9C-101B-9397-08002B2CF9AE}" pid="4" name="OptimizationTime">
    <vt:lpwstr>20220809_1405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2022-08-03T06:25:25Z</cp:lastPrinted>
  <dcterms:created xsi:type="dcterms:W3CDTF">1999-07-16T06:31:12Z</dcterms:created>
  <dcterms:modified xsi:type="dcterms:W3CDTF">2022-08-09T02:22:35Z</dcterms:modified>
</cp:coreProperties>
</file>