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22 Q12(PKV-14)\"/>
    </mc:Choice>
  </mc:AlternateContent>
  <xr:revisionPtr revIDLastSave="0" documentId="13_ncr:1_{CBF6AC05-D297-4DBC-946D-D98EAE010D40}" xr6:coauthVersionLast="46" xr6:coauthVersionMax="46" xr10:uidLastSave="{00000000-0000-0000-0000-000000000000}"/>
  <bookViews>
    <workbookView xWindow="-120" yWindow="-120" windowWidth="21840" windowHeight="13140" activeTab="7" xr2:uid="{641DA500-6EFF-4EEF-82AF-FA75F3212E36}"/>
  </bookViews>
  <sheets>
    <sheet name="TH 2-4" sheetId="1" r:id="rId1"/>
    <sheet name="TH 5 " sheetId="2" r:id="rId2"/>
    <sheet name="TH 6" sheetId="3" r:id="rId3"/>
    <sheet name="TH 7 (6M)" sheetId="4" r:id="rId4"/>
    <sheet name="TH 8 (6M)" sheetId="5" r:id="rId5"/>
    <sheet name="TH 9" sheetId="6" r:id="rId6"/>
    <sheet name="TH10" sheetId="7" r:id="rId7"/>
    <sheet name="TH 11-13" sheetId="8" r:id="rId8"/>
  </sheets>
  <definedNames>
    <definedName name="_xlnm.Print_Area" localSheetId="7">'TH 11-13'!$A$1:$L$151</definedName>
    <definedName name="_xlnm.Print_Area" localSheetId="1">'TH 5 '!$A$1:$L$57</definedName>
    <definedName name="_xlnm.Print_Area" localSheetId="2">'TH 6'!$A$1:$M$45</definedName>
    <definedName name="_xlnm.Print_Area" localSheetId="3">'TH 7 (6M)'!$A$1:$L$57</definedName>
    <definedName name="_xlnm.Print_Area" localSheetId="5">'TH 9'!$A$1:$T$29</definedName>
    <definedName name="_xlnm.Print_Area" localSheetId="6">'TH10'!$A$1:$Q$26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8" i="7" l="1"/>
  <c r="J70" i="8" l="1"/>
  <c r="J83" i="8" s="1"/>
  <c r="F20" i="2"/>
  <c r="J116" i="8"/>
  <c r="F116" i="8"/>
  <c r="L99" i="8"/>
  <c r="H99" i="8"/>
  <c r="L83" i="8"/>
  <c r="H83" i="8"/>
  <c r="F83" i="8"/>
  <c r="A53" i="8"/>
  <c r="A104" i="8" s="1"/>
  <c r="A151" i="8" s="1"/>
  <c r="A3" i="8"/>
  <c r="A56" i="8" s="1"/>
  <c r="O22" i="7"/>
  <c r="M22" i="7"/>
  <c r="K22" i="7"/>
  <c r="I22" i="7"/>
  <c r="G22" i="7"/>
  <c r="Q20" i="7"/>
  <c r="Q19" i="7"/>
  <c r="Q22" i="7"/>
  <c r="O16" i="7"/>
  <c r="K16" i="7"/>
  <c r="I16" i="7"/>
  <c r="G16" i="7"/>
  <c r="Q13" i="7"/>
  <c r="Q12" i="7"/>
  <c r="A3" i="7"/>
  <c r="R25" i="6"/>
  <c r="N25" i="6"/>
  <c r="L25" i="6"/>
  <c r="J25" i="6"/>
  <c r="H25" i="6"/>
  <c r="F25" i="6"/>
  <c r="P23" i="6"/>
  <c r="T23" i="6" s="1"/>
  <c r="P21" i="6"/>
  <c r="T21" i="6" s="1"/>
  <c r="P20" i="6"/>
  <c r="T20" i="6" s="1"/>
  <c r="P19" i="6"/>
  <c r="T19" i="6" s="1"/>
  <c r="J17" i="6"/>
  <c r="H17" i="6"/>
  <c r="F17" i="6"/>
  <c r="G28" i="5"/>
  <c r="P14" i="6"/>
  <c r="T14" i="6" s="1"/>
  <c r="F97" i="8" s="1"/>
  <c r="P13" i="6"/>
  <c r="A3" i="6"/>
  <c r="M30" i="5"/>
  <c r="I30" i="5"/>
  <c r="M21" i="5"/>
  <c r="K21" i="5"/>
  <c r="I21" i="5"/>
  <c r="L51" i="4"/>
  <c r="H51" i="4"/>
  <c r="L33" i="4"/>
  <c r="H33" i="4"/>
  <c r="F33" i="4"/>
  <c r="J33" i="4"/>
  <c r="L20" i="4"/>
  <c r="H20" i="4"/>
  <c r="J20" i="4"/>
  <c r="F20" i="4"/>
  <c r="L15" i="4"/>
  <c r="H15" i="4"/>
  <c r="J15" i="4"/>
  <c r="F15" i="4"/>
  <c r="M30" i="3"/>
  <c r="I30" i="3"/>
  <c r="M21" i="3"/>
  <c r="M23" i="3" s="1"/>
  <c r="K21" i="3"/>
  <c r="I21" i="3"/>
  <c r="I23" i="3" s="1"/>
  <c r="L51" i="2"/>
  <c r="H51" i="2"/>
  <c r="L33" i="2"/>
  <c r="H33" i="2"/>
  <c r="L20" i="2"/>
  <c r="H20" i="2"/>
  <c r="L15" i="2"/>
  <c r="H15" i="2"/>
  <c r="A145" i="1"/>
  <c r="L128" i="1"/>
  <c r="L131" i="1" s="1"/>
  <c r="H128" i="1"/>
  <c r="H131" i="1" s="1"/>
  <c r="J126" i="1"/>
  <c r="A102" i="1"/>
  <c r="A99" i="1"/>
  <c r="A57" i="2" s="1"/>
  <c r="A45" i="3" s="1"/>
  <c r="A57" i="4" s="1"/>
  <c r="A45" i="5" s="1"/>
  <c r="A29" i="6" s="1"/>
  <c r="A26" i="7" s="1"/>
  <c r="L92" i="1"/>
  <c r="H92" i="1"/>
  <c r="H94" i="1" s="1"/>
  <c r="J92" i="1"/>
  <c r="F92" i="1"/>
  <c r="L78" i="1"/>
  <c r="H78" i="1"/>
  <c r="J78" i="1"/>
  <c r="F78" i="1"/>
  <c r="A53" i="1"/>
  <c r="L41" i="1"/>
  <c r="L39" i="1"/>
  <c r="H39" i="1"/>
  <c r="F39" i="1"/>
  <c r="J39" i="1"/>
  <c r="L23" i="1"/>
  <c r="H23" i="1"/>
  <c r="H41" i="1" s="1"/>
  <c r="J23" i="1"/>
  <c r="F23" i="1"/>
  <c r="L22" i="4" l="1"/>
  <c r="L26" i="4" s="1"/>
  <c r="L38" i="4" s="1"/>
  <c r="L41" i="4" s="1"/>
  <c r="L10" i="8" s="1"/>
  <c r="L35" i="8" s="1"/>
  <c r="L47" i="8" s="1"/>
  <c r="L51" i="8" s="1"/>
  <c r="L115" i="8" s="1"/>
  <c r="L120" i="8" s="1"/>
  <c r="J22" i="4"/>
  <c r="J26" i="4" s="1"/>
  <c r="J38" i="4" s="1"/>
  <c r="J41" i="4" s="1"/>
  <c r="H22" i="4"/>
  <c r="H26" i="4" s="1"/>
  <c r="H38" i="4" s="1"/>
  <c r="H41" i="4" s="1"/>
  <c r="H10" i="8" s="1"/>
  <c r="H35" i="8" s="1"/>
  <c r="H47" i="8" s="1"/>
  <c r="H51" i="8" s="1"/>
  <c r="H115" i="8" s="1"/>
  <c r="H120" i="8" s="1"/>
  <c r="T25" i="6"/>
  <c r="P25" i="6"/>
  <c r="H22" i="2"/>
  <c r="H26" i="2" s="1"/>
  <c r="H38" i="2" s="1"/>
  <c r="H41" i="2" s="1"/>
  <c r="H44" i="2" s="1"/>
  <c r="L22" i="2"/>
  <c r="L26" i="2" s="1"/>
  <c r="L38" i="2" s="1"/>
  <c r="L41" i="2" s="1"/>
  <c r="L44" i="2" s="1"/>
  <c r="H133" i="1"/>
  <c r="J41" i="1"/>
  <c r="F94" i="1"/>
  <c r="L94" i="1"/>
  <c r="L133" i="1" s="1"/>
  <c r="A107" i="8"/>
  <c r="F22" i="4"/>
  <c r="F26" i="4" s="1"/>
  <c r="F38" i="4" s="1"/>
  <c r="F41" i="4" s="1"/>
  <c r="F44" i="4" s="1"/>
  <c r="F33" i="2"/>
  <c r="G21" i="3"/>
  <c r="F99" i="8"/>
  <c r="J94" i="1"/>
  <c r="F15" i="2"/>
  <c r="F22" i="2" s="1"/>
  <c r="J97" i="8"/>
  <c r="J99" i="8" s="1"/>
  <c r="F41" i="1"/>
  <c r="T13" i="6"/>
  <c r="R17" i="6"/>
  <c r="F129" i="1" s="1"/>
  <c r="G21" i="5"/>
  <c r="N17" i="6" s="1"/>
  <c r="J15" i="2"/>
  <c r="J20" i="2"/>
  <c r="J33" i="2"/>
  <c r="L44" i="4" l="1"/>
  <c r="M10" i="5" s="1"/>
  <c r="M23" i="5" s="1"/>
  <c r="H44" i="4"/>
  <c r="I10" i="5" s="1"/>
  <c r="I23" i="5" s="1"/>
  <c r="F10" i="8"/>
  <c r="F35" i="8" s="1"/>
  <c r="F47" i="8" s="1"/>
  <c r="F51" i="8" s="1"/>
  <c r="F115" i="8" s="1"/>
  <c r="F120" i="8" s="1"/>
  <c r="J22" i="2"/>
  <c r="J26" i="2" s="1"/>
  <c r="J38" i="2" s="1"/>
  <c r="J41" i="2" s="1"/>
  <c r="J44" i="2" s="1"/>
  <c r="J48" i="2" s="1"/>
  <c r="F126" i="1"/>
  <c r="F26" i="2"/>
  <c r="F38" i="2" s="1"/>
  <c r="F41" i="2" s="1"/>
  <c r="F44" i="2" s="1"/>
  <c r="F48" i="2" s="1"/>
  <c r="J44" i="4"/>
  <c r="J10" i="8"/>
  <c r="J35" i="8" s="1"/>
  <c r="J47" i="8" s="1"/>
  <c r="J51" i="8" s="1"/>
  <c r="J115" i="8" s="1"/>
  <c r="J120" i="8" s="1"/>
  <c r="F48" i="4"/>
  <c r="G10" i="5"/>
  <c r="G23" i="5" s="1"/>
  <c r="G27" i="5" s="1"/>
  <c r="K10" i="5" l="1"/>
  <c r="K23" i="5" s="1"/>
  <c r="J48" i="4"/>
  <c r="F51" i="4"/>
  <c r="F51" i="2"/>
  <c r="K10" i="3"/>
  <c r="K23" i="3" s="1"/>
  <c r="K27" i="3" s="1"/>
  <c r="G10" i="3"/>
  <c r="G23" i="3" s="1"/>
  <c r="G27" i="3" s="1"/>
  <c r="L15" i="6" l="1"/>
  <c r="G30" i="5"/>
  <c r="G30" i="3"/>
  <c r="J51" i="4"/>
  <c r="J51" i="2"/>
  <c r="M14" i="7"/>
  <c r="K27" i="5"/>
  <c r="K28" i="5" s="1"/>
  <c r="L17" i="6" l="1"/>
  <c r="F125" i="1" s="1"/>
  <c r="F128" i="1" s="1"/>
  <c r="F131" i="1" s="1"/>
  <c r="F133" i="1" s="1"/>
  <c r="P15" i="6"/>
  <c r="Q14" i="7"/>
  <c r="Q16" i="7" s="1"/>
  <c r="M16" i="7"/>
  <c r="J125" i="1" s="1"/>
  <c r="J128" i="1" s="1"/>
  <c r="J131" i="1" s="1"/>
  <c r="J133" i="1" s="1"/>
  <c r="K30" i="3"/>
  <c r="K30" i="5"/>
  <c r="T15" i="6" l="1"/>
  <c r="T17" i="6" s="1"/>
  <c r="P17" i="6"/>
</calcChain>
</file>

<file path=xl/sharedStrings.xml><?xml version="1.0" encoding="utf-8"?>
<sst xmlns="http://schemas.openxmlformats.org/spreadsheetml/2006/main" count="507" uniqueCount="236">
  <si>
    <t xml:space="preserve">บริษัท สยามแก๊ส แอนด์ ปิโตรเคมีคัลส์ จำกัด (มหาชน) </t>
  </si>
  <si>
    <t>งบแสดงฐานะการเงิน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</si>
  <si>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</si>
  <si>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</si>
  <si>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</si>
  <si>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</si>
  <si>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</si>
  <si>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</si>
  <si>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</si>
  <si>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</si>
  <si>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</si>
  <si>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</si>
  <si>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</si>
  <si>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</si>
  <si>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</si>
  <si>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</si>
  <si>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</si>
  <si>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</si>
  <si>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</si>
  <si>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</si>
  <si>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</si>
  <si>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</si>
  <si>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</si>
  <si>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</si>
  <si>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</si>
  <si>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</si>
  <si>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</si>
  <si>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</si>
  <si>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</si>
  <si>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</si>
  <si>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</si>
  <si>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</si>
  <si>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</si>
  <si>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</si>
  <si>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</si>
  <si>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</si>
  <si>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</si>
  <si>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</si>
  <si>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</si>
  <si>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</si>
  <si>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</si>
  <si>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</si>
  <si>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</si>
  <si>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</si>
  <si>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</si>
  <si>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</si>
  <si>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</si>
  <si>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 xml:space="preserve"> 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</si>
  <si>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</si>
  <si>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</si>
  <si>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</si>
  <si>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</si>
  <si>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</si>
  <si>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</si>
  <si>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</si>
  <si>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</si>
  <si>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</si>
  <si>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</si>
  <si>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</si>
  <si>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</si>
  <si>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</si>
  <si>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</si>
  <si>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</si>
  <si>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</si>
  <si>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</si>
  <si>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</si>
  <si>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</si>
  <si>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</si>
  <si>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</si>
  <si>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</si>
  <si>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</si>
  <si>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</si>
  <si>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</si>
  <si>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</si>
  <si>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</si>
  <si>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</si>
  <si>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</si>
  <si>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</si>
  <si>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</si>
  <si>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</si>
  <si>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</si>
  <si>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</si>
  <si>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30 มิถุนายน พ.ศ. 2565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</si>
  <si>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</si>
  <si>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</si>
  <si>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</si>
  <si>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</si>
  <si>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</si>
  <si>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</si>
  <si>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</si>
  <si>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</si>
  <si>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</si>
  <si>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</si>
  <si>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</si>
  <si>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</si>
  <si>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</si>
  <si>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</si>
  <si>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จากการวัดมูลค่าอนุพันธ์</t>
  </si>
  <si>
    <t>ทางการเงิน - สุทธิ</t>
  </si>
  <si>
    <t>รวมค่าใช้จ่าย</t>
  </si>
  <si>
    <t>ส่วนแบ่งกำไรจากเงินลงทุนใน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</si>
  <si>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</si>
  <si>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</si>
  <si>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</si>
  <si>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</si>
  <si>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</si>
  <si>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</si>
  <si>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</si>
  <si>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</si>
  <si>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</si>
  <si>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กำไรต่อหุ้นของผู้เป็นเจ้าของของบริษัทใหญ่</t>
  </si>
  <si>
    <t>กำไรต่อหุ้นขั้นพื้นฐาน</t>
  </si>
  <si>
    <t>งบกำไรขาดทุนเบ็ดเสร็จ</t>
  </si>
  <si>
    <t>กำไรเบ็ดเสร็จอื่น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</si>
  <si>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</si>
  <si>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</si>
  <si>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</si>
  <si>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</si>
  <si>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</si>
  <si>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</si>
  <si>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</si>
  <si>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</si>
  <si>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สำหรับงวดหกเดือนสิ้นสุดวันที่ 30 มิถุนายน พ.ศ. 2565</t>
  </si>
  <si>
    <t>ส่วนแบ่งกำไรจากเงินลงทุนในบริษัทร่วม</t>
  </si>
  <si>
    <t>และการร่วมค้า</t>
  </si>
  <si>
    <t>- ส่วนแบ่งกำไรเบ็ดเสร็จอื่นจากบริษัทร่วม</t>
  </si>
  <si>
    <r>
      <t>รวมกำไรเบ็ดเสร็จอื่น</t>
    </r>
    <r>
      <rPr>
        <sz val="14"/>
        <color rgb="FFFF0000"/>
        <rFont val="Browallia New"/>
        <family val="2"/>
      </rPr>
      <t xml:space="preserve"> </t>
    </r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</si>
  <si>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</si>
  <si>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</si>
  <si>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</si>
  <si>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</si>
  <si>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</si>
  <si>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</si>
  <si>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</si>
  <si>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</si>
  <si>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</si>
  <si>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</si>
  <si>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</si>
  <si>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</si>
  <si>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</si>
  <si>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</si>
  <si>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</si>
  <si>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</si>
  <si>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ของบริษัทใหญ่</t>
  </si>
  <si>
    <t>ควบคุม</t>
  </si>
  <si>
    <t>ยอดคงเหลือ ณ วันที่ 1 มกราคม พ.ศ. 2565</t>
  </si>
  <si>
    <t>จ่ายเงินปันผล</t>
  </si>
  <si>
    <t>ยอดคงเหลือ ณ วันที่ 30 มิถุนายน พ.ศ. 2565</t>
  </si>
  <si>
    <t>ยอดคงเหลือ ณ วันที่ 1 มกราคม พ.ศ. 2564</t>
  </si>
  <si>
    <t>การซื้อหุ้นในบริษัทย่อยเพิ่มจากส่วนได้เสีย</t>
  </si>
  <si>
    <t>ที่ไม่มีอำนาจควบคุม</t>
  </si>
  <si>
    <t>ยอดคงเหลือ ณ วันที่ 30 มิถุนายน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</si>
  <si>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</si>
  <si>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</si>
  <si>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</si>
  <si>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</si>
  <si>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</si>
  <si>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</si>
  <si>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ค่าตัดจำหน่ายสินทรัพย์ไม่มีตัวตนและ</t>
  </si>
  <si>
    <t xml:space="preserve">   อสังหาริมทรัพย์เพื่อการลงทุน</t>
  </si>
  <si>
    <t>ขาดทุน (กำไร) จากการจำหน่ายและตัดจำหน่าย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</si>
  <si>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</si>
  <si>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</si>
  <si>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ขาดทุน (กำไร) จากการวัดมูลค่าอนุพันธ์ทางการเงิน</t>
  </si>
  <si>
    <t>ส่วนแบ่งขาดทุน (กำไร) จากเงินลงทุนในการร่วมค้า</t>
  </si>
  <si>
    <t>กำไรจากการซื้อธุรกิจ</t>
  </si>
  <si>
    <t>เงินปันผลรับจากบริษัทย่อย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</si>
  <si>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</si>
  <si>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</si>
  <si>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</si>
  <si>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</si>
  <si>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</si>
  <si>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</si>
  <si>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</si>
  <si>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</si>
  <si>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</si>
  <si>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</si>
  <si>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</si>
  <si>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</si>
  <si>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</si>
  <si>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</si>
  <si>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</si>
  <si>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</si>
  <si>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</si>
  <si>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เงินสดรับคืนจากสินทรัพย์ทางการเงินที่วัดมูลค่ายุติธรรม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</si>
  <si>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</si>
  <si>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</si>
  <si>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เงินสดจ่ายสำหรับเงินให้กู้ยืมระยะยาว</t>
  </si>
  <si>
    <t>เงินสดจ่ายเพื่อการเพิ่มทุนในบริษัทย่อย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</si>
  <si>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</si>
  <si>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</si>
  <si>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</si>
  <si>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เงินสดรับจากการจำหน่ายอุปกรณ์</t>
  </si>
  <si>
    <t>ซื้อสินทรัพย์ไม่มีตัวตน</t>
  </si>
  <si>
    <t>เงินสดรับจากรายได้ดอกเบี้ย</t>
  </si>
  <si>
    <t>เงินปันผลรับจากบริษัทร่วม</t>
  </si>
  <si>
    <t>กระแสเงินสดจากกิจกรรมจัดหาเงิน</t>
  </si>
  <si>
    <t>จ่ายคืนเงินต้นของสัญญาเช่า</t>
  </si>
  <si>
    <t>เงินสดจ่ายชำระค่าหุ้นของบริษัทย่อยให้แก่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</si>
  <si>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</si>
  <si>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</si>
  <si>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</t>
  </si>
  <si>
    <t>จากกิจการที่เกี่ยวข้องกัน</t>
  </si>
  <si>
    <t>เงินสดจ่ายชำระคืนหุ้นกู้</t>
  </si>
  <si>
    <t>เงินสดรับจากการออกหุ้นกู้ - สุทธิ</t>
  </si>
  <si>
    <t>เงินสดและรายการเทียบเท่าเงินสด ณ วันต้นงวด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</si>
  <si>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</si>
  <si>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</si>
  <si>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</si>
  <si>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รายการที่ไม่กระทบเงินสด</t>
  </si>
  <si>
    <t>การเพิ่มขึ้นของอุปกรณ์จากการโอนเงิน</t>
  </si>
  <si>
    <t>จ่ายล่วงหน้าสำหรับการซื้ออุปกรณ์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</si>
  <si>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</si>
  <si>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</si>
  <si>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(รวมอยู่ในลูกหนี้การค้าและลูกหนี้อื่น)</t>
  </si>
  <si>
    <t>การได้มาของสินทรัพย์สิทธิการใช้ภายใต้สัญญาเช่า</t>
  </si>
  <si>
    <t>(หมายเหตุ 20)</t>
  </si>
  <si>
    <t>เงินสดสุทธิใช้ไปในกิจกรรมจัดหาเงิน</t>
  </si>
  <si>
    <t>เงินสดสุทธิได้มาจาก (ใช้ไปใน) กิจกรรมลงทุน</t>
  </si>
  <si>
    <t>แก่กิจการที่เกี่ยวข้องกัน - สุทธิ</t>
  </si>
  <si>
    <t>เงินสดรับ (จ่าย) เงินให้กู้ยืมระยะสั้น</t>
  </si>
  <si>
    <t xml:space="preserve">   อาคาร อุปกรณ์ และสินทรัพย์สิทธิการใช้ - สุทธิ</t>
  </si>
  <si>
    <t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t>
  </si>
  <si>
    <t>เงินสด (จ่าย) รับชำระเงินกู้ยืมระยะสั้น</t>
  </si>
  <si>
    <t>จากสถาบันการเงิน - สุทธิ</t>
  </si>
  <si>
    <t>เพิ่มขึ้น (ลดลง) - สุทธิ</t>
  </si>
  <si>
    <t xml:space="preserve">ซื้อที่ดิน อาคารและอุปกรณ์โดยสินเชื่อ </t>
  </si>
  <si>
    <t>(รวมอยู่ในเจ้าหนี้อื่น)</t>
  </si>
  <si>
    <t>เงินปันผลค้างรับ (รวมอยู่ในลูกหนี้อื่น)</t>
  </si>
  <si>
    <t>ค่าเผื่อการลดมูลค่าของสินค้า (กลับรายการ)</t>
  </si>
  <si>
    <t>(กลับรายการ) ค่าเผื่อผลขาดทุน</t>
  </si>
  <si>
    <t xml:space="preserve">   ที่คาดว่าจะเกิดขึ้นของลูกหนี้</t>
  </si>
  <si>
    <t>รวมกำไรเบ็ดเสร็จอื่น</t>
  </si>
  <si>
    <t>กำไรจากการเปลี่ยนแปลงมูลค่ายุติธรรมของสินทรัพย์</t>
  </si>
  <si>
    <t xml:space="preserve">   ทางการเงินที่วัดมูลค่ายุติธรรมผ่านกำไรขาดทุน</t>
  </si>
  <si>
    <t>(กำไร) ขาดทุนจากอัตราแลกเปลี่ยนที่ยังไม่เกิดขึ้นจริง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</si>
</sst>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  <font>
      <sz val="13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3" fillId="0" borderId="0" xfId="0" applyNumberFormat="1" applyFont="1"/>
    <xf numFmtId="43" fontId="3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164" fontId="4" fillId="0" borderId="1" xfId="0" applyNumberFormat="1" applyFont="1" applyBorder="1" applyAlignment="1">
      <alignment horizontal="justify" vertical="center"/>
    </xf>
    <xf numFmtId="165" fontId="4" fillId="0" borderId="1" xfId="0" applyNumberFormat="1" applyFont="1" applyBorder="1" applyAlignment="1">
      <alignment horizontal="justify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4" fontId="5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9" fontId="7" fillId="2" borderId="2" xfId="1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6" fontId="3" fillId="0" borderId="0" xfId="1" applyNumberFormat="1" applyFont="1"/>
    <xf numFmtId="166" fontId="3" fillId="0" borderId="0" xfId="0" applyNumberFormat="1" applyFont="1"/>
    <xf numFmtId="167" fontId="3" fillId="0" borderId="0" xfId="0" applyNumberFormat="1" applyFont="1"/>
    <xf numFmtId="164" fontId="2" fillId="0" borderId="0" xfId="0" applyNumberFormat="1" applyFont="1" applyAlignment="1">
      <alignment horizontal="right" vertical="top"/>
    </xf>
    <xf numFmtId="164" fontId="4" fillId="2" borderId="1" xfId="2" applyFont="1" applyFill="1" applyBorder="1" applyAlignment="1">
      <alignment vertical="center"/>
    </xf>
    <xf numFmtId="43" fontId="4" fillId="2" borderId="0" xfId="0" applyNumberFormat="1" applyFont="1" applyFill="1" applyAlignment="1">
      <alignment horizontal="right" vertical="center"/>
    </xf>
    <xf numFmtId="166" fontId="3" fillId="0" borderId="0" xfId="1" applyNumberFormat="1" applyFont="1" applyFill="1"/>
    <xf numFmtId="164" fontId="4" fillId="0" borderId="1" xfId="2" applyFont="1" applyFill="1" applyBorder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3" fillId="0" borderId="0" xfId="0" applyFont="1" applyFill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/>
    <xf numFmtId="167" fontId="4" fillId="0" borderId="0" xfId="0" applyNumberFormat="1" applyFont="1" applyFill="1" applyAlignment="1">
      <alignment horizontal="right" vertical="center"/>
    </xf>
    <xf numFmtId="4" fontId="4" fillId="0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5" fontId="2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</cellXfs>
  <cellStyles count="3">
    <cellStyle name="Comma" xfId="1" builtinId="3"/>
    <cellStyle name="Comma 2" xfId="2" xr:uid="{34FE3F02-556E-42AA-96A9-356B20EF9F6C}"/>
    <cellStyle name="Normal" xfId="0" builtinId="0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0061-154C-4EB7-8B2D-6ADBB1A6D23A}">
  <sheetPr>
    <tabColor theme="8" tint="0.79998168889431442"/>
  </sheetPr>
  <dimension ref="A1:N145"/>
  <sheetViews>
    <sheetView topLeftCell="A133" zoomScaleNormal="100" zoomScaleSheetLayoutView="76" workbookViewId="0">
      <selection activeCell="C9" sqref="C9"/>
    </sheetView>
  </sheetViews>
  <sheetFormatPr defaultColWidth="9.28515625" defaultRowHeight="21.75" customHeight="1" x14ac:dyDescent="0.4"/>
  <cols>
    <col min="1" max="2" width="1.5703125" style="114" customWidth="1"/>
    <col min="3" max="3" width="29.85546875" style="114" customWidth="1"/>
    <col min="4" max="4" width="8.28515625" style="114" customWidth="1"/>
    <col min="5" max="5" width="0.5703125" style="4" customWidth="1"/>
    <col min="6" max="6" width="15.42578125" style="4" customWidth="1"/>
    <col min="7" max="7" width="0.5703125" style="4" customWidth="1"/>
    <col min="8" max="8" width="12.42578125" style="4" customWidth="1"/>
    <col min="9" max="9" width="0.5703125" style="4" customWidth="1"/>
    <col min="10" max="10" width="15.42578125" style="4" customWidth="1"/>
    <col min="11" max="11" width="0.5703125" style="4" customWidth="1"/>
    <col min="12" max="12" width="12.42578125" style="4" customWidth="1"/>
    <col min="13" max="13" width="15" style="4" bestFit="1" customWidth="1"/>
    <col min="14" max="14" width="14.7109375" style="4" bestFit="1" customWidth="1"/>
    <col min="15" max="15" width="9.28515625" style="4"/>
    <col min="16" max="16" width="10.42578125" style="4" bestFit="1" customWidth="1"/>
    <col min="17" max="16384" width="9.28515625" style="4"/>
  </cols>
  <sheetData>
    <row r="1" spans="1:12" ht="21.75" customHeight="1" x14ac:dyDescent="0.4">
      <c r="A1" s="96" t="s">
        <v>0</v>
      </c>
      <c r="B1" s="96"/>
      <c r="C1" s="96"/>
      <c r="D1" s="96"/>
      <c r="E1" s="1"/>
      <c r="F1" s="2"/>
      <c r="G1" s="1"/>
      <c r="H1" s="2"/>
      <c r="I1" s="1"/>
      <c r="J1" s="2"/>
      <c r="K1" s="3"/>
      <c r="L1" s="2"/>
    </row>
    <row r="2" spans="1:12" ht="21.75" customHeight="1" x14ac:dyDescent="0.4">
      <c r="A2" s="97" t="s">
        <v>1</v>
      </c>
      <c r="B2" s="96"/>
      <c r="C2" s="96"/>
      <c r="D2" s="96"/>
      <c r="E2" s="1"/>
      <c r="F2" s="2"/>
      <c r="G2" s="3"/>
      <c r="H2" s="2"/>
      <c r="I2" s="3"/>
      <c r="J2" s="2"/>
      <c r="K2" s="3"/>
      <c r="L2" s="2"/>
    </row>
    <row r="3" spans="1:12" ht="21.75" customHeight="1" x14ac:dyDescent="0.4">
      <c r="A3" s="98" t="s">
        <v>2</v>
      </c>
      <c r="B3" s="99"/>
      <c r="C3" s="100"/>
      <c r="D3" s="101"/>
      <c r="E3" s="6"/>
      <c r="F3" s="7"/>
      <c r="G3" s="8"/>
      <c r="H3" s="7"/>
      <c r="I3" s="9"/>
      <c r="J3" s="7"/>
      <c r="K3" s="8"/>
      <c r="L3" s="7"/>
    </row>
    <row r="4" spans="1:12" ht="21.75" customHeight="1" x14ac:dyDescent="0.4">
      <c r="A4" s="96"/>
      <c r="B4" s="102"/>
      <c r="C4" s="103"/>
      <c r="D4" s="104"/>
      <c r="E4" s="10"/>
      <c r="F4" s="2"/>
      <c r="G4" s="3"/>
      <c r="H4" s="2"/>
      <c r="I4" s="12"/>
      <c r="J4" s="2"/>
      <c r="K4" s="3"/>
      <c r="L4" s="2"/>
    </row>
    <row r="5" spans="1:12" ht="20.100000000000001" customHeight="1" x14ac:dyDescent="0.4">
      <c r="A5" s="96"/>
      <c r="B5" s="102"/>
      <c r="C5" s="103"/>
      <c r="D5" s="104"/>
      <c r="E5" s="10"/>
      <c r="F5" s="134" t="s">
        <v>3</v>
      </c>
      <c r="G5" s="134"/>
      <c r="H5" s="134"/>
      <c r="I5" s="13"/>
      <c r="J5" s="134" t="s">
        <v>4</v>
      </c>
      <c r="K5" s="134"/>
      <c r="L5" s="134"/>
    </row>
    <row r="6" spans="1:12" ht="20.100000000000001" customHeight="1" x14ac:dyDescent="0.4">
      <c r="A6" s="96"/>
      <c r="B6" s="102"/>
      <c r="C6" s="103"/>
      <c r="D6" s="104"/>
      <c r="E6" s="10"/>
      <c r="F6" s="14" t="s">
        <v>5</v>
      </c>
      <c r="G6" s="14"/>
      <c r="H6" s="14" t="s">
        <v>6</v>
      </c>
      <c r="I6" s="14"/>
      <c r="J6" s="14" t="s">
        <v>5</v>
      </c>
      <c r="K6" s="14"/>
      <c r="L6" s="14" t="s">
        <v>6</v>
      </c>
    </row>
    <row r="7" spans="1:12" ht="20.100000000000001" customHeight="1" x14ac:dyDescent="0.4">
      <c r="A7" s="96"/>
      <c r="B7" s="102"/>
      <c r="C7" s="103"/>
      <c r="D7" s="104"/>
      <c r="E7" s="10"/>
      <c r="F7" s="14" t="s">
        <v>7</v>
      </c>
      <c r="G7" s="14"/>
      <c r="H7" s="14" t="s">
        <v>8</v>
      </c>
      <c r="I7" s="14"/>
      <c r="J7" s="14" t="s">
        <v>7</v>
      </c>
      <c r="K7" s="14"/>
      <c r="L7" s="14" t="s">
        <v>8</v>
      </c>
    </row>
    <row r="8" spans="1:12" ht="20.100000000000001" customHeight="1" x14ac:dyDescent="0.4">
      <c r="A8" s="105"/>
      <c r="B8" s="102"/>
      <c r="C8" s="103"/>
      <c r="D8" s="104"/>
      <c r="E8" s="10"/>
      <c r="F8" s="14" t="s">
        <v>9</v>
      </c>
      <c r="G8" s="16"/>
      <c r="H8" s="14" t="s">
        <v>10</v>
      </c>
      <c r="I8" s="16"/>
      <c r="J8" s="14" t="s">
        <v>9</v>
      </c>
      <c r="K8" s="12"/>
      <c r="L8" s="14" t="s">
        <v>10</v>
      </c>
    </row>
    <row r="9" spans="1:12" ht="20.100000000000001" customHeight="1" x14ac:dyDescent="0.4">
      <c r="A9" s="105"/>
      <c r="B9" s="105"/>
      <c r="C9" s="105"/>
      <c r="D9" s="106" t="s">
        <v>11</v>
      </c>
      <c r="E9" s="11"/>
      <c r="F9" s="18" t="s">
        <v>12</v>
      </c>
      <c r="G9" s="12"/>
      <c r="H9" s="18" t="s">
        <v>12</v>
      </c>
      <c r="I9" s="12"/>
      <c r="J9" s="18" t="s">
        <v>12</v>
      </c>
      <c r="K9" s="12"/>
      <c r="L9" s="18" t="s">
        <v>12</v>
      </c>
    </row>
    <row r="10" spans="1:12" ht="6" customHeight="1" x14ac:dyDescent="0.4">
      <c r="A10" s="105"/>
      <c r="B10" s="105"/>
      <c r="C10" s="105"/>
      <c r="D10" s="107"/>
      <c r="E10" s="11"/>
      <c r="F10" s="19"/>
      <c r="G10" s="13"/>
      <c r="H10" s="14"/>
      <c r="I10" s="13"/>
      <c r="J10" s="19"/>
      <c r="K10" s="13"/>
      <c r="L10" s="14"/>
    </row>
    <row r="11" spans="1:12" ht="20.100000000000001" customHeight="1" x14ac:dyDescent="0.4">
      <c r="A11" s="135" t="s">
        <v>13</v>
      </c>
      <c r="B11" s="135"/>
      <c r="C11" s="135"/>
      <c r="D11" s="104"/>
      <c r="E11" s="11"/>
      <c r="F11" s="20"/>
      <c r="G11" s="21"/>
      <c r="H11" s="22"/>
      <c r="I11" s="21"/>
      <c r="J11" s="20"/>
      <c r="K11" s="21"/>
      <c r="L11" s="22"/>
    </row>
    <row r="12" spans="1:12" ht="6" customHeight="1" x14ac:dyDescent="0.4">
      <c r="A12" s="105"/>
      <c r="B12" s="105"/>
      <c r="C12" s="105"/>
      <c r="D12" s="104"/>
      <c r="E12" s="11"/>
      <c r="F12" s="20"/>
      <c r="G12" s="21"/>
      <c r="H12" s="22"/>
      <c r="I12" s="21"/>
      <c r="J12" s="20"/>
      <c r="K12" s="21"/>
      <c r="L12" s="22"/>
    </row>
    <row r="13" spans="1:12" ht="20.100000000000001" customHeight="1" x14ac:dyDescent="0.4">
      <c r="A13" s="96" t="s">
        <v>14</v>
      </c>
      <c r="B13" s="103"/>
      <c r="C13" s="103"/>
      <c r="D13" s="104"/>
      <c r="E13" s="10"/>
      <c r="F13" s="23"/>
      <c r="G13" s="16"/>
      <c r="H13" s="24"/>
      <c r="I13" s="16"/>
      <c r="J13" s="23"/>
      <c r="K13" s="16"/>
      <c r="L13" s="24"/>
    </row>
    <row r="14" spans="1:12" ht="6" customHeight="1" x14ac:dyDescent="0.4">
      <c r="A14" s="96"/>
      <c r="B14" s="103"/>
      <c r="C14" s="103"/>
      <c r="D14" s="104"/>
      <c r="E14" s="10"/>
      <c r="F14" s="23"/>
      <c r="G14" s="16"/>
      <c r="H14" s="24"/>
      <c r="I14" s="16"/>
      <c r="J14" s="23"/>
      <c r="K14" s="16"/>
      <c r="L14" s="24"/>
    </row>
    <row r="15" spans="1:12" ht="20.100000000000001" customHeight="1" x14ac:dyDescent="0.4">
      <c r="A15" s="108" t="s">
        <v>15</v>
      </c>
      <c r="B15" s="103"/>
      <c r="C15" s="103"/>
      <c r="D15" s="104"/>
      <c r="E15" s="10"/>
      <c r="F15" s="23">
        <v>2664835</v>
      </c>
      <c r="G15" s="16"/>
      <c r="H15" s="24">
        <v>2611126</v>
      </c>
      <c r="I15" s="16"/>
      <c r="J15" s="23">
        <v>224164</v>
      </c>
      <c r="K15" s="16"/>
      <c r="L15" s="24">
        <v>222256</v>
      </c>
    </row>
    <row r="16" spans="1:12" ht="20.100000000000001" customHeight="1" x14ac:dyDescent="0.4">
      <c r="A16" s="108" t="s">
        <v>16</v>
      </c>
      <c r="B16" s="103"/>
      <c r="C16" s="103"/>
      <c r="D16" s="104"/>
      <c r="E16" s="10"/>
      <c r="F16" s="23"/>
      <c r="G16" s="16"/>
      <c r="H16" s="24"/>
      <c r="I16" s="16"/>
      <c r="J16" s="23"/>
      <c r="K16" s="16"/>
      <c r="L16" s="24"/>
    </row>
    <row r="17" spans="1:14" ht="20.100000000000001" customHeight="1" x14ac:dyDescent="0.4">
      <c r="A17" s="108"/>
      <c r="B17" s="103" t="s">
        <v>17</v>
      </c>
      <c r="C17" s="103"/>
      <c r="D17" s="104"/>
      <c r="E17" s="10"/>
      <c r="F17" s="23">
        <v>94207</v>
      </c>
      <c r="G17" s="16"/>
      <c r="H17" s="24">
        <v>94424</v>
      </c>
      <c r="I17" s="16"/>
      <c r="J17" s="23">
        <v>94207</v>
      </c>
      <c r="K17" s="16"/>
      <c r="L17" s="24">
        <v>94424</v>
      </c>
    </row>
    <row r="18" spans="1:14" ht="19.350000000000001" customHeight="1" x14ac:dyDescent="0.4">
      <c r="A18" s="102" t="s">
        <v>18</v>
      </c>
      <c r="B18" s="103"/>
      <c r="C18" s="103"/>
      <c r="D18" s="104">
        <v>7</v>
      </c>
      <c r="E18" s="10"/>
      <c r="F18" s="23">
        <v>6685367</v>
      </c>
      <c r="G18" s="16"/>
      <c r="H18" s="24">
        <v>6209377</v>
      </c>
      <c r="I18" s="16"/>
      <c r="J18" s="23">
        <v>604518</v>
      </c>
      <c r="K18" s="16"/>
      <c r="L18" s="24">
        <v>315053</v>
      </c>
    </row>
    <row r="19" spans="1:14" ht="20.100000000000001" customHeight="1" x14ac:dyDescent="0.4">
      <c r="A19" s="103" t="s">
        <v>19</v>
      </c>
      <c r="B19" s="103"/>
      <c r="C19" s="103"/>
      <c r="D19" s="104">
        <v>8</v>
      </c>
      <c r="E19" s="10"/>
      <c r="F19" s="23">
        <v>9311257</v>
      </c>
      <c r="G19" s="16"/>
      <c r="H19" s="24">
        <v>11153127</v>
      </c>
      <c r="I19" s="16"/>
      <c r="J19" s="23">
        <v>278015</v>
      </c>
      <c r="K19" s="16"/>
      <c r="L19" s="24">
        <v>163530</v>
      </c>
    </row>
    <row r="20" spans="1:14" ht="20.100000000000001" customHeight="1" x14ac:dyDescent="0.4">
      <c r="A20" s="103" t="s">
        <v>20</v>
      </c>
      <c r="B20" s="103"/>
      <c r="C20" s="103"/>
      <c r="D20" s="104">
        <v>21</v>
      </c>
      <c r="E20" s="10"/>
      <c r="F20" s="23">
        <v>0</v>
      </c>
      <c r="G20" s="16"/>
      <c r="H20" s="24">
        <v>0</v>
      </c>
      <c r="I20" s="16"/>
      <c r="J20" s="23">
        <v>0</v>
      </c>
      <c r="K20" s="16"/>
      <c r="L20" s="24">
        <v>498703</v>
      </c>
    </row>
    <row r="21" spans="1:14" ht="20.100000000000001" customHeight="1" x14ac:dyDescent="0.4">
      <c r="A21" s="103" t="s">
        <v>21</v>
      </c>
      <c r="B21" s="103"/>
      <c r="C21" s="103"/>
      <c r="D21" s="104"/>
      <c r="E21" s="10"/>
      <c r="F21" s="25">
        <v>376893</v>
      </c>
      <c r="G21" s="16"/>
      <c r="H21" s="26">
        <v>251542</v>
      </c>
      <c r="I21" s="16"/>
      <c r="J21" s="25">
        <v>4943</v>
      </c>
      <c r="K21" s="16"/>
      <c r="L21" s="26">
        <v>4436</v>
      </c>
    </row>
    <row r="22" spans="1:14" ht="6" customHeight="1" x14ac:dyDescent="0.4">
      <c r="A22" s="103"/>
      <c r="B22" s="103"/>
      <c r="C22" s="103"/>
      <c r="D22" s="104"/>
      <c r="E22" s="10"/>
      <c r="F22" s="23"/>
      <c r="G22" s="16"/>
      <c r="H22" s="24"/>
      <c r="I22" s="16"/>
      <c r="J22" s="23"/>
      <c r="K22" s="16"/>
      <c r="L22" s="24"/>
    </row>
    <row r="23" spans="1:14" ht="20.100000000000001" customHeight="1" x14ac:dyDescent="0.4">
      <c r="A23" s="96" t="s">
        <v>22</v>
      </c>
      <c r="B23" s="103"/>
      <c r="C23" s="103"/>
      <c r="D23" s="104"/>
      <c r="E23" s="10"/>
      <c r="F23" s="25">
        <f>SUM(F15:F22)</f>
        <v>19132559</v>
      </c>
      <c r="G23" s="16"/>
      <c r="H23" s="26">
        <f>SUM(H15:H22)</f>
        <v>20319596</v>
      </c>
      <c r="I23" s="16"/>
      <c r="J23" s="25">
        <f>SUM(J15:J22)</f>
        <v>1205847</v>
      </c>
      <c r="K23" s="16"/>
      <c r="L23" s="26">
        <f>SUM(L15:L22)</f>
        <v>1298402</v>
      </c>
      <c r="M23" s="27"/>
      <c r="N23" s="28"/>
    </row>
    <row r="24" spans="1:14" ht="20.100000000000001" customHeight="1" x14ac:dyDescent="0.4">
      <c r="A24" s="103"/>
      <c r="B24" s="103"/>
      <c r="C24" s="96"/>
      <c r="D24" s="104"/>
      <c r="E24" s="10"/>
      <c r="F24" s="23"/>
      <c r="G24" s="16"/>
      <c r="H24" s="24"/>
      <c r="I24" s="16"/>
      <c r="J24" s="23"/>
      <c r="K24" s="16"/>
      <c r="L24" s="24"/>
    </row>
    <row r="25" spans="1:14" ht="20.100000000000001" customHeight="1" x14ac:dyDescent="0.4">
      <c r="A25" s="105" t="s">
        <v>23</v>
      </c>
      <c r="B25" s="103"/>
      <c r="C25" s="103"/>
      <c r="D25" s="104"/>
      <c r="E25" s="11"/>
      <c r="F25" s="29"/>
      <c r="G25" s="16"/>
      <c r="H25" s="30"/>
      <c r="I25" s="16"/>
      <c r="J25" s="29"/>
      <c r="K25" s="16"/>
      <c r="L25" s="30"/>
    </row>
    <row r="26" spans="1:14" ht="6" customHeight="1" x14ac:dyDescent="0.4">
      <c r="A26" s="105"/>
      <c r="B26" s="103"/>
      <c r="C26" s="103"/>
      <c r="D26" s="104"/>
      <c r="E26" s="11"/>
      <c r="F26" s="29"/>
      <c r="G26" s="16"/>
      <c r="H26" s="30"/>
      <c r="I26" s="16"/>
      <c r="J26" s="29"/>
      <c r="K26" s="16"/>
      <c r="L26" s="30"/>
    </row>
    <row r="27" spans="1:14" ht="20.100000000000001" customHeight="1" x14ac:dyDescent="0.4">
      <c r="A27" s="103" t="s">
        <v>24</v>
      </c>
      <c r="B27" s="103"/>
      <c r="C27" s="103"/>
      <c r="D27" s="104">
        <v>9</v>
      </c>
      <c r="E27" s="11"/>
      <c r="F27" s="23">
        <v>0</v>
      </c>
      <c r="G27" s="16"/>
      <c r="H27" s="24">
        <v>0</v>
      </c>
      <c r="I27" s="16"/>
      <c r="J27" s="23">
        <v>11062879</v>
      </c>
      <c r="K27" s="16"/>
      <c r="L27" s="24">
        <v>11062879</v>
      </c>
    </row>
    <row r="28" spans="1:14" ht="20.100000000000001" customHeight="1" x14ac:dyDescent="0.4">
      <c r="A28" s="103" t="s">
        <v>25</v>
      </c>
      <c r="B28" s="103"/>
      <c r="C28" s="103"/>
      <c r="D28" s="104">
        <v>9</v>
      </c>
      <c r="E28" s="10"/>
      <c r="F28" s="23">
        <v>2293261</v>
      </c>
      <c r="G28" s="16"/>
      <c r="H28" s="24">
        <v>2177488</v>
      </c>
      <c r="I28" s="16"/>
      <c r="J28" s="23">
        <v>0</v>
      </c>
      <c r="K28" s="31"/>
      <c r="L28" s="24">
        <v>0</v>
      </c>
    </row>
    <row r="29" spans="1:14" ht="20.100000000000001" customHeight="1" x14ac:dyDescent="0.4">
      <c r="A29" s="103" t="s">
        <v>26</v>
      </c>
      <c r="B29" s="103"/>
      <c r="C29" s="103"/>
      <c r="D29" s="104">
        <v>9</v>
      </c>
      <c r="E29" s="10"/>
      <c r="F29" s="23">
        <v>32655</v>
      </c>
      <c r="G29" s="16"/>
      <c r="H29" s="24">
        <v>32995</v>
      </c>
      <c r="I29" s="16"/>
      <c r="J29" s="23">
        <v>23578</v>
      </c>
      <c r="K29" s="16"/>
      <c r="L29" s="24">
        <v>23578</v>
      </c>
    </row>
    <row r="30" spans="1:14" ht="20.100000000000001" customHeight="1" x14ac:dyDescent="0.4">
      <c r="A30" s="103" t="s">
        <v>27</v>
      </c>
      <c r="B30" s="103"/>
      <c r="C30" s="103"/>
      <c r="D30" s="104">
        <v>21</v>
      </c>
      <c r="E30" s="10"/>
      <c r="F30" s="23">
        <v>911841</v>
      </c>
      <c r="G30" s="16"/>
      <c r="H30" s="24">
        <v>913312</v>
      </c>
      <c r="I30" s="16"/>
      <c r="J30" s="23">
        <v>4074920</v>
      </c>
      <c r="K30" s="16"/>
      <c r="L30" s="24">
        <v>4217753</v>
      </c>
    </row>
    <row r="31" spans="1:14" ht="20.100000000000001" customHeight="1" x14ac:dyDescent="0.4">
      <c r="A31" s="108" t="s">
        <v>28</v>
      </c>
      <c r="B31" s="103"/>
      <c r="C31" s="103"/>
      <c r="D31" s="104"/>
      <c r="E31" s="10"/>
      <c r="F31" s="23">
        <v>167185</v>
      </c>
      <c r="G31" s="16"/>
      <c r="H31" s="24">
        <v>166403</v>
      </c>
      <c r="I31" s="16"/>
      <c r="J31" s="23">
        <v>1341414</v>
      </c>
      <c r="K31" s="16"/>
      <c r="L31" s="24">
        <v>1284683</v>
      </c>
    </row>
    <row r="32" spans="1:14" ht="20.100000000000001" customHeight="1" x14ac:dyDescent="0.4">
      <c r="A32" s="108" t="s">
        <v>29</v>
      </c>
      <c r="B32" s="103"/>
      <c r="C32" s="103"/>
      <c r="D32" s="104">
        <v>10</v>
      </c>
      <c r="E32" s="10"/>
      <c r="F32" s="23">
        <v>22770331</v>
      </c>
      <c r="G32" s="16"/>
      <c r="H32" s="24">
        <v>22579109</v>
      </c>
      <c r="I32" s="16"/>
      <c r="J32" s="23">
        <v>6154107</v>
      </c>
      <c r="K32" s="16"/>
      <c r="L32" s="24">
        <v>6220086</v>
      </c>
    </row>
    <row r="33" spans="1:14" ht="20.100000000000001" customHeight="1" x14ac:dyDescent="0.4">
      <c r="A33" s="102" t="s">
        <v>30</v>
      </c>
      <c r="B33" s="103"/>
      <c r="C33" s="103"/>
      <c r="D33" s="104">
        <v>11</v>
      </c>
      <c r="E33" s="10"/>
      <c r="F33" s="23">
        <v>1102368</v>
      </c>
      <c r="G33" s="16"/>
      <c r="H33" s="24">
        <v>1154654</v>
      </c>
      <c r="I33" s="16"/>
      <c r="J33" s="23">
        <v>145286</v>
      </c>
      <c r="K33" s="16"/>
      <c r="L33" s="24">
        <v>174388</v>
      </c>
    </row>
    <row r="34" spans="1:14" ht="20.100000000000001" customHeight="1" x14ac:dyDescent="0.4">
      <c r="A34" s="102" t="s">
        <v>31</v>
      </c>
      <c r="B34" s="103"/>
      <c r="C34" s="103"/>
      <c r="D34" s="104"/>
      <c r="E34" s="10"/>
      <c r="F34" s="23">
        <v>2723956</v>
      </c>
      <c r="G34" s="16"/>
      <c r="H34" s="24">
        <v>2723956</v>
      </c>
      <c r="I34" s="16"/>
      <c r="J34" s="23">
        <v>0</v>
      </c>
      <c r="K34" s="16"/>
      <c r="L34" s="24">
        <v>0</v>
      </c>
    </row>
    <row r="35" spans="1:14" ht="20.100000000000001" customHeight="1" x14ac:dyDescent="0.4">
      <c r="A35" s="102" t="s">
        <v>32</v>
      </c>
      <c r="B35" s="103"/>
      <c r="C35" s="103"/>
      <c r="D35" s="104">
        <v>10</v>
      </c>
      <c r="E35" s="10"/>
      <c r="F35" s="23">
        <v>69371</v>
      </c>
      <c r="G35" s="16"/>
      <c r="H35" s="24">
        <v>79298</v>
      </c>
      <c r="I35" s="16"/>
      <c r="J35" s="23">
        <v>2093</v>
      </c>
      <c r="K35" s="16"/>
      <c r="L35" s="24">
        <v>2821</v>
      </c>
    </row>
    <row r="36" spans="1:14" ht="20.100000000000001" customHeight="1" x14ac:dyDescent="0.4">
      <c r="A36" s="103" t="s">
        <v>33</v>
      </c>
      <c r="B36" s="103"/>
      <c r="C36" s="103"/>
      <c r="D36" s="104"/>
      <c r="E36" s="10"/>
      <c r="F36" s="23">
        <v>123113</v>
      </c>
      <c r="G36" s="16"/>
      <c r="H36" s="24">
        <v>91855</v>
      </c>
      <c r="I36" s="16"/>
      <c r="J36" s="23">
        <v>0</v>
      </c>
      <c r="K36" s="16"/>
      <c r="L36" s="24">
        <v>0</v>
      </c>
    </row>
    <row r="37" spans="1:14" ht="20.100000000000001" customHeight="1" x14ac:dyDescent="0.4">
      <c r="A37" s="102" t="s">
        <v>34</v>
      </c>
      <c r="B37" s="103"/>
      <c r="C37" s="103"/>
      <c r="D37" s="104">
        <v>12</v>
      </c>
      <c r="E37" s="10"/>
      <c r="F37" s="25">
        <v>755830</v>
      </c>
      <c r="G37" s="16"/>
      <c r="H37" s="26">
        <v>655343</v>
      </c>
      <c r="I37" s="16"/>
      <c r="J37" s="25">
        <v>897972</v>
      </c>
      <c r="K37" s="16"/>
      <c r="L37" s="26">
        <v>756090</v>
      </c>
    </row>
    <row r="38" spans="1:14" ht="6" customHeight="1" x14ac:dyDescent="0.4">
      <c r="A38" s="103"/>
      <c r="B38" s="102"/>
      <c r="C38" s="103"/>
      <c r="D38" s="104"/>
      <c r="E38" s="10"/>
      <c r="F38" s="23"/>
      <c r="G38" s="16"/>
      <c r="H38" s="24"/>
      <c r="I38" s="16"/>
      <c r="J38" s="23"/>
      <c r="K38" s="16"/>
      <c r="L38" s="24"/>
    </row>
    <row r="39" spans="1:14" ht="20.100000000000001" customHeight="1" x14ac:dyDescent="0.4">
      <c r="A39" s="96" t="s">
        <v>35</v>
      </c>
      <c r="B39" s="103"/>
      <c r="C39" s="103"/>
      <c r="D39" s="104"/>
      <c r="E39" s="10"/>
      <c r="F39" s="25">
        <f>SUM(F27:F37)</f>
        <v>30949911</v>
      </c>
      <c r="G39" s="16"/>
      <c r="H39" s="26">
        <f>SUM(H27:H37)</f>
        <v>30574413</v>
      </c>
      <c r="I39" s="16"/>
      <c r="J39" s="25">
        <f>SUM(J27:J37)</f>
        <v>23702249</v>
      </c>
      <c r="K39" s="16"/>
      <c r="L39" s="26">
        <f>SUM(L27:L37)</f>
        <v>23742278</v>
      </c>
      <c r="N39" s="28"/>
    </row>
    <row r="40" spans="1:14" ht="6" customHeight="1" x14ac:dyDescent="0.4">
      <c r="A40" s="103"/>
      <c r="B40" s="103"/>
      <c r="C40" s="96"/>
      <c r="D40" s="104"/>
      <c r="E40" s="10"/>
      <c r="F40" s="23"/>
      <c r="G40" s="16"/>
      <c r="H40" s="24"/>
      <c r="I40" s="16"/>
      <c r="J40" s="23"/>
      <c r="K40" s="16"/>
      <c r="L40" s="24"/>
    </row>
    <row r="41" spans="1:14" ht="20.100000000000001" customHeight="1" thickBot="1" x14ac:dyDescent="0.45">
      <c r="A41" s="96" t="s">
        <v>36</v>
      </c>
      <c r="B41" s="103"/>
      <c r="C41" s="103"/>
      <c r="D41" s="109"/>
      <c r="E41" s="10"/>
      <c r="F41" s="32">
        <f>SUM(F23+F39)</f>
        <v>50082470</v>
      </c>
      <c r="G41" s="16"/>
      <c r="H41" s="33">
        <f>SUM(H23+H39)</f>
        <v>50894009</v>
      </c>
      <c r="I41" s="16"/>
      <c r="J41" s="32">
        <f>SUM(J23+J39)</f>
        <v>24908096</v>
      </c>
      <c r="K41" s="16"/>
      <c r="L41" s="33">
        <f>SUM(L23+L39)</f>
        <v>25040680</v>
      </c>
      <c r="M41" s="28"/>
      <c r="N41" s="28"/>
    </row>
    <row r="42" spans="1:14" ht="15.75" customHeight="1" thickTop="1" x14ac:dyDescent="0.4">
      <c r="A42" s="96"/>
      <c r="B42" s="103"/>
      <c r="C42" s="103"/>
      <c r="D42" s="109"/>
      <c r="E42" s="10"/>
      <c r="F42" s="24"/>
      <c r="G42" s="16"/>
      <c r="H42" s="24"/>
      <c r="I42" s="16"/>
      <c r="J42" s="24"/>
      <c r="K42" s="16"/>
      <c r="L42" s="24"/>
    </row>
    <row r="43" spans="1:14" ht="15.75" customHeight="1" x14ac:dyDescent="0.4">
      <c r="A43" s="96"/>
      <c r="B43" s="103"/>
      <c r="C43" s="103"/>
      <c r="D43" s="109"/>
      <c r="E43" s="10"/>
      <c r="F43" s="24"/>
      <c r="G43" s="16"/>
      <c r="H43" s="24"/>
      <c r="I43" s="16"/>
      <c r="J43" s="24"/>
      <c r="K43" s="16"/>
      <c r="L43" s="24"/>
    </row>
    <row r="44" spans="1:14" ht="15.75" customHeight="1" x14ac:dyDescent="0.4">
      <c r="A44" s="96"/>
      <c r="B44" s="103"/>
      <c r="C44" s="103"/>
      <c r="D44" s="109"/>
      <c r="E44" s="10"/>
      <c r="F44" s="24"/>
      <c r="G44" s="16"/>
      <c r="H44" s="24"/>
      <c r="I44" s="16"/>
      <c r="J44" s="24"/>
      <c r="K44" s="16"/>
      <c r="L44" s="24"/>
    </row>
    <row r="45" spans="1:14" ht="15.75" customHeight="1" x14ac:dyDescent="0.4">
      <c r="A45" s="96"/>
      <c r="B45" s="103"/>
      <c r="C45" s="103"/>
      <c r="D45" s="109"/>
      <c r="E45" s="10"/>
      <c r="F45" s="24"/>
      <c r="G45" s="16"/>
      <c r="H45" s="24"/>
      <c r="I45" s="16"/>
      <c r="J45" s="24"/>
      <c r="K45" s="16"/>
      <c r="L45" s="24"/>
    </row>
    <row r="46" spans="1:14" ht="11.25" customHeight="1" x14ac:dyDescent="0.4">
      <c r="A46" s="96"/>
      <c r="B46" s="103"/>
      <c r="C46" s="103"/>
      <c r="D46" s="109"/>
      <c r="E46" s="10"/>
      <c r="F46" s="24"/>
      <c r="G46" s="16"/>
      <c r="H46" s="24"/>
      <c r="I46" s="16"/>
      <c r="J46" s="24"/>
      <c r="K46" s="16"/>
      <c r="L46" s="24"/>
    </row>
    <row r="47" spans="1:14" ht="20.100000000000001" customHeight="1" x14ac:dyDescent="0.4">
      <c r="A47" s="103" t="s">
        <v>37</v>
      </c>
      <c r="B47" s="103"/>
      <c r="C47" s="110"/>
      <c r="D47" s="109"/>
      <c r="E47" s="10"/>
      <c r="F47" s="24"/>
      <c r="G47" s="16"/>
      <c r="H47" s="24"/>
      <c r="I47" s="16"/>
      <c r="J47" s="24"/>
      <c r="K47" s="16"/>
      <c r="L47" s="24"/>
    </row>
    <row r="48" spans="1:14" ht="20.100000000000001" customHeight="1" x14ac:dyDescent="0.4">
      <c r="A48" s="103"/>
      <c r="B48" s="103"/>
      <c r="C48" s="110"/>
      <c r="D48" s="109"/>
      <c r="E48" s="10"/>
      <c r="F48" s="24"/>
      <c r="G48" s="16"/>
      <c r="H48" s="24"/>
      <c r="I48" s="16"/>
      <c r="J48" s="24"/>
      <c r="K48" s="16"/>
      <c r="L48" s="24"/>
    </row>
    <row r="49" spans="1:12" ht="9.75" customHeight="1" x14ac:dyDescent="0.4">
      <c r="A49" s="96"/>
      <c r="B49" s="103"/>
      <c r="C49" s="103"/>
      <c r="D49" s="109"/>
      <c r="E49" s="10"/>
      <c r="F49" s="24"/>
      <c r="G49" s="16"/>
      <c r="H49" s="24"/>
      <c r="I49" s="16"/>
      <c r="J49" s="24"/>
      <c r="K49" s="16"/>
      <c r="L49" s="24"/>
    </row>
    <row r="50" spans="1:12" ht="22.15" customHeight="1" x14ac:dyDescent="0.4">
      <c r="A50" s="99" t="s">
        <v>222</v>
      </c>
      <c r="B50" s="111"/>
      <c r="C50" s="111"/>
      <c r="D50" s="111"/>
      <c r="E50" s="35"/>
      <c r="F50" s="36"/>
      <c r="G50" s="37"/>
      <c r="H50" s="36"/>
      <c r="I50" s="37"/>
      <c r="J50" s="36"/>
      <c r="K50" s="37"/>
      <c r="L50" s="36"/>
    </row>
    <row r="51" spans="1:12" ht="21.75" customHeight="1" x14ac:dyDescent="0.4">
      <c r="A51" s="105" t="s">
        <v>0</v>
      </c>
      <c r="B51" s="105"/>
      <c r="C51" s="105"/>
      <c r="D51" s="105"/>
      <c r="E51" s="15"/>
      <c r="F51" s="38"/>
      <c r="G51" s="39"/>
      <c r="H51" s="38"/>
      <c r="I51" s="39"/>
      <c r="J51" s="38"/>
      <c r="K51" s="39"/>
      <c r="L51" s="38"/>
    </row>
    <row r="52" spans="1:12" ht="21.75" customHeight="1" x14ac:dyDescent="0.4">
      <c r="A52" s="97" t="s">
        <v>1</v>
      </c>
      <c r="B52" s="105"/>
      <c r="C52" s="105"/>
      <c r="D52" s="105"/>
      <c r="E52" s="15"/>
      <c r="F52" s="38"/>
      <c r="G52" s="39"/>
      <c r="H52" s="38"/>
      <c r="I52" s="39"/>
      <c r="J52" s="38"/>
      <c r="K52" s="39"/>
      <c r="L52" s="38"/>
    </row>
    <row r="53" spans="1:12" ht="21.75" customHeight="1" x14ac:dyDescent="0.4">
      <c r="A53" s="112" t="str">
        <f>+A3</f>
        <v>ณ วันที่ 30 มิถุนายน พ.ศ. 2565</v>
      </c>
      <c r="B53" s="106"/>
      <c r="C53" s="106"/>
      <c r="D53" s="106"/>
      <c r="E53" s="17"/>
      <c r="F53" s="40"/>
      <c r="G53" s="41"/>
      <c r="H53" s="40"/>
      <c r="I53" s="41"/>
      <c r="J53" s="40"/>
      <c r="K53" s="41"/>
      <c r="L53" s="40"/>
    </row>
    <row r="54" spans="1:12" ht="20.100000000000001" customHeight="1" x14ac:dyDescent="0.4">
      <c r="A54" s="105"/>
      <c r="B54" s="102"/>
      <c r="C54" s="113"/>
      <c r="D54" s="104"/>
      <c r="E54" s="42"/>
      <c r="F54" s="43"/>
      <c r="G54" s="44"/>
      <c r="H54" s="43"/>
      <c r="I54" s="44"/>
      <c r="J54" s="43"/>
      <c r="K54" s="44"/>
      <c r="L54" s="43"/>
    </row>
    <row r="55" spans="1:12" ht="20.100000000000001" customHeight="1" x14ac:dyDescent="0.4">
      <c r="A55" s="105"/>
      <c r="B55" s="102"/>
      <c r="C55" s="113"/>
      <c r="D55" s="104"/>
      <c r="E55" s="42"/>
      <c r="F55" s="134" t="s">
        <v>3</v>
      </c>
      <c r="G55" s="134"/>
      <c r="H55" s="134"/>
      <c r="I55" s="13"/>
      <c r="J55" s="134" t="s">
        <v>4</v>
      </c>
      <c r="K55" s="134"/>
      <c r="L55" s="134"/>
    </row>
    <row r="56" spans="1:12" ht="20.100000000000001" customHeight="1" x14ac:dyDescent="0.4">
      <c r="A56" s="96"/>
      <c r="B56" s="102"/>
      <c r="C56" s="103"/>
      <c r="D56" s="104"/>
      <c r="E56" s="10"/>
      <c r="F56" s="14" t="s">
        <v>5</v>
      </c>
      <c r="G56" s="14"/>
      <c r="H56" s="14" t="s">
        <v>6</v>
      </c>
      <c r="I56" s="14"/>
      <c r="J56" s="14" t="s">
        <v>5</v>
      </c>
      <c r="K56" s="14"/>
      <c r="L56" s="14" t="s">
        <v>6</v>
      </c>
    </row>
    <row r="57" spans="1:12" ht="20.100000000000001" customHeight="1" x14ac:dyDescent="0.4">
      <c r="A57" s="105"/>
      <c r="B57" s="102"/>
      <c r="C57" s="113"/>
      <c r="D57" s="104"/>
      <c r="E57" s="42"/>
      <c r="F57" s="14" t="s">
        <v>7</v>
      </c>
      <c r="G57" s="14"/>
      <c r="H57" s="14" t="s">
        <v>8</v>
      </c>
      <c r="I57" s="14"/>
      <c r="J57" s="14" t="s">
        <v>7</v>
      </c>
      <c r="K57" s="14"/>
      <c r="L57" s="14" t="s">
        <v>8</v>
      </c>
    </row>
    <row r="58" spans="1:12" ht="20.100000000000001" customHeight="1" x14ac:dyDescent="0.4">
      <c r="A58" s="105"/>
      <c r="B58" s="102"/>
      <c r="C58" s="103"/>
      <c r="D58" s="104"/>
      <c r="E58" s="10"/>
      <c r="F58" s="14" t="s">
        <v>9</v>
      </c>
      <c r="G58" s="16"/>
      <c r="H58" s="14" t="s">
        <v>10</v>
      </c>
      <c r="I58" s="16"/>
      <c r="J58" s="14" t="s">
        <v>9</v>
      </c>
      <c r="K58" s="12"/>
      <c r="L58" s="14" t="s">
        <v>10</v>
      </c>
    </row>
    <row r="59" spans="1:12" ht="20.100000000000001" customHeight="1" x14ac:dyDescent="0.4">
      <c r="A59" s="105"/>
      <c r="B59" s="105"/>
      <c r="C59" s="105"/>
      <c r="D59" s="106" t="s">
        <v>11</v>
      </c>
      <c r="E59" s="11"/>
      <c r="F59" s="18" t="s">
        <v>12</v>
      </c>
      <c r="G59" s="12"/>
      <c r="H59" s="18" t="s">
        <v>12</v>
      </c>
      <c r="I59" s="12"/>
      <c r="J59" s="18" t="s">
        <v>12</v>
      </c>
      <c r="K59" s="12"/>
      <c r="L59" s="18" t="s">
        <v>12</v>
      </c>
    </row>
    <row r="60" spans="1:12" ht="6" customHeight="1" x14ac:dyDescent="0.4">
      <c r="A60" s="103"/>
      <c r="B60" s="103"/>
      <c r="C60" s="96"/>
      <c r="D60" s="103"/>
      <c r="E60" s="10"/>
      <c r="F60" s="23"/>
      <c r="G60" s="16"/>
      <c r="H60" s="24"/>
      <c r="I60" s="16"/>
      <c r="J60" s="23"/>
      <c r="K60" s="16"/>
      <c r="L60" s="24"/>
    </row>
    <row r="61" spans="1:12" ht="20.100000000000001" customHeight="1" x14ac:dyDescent="0.4">
      <c r="A61" s="135" t="s">
        <v>38</v>
      </c>
      <c r="B61" s="135"/>
      <c r="C61" s="135"/>
      <c r="D61" s="104"/>
      <c r="E61" s="11"/>
      <c r="F61" s="45"/>
      <c r="G61" s="46"/>
      <c r="H61" s="47"/>
      <c r="I61" s="46"/>
      <c r="J61" s="45"/>
      <c r="K61" s="46"/>
      <c r="L61" s="47"/>
    </row>
    <row r="62" spans="1:12" ht="6" customHeight="1" x14ac:dyDescent="0.4">
      <c r="A62" s="105"/>
      <c r="B62" s="105"/>
      <c r="C62" s="105"/>
      <c r="D62" s="104"/>
      <c r="E62" s="11"/>
      <c r="F62" s="20"/>
      <c r="G62" s="21"/>
      <c r="H62" s="22"/>
      <c r="I62" s="21"/>
      <c r="J62" s="20"/>
      <c r="K62" s="21"/>
      <c r="L62" s="22"/>
    </row>
    <row r="63" spans="1:12" ht="20.100000000000001" customHeight="1" x14ac:dyDescent="0.4">
      <c r="A63" s="96" t="s">
        <v>39</v>
      </c>
      <c r="B63" s="103"/>
      <c r="C63" s="103"/>
      <c r="D63" s="104"/>
      <c r="E63" s="10"/>
      <c r="F63" s="23"/>
      <c r="G63" s="16"/>
      <c r="H63" s="24"/>
      <c r="I63" s="16"/>
      <c r="J63" s="23"/>
      <c r="K63" s="16"/>
      <c r="L63" s="24"/>
    </row>
    <row r="64" spans="1:12" ht="6" customHeight="1" x14ac:dyDescent="0.4">
      <c r="A64" s="96"/>
      <c r="B64" s="103"/>
      <c r="C64" s="103"/>
      <c r="D64" s="104"/>
      <c r="E64" s="10"/>
      <c r="F64" s="23"/>
      <c r="G64" s="16"/>
      <c r="H64" s="24"/>
      <c r="I64" s="16"/>
      <c r="J64" s="23"/>
      <c r="K64" s="16"/>
      <c r="L64" s="24"/>
    </row>
    <row r="65" spans="1:14" ht="20.100000000000001" customHeight="1" x14ac:dyDescent="0.4">
      <c r="A65" s="103" t="s">
        <v>40</v>
      </c>
      <c r="B65" s="103"/>
      <c r="C65" s="103"/>
      <c r="D65" s="104">
        <v>13</v>
      </c>
      <c r="E65" s="10"/>
      <c r="F65" s="23">
        <v>4075688</v>
      </c>
      <c r="G65" s="16"/>
      <c r="H65" s="24">
        <v>5574135</v>
      </c>
      <c r="I65" s="16"/>
      <c r="J65" s="23">
        <v>980000</v>
      </c>
      <c r="K65" s="16"/>
      <c r="L65" s="24">
        <v>1380000</v>
      </c>
    </row>
    <row r="66" spans="1:14" ht="20.100000000000001" customHeight="1" x14ac:dyDescent="0.4">
      <c r="A66" s="103" t="s">
        <v>41</v>
      </c>
      <c r="B66" s="103"/>
      <c r="C66" s="103"/>
      <c r="D66" s="104">
        <v>14</v>
      </c>
      <c r="E66" s="10"/>
      <c r="F66" s="23">
        <v>7511155</v>
      </c>
      <c r="G66" s="16"/>
      <c r="H66" s="24">
        <v>7548185</v>
      </c>
      <c r="I66" s="16"/>
      <c r="J66" s="23">
        <v>466574</v>
      </c>
      <c r="K66" s="16"/>
      <c r="L66" s="24">
        <v>444285</v>
      </c>
    </row>
    <row r="67" spans="1:14" ht="20.100000000000001" customHeight="1" x14ac:dyDescent="0.4">
      <c r="A67" s="103" t="s">
        <v>42</v>
      </c>
      <c r="B67" s="103"/>
      <c r="C67" s="103"/>
      <c r="D67" s="104"/>
      <c r="E67" s="10"/>
      <c r="F67" s="23"/>
      <c r="G67" s="16"/>
      <c r="H67" s="24"/>
      <c r="I67" s="16"/>
      <c r="J67" s="23"/>
      <c r="K67" s="16"/>
      <c r="L67" s="24"/>
    </row>
    <row r="68" spans="1:14" ht="20.100000000000001" customHeight="1" x14ac:dyDescent="0.4">
      <c r="A68" s="103"/>
      <c r="B68" s="103" t="s">
        <v>43</v>
      </c>
      <c r="C68" s="103"/>
      <c r="D68" s="104"/>
      <c r="E68" s="10"/>
      <c r="F68" s="23">
        <v>51786</v>
      </c>
      <c r="G68" s="16"/>
      <c r="H68" s="24">
        <v>52755</v>
      </c>
      <c r="I68" s="16"/>
      <c r="J68" s="23">
        <v>14606</v>
      </c>
      <c r="K68" s="16"/>
      <c r="L68" s="24">
        <v>19157</v>
      </c>
    </row>
    <row r="69" spans="1:14" ht="20.100000000000001" customHeight="1" x14ac:dyDescent="0.4">
      <c r="A69" s="103" t="s">
        <v>44</v>
      </c>
      <c r="B69" s="103"/>
      <c r="C69" s="103"/>
      <c r="D69" s="104"/>
      <c r="E69" s="10"/>
      <c r="F69" s="23"/>
      <c r="G69" s="16"/>
      <c r="H69" s="24"/>
      <c r="I69" s="16"/>
      <c r="J69" s="23"/>
      <c r="K69" s="16"/>
      <c r="L69" s="24"/>
    </row>
    <row r="70" spans="1:14" ht="20.100000000000001" customHeight="1" x14ac:dyDescent="0.4">
      <c r="A70" s="103"/>
      <c r="B70" s="103" t="s">
        <v>45</v>
      </c>
      <c r="C70" s="103"/>
      <c r="D70" s="104"/>
      <c r="E70" s="10"/>
      <c r="F70" s="23">
        <v>0</v>
      </c>
      <c r="G70" s="16"/>
      <c r="H70" s="24">
        <v>239</v>
      </c>
      <c r="I70" s="16"/>
      <c r="J70" s="23">
        <v>0</v>
      </c>
      <c r="K70" s="16"/>
      <c r="L70" s="24">
        <v>239</v>
      </c>
    </row>
    <row r="71" spans="1:14" ht="20.100000000000001" customHeight="1" x14ac:dyDescent="0.4">
      <c r="A71" s="102" t="s">
        <v>46</v>
      </c>
      <c r="B71" s="103"/>
      <c r="C71" s="103"/>
      <c r="D71" s="104"/>
      <c r="E71" s="10"/>
      <c r="F71" s="23"/>
      <c r="G71" s="16"/>
      <c r="H71" s="24"/>
      <c r="I71" s="16"/>
      <c r="J71" s="23"/>
      <c r="K71" s="16"/>
      <c r="L71" s="24"/>
    </row>
    <row r="72" spans="1:14" ht="20.100000000000001" customHeight="1" x14ac:dyDescent="0.4">
      <c r="A72" s="102" t="s">
        <v>47</v>
      </c>
      <c r="B72" s="103" t="s">
        <v>48</v>
      </c>
      <c r="C72" s="103"/>
      <c r="D72" s="104">
        <v>15</v>
      </c>
      <c r="E72" s="10"/>
      <c r="F72" s="23">
        <v>544379</v>
      </c>
      <c r="G72" s="16"/>
      <c r="H72" s="24">
        <v>638931</v>
      </c>
      <c r="I72" s="16"/>
      <c r="J72" s="23">
        <v>268000</v>
      </c>
      <c r="K72" s="16"/>
      <c r="L72" s="24">
        <v>311600</v>
      </c>
    </row>
    <row r="73" spans="1:14" ht="20.100000000000001" customHeight="1" x14ac:dyDescent="0.4">
      <c r="A73" s="102" t="s">
        <v>49</v>
      </c>
      <c r="B73" s="103"/>
      <c r="C73" s="103"/>
      <c r="D73" s="104"/>
      <c r="E73" s="10"/>
      <c r="F73" s="23"/>
      <c r="G73" s="16"/>
      <c r="H73" s="24"/>
      <c r="I73" s="16"/>
      <c r="J73" s="23"/>
      <c r="K73" s="16"/>
      <c r="L73" s="24"/>
    </row>
    <row r="74" spans="1:14" ht="20.100000000000001" customHeight="1" x14ac:dyDescent="0.4">
      <c r="B74" s="114" t="s">
        <v>43</v>
      </c>
      <c r="D74" s="104">
        <v>16</v>
      </c>
      <c r="E74" s="10"/>
      <c r="F74" s="23">
        <v>1998534</v>
      </c>
      <c r="G74" s="16"/>
      <c r="H74" s="24">
        <v>2999577</v>
      </c>
      <c r="I74" s="16"/>
      <c r="J74" s="23">
        <v>1998534</v>
      </c>
      <c r="K74" s="16"/>
      <c r="L74" s="24">
        <v>2999577</v>
      </c>
    </row>
    <row r="75" spans="1:14" ht="20.100000000000001" customHeight="1" x14ac:dyDescent="0.4">
      <c r="A75" s="114" t="s">
        <v>50</v>
      </c>
      <c r="D75" s="104"/>
      <c r="E75" s="10"/>
      <c r="F75" s="23">
        <v>280890</v>
      </c>
      <c r="G75" s="16"/>
      <c r="H75" s="24">
        <v>427756</v>
      </c>
      <c r="I75" s="16"/>
      <c r="J75" s="23">
        <v>0</v>
      </c>
      <c r="K75" s="16"/>
      <c r="L75" s="24">
        <v>0</v>
      </c>
    </row>
    <row r="76" spans="1:14" ht="20.100000000000001" customHeight="1" x14ac:dyDescent="0.4">
      <c r="A76" s="103" t="s">
        <v>51</v>
      </c>
      <c r="B76" s="103"/>
      <c r="C76" s="103"/>
      <c r="D76" s="104"/>
      <c r="E76" s="10"/>
      <c r="F76" s="25">
        <v>83244</v>
      </c>
      <c r="G76" s="16"/>
      <c r="H76" s="26">
        <v>96710</v>
      </c>
      <c r="I76" s="16"/>
      <c r="J76" s="25">
        <v>20504</v>
      </c>
      <c r="K76" s="16"/>
      <c r="L76" s="26">
        <v>19563</v>
      </c>
    </row>
    <row r="77" spans="1:14" ht="6" customHeight="1" x14ac:dyDescent="0.4">
      <c r="A77" s="103"/>
      <c r="B77" s="103"/>
      <c r="C77" s="103"/>
      <c r="D77" s="104"/>
      <c r="E77" s="10"/>
      <c r="F77" s="23"/>
      <c r="G77" s="16"/>
      <c r="H77" s="24"/>
      <c r="I77" s="16"/>
      <c r="J77" s="23"/>
      <c r="K77" s="16"/>
      <c r="L77" s="24"/>
    </row>
    <row r="78" spans="1:14" ht="20.100000000000001" customHeight="1" x14ac:dyDescent="0.4">
      <c r="A78" s="96" t="s">
        <v>52</v>
      </c>
      <c r="B78" s="103"/>
      <c r="C78" s="103"/>
      <c r="D78" s="104"/>
      <c r="E78" s="10"/>
      <c r="F78" s="25">
        <f>SUM(F65:F77)</f>
        <v>14545676</v>
      </c>
      <c r="G78" s="16"/>
      <c r="H78" s="26">
        <f>SUM(H65:H77)</f>
        <v>17338288</v>
      </c>
      <c r="I78" s="16"/>
      <c r="J78" s="25">
        <f>SUM(J65:J77)</f>
        <v>3748218</v>
      </c>
      <c r="K78" s="16"/>
      <c r="L78" s="26">
        <f>SUM(L65:L77)</f>
        <v>5174421</v>
      </c>
      <c r="N78" s="28"/>
    </row>
    <row r="79" spans="1:14" ht="20.100000000000001" customHeight="1" x14ac:dyDescent="0.4">
      <c r="A79" s="103"/>
      <c r="B79" s="103"/>
      <c r="C79" s="96"/>
      <c r="D79" s="104"/>
      <c r="E79" s="10"/>
      <c r="F79" s="23"/>
      <c r="G79" s="16"/>
      <c r="H79" s="24"/>
      <c r="I79" s="16"/>
      <c r="J79" s="23"/>
      <c r="K79" s="16"/>
      <c r="L79" s="24"/>
    </row>
    <row r="80" spans="1:14" ht="20.100000000000001" customHeight="1" x14ac:dyDescent="0.4">
      <c r="A80" s="96" t="s">
        <v>53</v>
      </c>
      <c r="B80" s="103"/>
      <c r="C80" s="103"/>
      <c r="D80" s="104"/>
      <c r="E80" s="10"/>
      <c r="F80" s="23"/>
      <c r="G80" s="16"/>
      <c r="H80" s="24"/>
      <c r="I80" s="16"/>
      <c r="J80" s="23"/>
      <c r="K80" s="16"/>
      <c r="L80" s="24"/>
    </row>
    <row r="81" spans="1:13" ht="6" customHeight="1" x14ac:dyDescent="0.4">
      <c r="A81" s="96"/>
      <c r="B81" s="103"/>
      <c r="C81" s="103"/>
      <c r="D81" s="104"/>
      <c r="E81" s="10"/>
      <c r="F81" s="23"/>
      <c r="G81" s="16"/>
      <c r="H81" s="24"/>
      <c r="I81" s="16"/>
      <c r="J81" s="23"/>
      <c r="K81" s="16"/>
      <c r="L81" s="24"/>
    </row>
    <row r="82" spans="1:13" ht="20.100000000000001" customHeight="1" x14ac:dyDescent="0.4">
      <c r="A82" s="103" t="s">
        <v>54</v>
      </c>
      <c r="B82" s="103"/>
      <c r="C82" s="103"/>
      <c r="D82" s="104"/>
      <c r="E82" s="10"/>
      <c r="F82" s="23">
        <v>574728</v>
      </c>
      <c r="G82" s="16"/>
      <c r="H82" s="24">
        <v>583677</v>
      </c>
      <c r="I82" s="16"/>
      <c r="J82" s="23">
        <v>69942</v>
      </c>
      <c r="K82" s="16"/>
      <c r="L82" s="24">
        <v>76852</v>
      </c>
    </row>
    <row r="83" spans="1:13" ht="20.100000000000001" customHeight="1" x14ac:dyDescent="0.4">
      <c r="A83" s="103" t="s">
        <v>44</v>
      </c>
      <c r="B83" s="103"/>
      <c r="C83" s="103"/>
      <c r="D83" s="104"/>
      <c r="E83" s="10"/>
      <c r="F83" s="23">
        <v>6691</v>
      </c>
      <c r="G83" s="16"/>
      <c r="H83" s="24">
        <v>5033</v>
      </c>
      <c r="I83" s="16"/>
      <c r="J83" s="23">
        <v>340</v>
      </c>
      <c r="K83" s="16"/>
      <c r="L83" s="24">
        <v>0</v>
      </c>
    </row>
    <row r="84" spans="1:13" ht="20.100000000000001" customHeight="1" x14ac:dyDescent="0.4">
      <c r="A84" s="103" t="s">
        <v>55</v>
      </c>
      <c r="B84" s="103"/>
      <c r="C84" s="103"/>
      <c r="D84" s="104">
        <v>15</v>
      </c>
      <c r="E84" s="10"/>
      <c r="F84" s="23">
        <v>1012893</v>
      </c>
      <c r="G84" s="16"/>
      <c r="H84" s="24">
        <v>1269072</v>
      </c>
      <c r="I84" s="16"/>
      <c r="J84" s="23">
        <v>380000</v>
      </c>
      <c r="K84" s="16"/>
      <c r="L84" s="24">
        <v>514000</v>
      </c>
    </row>
    <row r="85" spans="1:13" ht="20.100000000000001" customHeight="1" x14ac:dyDescent="0.4">
      <c r="A85" s="102" t="s">
        <v>56</v>
      </c>
      <c r="B85" s="103"/>
      <c r="C85" s="103"/>
      <c r="D85" s="104">
        <v>21</v>
      </c>
      <c r="E85" s="10"/>
      <c r="F85" s="23">
        <v>0</v>
      </c>
      <c r="G85" s="16"/>
      <c r="H85" s="24">
        <v>0</v>
      </c>
      <c r="I85" s="16"/>
      <c r="J85" s="23">
        <v>1730959</v>
      </c>
      <c r="K85" s="16"/>
      <c r="L85" s="24">
        <v>1781383</v>
      </c>
    </row>
    <row r="86" spans="1:13" ht="20.100000000000001" customHeight="1" x14ac:dyDescent="0.4">
      <c r="A86" s="103" t="s">
        <v>57</v>
      </c>
      <c r="B86" s="102"/>
      <c r="C86" s="103"/>
      <c r="D86" s="104">
        <v>16</v>
      </c>
      <c r="E86" s="10"/>
      <c r="F86" s="23">
        <v>9971731</v>
      </c>
      <c r="G86" s="16"/>
      <c r="H86" s="24">
        <v>7984455</v>
      </c>
      <c r="I86" s="16"/>
      <c r="J86" s="23">
        <v>9971731</v>
      </c>
      <c r="K86" s="16"/>
      <c r="L86" s="24">
        <v>7984455</v>
      </c>
    </row>
    <row r="87" spans="1:13" ht="20.100000000000001" customHeight="1" x14ac:dyDescent="0.4">
      <c r="A87" s="102" t="s">
        <v>58</v>
      </c>
      <c r="B87" s="103"/>
      <c r="C87" s="103"/>
      <c r="D87" s="104"/>
      <c r="E87" s="10"/>
      <c r="F87" s="23">
        <v>6082462</v>
      </c>
      <c r="G87" s="16"/>
      <c r="H87" s="24">
        <v>5911874</v>
      </c>
      <c r="I87" s="16"/>
      <c r="J87" s="23">
        <v>1489668</v>
      </c>
      <c r="K87" s="16"/>
      <c r="L87" s="24">
        <v>1414167</v>
      </c>
    </row>
    <row r="88" spans="1:13" ht="20.100000000000001" customHeight="1" x14ac:dyDescent="0.4">
      <c r="A88" s="102" t="s">
        <v>59</v>
      </c>
      <c r="B88" s="103"/>
      <c r="C88" s="103"/>
      <c r="D88" s="104"/>
      <c r="E88" s="10"/>
      <c r="F88" s="23">
        <v>271494</v>
      </c>
      <c r="G88" s="16"/>
      <c r="H88" s="24">
        <v>274889</v>
      </c>
      <c r="I88" s="16"/>
      <c r="J88" s="23">
        <v>107112</v>
      </c>
      <c r="K88" s="16"/>
      <c r="L88" s="24">
        <v>104957</v>
      </c>
    </row>
    <row r="89" spans="1:13" ht="20.100000000000001" customHeight="1" x14ac:dyDescent="0.4">
      <c r="A89" s="115" t="s">
        <v>60</v>
      </c>
      <c r="B89" s="103"/>
      <c r="C89" s="103"/>
      <c r="D89" s="104"/>
      <c r="E89" s="10"/>
      <c r="F89" s="23">
        <v>650586</v>
      </c>
      <c r="G89" s="16"/>
      <c r="H89" s="24">
        <v>642544</v>
      </c>
      <c r="I89" s="16"/>
      <c r="J89" s="23">
        <v>118060</v>
      </c>
      <c r="K89" s="16"/>
      <c r="L89" s="24">
        <v>118066</v>
      </c>
    </row>
    <row r="90" spans="1:13" ht="20.100000000000001" customHeight="1" x14ac:dyDescent="0.4">
      <c r="A90" s="103" t="s">
        <v>61</v>
      </c>
      <c r="B90" s="103"/>
      <c r="C90" s="103"/>
      <c r="D90" s="104"/>
      <c r="E90" s="10"/>
      <c r="F90" s="25">
        <v>92495</v>
      </c>
      <c r="G90" s="16"/>
      <c r="H90" s="26">
        <v>91222</v>
      </c>
      <c r="I90" s="16"/>
      <c r="J90" s="25">
        <v>2464</v>
      </c>
      <c r="K90" s="16"/>
      <c r="L90" s="26">
        <v>2455</v>
      </c>
    </row>
    <row r="91" spans="1:13" ht="6" customHeight="1" x14ac:dyDescent="0.4">
      <c r="A91" s="103"/>
      <c r="B91" s="103"/>
      <c r="C91" s="103"/>
      <c r="D91" s="104"/>
      <c r="E91" s="10"/>
      <c r="F91" s="48"/>
      <c r="G91" s="16"/>
      <c r="H91" s="49"/>
      <c r="I91" s="16"/>
      <c r="J91" s="48"/>
      <c r="K91" s="16"/>
      <c r="L91" s="49"/>
    </row>
    <row r="92" spans="1:13" ht="20.100000000000001" customHeight="1" x14ac:dyDescent="0.4">
      <c r="A92" s="96" t="s">
        <v>62</v>
      </c>
      <c r="B92" s="103"/>
      <c r="C92" s="103"/>
      <c r="D92" s="103"/>
      <c r="E92" s="10"/>
      <c r="F92" s="25">
        <f>SUM(F82:F90)</f>
        <v>18663080</v>
      </c>
      <c r="G92" s="16"/>
      <c r="H92" s="26">
        <f>SUM(H82:H90)</f>
        <v>16762766</v>
      </c>
      <c r="I92" s="16"/>
      <c r="J92" s="25">
        <f>SUM(J82:J90)</f>
        <v>13870276</v>
      </c>
      <c r="K92" s="16"/>
      <c r="L92" s="26">
        <f>SUM(L82:L90)</f>
        <v>11996335</v>
      </c>
      <c r="M92" s="28"/>
    </row>
    <row r="93" spans="1:13" ht="6" customHeight="1" x14ac:dyDescent="0.4">
      <c r="A93" s="103"/>
      <c r="B93" s="103"/>
      <c r="C93" s="96"/>
      <c r="D93" s="103"/>
      <c r="E93" s="10"/>
      <c r="F93" s="23"/>
      <c r="G93" s="16"/>
      <c r="H93" s="24"/>
      <c r="I93" s="16"/>
      <c r="J93" s="23"/>
      <c r="K93" s="16"/>
      <c r="L93" s="24"/>
    </row>
    <row r="94" spans="1:13" ht="20.100000000000001" customHeight="1" x14ac:dyDescent="0.4">
      <c r="A94" s="96" t="s">
        <v>63</v>
      </c>
      <c r="B94" s="103"/>
      <c r="C94" s="103"/>
      <c r="D94" s="103"/>
      <c r="E94" s="10"/>
      <c r="F94" s="25">
        <f>F92+F78</f>
        <v>33208756</v>
      </c>
      <c r="G94" s="16"/>
      <c r="H94" s="26">
        <f>H92+H78</f>
        <v>34101054</v>
      </c>
      <c r="I94" s="16"/>
      <c r="J94" s="25">
        <f>J92+J78</f>
        <v>17618494</v>
      </c>
      <c r="K94" s="16"/>
      <c r="L94" s="26">
        <f>L92+L78</f>
        <v>17170756</v>
      </c>
      <c r="M94" s="28"/>
    </row>
    <row r="95" spans="1:13" ht="18" customHeight="1" x14ac:dyDescent="0.4">
      <c r="A95" s="105"/>
      <c r="B95" s="102"/>
      <c r="C95" s="113"/>
      <c r="D95" s="104"/>
      <c r="E95" s="42"/>
      <c r="F95" s="43"/>
      <c r="G95" s="44"/>
      <c r="H95" s="43"/>
      <c r="I95" s="44"/>
      <c r="J95" s="43"/>
      <c r="K95" s="44"/>
      <c r="L95" s="43"/>
    </row>
    <row r="96" spans="1:13" ht="18" customHeight="1" x14ac:dyDescent="0.4">
      <c r="A96" s="105"/>
      <c r="B96" s="102"/>
      <c r="C96" s="113"/>
      <c r="D96" s="104"/>
      <c r="E96" s="42"/>
      <c r="F96" s="50"/>
      <c r="G96" s="44"/>
      <c r="H96" s="43"/>
      <c r="I96" s="44"/>
      <c r="J96" s="43"/>
      <c r="K96" s="44"/>
      <c r="L96" s="43"/>
    </row>
    <row r="97" spans="1:12" ht="18" customHeight="1" x14ac:dyDescent="0.4">
      <c r="A97" s="105"/>
      <c r="B97" s="102"/>
      <c r="C97" s="113"/>
      <c r="D97" s="104"/>
      <c r="E97" s="42"/>
      <c r="F97" s="43"/>
      <c r="G97" s="44"/>
      <c r="H97" s="43"/>
      <c r="I97" s="44"/>
      <c r="J97" s="43"/>
      <c r="K97" s="44"/>
      <c r="L97" s="43"/>
    </row>
    <row r="98" spans="1:12" ht="10.5" customHeight="1" x14ac:dyDescent="0.4">
      <c r="A98" s="105"/>
      <c r="B98" s="102"/>
      <c r="C98" s="113"/>
      <c r="D98" s="104"/>
      <c r="E98" s="42"/>
      <c r="F98" s="43"/>
      <c r="G98" s="44"/>
      <c r="H98" s="43"/>
      <c r="I98" s="44"/>
      <c r="J98" s="43"/>
      <c r="K98" s="44"/>
      <c r="L98" s="43"/>
    </row>
    <row r="99" spans="1:12" ht="22.15" customHeight="1" x14ac:dyDescent="0.4">
      <c r="A99" s="99" t="str">
        <f>A50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99" s="111"/>
      <c r="C99" s="111"/>
      <c r="D99" s="111"/>
      <c r="E99" s="35"/>
      <c r="F99" s="36"/>
      <c r="G99" s="37"/>
      <c r="H99" s="36"/>
      <c r="I99" s="37"/>
      <c r="J99" s="36"/>
      <c r="K99" s="37"/>
      <c r="L99" s="36"/>
    </row>
    <row r="100" spans="1:12" ht="21.75" customHeight="1" x14ac:dyDescent="0.4">
      <c r="A100" s="105" t="s">
        <v>0</v>
      </c>
      <c r="B100" s="105"/>
      <c r="C100" s="105"/>
      <c r="D100" s="105"/>
      <c r="E100" s="15"/>
      <c r="F100" s="38"/>
      <c r="G100" s="39"/>
      <c r="H100" s="38"/>
      <c r="I100" s="39"/>
      <c r="J100" s="38"/>
      <c r="K100" s="39"/>
      <c r="L100" s="38"/>
    </row>
    <row r="101" spans="1:12" ht="21.75" customHeight="1" x14ac:dyDescent="0.4">
      <c r="A101" s="97" t="s">
        <v>1</v>
      </c>
      <c r="B101" s="105"/>
      <c r="C101" s="105"/>
      <c r="D101" s="105"/>
      <c r="E101" s="15"/>
      <c r="F101" s="38"/>
      <c r="G101" s="39"/>
      <c r="H101" s="38"/>
      <c r="I101" s="39"/>
      <c r="J101" s="38"/>
      <c r="K101" s="39"/>
      <c r="L101" s="38"/>
    </row>
    <row r="102" spans="1:12" ht="21.75" customHeight="1" x14ac:dyDescent="0.4">
      <c r="A102" s="112" t="str">
        <f>+A3</f>
        <v>ณ วันที่ 30 มิถุนายน พ.ศ. 2565</v>
      </c>
      <c r="B102" s="106"/>
      <c r="C102" s="106"/>
      <c r="D102" s="106"/>
      <c r="E102" s="17"/>
      <c r="F102" s="40"/>
      <c r="G102" s="41"/>
      <c r="H102" s="40"/>
      <c r="I102" s="41"/>
      <c r="J102" s="40"/>
      <c r="K102" s="41"/>
      <c r="L102" s="40"/>
    </row>
    <row r="103" spans="1:12" ht="21.75" customHeight="1" x14ac:dyDescent="0.4">
      <c r="A103" s="105"/>
      <c r="B103" s="102"/>
      <c r="C103" s="113"/>
      <c r="D103" s="104"/>
      <c r="E103" s="42"/>
      <c r="F103" s="43"/>
      <c r="G103" s="44"/>
      <c r="H103" s="43"/>
      <c r="I103" s="44"/>
      <c r="J103" s="43"/>
      <c r="K103" s="44"/>
      <c r="L103" s="43"/>
    </row>
    <row r="104" spans="1:12" ht="21.75" customHeight="1" x14ac:dyDescent="0.4">
      <c r="A104" s="105"/>
      <c r="B104" s="102"/>
      <c r="C104" s="113"/>
      <c r="D104" s="104"/>
      <c r="E104" s="42"/>
      <c r="F104" s="134" t="s">
        <v>3</v>
      </c>
      <c r="G104" s="134"/>
      <c r="H104" s="134"/>
      <c r="I104" s="13"/>
      <c r="J104" s="134" t="s">
        <v>4</v>
      </c>
      <c r="K104" s="134"/>
      <c r="L104" s="134"/>
    </row>
    <row r="105" spans="1:12" ht="21.75" customHeight="1" x14ac:dyDescent="0.4">
      <c r="A105" s="105"/>
      <c r="B105" s="102"/>
      <c r="C105" s="113"/>
      <c r="D105" s="104"/>
      <c r="E105" s="42"/>
      <c r="F105" s="14" t="s">
        <v>5</v>
      </c>
      <c r="G105" s="14"/>
      <c r="H105" s="14" t="s">
        <v>6</v>
      </c>
      <c r="I105" s="14"/>
      <c r="J105" s="14" t="s">
        <v>5</v>
      </c>
      <c r="K105" s="14"/>
      <c r="L105" s="14" t="s">
        <v>6</v>
      </c>
    </row>
    <row r="106" spans="1:12" ht="21.75" customHeight="1" x14ac:dyDescent="0.4">
      <c r="A106" s="105"/>
      <c r="B106" s="102"/>
      <c r="C106" s="113"/>
      <c r="D106" s="104"/>
      <c r="E106" s="42"/>
      <c r="F106" s="14" t="s">
        <v>7</v>
      </c>
      <c r="G106" s="14"/>
      <c r="H106" s="14" t="s">
        <v>8</v>
      </c>
      <c r="I106" s="14"/>
      <c r="J106" s="14" t="s">
        <v>7</v>
      </c>
      <c r="K106" s="14"/>
      <c r="L106" s="14" t="s">
        <v>8</v>
      </c>
    </row>
    <row r="107" spans="1:12" ht="21.75" customHeight="1" x14ac:dyDescent="0.4">
      <c r="A107" s="105"/>
      <c r="B107" s="102"/>
      <c r="C107" s="103"/>
      <c r="D107" s="104"/>
      <c r="E107" s="10"/>
      <c r="F107" s="14" t="s">
        <v>9</v>
      </c>
      <c r="G107" s="16"/>
      <c r="H107" s="14" t="s">
        <v>10</v>
      </c>
      <c r="I107" s="16"/>
      <c r="J107" s="14" t="s">
        <v>9</v>
      </c>
      <c r="K107" s="12"/>
      <c r="L107" s="14" t="s">
        <v>10</v>
      </c>
    </row>
    <row r="108" spans="1:12" ht="21.75" customHeight="1" x14ac:dyDescent="0.4">
      <c r="A108" s="105"/>
      <c r="B108" s="105"/>
      <c r="C108" s="105"/>
      <c r="D108" s="106" t="s">
        <v>11</v>
      </c>
      <c r="E108" s="11"/>
      <c r="F108" s="18" t="s">
        <v>12</v>
      </c>
      <c r="G108" s="12"/>
      <c r="H108" s="18" t="s">
        <v>12</v>
      </c>
      <c r="I108" s="12"/>
      <c r="J108" s="18" t="s">
        <v>12</v>
      </c>
      <c r="K108" s="12"/>
      <c r="L108" s="18" t="s">
        <v>12</v>
      </c>
    </row>
    <row r="109" spans="1:12" ht="6" customHeight="1" x14ac:dyDescent="0.4">
      <c r="A109" s="105"/>
      <c r="B109" s="105"/>
      <c r="C109" s="105"/>
      <c r="D109" s="107"/>
      <c r="E109" s="11"/>
      <c r="F109" s="19"/>
      <c r="G109" s="13"/>
      <c r="H109" s="14"/>
      <c r="I109" s="13"/>
      <c r="J109" s="19"/>
      <c r="K109" s="13"/>
      <c r="L109" s="14"/>
    </row>
    <row r="110" spans="1:12" ht="21.75" customHeight="1" x14ac:dyDescent="0.4">
      <c r="A110" s="135" t="s">
        <v>64</v>
      </c>
      <c r="B110" s="135"/>
      <c r="C110" s="135"/>
      <c r="D110" s="104"/>
      <c r="E110" s="11"/>
      <c r="F110" s="45"/>
      <c r="G110" s="46"/>
      <c r="H110" s="47"/>
      <c r="I110" s="46"/>
      <c r="J110" s="45"/>
      <c r="K110" s="46"/>
      <c r="L110" s="47"/>
    </row>
    <row r="111" spans="1:12" ht="6" customHeight="1" x14ac:dyDescent="0.4">
      <c r="A111" s="105"/>
      <c r="B111" s="105"/>
      <c r="C111" s="105"/>
      <c r="D111" s="104"/>
      <c r="E111" s="11"/>
      <c r="F111" s="45"/>
      <c r="G111" s="46"/>
      <c r="H111" s="47"/>
      <c r="I111" s="46"/>
      <c r="J111" s="45"/>
      <c r="K111" s="46"/>
      <c r="L111" s="47"/>
    </row>
    <row r="112" spans="1:12" ht="21.75" customHeight="1" x14ac:dyDescent="0.4">
      <c r="A112" s="96" t="s">
        <v>65</v>
      </c>
      <c r="B112" s="103"/>
      <c r="C112" s="103"/>
      <c r="D112" s="104"/>
      <c r="E112" s="10"/>
      <c r="F112" s="23"/>
      <c r="G112" s="16"/>
      <c r="H112" s="24"/>
      <c r="I112" s="16"/>
      <c r="J112" s="23"/>
      <c r="K112" s="16"/>
      <c r="L112" s="24"/>
    </row>
    <row r="113" spans="1:13" ht="6" customHeight="1" x14ac:dyDescent="0.4">
      <c r="A113" s="105"/>
      <c r="B113" s="105"/>
      <c r="C113" s="105"/>
      <c r="D113" s="104"/>
      <c r="E113" s="11"/>
      <c r="F113" s="20"/>
      <c r="G113" s="21"/>
      <c r="H113" s="22"/>
      <c r="I113" s="21"/>
      <c r="J113" s="20"/>
      <c r="K113" s="21"/>
      <c r="L113" s="22"/>
    </row>
    <row r="114" spans="1:13" ht="21.75" customHeight="1" x14ac:dyDescent="0.4">
      <c r="A114" s="108" t="s">
        <v>66</v>
      </c>
      <c r="B114" s="103"/>
      <c r="C114" s="103"/>
      <c r="D114" s="104"/>
      <c r="E114" s="10"/>
      <c r="F114" s="23"/>
      <c r="G114" s="16"/>
      <c r="H114" s="24"/>
      <c r="I114" s="16"/>
      <c r="J114" s="23"/>
      <c r="K114" s="16"/>
      <c r="L114" s="24"/>
    </row>
    <row r="115" spans="1:13" ht="21.75" customHeight="1" x14ac:dyDescent="0.4">
      <c r="A115" s="108"/>
      <c r="B115" s="108" t="s">
        <v>67</v>
      </c>
      <c r="C115" s="103"/>
      <c r="D115" s="104"/>
      <c r="E115" s="10"/>
      <c r="F115" s="23"/>
      <c r="G115" s="16"/>
      <c r="H115" s="24"/>
      <c r="I115" s="16"/>
      <c r="J115" s="23"/>
      <c r="K115" s="16"/>
      <c r="L115" s="24"/>
    </row>
    <row r="116" spans="1:13" ht="21.75" customHeight="1" x14ac:dyDescent="0.4">
      <c r="A116" s="108"/>
      <c r="B116" s="108"/>
      <c r="C116" s="103" t="s">
        <v>68</v>
      </c>
      <c r="D116" s="104"/>
      <c r="E116" s="10"/>
      <c r="F116" s="23"/>
      <c r="G116" s="16"/>
      <c r="H116" s="24"/>
      <c r="I116" s="16"/>
      <c r="J116" s="23"/>
      <c r="K116" s="16"/>
      <c r="L116" s="24"/>
    </row>
    <row r="117" spans="1:13" ht="21.75" customHeight="1" thickBot="1" x14ac:dyDescent="0.45">
      <c r="A117" s="108"/>
      <c r="B117" s="108"/>
      <c r="C117" s="103" t="s">
        <v>69</v>
      </c>
      <c r="D117" s="104"/>
      <c r="E117" s="10"/>
      <c r="F117" s="32">
        <v>918932</v>
      </c>
      <c r="G117" s="16"/>
      <c r="H117" s="33">
        <v>918932</v>
      </c>
      <c r="I117" s="16"/>
      <c r="J117" s="32">
        <v>918932</v>
      </c>
      <c r="K117" s="16"/>
      <c r="L117" s="33">
        <v>918932</v>
      </c>
    </row>
    <row r="118" spans="1:13" ht="6" customHeight="1" thickTop="1" x14ac:dyDescent="0.4">
      <c r="A118" s="103"/>
      <c r="B118" s="103"/>
      <c r="C118" s="108"/>
      <c r="D118" s="104"/>
      <c r="E118" s="10"/>
      <c r="F118" s="23"/>
      <c r="G118" s="16"/>
      <c r="H118" s="24"/>
      <c r="I118" s="16"/>
      <c r="J118" s="23"/>
      <c r="K118" s="16"/>
      <c r="L118" s="24"/>
    </row>
    <row r="119" spans="1:13" ht="21.75" customHeight="1" x14ac:dyDescent="0.4">
      <c r="A119" s="103"/>
      <c r="B119" s="103" t="s">
        <v>70</v>
      </c>
      <c r="C119" s="103"/>
      <c r="D119" s="104"/>
      <c r="E119" s="10"/>
      <c r="F119" s="23"/>
      <c r="G119" s="16"/>
      <c r="H119" s="24"/>
      <c r="I119" s="16"/>
      <c r="J119" s="23"/>
      <c r="K119" s="16"/>
      <c r="L119" s="24"/>
    </row>
    <row r="120" spans="1:13" ht="21.75" customHeight="1" x14ac:dyDescent="0.4">
      <c r="A120" s="103"/>
      <c r="B120" s="103"/>
      <c r="C120" s="103" t="s">
        <v>68</v>
      </c>
      <c r="D120" s="104"/>
      <c r="E120" s="10"/>
      <c r="F120" s="23"/>
      <c r="G120" s="16"/>
      <c r="H120" s="24"/>
      <c r="I120" s="16"/>
      <c r="J120" s="23"/>
      <c r="K120" s="16"/>
      <c r="L120" s="24"/>
    </row>
    <row r="121" spans="1:13" ht="21.75" customHeight="1" x14ac:dyDescent="0.4">
      <c r="A121" s="103"/>
      <c r="B121" s="103"/>
      <c r="C121" s="103" t="s">
        <v>71</v>
      </c>
      <c r="D121" s="104"/>
      <c r="E121" s="10"/>
      <c r="F121" s="23">
        <v>918932</v>
      </c>
      <c r="G121" s="16"/>
      <c r="H121" s="24">
        <v>918932</v>
      </c>
      <c r="I121" s="16"/>
      <c r="J121" s="23">
        <v>918932</v>
      </c>
      <c r="K121" s="16"/>
      <c r="L121" s="24">
        <v>918932</v>
      </c>
    </row>
    <row r="122" spans="1:13" ht="21.75" customHeight="1" x14ac:dyDescent="0.4">
      <c r="A122" s="108" t="s">
        <v>72</v>
      </c>
      <c r="B122" s="103"/>
      <c r="C122" s="103"/>
      <c r="D122" s="104"/>
      <c r="E122" s="10"/>
      <c r="F122" s="23">
        <v>1874482</v>
      </c>
      <c r="G122" s="51"/>
      <c r="H122" s="24">
        <v>1874482</v>
      </c>
      <c r="I122" s="51"/>
      <c r="J122" s="23">
        <v>1874482</v>
      </c>
      <c r="K122" s="51"/>
      <c r="L122" s="24">
        <v>1874482</v>
      </c>
    </row>
    <row r="123" spans="1:13" ht="21.75" customHeight="1" x14ac:dyDescent="0.4">
      <c r="A123" s="103" t="s">
        <v>73</v>
      </c>
      <c r="B123" s="103"/>
      <c r="C123" s="103"/>
      <c r="D123" s="104"/>
      <c r="E123" s="10"/>
      <c r="F123" s="23"/>
      <c r="G123" s="16"/>
      <c r="H123" s="24"/>
      <c r="I123" s="16"/>
      <c r="J123" s="23"/>
      <c r="K123" s="16"/>
      <c r="L123" s="24"/>
    </row>
    <row r="124" spans="1:13" ht="21.75" customHeight="1" x14ac:dyDescent="0.4">
      <c r="A124" s="103"/>
      <c r="B124" s="103" t="s">
        <v>74</v>
      </c>
      <c r="C124" s="103"/>
      <c r="D124" s="104"/>
      <c r="E124" s="10"/>
      <c r="F124" s="23">
        <v>162089</v>
      </c>
      <c r="G124" s="16"/>
      <c r="H124" s="24">
        <v>162089</v>
      </c>
      <c r="I124" s="16"/>
      <c r="J124" s="23">
        <v>162089</v>
      </c>
      <c r="K124" s="16"/>
      <c r="L124" s="24">
        <v>162089</v>
      </c>
    </row>
    <row r="125" spans="1:13" ht="21.75" customHeight="1" x14ac:dyDescent="0.4">
      <c r="A125" s="103"/>
      <c r="B125" s="103" t="s">
        <v>75</v>
      </c>
      <c r="C125" s="103"/>
      <c r="D125" s="104"/>
      <c r="E125" s="10"/>
      <c r="F125" s="23">
        <f>'TH 9'!L17</f>
        <v>12403051</v>
      </c>
      <c r="G125" s="16"/>
      <c r="H125" s="24">
        <v>12707764</v>
      </c>
      <c r="I125" s="16"/>
      <c r="J125" s="23">
        <f>'TH10'!M16</f>
        <v>3444492</v>
      </c>
      <c r="K125" s="16"/>
      <c r="L125" s="24">
        <v>4024814</v>
      </c>
    </row>
    <row r="126" spans="1:13" ht="21.75" customHeight="1" x14ac:dyDescent="0.4">
      <c r="A126" s="115" t="s">
        <v>76</v>
      </c>
      <c r="B126" s="103"/>
      <c r="C126" s="103"/>
      <c r="D126" s="104">
        <v>20</v>
      </c>
      <c r="E126" s="10"/>
      <c r="F126" s="25">
        <f>'TH 9'!N17</f>
        <v>1112040</v>
      </c>
      <c r="G126" s="51"/>
      <c r="H126" s="26">
        <v>743603</v>
      </c>
      <c r="I126" s="51"/>
      <c r="J126" s="25">
        <f>'TH10'!O16</f>
        <v>889607</v>
      </c>
      <c r="K126" s="51"/>
      <c r="L126" s="26">
        <v>889607</v>
      </c>
    </row>
    <row r="127" spans="1:13" ht="6" customHeight="1" x14ac:dyDescent="0.4">
      <c r="A127" s="103"/>
      <c r="B127" s="103"/>
      <c r="C127" s="103"/>
      <c r="D127" s="104"/>
      <c r="E127" s="10"/>
      <c r="F127" s="48"/>
      <c r="G127" s="16"/>
      <c r="H127" s="49"/>
      <c r="I127" s="16"/>
      <c r="J127" s="48"/>
      <c r="K127" s="16"/>
      <c r="L127" s="49"/>
    </row>
    <row r="128" spans="1:13" ht="21.75" customHeight="1" x14ac:dyDescent="0.4">
      <c r="A128" s="96" t="s">
        <v>77</v>
      </c>
      <c r="B128" s="103"/>
      <c r="C128" s="103"/>
      <c r="D128" s="104"/>
      <c r="E128" s="10"/>
      <c r="F128" s="48">
        <f>SUM(F121:F126)</f>
        <v>16470594</v>
      </c>
      <c r="G128" s="51"/>
      <c r="H128" s="49">
        <f>SUM(H121:H126)</f>
        <v>16406870</v>
      </c>
      <c r="I128" s="51"/>
      <c r="J128" s="48">
        <f>SUM(J121:J126)</f>
        <v>7289602</v>
      </c>
      <c r="K128" s="51"/>
      <c r="L128" s="49">
        <f>SUM(L121:L126)</f>
        <v>7869924</v>
      </c>
      <c r="M128" s="28"/>
    </row>
    <row r="129" spans="1:13" ht="21.75" customHeight="1" x14ac:dyDescent="0.4">
      <c r="A129" s="115" t="s">
        <v>78</v>
      </c>
      <c r="B129" s="103"/>
      <c r="C129" s="103"/>
      <c r="D129" s="104"/>
      <c r="E129" s="10"/>
      <c r="F129" s="25">
        <f>'TH 9'!R17</f>
        <v>403120</v>
      </c>
      <c r="G129" s="16"/>
      <c r="H129" s="26">
        <v>386085</v>
      </c>
      <c r="I129" s="16"/>
      <c r="J129" s="25">
        <v>0</v>
      </c>
      <c r="K129" s="16"/>
      <c r="L129" s="26">
        <v>0</v>
      </c>
    </row>
    <row r="130" spans="1:13" ht="6" customHeight="1" x14ac:dyDescent="0.4">
      <c r="A130" s="96"/>
      <c r="B130" s="103"/>
      <c r="C130" s="103"/>
      <c r="D130" s="104"/>
      <c r="E130" s="10"/>
      <c r="F130" s="48"/>
      <c r="G130" s="16"/>
      <c r="H130" s="49"/>
      <c r="I130" s="16"/>
      <c r="J130" s="48"/>
      <c r="K130" s="16"/>
      <c r="L130" s="49"/>
    </row>
    <row r="131" spans="1:13" ht="21.75" customHeight="1" x14ac:dyDescent="0.4">
      <c r="A131" s="96" t="s">
        <v>79</v>
      </c>
      <c r="B131" s="103"/>
      <c r="C131" s="103"/>
      <c r="D131" s="104"/>
      <c r="E131" s="10"/>
      <c r="F131" s="52">
        <f>SUM(F128:F129)</f>
        <v>16873714</v>
      </c>
      <c r="G131" s="51"/>
      <c r="H131" s="53">
        <f>SUM(H128:H129)</f>
        <v>16792955</v>
      </c>
      <c r="I131" s="51"/>
      <c r="J131" s="52">
        <f>SUM(J128:J129)</f>
        <v>7289602</v>
      </c>
      <c r="K131" s="51"/>
      <c r="L131" s="53">
        <f>SUM(L128:L129)</f>
        <v>7869924</v>
      </c>
    </row>
    <row r="132" spans="1:13" ht="6" customHeight="1" x14ac:dyDescent="0.4">
      <c r="A132" s="96"/>
      <c r="B132" s="103"/>
      <c r="C132" s="103"/>
      <c r="D132" s="104"/>
      <c r="E132" s="10"/>
      <c r="F132" s="48"/>
      <c r="G132" s="16"/>
      <c r="H132" s="49"/>
      <c r="I132" s="16"/>
      <c r="J132" s="48"/>
      <c r="K132" s="16"/>
      <c r="L132" s="49"/>
    </row>
    <row r="133" spans="1:13" ht="21.75" customHeight="1" thickBot="1" x14ac:dyDescent="0.45">
      <c r="A133" s="96" t="s">
        <v>80</v>
      </c>
      <c r="B133" s="103"/>
      <c r="C133" s="103"/>
      <c r="D133" s="104"/>
      <c r="E133" s="10"/>
      <c r="F133" s="32">
        <f>F131+F94</f>
        <v>50082470</v>
      </c>
      <c r="G133" s="16"/>
      <c r="H133" s="33">
        <f>H131+H94</f>
        <v>50894009</v>
      </c>
      <c r="I133" s="16"/>
      <c r="J133" s="32">
        <f>J131+J94</f>
        <v>24908096</v>
      </c>
      <c r="K133" s="16"/>
      <c r="L133" s="33">
        <f>L131+L94</f>
        <v>25040680</v>
      </c>
      <c r="M133" s="28"/>
    </row>
    <row r="134" spans="1:13" ht="21.75" customHeight="1" thickTop="1" x14ac:dyDescent="0.4">
      <c r="A134" s="96"/>
      <c r="B134" s="103"/>
      <c r="C134" s="103"/>
      <c r="D134" s="104"/>
      <c r="E134" s="10"/>
      <c r="F134" s="24"/>
      <c r="G134" s="10"/>
      <c r="H134" s="24"/>
      <c r="I134" s="10"/>
      <c r="J134" s="24"/>
      <c r="K134" s="10"/>
      <c r="L134" s="24"/>
    </row>
    <row r="135" spans="1:13" ht="21.75" customHeight="1" x14ac:dyDescent="0.4">
      <c r="A135" s="96"/>
      <c r="B135" s="103"/>
      <c r="C135" s="103"/>
      <c r="D135" s="104"/>
      <c r="E135" s="10"/>
      <c r="F135" s="24"/>
      <c r="G135" s="10"/>
      <c r="H135" s="24"/>
      <c r="I135" s="10"/>
      <c r="J135" s="24"/>
      <c r="K135" s="10"/>
      <c r="L135" s="24"/>
    </row>
    <row r="136" spans="1:13" ht="21.75" customHeight="1" x14ac:dyDescent="0.4">
      <c r="A136" s="96"/>
      <c r="B136" s="103"/>
      <c r="C136" s="103"/>
      <c r="D136" s="104"/>
      <c r="E136" s="10"/>
      <c r="F136" s="24"/>
      <c r="G136" s="10"/>
      <c r="H136" s="10"/>
      <c r="I136" s="10"/>
      <c r="J136" s="10"/>
      <c r="K136" s="10"/>
      <c r="L136" s="10"/>
    </row>
    <row r="137" spans="1:13" ht="21.75" customHeight="1" x14ac:dyDescent="0.4">
      <c r="A137" s="96"/>
      <c r="B137" s="103"/>
      <c r="C137" s="103"/>
      <c r="D137" s="104"/>
      <c r="E137" s="10"/>
      <c r="F137" s="24"/>
      <c r="G137" s="10"/>
      <c r="H137" s="10"/>
      <c r="I137" s="10"/>
      <c r="J137" s="10"/>
      <c r="K137" s="10"/>
      <c r="L137" s="10"/>
    </row>
    <row r="138" spans="1:13" ht="21.75" customHeight="1" x14ac:dyDescent="0.4">
      <c r="A138" s="96"/>
      <c r="B138" s="103"/>
      <c r="C138" s="103"/>
      <c r="D138" s="104"/>
      <c r="E138" s="10"/>
      <c r="F138" s="24"/>
      <c r="G138" s="10"/>
      <c r="H138" s="10"/>
      <c r="I138" s="10"/>
      <c r="J138" s="10"/>
      <c r="K138" s="10"/>
      <c r="L138" s="10"/>
    </row>
    <row r="139" spans="1:13" ht="21.75" customHeight="1" x14ac:dyDescent="0.4">
      <c r="A139" s="96"/>
      <c r="B139" s="103"/>
      <c r="C139" s="103"/>
      <c r="D139" s="104"/>
      <c r="E139" s="10"/>
      <c r="F139" s="24"/>
      <c r="G139" s="10"/>
      <c r="H139" s="10"/>
      <c r="I139" s="10"/>
      <c r="J139" s="10"/>
      <c r="K139" s="10"/>
      <c r="L139" s="10"/>
    </row>
    <row r="140" spans="1:13" ht="21.75" customHeight="1" x14ac:dyDescent="0.4">
      <c r="A140" s="96"/>
      <c r="B140" s="103"/>
      <c r="C140" s="103"/>
      <c r="D140" s="104"/>
      <c r="E140" s="10"/>
      <c r="F140" s="24"/>
      <c r="G140" s="10"/>
      <c r="H140" s="10"/>
      <c r="I140" s="10"/>
      <c r="J140" s="10"/>
      <c r="K140" s="10"/>
      <c r="L140" s="10"/>
    </row>
    <row r="141" spans="1:13" ht="21.75" customHeight="1" x14ac:dyDescent="0.4">
      <c r="A141" s="96"/>
      <c r="B141" s="103"/>
      <c r="C141" s="103"/>
      <c r="D141" s="104"/>
      <c r="E141" s="10"/>
      <c r="F141" s="24"/>
      <c r="G141" s="10"/>
      <c r="H141" s="10"/>
      <c r="I141" s="10"/>
      <c r="J141" s="10"/>
      <c r="K141" s="10"/>
      <c r="L141" s="10"/>
    </row>
    <row r="142" spans="1:13" ht="21.75" customHeight="1" x14ac:dyDescent="0.4">
      <c r="A142" s="96"/>
      <c r="B142" s="103"/>
      <c r="C142" s="103"/>
      <c r="D142" s="104"/>
      <c r="E142" s="10"/>
      <c r="F142" s="24"/>
      <c r="G142" s="10"/>
      <c r="H142" s="10"/>
      <c r="I142" s="10"/>
      <c r="J142" s="10"/>
      <c r="K142" s="10"/>
      <c r="L142" s="10"/>
    </row>
    <row r="143" spans="1:13" ht="23.25" customHeight="1" x14ac:dyDescent="0.4">
      <c r="A143" s="96"/>
      <c r="B143" s="103"/>
      <c r="C143" s="103"/>
      <c r="D143" s="104"/>
      <c r="E143" s="10"/>
      <c r="F143" s="24"/>
      <c r="G143" s="10"/>
      <c r="H143" s="10"/>
      <c r="I143" s="10"/>
      <c r="J143" s="10"/>
      <c r="K143" s="10"/>
      <c r="L143" s="10"/>
    </row>
    <row r="144" spans="1:13" ht="6.75" customHeight="1" x14ac:dyDescent="0.4">
      <c r="A144" s="96"/>
      <c r="B144" s="103"/>
      <c r="C144" s="103"/>
      <c r="D144" s="104"/>
      <c r="E144" s="10"/>
      <c r="F144" s="24"/>
      <c r="G144" s="10"/>
      <c r="H144" s="10"/>
      <c r="I144" s="10"/>
      <c r="J144" s="10"/>
      <c r="K144" s="10"/>
      <c r="L144" s="10"/>
    </row>
    <row r="145" spans="1:12" ht="22.15" customHeight="1" x14ac:dyDescent="0.4">
      <c r="A145" s="100" t="str">
        <f>A50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145" s="100"/>
      <c r="C145" s="100"/>
      <c r="D145" s="101"/>
      <c r="E145" s="6"/>
      <c r="F145" s="26"/>
      <c r="G145" s="8"/>
      <c r="H145" s="26"/>
      <c r="I145" s="8"/>
      <c r="J145" s="26"/>
      <c r="K145" s="8"/>
      <c r="L145" s="26"/>
    </row>
  </sheetData>
  <mergeCells count="9">
    <mergeCell ref="F104:H104"/>
    <mergeCell ref="J104:L104"/>
    <mergeCell ref="A110:C110"/>
    <mergeCell ref="F5:H5"/>
    <mergeCell ref="J5:L5"/>
    <mergeCell ref="A11:C11"/>
    <mergeCell ref="F55:H55"/>
    <mergeCell ref="J55:L55"/>
    <mergeCell ref="A61:C6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36006-278D-4311-82B5-499476CEF328}">
  <sheetPr>
    <tabColor theme="5" tint="0.79998168889431442"/>
  </sheetPr>
  <dimension ref="A1:L57"/>
  <sheetViews>
    <sheetView topLeftCell="A37" zoomScale="85" zoomScaleNormal="85" zoomScaleSheetLayoutView="74" workbookViewId="0">
      <selection activeCell="C49" sqref="C49"/>
    </sheetView>
  </sheetViews>
  <sheetFormatPr defaultColWidth="9.28515625" defaultRowHeight="21.75" customHeight="1" x14ac:dyDescent="0.4"/>
  <cols>
    <col min="1" max="2" width="1.5703125" style="114" customWidth="1"/>
    <col min="3" max="3" width="34" style="114" customWidth="1"/>
    <col min="4" max="4" width="7.7109375" style="114" customWidth="1"/>
    <col min="5" max="5" width="0.5703125" style="4" customWidth="1"/>
    <col min="6" max="6" width="14.5703125" style="4" customWidth="1"/>
    <col min="7" max="7" width="0.5703125" style="4" customWidth="1"/>
    <col min="8" max="8" width="14.5703125" style="4" customWidth="1"/>
    <col min="9" max="9" width="0.5703125" style="4" customWidth="1"/>
    <col min="10" max="10" width="14.5703125" style="4" customWidth="1"/>
    <col min="11" max="11" width="0.5703125" style="4" customWidth="1"/>
    <col min="12" max="12" width="14.5703125" style="4" customWidth="1"/>
    <col min="13" max="16384" width="9.28515625" style="4"/>
  </cols>
  <sheetData>
    <row r="1" spans="1:12" ht="21.75" customHeight="1" x14ac:dyDescent="0.4">
      <c r="A1" s="96" t="s">
        <v>0</v>
      </c>
      <c r="B1" s="96"/>
      <c r="C1" s="96"/>
      <c r="D1" s="96"/>
      <c r="E1" s="1"/>
      <c r="F1" s="54"/>
      <c r="G1" s="1"/>
      <c r="H1" s="54"/>
      <c r="I1" s="1"/>
      <c r="J1" s="2"/>
      <c r="K1" s="2"/>
      <c r="L1" s="55"/>
    </row>
    <row r="2" spans="1:12" ht="21.75" customHeight="1" x14ac:dyDescent="0.4">
      <c r="A2" s="96" t="s">
        <v>81</v>
      </c>
      <c r="B2" s="96"/>
      <c r="C2" s="96"/>
      <c r="D2" s="96"/>
      <c r="E2" s="1"/>
      <c r="F2" s="54"/>
      <c r="G2" s="1"/>
      <c r="H2" s="54"/>
      <c r="I2" s="1"/>
      <c r="J2" s="2"/>
      <c r="K2" s="2"/>
      <c r="L2" s="2"/>
    </row>
    <row r="3" spans="1:12" ht="21.75" customHeight="1" x14ac:dyDescent="0.4">
      <c r="A3" s="98" t="s">
        <v>82</v>
      </c>
      <c r="B3" s="98"/>
      <c r="C3" s="98"/>
      <c r="D3" s="98"/>
      <c r="E3" s="5"/>
      <c r="F3" s="56"/>
      <c r="G3" s="5"/>
      <c r="H3" s="56"/>
      <c r="I3" s="5"/>
      <c r="J3" s="7"/>
      <c r="K3" s="7"/>
      <c r="L3" s="7"/>
    </row>
    <row r="4" spans="1:12" ht="20.100000000000001" customHeight="1" x14ac:dyDescent="0.4">
      <c r="A4" s="105"/>
      <c r="B4" s="113"/>
      <c r="C4" s="113"/>
      <c r="D4" s="113"/>
      <c r="E4" s="42"/>
      <c r="F4" s="136"/>
      <c r="G4" s="136"/>
      <c r="H4" s="136"/>
      <c r="I4" s="42"/>
      <c r="J4" s="137"/>
      <c r="K4" s="137"/>
      <c r="L4" s="137"/>
    </row>
    <row r="5" spans="1:12" ht="20.100000000000001" customHeight="1" x14ac:dyDescent="0.4">
      <c r="A5" s="103"/>
      <c r="B5" s="103"/>
      <c r="C5" s="103"/>
      <c r="D5" s="103"/>
      <c r="E5" s="10"/>
      <c r="F5" s="138" t="s">
        <v>3</v>
      </c>
      <c r="G5" s="138"/>
      <c r="H5" s="138"/>
      <c r="I5" s="57"/>
      <c r="J5" s="139" t="s">
        <v>4</v>
      </c>
      <c r="K5" s="139"/>
      <c r="L5" s="139"/>
    </row>
    <row r="6" spans="1:12" ht="20.100000000000001" customHeight="1" x14ac:dyDescent="0.4">
      <c r="A6" s="103"/>
      <c r="B6" s="103"/>
      <c r="C6" s="103"/>
      <c r="D6" s="103"/>
      <c r="E6" s="57"/>
      <c r="F6" s="57" t="s">
        <v>5</v>
      </c>
      <c r="G6" s="57"/>
      <c r="H6" s="57" t="s">
        <v>5</v>
      </c>
      <c r="I6" s="57"/>
      <c r="J6" s="14" t="s">
        <v>5</v>
      </c>
      <c r="K6" s="14"/>
      <c r="L6" s="14" t="s">
        <v>5</v>
      </c>
    </row>
    <row r="7" spans="1:12" ht="20.100000000000001" customHeight="1" x14ac:dyDescent="0.4">
      <c r="A7" s="103"/>
      <c r="B7" s="103"/>
      <c r="C7" s="103"/>
      <c r="D7" s="104"/>
      <c r="E7" s="16"/>
      <c r="F7" s="58" t="s">
        <v>9</v>
      </c>
      <c r="G7" s="16"/>
      <c r="H7" s="58" t="s">
        <v>10</v>
      </c>
      <c r="I7" s="16"/>
      <c r="J7" s="58" t="s">
        <v>9</v>
      </c>
      <c r="K7" s="16"/>
      <c r="L7" s="58" t="s">
        <v>10</v>
      </c>
    </row>
    <row r="8" spans="1:12" ht="20.100000000000001" customHeight="1" x14ac:dyDescent="0.4">
      <c r="A8" s="103"/>
      <c r="B8" s="103"/>
      <c r="C8" s="103"/>
      <c r="D8" s="104"/>
      <c r="E8" s="59"/>
      <c r="F8" s="60" t="s">
        <v>12</v>
      </c>
      <c r="G8" s="59"/>
      <c r="H8" s="60" t="s">
        <v>12</v>
      </c>
      <c r="I8" s="11"/>
      <c r="J8" s="60" t="s">
        <v>12</v>
      </c>
      <c r="K8" s="14"/>
      <c r="L8" s="60" t="s">
        <v>12</v>
      </c>
    </row>
    <row r="9" spans="1:12" ht="20.100000000000001" customHeight="1" x14ac:dyDescent="0.4">
      <c r="A9" s="96" t="s">
        <v>83</v>
      </c>
      <c r="B9" s="103"/>
      <c r="C9" s="103"/>
      <c r="D9" s="104"/>
      <c r="E9" s="59"/>
      <c r="F9" s="61"/>
      <c r="G9" s="59"/>
      <c r="H9" s="58"/>
      <c r="I9" s="62"/>
      <c r="J9" s="19"/>
      <c r="K9" s="14"/>
      <c r="L9" s="14"/>
    </row>
    <row r="10" spans="1:12" ht="5.0999999999999996" customHeight="1" x14ac:dyDescent="0.4">
      <c r="A10" s="103"/>
      <c r="B10" s="103"/>
      <c r="C10" s="103"/>
      <c r="D10" s="104"/>
      <c r="E10" s="63"/>
      <c r="F10" s="61"/>
      <c r="G10" s="63"/>
      <c r="H10" s="58"/>
      <c r="I10" s="62"/>
      <c r="J10" s="19"/>
      <c r="K10" s="14"/>
      <c r="L10" s="14"/>
    </row>
    <row r="11" spans="1:12" ht="20.100000000000001" customHeight="1" x14ac:dyDescent="0.4">
      <c r="A11" s="103" t="s">
        <v>84</v>
      </c>
      <c r="B11" s="103"/>
      <c r="C11" s="103"/>
      <c r="D11" s="103"/>
      <c r="E11" s="49"/>
      <c r="F11" s="48">
        <v>24504481</v>
      </c>
      <c r="G11" s="49"/>
      <c r="H11" s="64">
        <v>17492154</v>
      </c>
      <c r="I11" s="51"/>
      <c r="J11" s="48">
        <v>1630255</v>
      </c>
      <c r="K11" s="51"/>
      <c r="L11" s="64">
        <v>1336613</v>
      </c>
    </row>
    <row r="12" spans="1:12" ht="20.100000000000001" customHeight="1" x14ac:dyDescent="0.4">
      <c r="A12" s="103" t="s">
        <v>85</v>
      </c>
      <c r="B12" s="103"/>
      <c r="C12" s="103"/>
      <c r="D12" s="103"/>
      <c r="E12" s="49"/>
      <c r="F12" s="48">
        <v>49169</v>
      </c>
      <c r="G12" s="49"/>
      <c r="H12" s="64">
        <v>68468</v>
      </c>
      <c r="I12" s="51"/>
      <c r="J12" s="48">
        <v>0</v>
      </c>
      <c r="K12" s="51"/>
      <c r="L12" s="24">
        <v>0</v>
      </c>
    </row>
    <row r="13" spans="1:12" ht="20.100000000000001" customHeight="1" x14ac:dyDescent="0.4">
      <c r="A13" s="103" t="s">
        <v>86</v>
      </c>
      <c r="B13" s="103"/>
      <c r="C13" s="103"/>
      <c r="D13" s="103"/>
      <c r="E13" s="49"/>
      <c r="F13" s="52">
        <v>78639</v>
      </c>
      <c r="G13" s="49"/>
      <c r="H13" s="65">
        <v>83368</v>
      </c>
      <c r="I13" s="51"/>
      <c r="J13" s="52">
        <v>15630</v>
      </c>
      <c r="K13" s="51"/>
      <c r="L13" s="65">
        <v>20292</v>
      </c>
    </row>
    <row r="14" spans="1:12" ht="5.0999999999999996" customHeight="1" x14ac:dyDescent="0.4">
      <c r="A14" s="108"/>
      <c r="B14" s="103"/>
      <c r="C14" s="103"/>
      <c r="D14" s="103"/>
      <c r="E14" s="49"/>
      <c r="F14" s="48"/>
      <c r="G14" s="49"/>
      <c r="H14" s="49"/>
      <c r="I14" s="49"/>
      <c r="J14" s="48"/>
      <c r="K14" s="49"/>
      <c r="L14" s="49"/>
    </row>
    <row r="15" spans="1:12" ht="20.100000000000001" customHeight="1" x14ac:dyDescent="0.4">
      <c r="A15" s="96" t="s">
        <v>87</v>
      </c>
      <c r="B15" s="103"/>
      <c r="C15" s="103"/>
      <c r="D15" s="103"/>
      <c r="E15" s="49"/>
      <c r="F15" s="52">
        <f>SUM(F11:F13)</f>
        <v>24632289</v>
      </c>
      <c r="G15" s="49"/>
      <c r="H15" s="53">
        <f>SUM(H11:H13)</f>
        <v>17643990</v>
      </c>
      <c r="I15" s="49"/>
      <c r="J15" s="52">
        <f>SUM(J11:J13)</f>
        <v>1645885</v>
      </c>
      <c r="K15" s="49"/>
      <c r="L15" s="53">
        <f>SUM(L11:L13)</f>
        <v>1356905</v>
      </c>
    </row>
    <row r="16" spans="1:12" ht="12" customHeight="1" x14ac:dyDescent="0.4">
      <c r="A16" s="103"/>
      <c r="B16" s="103"/>
      <c r="C16" s="103"/>
      <c r="D16" s="103"/>
      <c r="E16" s="49"/>
      <c r="F16" s="48"/>
      <c r="G16" s="49"/>
      <c r="H16" s="49"/>
      <c r="I16" s="49"/>
      <c r="J16" s="48"/>
      <c r="K16" s="49"/>
      <c r="L16" s="49"/>
    </row>
    <row r="17" spans="1:12" ht="20.100000000000001" customHeight="1" x14ac:dyDescent="0.4">
      <c r="A17" s="103" t="s">
        <v>88</v>
      </c>
      <c r="B17" s="103"/>
      <c r="C17" s="103"/>
      <c r="D17" s="103"/>
      <c r="E17" s="49"/>
      <c r="F17" s="48">
        <v>-24138609</v>
      </c>
      <c r="G17" s="49"/>
      <c r="H17" s="64">
        <v>-17266418</v>
      </c>
      <c r="I17" s="51"/>
      <c r="J17" s="48">
        <v>-1542168</v>
      </c>
      <c r="K17" s="51"/>
      <c r="L17" s="64">
        <v>-1292566</v>
      </c>
    </row>
    <row r="18" spans="1:12" ht="20.100000000000001" customHeight="1" x14ac:dyDescent="0.4">
      <c r="A18" s="103" t="s">
        <v>89</v>
      </c>
      <c r="B18" s="103"/>
      <c r="C18" s="103"/>
      <c r="D18" s="103"/>
      <c r="E18" s="49"/>
      <c r="F18" s="52">
        <v>-38074</v>
      </c>
      <c r="G18" s="49"/>
      <c r="H18" s="65">
        <v>-53706</v>
      </c>
      <c r="I18" s="51"/>
      <c r="J18" s="52">
        <v>0</v>
      </c>
      <c r="K18" s="51"/>
      <c r="L18" s="26">
        <v>0</v>
      </c>
    </row>
    <row r="19" spans="1:12" ht="5.0999999999999996" customHeight="1" x14ac:dyDescent="0.4">
      <c r="A19" s="103"/>
      <c r="B19" s="103"/>
      <c r="C19" s="103"/>
      <c r="D19" s="103"/>
      <c r="E19" s="49"/>
      <c r="F19" s="48"/>
      <c r="G19" s="49"/>
      <c r="H19" s="49"/>
      <c r="I19" s="49"/>
      <c r="J19" s="48"/>
      <c r="K19" s="49"/>
      <c r="L19" s="49"/>
    </row>
    <row r="20" spans="1:12" ht="20.100000000000001" customHeight="1" x14ac:dyDescent="0.4">
      <c r="A20" s="96" t="s">
        <v>90</v>
      </c>
      <c r="B20" s="103"/>
      <c r="C20" s="103"/>
      <c r="D20" s="103"/>
      <c r="E20" s="49"/>
      <c r="F20" s="52">
        <f>SUM(F17:F18)</f>
        <v>-24176683</v>
      </c>
      <c r="G20" s="49"/>
      <c r="H20" s="53">
        <f>SUM(H17:H18)</f>
        <v>-17320124</v>
      </c>
      <c r="I20" s="49"/>
      <c r="J20" s="52">
        <f>SUM(J17:J18)</f>
        <v>-1542168</v>
      </c>
      <c r="K20" s="49"/>
      <c r="L20" s="53">
        <f>SUM(L17:L18)</f>
        <v>-1292566</v>
      </c>
    </row>
    <row r="21" spans="1:12" ht="12" customHeight="1" x14ac:dyDescent="0.4">
      <c r="A21" s="103"/>
      <c r="B21" s="103"/>
      <c r="C21" s="103"/>
      <c r="D21" s="103"/>
      <c r="E21" s="49"/>
      <c r="F21" s="48"/>
      <c r="G21" s="49"/>
      <c r="H21" s="49"/>
      <c r="I21" s="49"/>
      <c r="J21" s="48"/>
      <c r="K21" s="49"/>
      <c r="L21" s="49"/>
    </row>
    <row r="22" spans="1:12" ht="20.100000000000001" customHeight="1" x14ac:dyDescent="0.4">
      <c r="A22" s="96" t="s">
        <v>91</v>
      </c>
      <c r="B22" s="103"/>
      <c r="C22" s="103"/>
      <c r="D22" s="103"/>
      <c r="E22" s="49"/>
      <c r="F22" s="48">
        <f>F15+F20</f>
        <v>455606</v>
      </c>
      <c r="G22" s="49"/>
      <c r="H22" s="49">
        <f>H15+H20</f>
        <v>323866</v>
      </c>
      <c r="I22" s="49"/>
      <c r="J22" s="48">
        <f>J15+J20</f>
        <v>103717</v>
      </c>
      <c r="K22" s="49"/>
      <c r="L22" s="49">
        <f>L15+L20</f>
        <v>64339</v>
      </c>
    </row>
    <row r="23" spans="1:12" ht="20.100000000000001" customHeight="1" x14ac:dyDescent="0.4">
      <c r="A23" s="103" t="s">
        <v>92</v>
      </c>
      <c r="B23" s="103"/>
      <c r="C23" s="103"/>
      <c r="D23" s="104"/>
      <c r="E23" s="49"/>
      <c r="F23" s="23">
        <v>1080</v>
      </c>
      <c r="G23" s="49"/>
      <c r="H23" s="24">
        <v>0</v>
      </c>
      <c r="I23" s="51"/>
      <c r="J23" s="23">
        <v>283496</v>
      </c>
      <c r="K23" s="51"/>
      <c r="L23" s="24">
        <v>334700</v>
      </c>
    </row>
    <row r="24" spans="1:12" ht="20.100000000000001" customHeight="1" x14ac:dyDescent="0.4">
      <c r="A24" s="103" t="s">
        <v>93</v>
      </c>
      <c r="B24" s="103"/>
      <c r="C24" s="103"/>
      <c r="D24" s="104"/>
      <c r="E24" s="49"/>
      <c r="F24" s="52">
        <v>199315</v>
      </c>
      <c r="G24" s="49"/>
      <c r="H24" s="65">
        <v>395353</v>
      </c>
      <c r="I24" s="51"/>
      <c r="J24" s="52">
        <v>104382</v>
      </c>
      <c r="K24" s="51"/>
      <c r="L24" s="65">
        <v>117753</v>
      </c>
    </row>
    <row r="25" spans="1:12" ht="5.0999999999999996" customHeight="1" x14ac:dyDescent="0.4">
      <c r="A25" s="103"/>
      <c r="B25" s="103"/>
      <c r="C25" s="103"/>
      <c r="D25" s="103"/>
      <c r="E25" s="49"/>
      <c r="F25" s="48"/>
      <c r="G25" s="49"/>
      <c r="H25" s="49"/>
      <c r="I25" s="49"/>
      <c r="J25" s="48"/>
      <c r="K25" s="49"/>
      <c r="L25" s="49"/>
    </row>
    <row r="26" spans="1:12" ht="20.100000000000001" customHeight="1" x14ac:dyDescent="0.4">
      <c r="A26" s="96" t="s">
        <v>94</v>
      </c>
      <c r="B26" s="103"/>
      <c r="C26" s="103"/>
      <c r="D26" s="103"/>
      <c r="E26" s="49"/>
      <c r="F26" s="52">
        <f>SUM(F22:F24)</f>
        <v>656001</v>
      </c>
      <c r="G26" s="49"/>
      <c r="H26" s="53">
        <f>SUM(H22:H24)</f>
        <v>719219</v>
      </c>
      <c r="I26" s="49"/>
      <c r="J26" s="52">
        <f>SUM(J22:J24)</f>
        <v>491595</v>
      </c>
      <c r="K26" s="49"/>
      <c r="L26" s="53">
        <f>SUM(L22:L24)</f>
        <v>516792</v>
      </c>
    </row>
    <row r="27" spans="1:12" ht="12" customHeight="1" x14ac:dyDescent="0.4">
      <c r="A27" s="103"/>
      <c r="B27" s="103"/>
      <c r="C27" s="103"/>
      <c r="D27" s="103"/>
      <c r="E27" s="49"/>
      <c r="F27" s="48"/>
      <c r="G27" s="49"/>
      <c r="H27" s="49"/>
      <c r="I27" s="49"/>
      <c r="J27" s="48"/>
      <c r="K27" s="49"/>
      <c r="L27" s="49"/>
    </row>
    <row r="28" spans="1:12" ht="20.100000000000001" customHeight="1" x14ac:dyDescent="0.4">
      <c r="A28" s="103" t="s">
        <v>95</v>
      </c>
      <c r="B28" s="103"/>
      <c r="C28" s="103"/>
      <c r="D28" s="103"/>
      <c r="E28" s="49"/>
      <c r="F28" s="48">
        <v>-38076</v>
      </c>
      <c r="G28" s="49"/>
      <c r="H28" s="64">
        <v>-49590</v>
      </c>
      <c r="I28" s="51"/>
      <c r="J28" s="48">
        <v>-7651</v>
      </c>
      <c r="K28" s="51"/>
      <c r="L28" s="64">
        <v>-8261</v>
      </c>
    </row>
    <row r="29" spans="1:12" ht="20.100000000000001" customHeight="1" x14ac:dyDescent="0.4">
      <c r="A29" s="103" t="s">
        <v>96</v>
      </c>
      <c r="B29" s="103"/>
      <c r="C29" s="103"/>
      <c r="D29" s="103"/>
      <c r="E29" s="49"/>
      <c r="F29" s="48">
        <v>-325540</v>
      </c>
      <c r="G29" s="49"/>
      <c r="H29" s="64">
        <v>-306347</v>
      </c>
      <c r="I29" s="51"/>
      <c r="J29" s="48">
        <v>-101106</v>
      </c>
      <c r="K29" s="51"/>
      <c r="L29" s="64">
        <v>-113645</v>
      </c>
    </row>
    <row r="30" spans="1:12" ht="20.100000000000001" customHeight="1" x14ac:dyDescent="0.4">
      <c r="A30" s="103" t="s">
        <v>97</v>
      </c>
      <c r="B30" s="103"/>
      <c r="C30" s="103"/>
      <c r="D30" s="103"/>
      <c r="E30" s="49"/>
      <c r="F30" s="48"/>
      <c r="G30" s="49"/>
      <c r="H30" s="64"/>
      <c r="I30" s="51"/>
      <c r="J30" s="48"/>
      <c r="K30" s="51"/>
      <c r="L30" s="64"/>
    </row>
    <row r="31" spans="1:12" ht="20.100000000000001" customHeight="1" x14ac:dyDescent="0.4">
      <c r="B31" s="103" t="s">
        <v>98</v>
      </c>
      <c r="C31" s="103"/>
      <c r="D31" s="103"/>
      <c r="E31" s="49"/>
      <c r="F31" s="52">
        <v>-4473</v>
      </c>
      <c r="G31" s="49"/>
      <c r="H31" s="65">
        <v>-11260</v>
      </c>
      <c r="I31" s="51"/>
      <c r="J31" s="52">
        <v>-261</v>
      </c>
      <c r="K31" s="51"/>
      <c r="L31" s="65">
        <v>383</v>
      </c>
    </row>
    <row r="32" spans="1:12" ht="5.0999999999999996" customHeight="1" x14ac:dyDescent="0.4">
      <c r="A32" s="103"/>
      <c r="B32" s="103"/>
      <c r="C32" s="103"/>
      <c r="D32" s="103"/>
      <c r="E32" s="49"/>
      <c r="F32" s="48"/>
      <c r="G32" s="49"/>
      <c r="H32" s="49"/>
      <c r="I32" s="49"/>
      <c r="J32" s="48"/>
      <c r="K32" s="49"/>
      <c r="L32" s="49"/>
    </row>
    <row r="33" spans="1:12" ht="20.100000000000001" customHeight="1" x14ac:dyDescent="0.4">
      <c r="A33" s="96" t="s">
        <v>99</v>
      </c>
      <c r="B33" s="103"/>
      <c r="C33" s="103"/>
      <c r="D33" s="103"/>
      <c r="E33" s="49"/>
      <c r="F33" s="52">
        <f>SUM(F28:F31)</f>
        <v>-368089</v>
      </c>
      <c r="G33" s="49"/>
      <c r="H33" s="53">
        <f>SUM(H28:H31)</f>
        <v>-367197</v>
      </c>
      <c r="I33" s="49"/>
      <c r="J33" s="52">
        <f>SUM(J28:J31)</f>
        <v>-109018</v>
      </c>
      <c r="K33" s="49"/>
      <c r="L33" s="53">
        <f>SUM(L28:L31)</f>
        <v>-121523</v>
      </c>
    </row>
    <row r="34" spans="1:12" ht="5.0999999999999996" customHeight="1" x14ac:dyDescent="0.4">
      <c r="A34" s="103"/>
      <c r="B34" s="103"/>
      <c r="C34" s="96"/>
      <c r="D34" s="103"/>
      <c r="E34" s="24"/>
      <c r="F34" s="23"/>
      <c r="G34" s="24"/>
      <c r="H34" s="24"/>
      <c r="I34" s="24"/>
      <c r="J34" s="23"/>
      <c r="K34" s="24"/>
      <c r="L34" s="24"/>
    </row>
    <row r="35" spans="1:12" ht="20.100000000000001" customHeight="1" x14ac:dyDescent="0.4">
      <c r="A35" s="103" t="s">
        <v>100</v>
      </c>
      <c r="B35" s="103"/>
      <c r="C35" s="103"/>
      <c r="D35" s="103"/>
      <c r="E35" s="49"/>
      <c r="F35" s="48"/>
      <c r="G35" s="49"/>
      <c r="H35" s="49"/>
      <c r="I35" s="49"/>
      <c r="J35" s="48"/>
      <c r="K35" s="49"/>
      <c r="L35" s="24"/>
    </row>
    <row r="36" spans="1:12" ht="20.100000000000001" customHeight="1" x14ac:dyDescent="0.4">
      <c r="A36" s="103"/>
      <c r="B36" s="103" t="s">
        <v>101</v>
      </c>
      <c r="C36" s="103"/>
      <c r="D36" s="103"/>
      <c r="E36" s="49"/>
      <c r="F36" s="52">
        <v>43495</v>
      </c>
      <c r="G36" s="49"/>
      <c r="H36" s="65">
        <v>32301</v>
      </c>
      <c r="I36" s="51"/>
      <c r="J36" s="52">
        <v>0</v>
      </c>
      <c r="K36" s="51"/>
      <c r="L36" s="26">
        <v>0</v>
      </c>
    </row>
    <row r="37" spans="1:12" ht="5.0999999999999996" customHeight="1" x14ac:dyDescent="0.4">
      <c r="A37" s="103"/>
      <c r="B37" s="103"/>
      <c r="C37" s="96"/>
      <c r="D37" s="103"/>
      <c r="E37" s="24"/>
      <c r="F37" s="23"/>
      <c r="G37" s="24"/>
      <c r="H37" s="24"/>
      <c r="I37" s="24"/>
      <c r="J37" s="23"/>
      <c r="K37" s="24"/>
      <c r="L37" s="24"/>
    </row>
    <row r="38" spans="1:12" ht="20.100000000000001" customHeight="1" x14ac:dyDescent="0.4">
      <c r="A38" s="96" t="s">
        <v>102</v>
      </c>
      <c r="B38" s="103"/>
      <c r="C38" s="96"/>
      <c r="D38" s="103"/>
      <c r="E38" s="49"/>
      <c r="F38" s="48">
        <f>F26+F33+F36</f>
        <v>331407</v>
      </c>
      <c r="G38" s="49"/>
      <c r="H38" s="49">
        <f>SUM(H26,H33,H36)</f>
        <v>384323</v>
      </c>
      <c r="I38" s="49"/>
      <c r="J38" s="48">
        <f>J26+J33+J36</f>
        <v>382577</v>
      </c>
      <c r="K38" s="49"/>
      <c r="L38" s="49">
        <f>SUM(L26,L33,L36)</f>
        <v>395269</v>
      </c>
    </row>
    <row r="39" spans="1:12" ht="20.100000000000001" customHeight="1" x14ac:dyDescent="0.4">
      <c r="A39" s="103" t="s">
        <v>103</v>
      </c>
      <c r="B39" s="103"/>
      <c r="C39" s="103"/>
      <c r="D39" s="103"/>
      <c r="E39" s="49"/>
      <c r="F39" s="52">
        <v>-169230</v>
      </c>
      <c r="G39" s="49"/>
      <c r="H39" s="65">
        <v>-166575</v>
      </c>
      <c r="I39" s="51"/>
      <c r="J39" s="52">
        <v>-124367</v>
      </c>
      <c r="K39" s="51"/>
      <c r="L39" s="65">
        <v>-121605</v>
      </c>
    </row>
    <row r="40" spans="1:12" ht="5.0999999999999996" customHeight="1" x14ac:dyDescent="0.4">
      <c r="A40" s="103"/>
      <c r="B40" s="103"/>
      <c r="C40" s="103"/>
      <c r="D40" s="103"/>
      <c r="E40" s="49"/>
      <c r="F40" s="48"/>
      <c r="G40" s="49"/>
      <c r="H40" s="49"/>
      <c r="I40" s="49"/>
      <c r="J40" s="48"/>
      <c r="K40" s="49"/>
      <c r="L40" s="49"/>
    </row>
    <row r="41" spans="1:12" ht="20.100000000000001" customHeight="1" x14ac:dyDescent="0.4">
      <c r="A41" s="96" t="s">
        <v>104</v>
      </c>
      <c r="B41" s="103"/>
      <c r="C41" s="103"/>
      <c r="D41" s="103"/>
      <c r="E41" s="49"/>
      <c r="F41" s="48">
        <f>SUM(F38:F39)</f>
        <v>162177</v>
      </c>
      <c r="G41" s="49"/>
      <c r="H41" s="49">
        <f>SUM(H38:H39)</f>
        <v>217748</v>
      </c>
      <c r="I41" s="49"/>
      <c r="J41" s="48">
        <f>SUM(J38:J39)</f>
        <v>258210</v>
      </c>
      <c r="K41" s="49"/>
      <c r="L41" s="49">
        <f>SUM(L38:L39)</f>
        <v>273664</v>
      </c>
    </row>
    <row r="42" spans="1:12" ht="20.100000000000001" customHeight="1" x14ac:dyDescent="0.4">
      <c r="A42" s="103" t="s">
        <v>105</v>
      </c>
      <c r="B42" s="103"/>
      <c r="C42" s="103"/>
      <c r="D42" s="104"/>
      <c r="E42" s="49"/>
      <c r="F42" s="52">
        <v>17172</v>
      </c>
      <c r="G42" s="49"/>
      <c r="H42" s="65">
        <v>-27911</v>
      </c>
      <c r="I42" s="51"/>
      <c r="J42" s="52">
        <v>-211</v>
      </c>
      <c r="K42" s="51"/>
      <c r="L42" s="65">
        <v>-1246</v>
      </c>
    </row>
    <row r="43" spans="1:12" ht="5.0999999999999996" customHeight="1" x14ac:dyDescent="0.4">
      <c r="A43" s="103"/>
      <c r="B43" s="103"/>
      <c r="C43" s="103"/>
      <c r="D43" s="103"/>
      <c r="E43" s="49"/>
      <c r="F43" s="48"/>
      <c r="G43" s="49"/>
      <c r="H43" s="49"/>
      <c r="I43" s="49"/>
      <c r="J43" s="48"/>
      <c r="K43" s="49"/>
      <c r="L43" s="49"/>
    </row>
    <row r="44" spans="1:12" ht="20.100000000000001" customHeight="1" thickBot="1" x14ac:dyDescent="0.45">
      <c r="A44" s="105" t="s">
        <v>106</v>
      </c>
      <c r="B44" s="103"/>
      <c r="C44" s="103"/>
      <c r="D44" s="103"/>
      <c r="E44" s="49"/>
      <c r="F44" s="66">
        <f>SUM(F41:F42)</f>
        <v>179349</v>
      </c>
      <c r="G44" s="49"/>
      <c r="H44" s="67">
        <f>SUM(H41:H42)</f>
        <v>189837</v>
      </c>
      <c r="I44" s="49"/>
      <c r="J44" s="66">
        <f>SUM(J41:J42)</f>
        <v>257999</v>
      </c>
      <c r="K44" s="49"/>
      <c r="L44" s="67">
        <f>SUM(L41:L42)</f>
        <v>272418</v>
      </c>
    </row>
    <row r="45" spans="1:12" ht="12" customHeight="1" thickTop="1" x14ac:dyDescent="0.4">
      <c r="A45" s="96"/>
      <c r="B45" s="103"/>
      <c r="C45" s="103"/>
      <c r="D45" s="103"/>
      <c r="E45" s="49"/>
      <c r="F45" s="48"/>
      <c r="G45" s="49"/>
      <c r="H45" s="49"/>
      <c r="I45" s="49"/>
      <c r="J45" s="48"/>
      <c r="K45" s="49"/>
      <c r="L45" s="49"/>
    </row>
    <row r="46" spans="1:12" ht="20.100000000000001" customHeight="1" x14ac:dyDescent="0.4">
      <c r="A46" s="105" t="s">
        <v>107</v>
      </c>
      <c r="B46" s="103"/>
      <c r="C46" s="103"/>
      <c r="D46" s="103"/>
      <c r="E46" s="49"/>
      <c r="F46" s="48"/>
      <c r="G46" s="49"/>
      <c r="H46" s="49"/>
      <c r="I46" s="49"/>
      <c r="J46" s="48"/>
      <c r="K46" s="49"/>
      <c r="L46" s="49"/>
    </row>
    <row r="47" spans="1:12" ht="5.0999999999999996" customHeight="1" x14ac:dyDescent="0.4">
      <c r="A47" s="103"/>
      <c r="B47" s="103"/>
      <c r="C47" s="96"/>
      <c r="D47" s="103"/>
      <c r="E47" s="24"/>
      <c r="F47" s="23"/>
      <c r="G47" s="24"/>
      <c r="H47" s="24"/>
      <c r="I47" s="24"/>
      <c r="J47" s="23"/>
      <c r="K47" s="24"/>
      <c r="L47" s="24"/>
    </row>
    <row r="48" spans="1:12" ht="20.100000000000001" customHeight="1" x14ac:dyDescent="0.4">
      <c r="A48" s="102" t="s">
        <v>108</v>
      </c>
      <c r="B48" s="103"/>
      <c r="C48" s="103"/>
      <c r="D48" s="103"/>
      <c r="E48" s="49"/>
      <c r="F48" s="48">
        <f>F44-F49</f>
        <v>176287</v>
      </c>
      <c r="G48" s="49"/>
      <c r="H48" s="64">
        <v>174001</v>
      </c>
      <c r="I48" s="51"/>
      <c r="J48" s="48">
        <f>J44</f>
        <v>257999</v>
      </c>
      <c r="K48" s="51"/>
      <c r="L48" s="64">
        <v>272418</v>
      </c>
    </row>
    <row r="49" spans="1:12" ht="20.100000000000001" customHeight="1" x14ac:dyDescent="0.4">
      <c r="A49" s="102" t="s">
        <v>109</v>
      </c>
      <c r="B49" s="103"/>
      <c r="C49" s="103"/>
      <c r="D49" s="103"/>
      <c r="E49" s="49"/>
      <c r="F49" s="52">
        <v>3062</v>
      </c>
      <c r="G49" s="49"/>
      <c r="H49" s="65">
        <v>15836</v>
      </c>
      <c r="I49" s="51"/>
      <c r="J49" s="52">
        <v>0</v>
      </c>
      <c r="K49" s="51"/>
      <c r="L49" s="26">
        <v>0</v>
      </c>
    </row>
    <row r="50" spans="1:12" ht="5.0999999999999996" customHeight="1" x14ac:dyDescent="0.4">
      <c r="A50" s="102"/>
      <c r="B50" s="103"/>
      <c r="C50" s="103"/>
      <c r="D50" s="103"/>
      <c r="E50" s="49"/>
      <c r="F50" s="48"/>
      <c r="G50" s="49"/>
      <c r="H50" s="49"/>
      <c r="I50" s="49"/>
      <c r="J50" s="48"/>
      <c r="K50" s="49"/>
      <c r="L50" s="49"/>
    </row>
    <row r="51" spans="1:12" ht="20.100000000000001" customHeight="1" thickBot="1" x14ac:dyDescent="0.45">
      <c r="A51" s="96" t="s">
        <v>106</v>
      </c>
      <c r="B51" s="103"/>
      <c r="C51" s="103"/>
      <c r="D51" s="103"/>
      <c r="E51" s="49"/>
      <c r="F51" s="66">
        <f>SUM(F48:F49)</f>
        <v>179349</v>
      </c>
      <c r="G51" s="49"/>
      <c r="H51" s="67">
        <f>SUM(H48:H49)</f>
        <v>189837</v>
      </c>
      <c r="I51" s="49"/>
      <c r="J51" s="66">
        <f>SUM(J48:J49)</f>
        <v>257999</v>
      </c>
      <c r="K51" s="49"/>
      <c r="L51" s="67">
        <f>SUM(L48:L49)</f>
        <v>272418</v>
      </c>
    </row>
    <row r="52" spans="1:12" ht="12" customHeight="1" thickTop="1" x14ac:dyDescent="0.4">
      <c r="A52" s="96"/>
      <c r="B52" s="103"/>
      <c r="C52" s="103"/>
      <c r="D52" s="103"/>
      <c r="E52" s="49"/>
      <c r="F52" s="48"/>
      <c r="G52" s="49"/>
      <c r="H52" s="49"/>
      <c r="I52" s="49"/>
      <c r="J52" s="48"/>
      <c r="K52" s="49"/>
      <c r="L52" s="49"/>
    </row>
    <row r="53" spans="1:12" ht="20.100000000000001" customHeight="1" x14ac:dyDescent="0.4">
      <c r="A53" s="105" t="s">
        <v>110</v>
      </c>
      <c r="B53" s="103"/>
      <c r="C53" s="103"/>
      <c r="D53" s="103"/>
      <c r="E53" s="51"/>
      <c r="F53" s="68"/>
      <c r="G53" s="51"/>
      <c r="H53" s="64"/>
      <c r="I53" s="51"/>
      <c r="J53" s="68"/>
      <c r="K53" s="51"/>
      <c r="L53" s="64"/>
    </row>
    <row r="54" spans="1:12" ht="5.0999999999999996" customHeight="1" x14ac:dyDescent="0.4">
      <c r="A54" s="105"/>
      <c r="B54" s="103"/>
      <c r="C54" s="103"/>
      <c r="D54" s="103"/>
      <c r="E54" s="16"/>
      <c r="F54" s="69"/>
      <c r="G54" s="16"/>
      <c r="H54" s="70"/>
      <c r="I54" s="16"/>
      <c r="J54" s="69"/>
      <c r="K54" s="16"/>
      <c r="L54" s="24"/>
    </row>
    <row r="55" spans="1:12" ht="20.100000000000001" customHeight="1" thickBot="1" x14ac:dyDescent="0.45">
      <c r="A55" s="103" t="s">
        <v>111</v>
      </c>
      <c r="B55" s="103"/>
      <c r="C55" s="96"/>
      <c r="D55" s="103"/>
      <c r="E55" s="71"/>
      <c r="F55" s="72">
        <v>0.09</v>
      </c>
      <c r="G55" s="71"/>
      <c r="H55" s="73">
        <v>0.09</v>
      </c>
      <c r="I55" s="71"/>
      <c r="J55" s="72">
        <v>0.14000000000000001</v>
      </c>
      <c r="K55" s="71"/>
      <c r="L55" s="73">
        <v>0.15000000000000002</v>
      </c>
    </row>
    <row r="56" spans="1:12" ht="15" customHeight="1" thickTop="1" x14ac:dyDescent="0.4">
      <c r="A56" s="103"/>
      <c r="B56" s="103"/>
      <c r="C56" s="96"/>
      <c r="D56" s="103"/>
      <c r="E56" s="71"/>
      <c r="F56" s="75"/>
      <c r="G56" s="71"/>
      <c r="H56" s="71"/>
      <c r="I56" s="71"/>
      <c r="J56" s="75"/>
      <c r="K56" s="74"/>
      <c r="L56" s="71"/>
    </row>
    <row r="57" spans="1:12" ht="21.95" customHeight="1" x14ac:dyDescent="0.4">
      <c r="A57" s="100" t="str">
        <f>+'TH 2-4'!A99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57" s="100"/>
      <c r="C57" s="100"/>
      <c r="D57" s="100"/>
      <c r="E57" s="6"/>
      <c r="F57" s="76"/>
      <c r="G57" s="6"/>
      <c r="H57" s="76"/>
      <c r="I57" s="6"/>
      <c r="J57" s="26"/>
      <c r="K57" s="26"/>
      <c r="L57" s="26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3710-5D90-42AB-A84C-FC9D71FE7DF9}">
  <sheetPr>
    <tabColor theme="5" tint="0.79998168889431442"/>
  </sheetPr>
  <dimension ref="A1:O45"/>
  <sheetViews>
    <sheetView topLeftCell="A15" zoomScale="85" zoomScaleNormal="85" zoomScaleSheetLayoutView="72" workbookViewId="0">
      <selection activeCell="D20" sqref="D20"/>
    </sheetView>
  </sheetViews>
  <sheetFormatPr defaultColWidth="9" defaultRowHeight="21.75" customHeight="1" x14ac:dyDescent="0.4"/>
  <cols>
    <col min="1" max="3" width="1.5703125" style="114" customWidth="1"/>
    <col min="4" max="4" width="27.85546875" style="114" customWidth="1"/>
    <col min="5" max="5" width="10" style="114" customWidth="1"/>
    <col min="6" max="6" width="1.28515625" style="114" customWidth="1"/>
    <col min="7" max="7" width="14.5703125" style="4" customWidth="1"/>
    <col min="8" max="8" width="0.42578125" style="4" customWidth="1"/>
    <col min="9" max="9" width="14.5703125" style="4" customWidth="1"/>
    <col min="10" max="10" width="0.42578125" style="4" customWidth="1"/>
    <col min="11" max="11" width="14.5703125" style="4" customWidth="1"/>
    <col min="12" max="12" width="0.42578125" style="4" customWidth="1"/>
    <col min="13" max="13" width="14.5703125" style="4" customWidth="1"/>
    <col min="14" max="16384" width="9" style="4"/>
  </cols>
  <sheetData>
    <row r="1" spans="1:13" ht="21.75" customHeight="1" x14ac:dyDescent="0.4">
      <c r="A1" s="96" t="s">
        <v>0</v>
      </c>
      <c r="B1" s="96"/>
      <c r="C1" s="96"/>
      <c r="D1" s="96"/>
      <c r="E1" s="96"/>
      <c r="F1" s="96"/>
      <c r="G1" s="2"/>
      <c r="H1" s="2"/>
      <c r="I1" s="2"/>
      <c r="J1" s="2"/>
      <c r="K1" s="2"/>
      <c r="L1" s="2"/>
      <c r="M1" s="14"/>
    </row>
    <row r="2" spans="1:13" ht="21.75" customHeight="1" x14ac:dyDescent="0.4">
      <c r="A2" s="96" t="s">
        <v>112</v>
      </c>
      <c r="B2" s="96"/>
      <c r="C2" s="96"/>
      <c r="D2" s="96"/>
      <c r="E2" s="96"/>
      <c r="F2" s="96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98" t="s">
        <v>82</v>
      </c>
      <c r="B3" s="98"/>
      <c r="C3" s="98"/>
      <c r="D3" s="98"/>
      <c r="E3" s="98"/>
      <c r="F3" s="98"/>
      <c r="G3" s="7"/>
      <c r="H3" s="7"/>
      <c r="I3" s="7"/>
      <c r="J3" s="7"/>
      <c r="K3" s="7"/>
      <c r="L3" s="7"/>
      <c r="M3" s="7"/>
    </row>
    <row r="4" spans="1:13" ht="21.75" customHeight="1" x14ac:dyDescent="0.4">
      <c r="A4" s="96"/>
      <c r="B4" s="96"/>
      <c r="C4" s="96"/>
      <c r="D4" s="96"/>
      <c r="E4" s="96"/>
      <c r="F4" s="96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03"/>
      <c r="B5" s="103"/>
      <c r="C5" s="103"/>
      <c r="D5" s="103"/>
      <c r="E5" s="103"/>
      <c r="F5" s="116"/>
      <c r="G5" s="139" t="s">
        <v>3</v>
      </c>
      <c r="H5" s="139"/>
      <c r="I5" s="139"/>
      <c r="J5" s="14"/>
      <c r="K5" s="139" t="s">
        <v>4</v>
      </c>
      <c r="L5" s="139"/>
      <c r="M5" s="139"/>
    </row>
    <row r="6" spans="1:13" ht="21.75" customHeight="1" x14ac:dyDescent="0.4">
      <c r="A6" s="103"/>
      <c r="B6" s="103"/>
      <c r="C6" s="103"/>
      <c r="D6" s="103"/>
      <c r="E6" s="103"/>
      <c r="F6" s="116"/>
      <c r="G6" s="14" t="s">
        <v>5</v>
      </c>
      <c r="H6" s="14"/>
      <c r="I6" s="14" t="s">
        <v>5</v>
      </c>
      <c r="J6" s="14"/>
      <c r="K6" s="14" t="s">
        <v>5</v>
      </c>
      <c r="L6" s="14"/>
      <c r="M6" s="14" t="s">
        <v>5</v>
      </c>
    </row>
    <row r="7" spans="1:13" ht="21.75" customHeight="1" x14ac:dyDescent="0.4">
      <c r="A7" s="103"/>
      <c r="B7" s="103"/>
      <c r="C7" s="103"/>
      <c r="D7" s="103"/>
      <c r="E7" s="104"/>
      <c r="F7" s="104"/>
      <c r="G7" s="58" t="s">
        <v>9</v>
      </c>
      <c r="H7" s="16"/>
      <c r="I7" s="58" t="s">
        <v>10</v>
      </c>
      <c r="J7" s="16"/>
      <c r="K7" s="58" t="s">
        <v>9</v>
      </c>
      <c r="L7" s="16"/>
      <c r="M7" s="58" t="s">
        <v>10</v>
      </c>
    </row>
    <row r="8" spans="1:13" ht="21.75" customHeight="1" x14ac:dyDescent="0.4">
      <c r="A8" s="103"/>
      <c r="B8" s="103"/>
      <c r="C8" s="103"/>
      <c r="D8" s="103"/>
      <c r="E8" s="117"/>
      <c r="F8" s="104"/>
      <c r="G8" s="60" t="s">
        <v>12</v>
      </c>
      <c r="H8" s="59"/>
      <c r="I8" s="60" t="s">
        <v>12</v>
      </c>
      <c r="J8" s="11"/>
      <c r="K8" s="60" t="s">
        <v>12</v>
      </c>
      <c r="L8" s="14"/>
      <c r="M8" s="60" t="s">
        <v>12</v>
      </c>
    </row>
    <row r="9" spans="1:13" ht="21.75" customHeight="1" x14ac:dyDescent="0.4">
      <c r="A9" s="103"/>
      <c r="B9" s="103"/>
      <c r="C9" s="103"/>
      <c r="D9" s="103"/>
      <c r="E9" s="103"/>
      <c r="F9" s="118"/>
      <c r="G9" s="48"/>
      <c r="H9" s="49"/>
      <c r="I9" s="49"/>
      <c r="J9" s="49"/>
      <c r="K9" s="48"/>
      <c r="L9" s="49"/>
      <c r="M9" s="49"/>
    </row>
    <row r="10" spans="1:13" ht="21.75" customHeight="1" x14ac:dyDescent="0.4">
      <c r="A10" s="102" t="s">
        <v>106</v>
      </c>
      <c r="B10" s="102"/>
      <c r="C10" s="103"/>
      <c r="D10" s="103"/>
      <c r="E10" s="103"/>
      <c r="F10" s="118"/>
      <c r="G10" s="52">
        <f>+'TH 5 '!F44</f>
        <v>179349</v>
      </c>
      <c r="H10" s="49"/>
      <c r="I10" s="53">
        <v>189837</v>
      </c>
      <c r="J10" s="49"/>
      <c r="K10" s="52">
        <f>+'TH 5 '!J44</f>
        <v>257999</v>
      </c>
      <c r="L10" s="49"/>
      <c r="M10" s="53">
        <v>272418</v>
      </c>
    </row>
    <row r="11" spans="1:13" ht="6" customHeight="1" x14ac:dyDescent="0.4">
      <c r="A11" s="96"/>
      <c r="B11" s="96"/>
      <c r="C11" s="103"/>
      <c r="D11" s="103"/>
      <c r="E11" s="104"/>
      <c r="F11" s="104"/>
      <c r="G11" s="78"/>
      <c r="H11" s="79"/>
      <c r="I11" s="79"/>
      <c r="J11" s="79"/>
      <c r="K11" s="78"/>
      <c r="L11" s="79"/>
      <c r="M11" s="79"/>
    </row>
    <row r="12" spans="1:13" ht="21.75" customHeight="1" x14ac:dyDescent="0.4">
      <c r="A12" s="103" t="s">
        <v>113</v>
      </c>
      <c r="B12" s="103"/>
      <c r="C12" s="103"/>
      <c r="D12" s="103"/>
      <c r="E12" s="103"/>
      <c r="F12" s="118"/>
      <c r="G12" s="48"/>
      <c r="H12" s="49"/>
      <c r="I12" s="49"/>
      <c r="J12" s="49"/>
      <c r="K12" s="48"/>
      <c r="L12" s="49"/>
      <c r="M12" s="49"/>
    </row>
    <row r="13" spans="1:13" ht="6" customHeight="1" x14ac:dyDescent="0.4">
      <c r="A13" s="103"/>
      <c r="B13" s="103"/>
      <c r="C13" s="103"/>
      <c r="D13" s="103"/>
      <c r="E13" s="103"/>
      <c r="F13" s="118"/>
      <c r="G13" s="48"/>
      <c r="H13" s="49"/>
      <c r="I13" s="49"/>
      <c r="J13" s="49"/>
      <c r="K13" s="48"/>
      <c r="L13" s="49"/>
      <c r="M13" s="49"/>
    </row>
    <row r="14" spans="1:13" ht="21.75" customHeight="1" x14ac:dyDescent="0.4">
      <c r="A14" s="103"/>
      <c r="B14" s="119" t="s">
        <v>114</v>
      </c>
      <c r="C14" s="103"/>
      <c r="D14" s="120"/>
      <c r="E14" s="103"/>
      <c r="F14" s="118"/>
      <c r="G14" s="48"/>
      <c r="H14" s="49"/>
      <c r="I14" s="49"/>
      <c r="J14" s="49"/>
      <c r="K14" s="48"/>
      <c r="L14" s="49"/>
      <c r="M14" s="49"/>
    </row>
    <row r="15" spans="1:13" ht="21.75" customHeight="1" x14ac:dyDescent="0.4">
      <c r="A15" s="103"/>
      <c r="B15" s="103"/>
      <c r="C15" s="103" t="s">
        <v>115</v>
      </c>
      <c r="D15" s="120"/>
      <c r="E15" s="103"/>
      <c r="F15" s="118"/>
      <c r="G15" s="48"/>
      <c r="H15" s="49"/>
      <c r="I15" s="49"/>
      <c r="J15" s="49"/>
      <c r="K15" s="48"/>
      <c r="L15" s="49"/>
      <c r="M15" s="49"/>
    </row>
    <row r="16" spans="1:13" ht="21.75" customHeight="1" x14ac:dyDescent="0.4">
      <c r="A16" s="103"/>
      <c r="B16" s="103"/>
      <c r="C16" s="119" t="s">
        <v>116</v>
      </c>
      <c r="D16" s="120"/>
      <c r="E16" s="103"/>
      <c r="F16" s="118"/>
      <c r="G16" s="48"/>
      <c r="H16" s="49"/>
      <c r="I16" s="49"/>
      <c r="J16" s="49"/>
      <c r="K16" s="48"/>
      <c r="L16" s="49"/>
      <c r="M16" s="49"/>
    </row>
    <row r="17" spans="1:15" ht="21.75" customHeight="1" x14ac:dyDescent="0.4">
      <c r="A17" s="103"/>
      <c r="B17" s="103"/>
      <c r="C17" s="103" t="s">
        <v>117</v>
      </c>
      <c r="D17" s="120"/>
      <c r="E17" s="103"/>
      <c r="F17" s="118"/>
      <c r="G17" s="48">
        <v>67558</v>
      </c>
      <c r="H17" s="49"/>
      <c r="I17" s="49">
        <v>-19107</v>
      </c>
      <c r="J17" s="49"/>
      <c r="K17" s="48">
        <v>0</v>
      </c>
      <c r="L17" s="49"/>
      <c r="M17" s="49">
        <v>0</v>
      </c>
    </row>
    <row r="18" spans="1:15" ht="21.75" customHeight="1" x14ac:dyDescent="0.4">
      <c r="A18" s="103"/>
      <c r="B18" s="103"/>
      <c r="C18" s="119" t="s">
        <v>118</v>
      </c>
      <c r="D18" s="120"/>
      <c r="E18" s="103"/>
      <c r="F18" s="118"/>
      <c r="G18" s="48"/>
      <c r="H18" s="49"/>
      <c r="I18" s="49"/>
      <c r="J18" s="49"/>
      <c r="K18" s="48"/>
      <c r="L18" s="49"/>
      <c r="M18" s="49"/>
    </row>
    <row r="19" spans="1:15" ht="21.75" customHeight="1" x14ac:dyDescent="0.4">
      <c r="A19" s="120"/>
      <c r="B19" s="120"/>
      <c r="C19" s="120" t="s">
        <v>119</v>
      </c>
      <c r="D19" s="120"/>
      <c r="E19" s="103"/>
      <c r="F19" s="118"/>
      <c r="G19" s="52">
        <v>406380</v>
      </c>
      <c r="H19" s="49"/>
      <c r="I19" s="53">
        <v>368748</v>
      </c>
      <c r="J19" s="49"/>
      <c r="K19" s="52">
        <v>0</v>
      </c>
      <c r="L19" s="49"/>
      <c r="M19" s="53">
        <v>0</v>
      </c>
    </row>
    <row r="20" spans="1:15" ht="6" customHeight="1" x14ac:dyDescent="0.4">
      <c r="A20" s="103"/>
      <c r="B20" s="103"/>
      <c r="C20" s="103"/>
      <c r="D20" s="120"/>
      <c r="E20" s="103"/>
      <c r="F20" s="118"/>
      <c r="G20" s="48"/>
      <c r="H20" s="49"/>
      <c r="I20" s="49"/>
      <c r="J20" s="49"/>
      <c r="K20" s="48"/>
      <c r="L20" s="49"/>
      <c r="M20" s="49"/>
    </row>
    <row r="21" spans="1:15" ht="21.75" customHeight="1" x14ac:dyDescent="0.4">
      <c r="A21" s="103"/>
      <c r="B21" s="103" t="s">
        <v>232</v>
      </c>
      <c r="C21" s="103"/>
      <c r="D21" s="120"/>
      <c r="E21" s="103"/>
      <c r="F21" s="118"/>
      <c r="G21" s="52">
        <f>SUM(G14:G19)</f>
        <v>473938</v>
      </c>
      <c r="H21" s="49"/>
      <c r="I21" s="53">
        <f>SUM(I14:I19)</f>
        <v>349641</v>
      </c>
      <c r="J21" s="49"/>
      <c r="K21" s="52">
        <f>SUM(K14:K19)</f>
        <v>0</v>
      </c>
      <c r="L21" s="49"/>
      <c r="M21" s="53">
        <f>SUM(M14:M19)</f>
        <v>0</v>
      </c>
      <c r="O21" s="27"/>
    </row>
    <row r="22" spans="1:15" ht="6" customHeight="1" x14ac:dyDescent="0.4">
      <c r="A22" s="103"/>
      <c r="B22" s="103"/>
      <c r="C22" s="103"/>
      <c r="D22" s="103"/>
      <c r="E22" s="103"/>
      <c r="F22" s="118"/>
      <c r="G22" s="48"/>
      <c r="H22" s="49"/>
      <c r="I22" s="49"/>
      <c r="J22" s="49"/>
      <c r="K22" s="48"/>
      <c r="L22" s="49"/>
      <c r="M22" s="49"/>
    </row>
    <row r="23" spans="1:15" ht="21.75" customHeight="1" thickBot="1" x14ac:dyDescent="0.45">
      <c r="A23" s="96" t="s">
        <v>120</v>
      </c>
      <c r="B23" s="96"/>
      <c r="C23" s="103"/>
      <c r="D23" s="103"/>
      <c r="E23" s="103"/>
      <c r="F23" s="118"/>
      <c r="G23" s="66">
        <f>G10+G21</f>
        <v>653287</v>
      </c>
      <c r="H23" s="49"/>
      <c r="I23" s="67">
        <f>I10+I21</f>
        <v>539478</v>
      </c>
      <c r="J23" s="49"/>
      <c r="K23" s="66">
        <f>K10+K21</f>
        <v>257999</v>
      </c>
      <c r="L23" s="49"/>
      <c r="M23" s="67">
        <f>M10+M21</f>
        <v>272418</v>
      </c>
    </row>
    <row r="24" spans="1:15" ht="21.75" customHeight="1" thickTop="1" x14ac:dyDescent="0.4">
      <c r="A24" s="103"/>
      <c r="B24" s="103"/>
      <c r="C24" s="103"/>
      <c r="D24" s="103"/>
      <c r="E24" s="103"/>
      <c r="F24" s="118"/>
      <c r="G24" s="48"/>
      <c r="H24" s="49"/>
      <c r="I24" s="49"/>
      <c r="J24" s="49"/>
      <c r="K24" s="48"/>
      <c r="L24" s="49"/>
      <c r="M24" s="49"/>
    </row>
    <row r="25" spans="1:15" ht="21.75" customHeight="1" x14ac:dyDescent="0.4">
      <c r="A25" s="96" t="s">
        <v>121</v>
      </c>
      <c r="B25" s="96"/>
      <c r="C25" s="103"/>
      <c r="D25" s="103"/>
      <c r="E25" s="103"/>
      <c r="F25" s="118"/>
      <c r="G25" s="48"/>
      <c r="H25" s="49"/>
      <c r="I25" s="49"/>
      <c r="J25" s="49"/>
      <c r="K25" s="48"/>
      <c r="L25" s="49"/>
      <c r="M25" s="49"/>
    </row>
    <row r="26" spans="1:15" ht="6" customHeight="1" x14ac:dyDescent="0.4">
      <c r="A26" s="103"/>
      <c r="B26" s="103"/>
      <c r="C26" s="103"/>
      <c r="D26" s="103"/>
      <c r="E26" s="103"/>
      <c r="F26" s="118"/>
      <c r="G26" s="48"/>
      <c r="H26" s="49"/>
      <c r="I26" s="49"/>
      <c r="J26" s="49"/>
      <c r="K26" s="48"/>
      <c r="L26" s="49"/>
      <c r="M26" s="49"/>
    </row>
    <row r="27" spans="1:15" ht="21.75" customHeight="1" x14ac:dyDescent="0.4">
      <c r="A27" s="103" t="s">
        <v>108</v>
      </c>
      <c r="B27" s="103"/>
      <c r="C27" s="103"/>
      <c r="D27" s="103"/>
      <c r="E27" s="103"/>
      <c r="F27" s="118"/>
      <c r="G27" s="48">
        <f>G23-G28</f>
        <v>646235</v>
      </c>
      <c r="H27" s="49"/>
      <c r="I27" s="49">
        <v>517749</v>
      </c>
      <c r="J27" s="49"/>
      <c r="K27" s="48">
        <f>K23</f>
        <v>257999</v>
      </c>
      <c r="L27" s="49"/>
      <c r="M27" s="49">
        <v>272418</v>
      </c>
    </row>
    <row r="28" spans="1:15" ht="21.75" customHeight="1" x14ac:dyDescent="0.4">
      <c r="A28" s="103" t="s">
        <v>109</v>
      </c>
      <c r="B28" s="103"/>
      <c r="C28" s="103"/>
      <c r="D28" s="103"/>
      <c r="E28" s="103"/>
      <c r="F28" s="118"/>
      <c r="G28" s="52">
        <v>7052</v>
      </c>
      <c r="H28" s="49"/>
      <c r="I28" s="53">
        <v>21729</v>
      </c>
      <c r="J28" s="49"/>
      <c r="K28" s="52">
        <v>0</v>
      </c>
      <c r="L28" s="49"/>
      <c r="M28" s="53">
        <v>0</v>
      </c>
    </row>
    <row r="29" spans="1:15" ht="6" customHeight="1" x14ac:dyDescent="0.4">
      <c r="A29" s="103"/>
      <c r="B29" s="103"/>
      <c r="C29" s="103"/>
      <c r="D29" s="103"/>
      <c r="E29" s="103"/>
      <c r="F29" s="118"/>
      <c r="G29" s="48"/>
      <c r="H29" s="49"/>
      <c r="I29" s="49"/>
      <c r="J29" s="49"/>
      <c r="K29" s="48"/>
      <c r="L29" s="49"/>
      <c r="M29" s="49"/>
    </row>
    <row r="30" spans="1:15" ht="21.75" customHeight="1" thickBot="1" x14ac:dyDescent="0.45">
      <c r="A30" s="103"/>
      <c r="B30" s="103"/>
      <c r="C30" s="103"/>
      <c r="D30" s="103"/>
      <c r="E30" s="103"/>
      <c r="F30" s="118"/>
      <c r="G30" s="66">
        <f>SUM(G27:G28)</f>
        <v>653287</v>
      </c>
      <c r="H30" s="49"/>
      <c r="I30" s="67">
        <f>SUM(I27:I28)</f>
        <v>539478</v>
      </c>
      <c r="J30" s="49"/>
      <c r="K30" s="66">
        <f>SUM(K27:K28)</f>
        <v>257999</v>
      </c>
      <c r="L30" s="49"/>
      <c r="M30" s="67">
        <f>SUM(M27:M28)</f>
        <v>272418</v>
      </c>
    </row>
    <row r="31" spans="1:15" ht="21.75" customHeight="1" thickTop="1" x14ac:dyDescent="0.4">
      <c r="A31" s="103"/>
      <c r="B31" s="103"/>
      <c r="C31" s="103"/>
      <c r="D31" s="103"/>
      <c r="E31" s="103"/>
      <c r="F31" s="121"/>
      <c r="G31" s="49"/>
      <c r="H31" s="49"/>
      <c r="I31" s="49"/>
      <c r="J31" s="49"/>
      <c r="K31" s="49"/>
      <c r="L31" s="49"/>
      <c r="M31" s="49"/>
    </row>
    <row r="32" spans="1:15" ht="21.75" customHeight="1" x14ac:dyDescent="0.4">
      <c r="A32" s="103"/>
      <c r="B32" s="103"/>
      <c r="C32" s="103"/>
      <c r="D32" s="103"/>
      <c r="E32" s="103"/>
      <c r="F32" s="121"/>
      <c r="G32" s="49"/>
      <c r="H32" s="49"/>
      <c r="I32" s="49"/>
      <c r="J32" s="49"/>
      <c r="K32" s="49"/>
      <c r="L32" s="49"/>
      <c r="M32" s="49"/>
    </row>
    <row r="33" spans="1:13" ht="21.75" customHeight="1" x14ac:dyDescent="0.4">
      <c r="A33" s="103"/>
      <c r="B33" s="103"/>
      <c r="C33" s="103"/>
      <c r="D33" s="103"/>
      <c r="E33" s="103"/>
      <c r="F33" s="121"/>
      <c r="G33" s="49"/>
      <c r="H33" s="49"/>
      <c r="I33" s="49"/>
      <c r="J33" s="49"/>
      <c r="K33" s="49"/>
      <c r="L33" s="49"/>
      <c r="M33" s="49"/>
    </row>
    <row r="34" spans="1:13" ht="21.75" customHeight="1" x14ac:dyDescent="0.4">
      <c r="A34" s="103"/>
      <c r="B34" s="103"/>
      <c r="C34" s="103"/>
      <c r="D34" s="103"/>
      <c r="E34" s="103"/>
      <c r="F34" s="121"/>
      <c r="G34" s="49"/>
      <c r="H34" s="49"/>
      <c r="I34" s="49"/>
      <c r="J34" s="49"/>
      <c r="K34" s="49"/>
      <c r="L34" s="49"/>
      <c r="M34" s="49"/>
    </row>
    <row r="35" spans="1:13" ht="21.75" customHeight="1" x14ac:dyDescent="0.4">
      <c r="A35" s="103"/>
      <c r="B35" s="103"/>
      <c r="C35" s="103"/>
      <c r="D35" s="103"/>
      <c r="E35" s="103"/>
      <c r="F35" s="121"/>
      <c r="G35" s="49"/>
      <c r="H35" s="49"/>
      <c r="I35" s="49"/>
      <c r="J35" s="49"/>
      <c r="K35" s="49"/>
      <c r="L35" s="49"/>
      <c r="M35" s="49"/>
    </row>
    <row r="36" spans="1:13" ht="21.75" customHeight="1" x14ac:dyDescent="0.4">
      <c r="A36" s="103"/>
      <c r="B36" s="103"/>
      <c r="C36" s="103"/>
      <c r="D36" s="103"/>
      <c r="E36" s="103"/>
      <c r="F36" s="121"/>
      <c r="G36" s="49"/>
      <c r="H36" s="49"/>
      <c r="I36" s="49"/>
      <c r="J36" s="49"/>
      <c r="K36" s="49"/>
      <c r="L36" s="49"/>
      <c r="M36" s="49"/>
    </row>
    <row r="37" spans="1:13" ht="21.75" customHeight="1" x14ac:dyDescent="0.4">
      <c r="A37" s="103"/>
      <c r="B37" s="103"/>
      <c r="C37" s="103"/>
      <c r="D37" s="103"/>
      <c r="E37" s="103"/>
      <c r="F37" s="121"/>
      <c r="G37" s="49"/>
      <c r="H37" s="49"/>
      <c r="I37" s="49"/>
      <c r="J37" s="49"/>
      <c r="K37" s="49"/>
      <c r="L37" s="49"/>
      <c r="M37" s="49"/>
    </row>
    <row r="38" spans="1:13" ht="21.75" customHeight="1" x14ac:dyDescent="0.4">
      <c r="A38" s="103"/>
      <c r="B38" s="103"/>
      <c r="C38" s="103"/>
      <c r="D38" s="103"/>
      <c r="E38" s="103"/>
      <c r="F38" s="121"/>
      <c r="G38" s="49"/>
      <c r="H38" s="49"/>
      <c r="I38" s="49"/>
      <c r="J38" s="49"/>
      <c r="K38" s="49"/>
      <c r="L38" s="49"/>
      <c r="M38" s="49"/>
    </row>
    <row r="39" spans="1:13" ht="21.75" customHeight="1" x14ac:dyDescent="0.4">
      <c r="A39" s="103"/>
      <c r="B39" s="103"/>
      <c r="C39" s="103"/>
      <c r="D39" s="103"/>
      <c r="E39" s="103"/>
      <c r="F39" s="121"/>
      <c r="G39" s="49"/>
      <c r="H39" s="49"/>
      <c r="I39" s="49"/>
      <c r="J39" s="49"/>
      <c r="K39" s="49"/>
      <c r="L39" s="49"/>
      <c r="M39" s="49"/>
    </row>
    <row r="40" spans="1:13" ht="21.75" customHeight="1" x14ac:dyDescent="0.4">
      <c r="A40" s="103"/>
      <c r="B40" s="103"/>
      <c r="C40" s="103"/>
      <c r="D40" s="103"/>
      <c r="E40" s="103"/>
      <c r="F40" s="121"/>
      <c r="G40" s="49"/>
      <c r="H40" s="49"/>
      <c r="I40" s="49"/>
      <c r="J40" s="49"/>
      <c r="K40" s="49"/>
      <c r="L40" s="49"/>
      <c r="M40" s="49"/>
    </row>
    <row r="41" spans="1:13" ht="21.75" customHeight="1" x14ac:dyDescent="0.4">
      <c r="A41" s="103"/>
      <c r="B41" s="103"/>
      <c r="C41" s="103"/>
      <c r="D41" s="103"/>
      <c r="E41" s="103"/>
      <c r="F41" s="121"/>
      <c r="G41" s="49"/>
      <c r="H41" s="49"/>
      <c r="I41" s="49"/>
      <c r="J41" s="49"/>
      <c r="K41" s="49"/>
      <c r="L41" s="49"/>
      <c r="M41" s="49"/>
    </row>
    <row r="42" spans="1:13" ht="21.75" customHeight="1" x14ac:dyDescent="0.4">
      <c r="A42" s="103"/>
      <c r="B42" s="103"/>
      <c r="C42" s="103"/>
      <c r="D42" s="103"/>
      <c r="E42" s="103"/>
      <c r="F42" s="121"/>
      <c r="G42" s="49"/>
      <c r="H42" s="49"/>
      <c r="I42" s="49"/>
      <c r="J42" s="49"/>
      <c r="K42" s="49"/>
      <c r="L42" s="49"/>
      <c r="M42" s="49"/>
    </row>
    <row r="43" spans="1:13" ht="21.75" customHeight="1" x14ac:dyDescent="0.4">
      <c r="A43" s="103"/>
      <c r="B43" s="103"/>
      <c r="C43" s="103"/>
      <c r="D43" s="103"/>
      <c r="E43" s="103"/>
      <c r="F43" s="121"/>
      <c r="G43" s="49"/>
      <c r="H43" s="49"/>
      <c r="I43" s="49"/>
      <c r="J43" s="49"/>
      <c r="K43" s="49"/>
      <c r="L43" s="49"/>
      <c r="M43" s="49"/>
    </row>
    <row r="44" spans="1:13" ht="15" customHeight="1" x14ac:dyDescent="0.4">
      <c r="A44" s="103"/>
      <c r="B44" s="103"/>
      <c r="C44" s="103"/>
      <c r="D44" s="103"/>
      <c r="E44" s="103"/>
      <c r="F44" s="121"/>
      <c r="G44" s="49"/>
      <c r="H44" s="49"/>
      <c r="I44" s="49"/>
      <c r="J44" s="49"/>
      <c r="K44" s="49"/>
      <c r="L44" s="49"/>
      <c r="M44" s="49"/>
    </row>
    <row r="45" spans="1:13" ht="22.15" customHeight="1" x14ac:dyDescent="0.4">
      <c r="A45" s="100" t="str">
        <f>+'TH 5 '!A57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45" s="100"/>
      <c r="C45" s="100"/>
      <c r="D45" s="98"/>
      <c r="E45" s="100"/>
      <c r="F45" s="122"/>
      <c r="G45" s="26"/>
      <c r="H45" s="26"/>
      <c r="I45" s="26"/>
      <c r="J45" s="26"/>
      <c r="K45" s="26"/>
      <c r="L45" s="26"/>
      <c r="M45" s="26"/>
    </row>
  </sheetData>
  <mergeCells count="2">
    <mergeCell ref="G5:I5"/>
    <mergeCell ref="K5:M5"/>
  </mergeCells>
  <pageMargins left="0.5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C09DE-C71F-42ED-B9D3-E5F63FB541BC}">
  <sheetPr>
    <tabColor theme="5" tint="0.59999389629810485"/>
  </sheetPr>
  <dimension ref="A1:L61"/>
  <sheetViews>
    <sheetView zoomScale="85" zoomScaleNormal="85" zoomScaleSheetLayoutView="78" workbookViewId="0">
      <selection activeCell="C8" sqref="C8"/>
    </sheetView>
  </sheetViews>
  <sheetFormatPr defaultColWidth="9.28515625" defaultRowHeight="21.75" customHeight="1" x14ac:dyDescent="0.4"/>
  <cols>
    <col min="1" max="2" width="1.42578125" style="114" customWidth="1"/>
    <col min="3" max="3" width="30.7109375" style="114" customWidth="1"/>
    <col min="4" max="4" width="8.5703125" style="114" customWidth="1"/>
    <col min="5" max="5" width="0.42578125" style="4" customWidth="1"/>
    <col min="6" max="6" width="15.42578125" style="4" customWidth="1"/>
    <col min="7" max="7" width="0.42578125" style="4" customWidth="1"/>
    <col min="8" max="8" width="15.42578125" style="4" customWidth="1"/>
    <col min="9" max="9" width="0.42578125" style="4" customWidth="1"/>
    <col min="10" max="10" width="15.42578125" style="4" customWidth="1"/>
    <col min="11" max="11" width="0.42578125" style="4" customWidth="1"/>
    <col min="12" max="12" width="15.42578125" style="4" customWidth="1"/>
    <col min="13" max="16384" width="9.28515625" style="4"/>
  </cols>
  <sheetData>
    <row r="1" spans="1:12" ht="21.75" customHeight="1" x14ac:dyDescent="0.4">
      <c r="A1" s="96" t="s">
        <v>0</v>
      </c>
      <c r="B1" s="96"/>
      <c r="C1" s="96"/>
      <c r="D1" s="96"/>
      <c r="E1" s="1"/>
      <c r="F1" s="54"/>
      <c r="G1" s="1"/>
      <c r="H1" s="54"/>
      <c r="I1" s="1"/>
      <c r="J1" s="2"/>
      <c r="K1" s="2"/>
      <c r="L1" s="55"/>
    </row>
    <row r="2" spans="1:12" ht="21.75" customHeight="1" x14ac:dyDescent="0.4">
      <c r="A2" s="96" t="s">
        <v>81</v>
      </c>
      <c r="B2" s="96"/>
      <c r="C2" s="96"/>
      <c r="D2" s="96"/>
      <c r="E2" s="1"/>
      <c r="F2" s="54"/>
      <c r="G2" s="1"/>
      <c r="H2" s="54"/>
      <c r="I2" s="1"/>
      <c r="J2" s="2"/>
      <c r="K2" s="2"/>
      <c r="L2" s="2"/>
    </row>
    <row r="3" spans="1:12" ht="21.75" customHeight="1" x14ac:dyDescent="0.4">
      <c r="A3" s="98" t="s">
        <v>122</v>
      </c>
      <c r="B3" s="98"/>
      <c r="C3" s="98"/>
      <c r="D3" s="98"/>
      <c r="E3" s="5"/>
      <c r="F3" s="56"/>
      <c r="G3" s="5"/>
      <c r="H3" s="56"/>
      <c r="I3" s="5"/>
      <c r="J3" s="7"/>
      <c r="K3" s="7"/>
      <c r="L3" s="7"/>
    </row>
    <row r="4" spans="1:12" ht="20.100000000000001" customHeight="1" x14ac:dyDescent="0.4">
      <c r="A4" s="105"/>
      <c r="B4" s="113"/>
      <c r="C4" s="113"/>
      <c r="D4" s="104"/>
      <c r="E4" s="42"/>
      <c r="F4" s="136"/>
      <c r="G4" s="136"/>
      <c r="H4" s="136"/>
      <c r="I4" s="42"/>
      <c r="J4" s="137"/>
      <c r="K4" s="137"/>
      <c r="L4" s="137"/>
    </row>
    <row r="5" spans="1:12" ht="20.100000000000001" customHeight="1" x14ac:dyDescent="0.4">
      <c r="A5" s="103"/>
      <c r="B5" s="103"/>
      <c r="C5" s="103"/>
      <c r="D5" s="104"/>
      <c r="E5" s="10"/>
      <c r="F5" s="138" t="s">
        <v>3</v>
      </c>
      <c r="G5" s="138"/>
      <c r="H5" s="138"/>
      <c r="I5" s="57"/>
      <c r="J5" s="139" t="s">
        <v>4</v>
      </c>
      <c r="K5" s="139"/>
      <c r="L5" s="139"/>
    </row>
    <row r="6" spans="1:12" ht="20.100000000000001" customHeight="1" x14ac:dyDescent="0.4">
      <c r="A6" s="103"/>
      <c r="B6" s="103"/>
      <c r="C6" s="103"/>
      <c r="D6" s="104"/>
      <c r="E6" s="10"/>
      <c r="F6" s="57" t="s">
        <v>5</v>
      </c>
      <c r="G6" s="57"/>
      <c r="H6" s="57" t="s">
        <v>5</v>
      </c>
      <c r="I6" s="57"/>
      <c r="J6" s="14" t="s">
        <v>5</v>
      </c>
      <c r="K6" s="14"/>
      <c r="L6" s="14" t="s">
        <v>5</v>
      </c>
    </row>
    <row r="7" spans="1:12" ht="20.100000000000001" customHeight="1" x14ac:dyDescent="0.4">
      <c r="A7" s="103"/>
      <c r="B7" s="103"/>
      <c r="C7" s="103"/>
      <c r="D7" s="103"/>
      <c r="E7" s="11"/>
      <c r="F7" s="58" t="s">
        <v>9</v>
      </c>
      <c r="G7" s="16"/>
      <c r="H7" s="58" t="s">
        <v>10</v>
      </c>
      <c r="I7" s="16"/>
      <c r="J7" s="14" t="s">
        <v>9</v>
      </c>
      <c r="K7" s="12"/>
      <c r="L7" s="58" t="s">
        <v>10</v>
      </c>
    </row>
    <row r="8" spans="1:12" ht="20.100000000000001" customHeight="1" x14ac:dyDescent="0.4">
      <c r="A8" s="103"/>
      <c r="B8" s="103"/>
      <c r="C8" s="103"/>
      <c r="D8" s="123" t="s">
        <v>11</v>
      </c>
      <c r="E8" s="11"/>
      <c r="F8" s="60" t="s">
        <v>12</v>
      </c>
      <c r="G8" s="59"/>
      <c r="H8" s="60" t="s">
        <v>12</v>
      </c>
      <c r="I8" s="11"/>
      <c r="J8" s="60" t="s">
        <v>12</v>
      </c>
      <c r="K8" s="14"/>
      <c r="L8" s="60" t="s">
        <v>12</v>
      </c>
    </row>
    <row r="9" spans="1:12" ht="20.100000000000001" customHeight="1" x14ac:dyDescent="0.4">
      <c r="A9" s="96" t="s">
        <v>83</v>
      </c>
      <c r="B9" s="103"/>
      <c r="C9" s="103"/>
      <c r="D9" s="104"/>
      <c r="E9" s="11"/>
      <c r="F9" s="61"/>
      <c r="G9" s="59"/>
      <c r="H9" s="58"/>
      <c r="I9" s="62"/>
      <c r="J9" s="19"/>
      <c r="K9" s="14"/>
      <c r="L9" s="14"/>
    </row>
    <row r="10" spans="1:12" ht="5.0999999999999996" customHeight="1" x14ac:dyDescent="0.4">
      <c r="A10" s="103"/>
      <c r="B10" s="103"/>
      <c r="C10" s="103"/>
      <c r="D10" s="104"/>
      <c r="E10" s="11"/>
      <c r="F10" s="61"/>
      <c r="G10" s="63"/>
      <c r="H10" s="58"/>
      <c r="I10" s="62"/>
      <c r="J10" s="19"/>
      <c r="K10" s="14"/>
      <c r="L10" s="14"/>
    </row>
    <row r="11" spans="1:12" ht="20.100000000000001" customHeight="1" x14ac:dyDescent="0.4">
      <c r="A11" s="103" t="s">
        <v>84</v>
      </c>
      <c r="B11" s="103"/>
      <c r="C11" s="103"/>
      <c r="D11" s="104"/>
      <c r="E11" s="10"/>
      <c r="F11" s="80">
        <v>51169399</v>
      </c>
      <c r="G11" s="51"/>
      <c r="H11" s="81">
        <v>34582704</v>
      </c>
      <c r="I11" s="51"/>
      <c r="J11" s="80">
        <v>3045845</v>
      </c>
      <c r="K11" s="51"/>
      <c r="L11" s="81">
        <v>2754054</v>
      </c>
    </row>
    <row r="12" spans="1:12" ht="20.100000000000001" customHeight="1" x14ac:dyDescent="0.4">
      <c r="A12" s="103" t="s">
        <v>85</v>
      </c>
      <c r="B12" s="103"/>
      <c r="C12" s="103"/>
      <c r="D12" s="104"/>
      <c r="E12" s="10"/>
      <c r="F12" s="68">
        <v>100125</v>
      </c>
      <c r="G12" s="51"/>
      <c r="H12" s="64">
        <v>130242</v>
      </c>
      <c r="I12" s="51"/>
      <c r="J12" s="23">
        <v>0</v>
      </c>
      <c r="K12" s="51"/>
      <c r="L12" s="24">
        <v>0</v>
      </c>
    </row>
    <row r="13" spans="1:12" ht="20.100000000000001" customHeight="1" x14ac:dyDescent="0.4">
      <c r="A13" s="103" t="s">
        <v>86</v>
      </c>
      <c r="B13" s="103"/>
      <c r="C13" s="103"/>
      <c r="D13" s="104"/>
      <c r="E13" s="10"/>
      <c r="F13" s="82">
        <v>145914</v>
      </c>
      <c r="G13" s="51"/>
      <c r="H13" s="65">
        <v>165160</v>
      </c>
      <c r="I13" s="51"/>
      <c r="J13" s="82">
        <v>31602</v>
      </c>
      <c r="K13" s="51"/>
      <c r="L13" s="65">
        <v>43021</v>
      </c>
    </row>
    <row r="14" spans="1:12" ht="5.0999999999999996" customHeight="1" x14ac:dyDescent="0.4">
      <c r="A14" s="108"/>
      <c r="B14" s="103"/>
      <c r="C14" s="103"/>
      <c r="D14" s="104"/>
      <c r="E14" s="10"/>
      <c r="F14" s="68"/>
      <c r="G14" s="51"/>
      <c r="H14" s="64"/>
      <c r="I14" s="51"/>
      <c r="J14" s="68"/>
      <c r="K14" s="51"/>
      <c r="L14" s="64"/>
    </row>
    <row r="15" spans="1:12" ht="20.100000000000001" customHeight="1" x14ac:dyDescent="0.4">
      <c r="A15" s="96" t="s">
        <v>87</v>
      </c>
      <c r="B15" s="103"/>
      <c r="C15" s="103"/>
      <c r="D15" s="104"/>
      <c r="E15" s="10"/>
      <c r="F15" s="82">
        <f>SUM(F11:F13)</f>
        <v>51415438</v>
      </c>
      <c r="G15" s="51"/>
      <c r="H15" s="65">
        <f>SUM(H11:H13)</f>
        <v>34878106</v>
      </c>
      <c r="I15" s="51"/>
      <c r="J15" s="82">
        <f>SUM(J11:J13)</f>
        <v>3077447</v>
      </c>
      <c r="K15" s="51"/>
      <c r="L15" s="65">
        <f>SUM(L11:L13)</f>
        <v>2797075</v>
      </c>
    </row>
    <row r="16" spans="1:12" ht="12" customHeight="1" x14ac:dyDescent="0.4">
      <c r="A16" s="103"/>
      <c r="B16" s="103"/>
      <c r="C16" s="103"/>
      <c r="D16" s="104"/>
      <c r="E16" s="10"/>
      <c r="F16" s="68"/>
      <c r="G16" s="51"/>
      <c r="H16" s="64"/>
      <c r="I16" s="51"/>
      <c r="J16" s="68"/>
      <c r="K16" s="51"/>
      <c r="L16" s="64"/>
    </row>
    <row r="17" spans="1:12" ht="20.100000000000001" customHeight="1" x14ac:dyDescent="0.4">
      <c r="A17" s="103" t="s">
        <v>88</v>
      </c>
      <c r="B17" s="103"/>
      <c r="C17" s="103"/>
      <c r="D17" s="104"/>
      <c r="E17" s="10"/>
      <c r="F17" s="68">
        <v>-49330483</v>
      </c>
      <c r="G17" s="51"/>
      <c r="H17" s="64">
        <v>-32512625</v>
      </c>
      <c r="I17" s="51"/>
      <c r="J17" s="68">
        <v>-2890651</v>
      </c>
      <c r="K17" s="16"/>
      <c r="L17" s="64">
        <v>-2656315</v>
      </c>
    </row>
    <row r="18" spans="1:12" ht="20.100000000000001" customHeight="1" x14ac:dyDescent="0.4">
      <c r="A18" s="103" t="s">
        <v>89</v>
      </c>
      <c r="B18" s="103"/>
      <c r="C18" s="103"/>
      <c r="D18" s="104"/>
      <c r="E18" s="10"/>
      <c r="F18" s="82">
        <v>-78860</v>
      </c>
      <c r="G18" s="51"/>
      <c r="H18" s="65">
        <v>-96882</v>
      </c>
      <c r="I18" s="51"/>
      <c r="J18" s="25">
        <v>0</v>
      </c>
      <c r="K18" s="51"/>
      <c r="L18" s="26">
        <v>0</v>
      </c>
    </row>
    <row r="19" spans="1:12" ht="5.0999999999999996" customHeight="1" x14ac:dyDescent="0.4">
      <c r="A19" s="103"/>
      <c r="B19" s="103"/>
      <c r="C19" s="103"/>
      <c r="D19" s="104"/>
      <c r="E19" s="10"/>
      <c r="F19" s="68"/>
      <c r="G19" s="51"/>
      <c r="H19" s="64"/>
      <c r="I19" s="51"/>
      <c r="J19" s="68"/>
      <c r="K19" s="51"/>
      <c r="L19" s="64"/>
    </row>
    <row r="20" spans="1:12" ht="20.100000000000001" customHeight="1" x14ac:dyDescent="0.4">
      <c r="A20" s="96" t="s">
        <v>90</v>
      </c>
      <c r="B20" s="103"/>
      <c r="C20" s="103"/>
      <c r="D20" s="104"/>
      <c r="E20" s="10"/>
      <c r="F20" s="82">
        <f>SUM(F17:F18)</f>
        <v>-49409343</v>
      </c>
      <c r="G20" s="51"/>
      <c r="H20" s="65">
        <f>SUM(H17:H18)</f>
        <v>-32609507</v>
      </c>
      <c r="I20" s="51"/>
      <c r="J20" s="82">
        <f>SUM(J17:J18)</f>
        <v>-2890651</v>
      </c>
      <c r="K20" s="51"/>
      <c r="L20" s="65">
        <f>SUM(L17:L18)</f>
        <v>-2656315</v>
      </c>
    </row>
    <row r="21" spans="1:12" ht="12" customHeight="1" x14ac:dyDescent="0.4">
      <c r="A21" s="103"/>
      <c r="B21" s="103"/>
      <c r="C21" s="103"/>
      <c r="D21" s="104"/>
      <c r="E21" s="10"/>
      <c r="F21" s="68"/>
      <c r="G21" s="51"/>
      <c r="H21" s="64"/>
      <c r="I21" s="51"/>
      <c r="J21" s="68"/>
      <c r="K21" s="51"/>
      <c r="L21" s="64"/>
    </row>
    <row r="22" spans="1:12" ht="20.100000000000001" customHeight="1" x14ac:dyDescent="0.4">
      <c r="A22" s="96" t="s">
        <v>91</v>
      </c>
      <c r="B22" s="103"/>
      <c r="C22" s="103"/>
      <c r="D22" s="104"/>
      <c r="E22" s="10"/>
      <c r="F22" s="68">
        <f>F15+F20</f>
        <v>2006095</v>
      </c>
      <c r="G22" s="51"/>
      <c r="H22" s="64">
        <f>H15+H20</f>
        <v>2268599</v>
      </c>
      <c r="I22" s="51"/>
      <c r="J22" s="68">
        <f>J15+J20</f>
        <v>186796</v>
      </c>
      <c r="K22" s="51"/>
      <c r="L22" s="64">
        <f>L15+L20</f>
        <v>140760</v>
      </c>
    </row>
    <row r="23" spans="1:12" ht="20.100000000000001" customHeight="1" x14ac:dyDescent="0.4">
      <c r="A23" s="103" t="s">
        <v>92</v>
      </c>
      <c r="B23" s="103"/>
      <c r="C23" s="103"/>
      <c r="D23" s="104">
        <v>19</v>
      </c>
      <c r="E23" s="10"/>
      <c r="F23" s="23">
        <v>1080</v>
      </c>
      <c r="G23" s="51"/>
      <c r="H23" s="24">
        <v>830</v>
      </c>
      <c r="I23" s="51"/>
      <c r="J23" s="23">
        <v>928074</v>
      </c>
      <c r="K23" s="51"/>
      <c r="L23" s="24">
        <v>541568</v>
      </c>
    </row>
    <row r="24" spans="1:12" ht="20.100000000000001" customHeight="1" x14ac:dyDescent="0.4">
      <c r="A24" s="103" t="s">
        <v>93</v>
      </c>
      <c r="B24" s="103"/>
      <c r="C24" s="103"/>
      <c r="D24" s="104">
        <v>17</v>
      </c>
      <c r="E24" s="10"/>
      <c r="F24" s="82">
        <v>323034</v>
      </c>
      <c r="G24" s="51"/>
      <c r="H24" s="65">
        <v>589867</v>
      </c>
      <c r="I24" s="51"/>
      <c r="J24" s="82">
        <v>246578</v>
      </c>
      <c r="K24" s="51"/>
      <c r="L24" s="65">
        <v>226420</v>
      </c>
    </row>
    <row r="25" spans="1:12" ht="5.0999999999999996" customHeight="1" x14ac:dyDescent="0.4">
      <c r="A25" s="103"/>
      <c r="B25" s="103"/>
      <c r="C25" s="103"/>
      <c r="D25" s="104"/>
      <c r="E25" s="10"/>
      <c r="F25" s="68"/>
      <c r="G25" s="51"/>
      <c r="H25" s="64"/>
      <c r="I25" s="51"/>
      <c r="J25" s="68"/>
      <c r="K25" s="51"/>
      <c r="L25" s="64"/>
    </row>
    <row r="26" spans="1:12" ht="20.100000000000001" customHeight="1" x14ac:dyDescent="0.4">
      <c r="A26" s="96" t="s">
        <v>94</v>
      </c>
      <c r="B26" s="103"/>
      <c r="C26" s="103"/>
      <c r="D26" s="104"/>
      <c r="E26" s="10"/>
      <c r="F26" s="82">
        <f>SUM(F22:F24)</f>
        <v>2330209</v>
      </c>
      <c r="G26" s="51"/>
      <c r="H26" s="65">
        <f>SUM(H22:H24)</f>
        <v>2859296</v>
      </c>
      <c r="I26" s="51"/>
      <c r="J26" s="82">
        <f>SUM(J22:J24)</f>
        <v>1361448</v>
      </c>
      <c r="K26" s="51"/>
      <c r="L26" s="65">
        <f>SUM(L22:L24)</f>
        <v>908748</v>
      </c>
    </row>
    <row r="27" spans="1:12" ht="12" customHeight="1" x14ac:dyDescent="0.4">
      <c r="A27" s="103"/>
      <c r="B27" s="103"/>
      <c r="C27" s="103"/>
      <c r="D27" s="104"/>
      <c r="E27" s="10"/>
      <c r="F27" s="68"/>
      <c r="G27" s="51"/>
      <c r="H27" s="64"/>
      <c r="I27" s="51"/>
      <c r="J27" s="68"/>
      <c r="K27" s="51"/>
      <c r="L27" s="64"/>
    </row>
    <row r="28" spans="1:12" ht="20.100000000000001" customHeight="1" x14ac:dyDescent="0.4">
      <c r="A28" s="103" t="s">
        <v>95</v>
      </c>
      <c r="B28" s="103"/>
      <c r="C28" s="103"/>
      <c r="D28" s="104"/>
      <c r="E28" s="10"/>
      <c r="F28" s="68">
        <v>-75637</v>
      </c>
      <c r="G28" s="51"/>
      <c r="H28" s="64">
        <v>-97077</v>
      </c>
      <c r="I28" s="51"/>
      <c r="J28" s="68">
        <v>-14567</v>
      </c>
      <c r="K28" s="51"/>
      <c r="L28" s="64">
        <v>-15745</v>
      </c>
    </row>
    <row r="29" spans="1:12" ht="20.100000000000001" customHeight="1" x14ac:dyDescent="0.4">
      <c r="A29" s="103" t="s">
        <v>96</v>
      </c>
      <c r="B29" s="103"/>
      <c r="C29" s="103"/>
      <c r="D29" s="104"/>
      <c r="E29" s="10"/>
      <c r="F29" s="68">
        <v>-634702</v>
      </c>
      <c r="G29" s="51"/>
      <c r="H29" s="64">
        <v>-636068</v>
      </c>
      <c r="I29" s="51"/>
      <c r="J29" s="68">
        <v>-207750</v>
      </c>
      <c r="K29" s="51"/>
      <c r="L29" s="64">
        <v>-231261</v>
      </c>
    </row>
    <row r="30" spans="1:12" ht="20.100000000000001" customHeight="1" x14ac:dyDescent="0.4">
      <c r="A30" s="103" t="s">
        <v>97</v>
      </c>
      <c r="B30" s="103"/>
      <c r="C30" s="103"/>
      <c r="D30" s="104"/>
      <c r="E30" s="10"/>
      <c r="F30" s="68"/>
      <c r="G30" s="51"/>
      <c r="H30" s="64"/>
      <c r="I30" s="51"/>
      <c r="J30" s="68"/>
      <c r="K30" s="51"/>
      <c r="L30" s="64"/>
    </row>
    <row r="31" spans="1:12" ht="20.100000000000001" customHeight="1" x14ac:dyDescent="0.4">
      <c r="B31" s="103" t="s">
        <v>98</v>
      </c>
      <c r="C31" s="103"/>
      <c r="D31" s="104"/>
      <c r="E31" s="10"/>
      <c r="F31" s="82">
        <v>-1419</v>
      </c>
      <c r="G31" s="51"/>
      <c r="H31" s="65">
        <v>-32889</v>
      </c>
      <c r="I31" s="51"/>
      <c r="J31" s="82">
        <v>-101</v>
      </c>
      <c r="K31" s="51"/>
      <c r="L31" s="65">
        <v>855</v>
      </c>
    </row>
    <row r="32" spans="1:12" ht="5.0999999999999996" customHeight="1" x14ac:dyDescent="0.4">
      <c r="A32" s="103"/>
      <c r="B32" s="103"/>
      <c r="C32" s="103"/>
      <c r="D32" s="104"/>
      <c r="E32" s="10"/>
      <c r="F32" s="68"/>
      <c r="G32" s="51"/>
      <c r="H32" s="64"/>
      <c r="I32" s="51"/>
      <c r="J32" s="68"/>
      <c r="K32" s="51"/>
      <c r="L32" s="64"/>
    </row>
    <row r="33" spans="1:12" ht="20.100000000000001" customHeight="1" x14ac:dyDescent="0.4">
      <c r="A33" s="96" t="s">
        <v>99</v>
      </c>
      <c r="B33" s="103"/>
      <c r="C33" s="103"/>
      <c r="D33" s="104"/>
      <c r="E33" s="10"/>
      <c r="F33" s="82">
        <f>SUM(F28:F31)</f>
        <v>-711758</v>
      </c>
      <c r="G33" s="51"/>
      <c r="H33" s="65">
        <f>SUM(H28:H31)</f>
        <v>-766034</v>
      </c>
      <c r="I33" s="51"/>
      <c r="J33" s="82">
        <f>SUM(J28:J31)</f>
        <v>-222418</v>
      </c>
      <c r="K33" s="51"/>
      <c r="L33" s="65">
        <f>SUM(L28:L31)</f>
        <v>-246151</v>
      </c>
    </row>
    <row r="34" spans="1:12" ht="5.0999999999999996" customHeight="1" x14ac:dyDescent="0.4">
      <c r="A34" s="103"/>
      <c r="B34" s="103"/>
      <c r="C34" s="96"/>
      <c r="D34" s="104"/>
      <c r="E34" s="10"/>
      <c r="F34" s="69"/>
      <c r="G34" s="16"/>
      <c r="H34" s="70"/>
      <c r="I34" s="16"/>
      <c r="J34" s="69"/>
      <c r="K34" s="16"/>
      <c r="L34" s="70"/>
    </row>
    <row r="35" spans="1:12" ht="20.100000000000001" customHeight="1" x14ac:dyDescent="0.4">
      <c r="A35" s="103" t="s">
        <v>123</v>
      </c>
      <c r="B35" s="103"/>
      <c r="C35" s="103"/>
      <c r="D35" s="104"/>
      <c r="E35" s="10"/>
      <c r="F35" s="68"/>
      <c r="G35" s="51"/>
      <c r="H35" s="64"/>
      <c r="I35" s="51"/>
      <c r="J35" s="68"/>
      <c r="K35" s="51"/>
      <c r="L35" s="64"/>
    </row>
    <row r="36" spans="1:12" ht="20.100000000000001" customHeight="1" x14ac:dyDescent="0.4">
      <c r="A36" s="103"/>
      <c r="B36" s="103" t="s">
        <v>124</v>
      </c>
      <c r="C36" s="103"/>
      <c r="D36" s="104"/>
      <c r="E36" s="10"/>
      <c r="F36" s="82">
        <v>80273</v>
      </c>
      <c r="G36" s="51"/>
      <c r="H36" s="65">
        <v>45527</v>
      </c>
      <c r="I36" s="51"/>
      <c r="J36" s="25">
        <v>0</v>
      </c>
      <c r="K36" s="51"/>
      <c r="L36" s="26">
        <v>0</v>
      </c>
    </row>
    <row r="37" spans="1:12" ht="5.0999999999999996" customHeight="1" x14ac:dyDescent="0.4">
      <c r="A37" s="103"/>
      <c r="B37" s="103"/>
      <c r="C37" s="96"/>
      <c r="D37" s="104"/>
      <c r="E37" s="10"/>
      <c r="F37" s="69"/>
      <c r="G37" s="16"/>
      <c r="H37" s="70"/>
      <c r="I37" s="16"/>
      <c r="J37" s="69"/>
      <c r="K37" s="16"/>
      <c r="L37" s="70"/>
    </row>
    <row r="38" spans="1:12" ht="20.100000000000001" customHeight="1" x14ac:dyDescent="0.4">
      <c r="A38" s="96" t="s">
        <v>102</v>
      </c>
      <c r="B38" s="103"/>
      <c r="C38" s="96"/>
      <c r="D38" s="104"/>
      <c r="E38" s="10"/>
      <c r="F38" s="68">
        <f>F26+F33+F36</f>
        <v>1698724</v>
      </c>
      <c r="G38" s="51"/>
      <c r="H38" s="64">
        <f>H26+H33+H36</f>
        <v>2138789</v>
      </c>
      <c r="I38" s="51"/>
      <c r="J38" s="68">
        <f>J26+J33+J36</f>
        <v>1139030</v>
      </c>
      <c r="K38" s="51"/>
      <c r="L38" s="64">
        <f>L26+L33+L36</f>
        <v>662597</v>
      </c>
    </row>
    <row r="39" spans="1:12" ht="20.100000000000001" customHeight="1" x14ac:dyDescent="0.4">
      <c r="A39" s="103" t="s">
        <v>103</v>
      </c>
      <c r="B39" s="103"/>
      <c r="C39" s="103"/>
      <c r="D39" s="104"/>
      <c r="E39" s="10"/>
      <c r="F39" s="82">
        <v>-333692</v>
      </c>
      <c r="G39" s="51"/>
      <c r="H39" s="65">
        <v>-324342</v>
      </c>
      <c r="I39" s="51"/>
      <c r="J39" s="82">
        <v>-249068</v>
      </c>
      <c r="K39" s="16"/>
      <c r="L39" s="65">
        <v>-241172</v>
      </c>
    </row>
    <row r="40" spans="1:12" ht="5.0999999999999996" customHeight="1" x14ac:dyDescent="0.4">
      <c r="A40" s="103"/>
      <c r="B40" s="103"/>
      <c r="C40" s="103"/>
      <c r="D40" s="104"/>
      <c r="E40" s="10"/>
      <c r="F40" s="68"/>
      <c r="G40" s="51"/>
      <c r="H40" s="64"/>
      <c r="I40" s="51"/>
      <c r="J40" s="68"/>
      <c r="K40" s="51"/>
      <c r="L40" s="64"/>
    </row>
    <row r="41" spans="1:12" ht="20.100000000000001" customHeight="1" x14ac:dyDescent="0.4">
      <c r="A41" s="96" t="s">
        <v>104</v>
      </c>
      <c r="B41" s="103"/>
      <c r="C41" s="103"/>
      <c r="D41" s="104"/>
      <c r="E41" s="10"/>
      <c r="F41" s="68">
        <f>SUM(F38:F39)</f>
        <v>1365032</v>
      </c>
      <c r="G41" s="51"/>
      <c r="H41" s="64">
        <f>SUM(H38:H39)</f>
        <v>1814447</v>
      </c>
      <c r="I41" s="51"/>
      <c r="J41" s="68">
        <f>SUM(J38:J39)</f>
        <v>889962</v>
      </c>
      <c r="K41" s="51"/>
      <c r="L41" s="64">
        <f>SUM(L38:L39)</f>
        <v>421425</v>
      </c>
    </row>
    <row r="42" spans="1:12" ht="20.100000000000001" customHeight="1" x14ac:dyDescent="0.4">
      <c r="A42" s="103" t="s">
        <v>105</v>
      </c>
      <c r="B42" s="103"/>
      <c r="C42" s="103"/>
      <c r="D42" s="104">
        <v>18</v>
      </c>
      <c r="E42" s="10"/>
      <c r="F42" s="82">
        <v>-181890</v>
      </c>
      <c r="G42" s="51"/>
      <c r="H42" s="65">
        <v>-272460</v>
      </c>
      <c r="I42" s="51"/>
      <c r="J42" s="82">
        <v>6</v>
      </c>
      <c r="K42" s="51"/>
      <c r="L42" s="65">
        <v>-1819</v>
      </c>
    </row>
    <row r="43" spans="1:12" ht="5.0999999999999996" customHeight="1" x14ac:dyDescent="0.4">
      <c r="A43" s="103"/>
      <c r="B43" s="103"/>
      <c r="C43" s="103"/>
      <c r="D43" s="104"/>
      <c r="E43" s="10"/>
      <c r="F43" s="68"/>
      <c r="G43" s="51"/>
      <c r="H43" s="64"/>
      <c r="I43" s="51"/>
      <c r="J43" s="68"/>
      <c r="K43" s="51"/>
      <c r="L43" s="64"/>
    </row>
    <row r="44" spans="1:12" ht="20.100000000000001" customHeight="1" thickBot="1" x14ac:dyDescent="0.45">
      <c r="A44" s="105" t="s">
        <v>106</v>
      </c>
      <c r="B44" s="103"/>
      <c r="C44" s="103"/>
      <c r="D44" s="104"/>
      <c r="E44" s="10"/>
      <c r="F44" s="83">
        <f>SUM(F41:F42)</f>
        <v>1183142</v>
      </c>
      <c r="G44" s="64"/>
      <c r="H44" s="84">
        <f>SUM(H41:H42)</f>
        <v>1541987</v>
      </c>
      <c r="I44" s="64"/>
      <c r="J44" s="83">
        <f>SUM(J41:J42)</f>
        <v>889968</v>
      </c>
      <c r="K44" s="64"/>
      <c r="L44" s="84">
        <f>SUM(L41:L42)</f>
        <v>419606</v>
      </c>
    </row>
    <row r="45" spans="1:12" ht="12" customHeight="1" thickTop="1" x14ac:dyDescent="0.4">
      <c r="A45" s="96"/>
      <c r="B45" s="103"/>
      <c r="C45" s="103"/>
      <c r="D45" s="104"/>
      <c r="E45" s="10"/>
      <c r="F45" s="68"/>
      <c r="G45" s="51"/>
      <c r="H45" s="64"/>
      <c r="I45" s="51"/>
      <c r="J45" s="68"/>
      <c r="K45" s="51"/>
      <c r="L45" s="64"/>
    </row>
    <row r="46" spans="1:12" ht="20.100000000000001" customHeight="1" x14ac:dyDescent="0.4">
      <c r="A46" s="105" t="s">
        <v>107</v>
      </c>
      <c r="B46" s="103"/>
      <c r="C46" s="103"/>
      <c r="D46" s="104"/>
      <c r="E46" s="10"/>
      <c r="F46" s="68"/>
      <c r="G46" s="49"/>
      <c r="H46" s="64"/>
      <c r="I46" s="49"/>
      <c r="J46" s="68"/>
      <c r="K46" s="49"/>
      <c r="L46" s="64"/>
    </row>
    <row r="47" spans="1:12" ht="5.0999999999999996" customHeight="1" x14ac:dyDescent="0.4">
      <c r="A47" s="103"/>
      <c r="B47" s="103"/>
      <c r="C47" s="96"/>
      <c r="D47" s="104"/>
      <c r="E47" s="10"/>
      <c r="F47" s="69"/>
      <c r="G47" s="16"/>
      <c r="H47" s="70"/>
      <c r="I47" s="16"/>
      <c r="J47" s="69"/>
      <c r="K47" s="16"/>
      <c r="L47" s="70"/>
    </row>
    <row r="48" spans="1:12" ht="20.100000000000001" customHeight="1" x14ac:dyDescent="0.4">
      <c r="A48" s="102" t="s">
        <v>108</v>
      </c>
      <c r="B48" s="103"/>
      <c r="C48" s="103"/>
      <c r="D48" s="104"/>
      <c r="E48" s="10"/>
      <c r="F48" s="68">
        <f>F44-F49</f>
        <v>1165577</v>
      </c>
      <c r="G48" s="51"/>
      <c r="H48" s="64">
        <v>1496057</v>
      </c>
      <c r="I48" s="51"/>
      <c r="J48" s="68">
        <f>J44</f>
        <v>889968</v>
      </c>
      <c r="K48" s="51"/>
      <c r="L48" s="64">
        <v>419606</v>
      </c>
    </row>
    <row r="49" spans="1:12" ht="20.100000000000001" customHeight="1" x14ac:dyDescent="0.4">
      <c r="A49" s="102" t="s">
        <v>109</v>
      </c>
      <c r="B49" s="103"/>
      <c r="C49" s="103"/>
      <c r="D49" s="104"/>
      <c r="E49" s="10"/>
      <c r="F49" s="82">
        <v>17565</v>
      </c>
      <c r="G49" s="51"/>
      <c r="H49" s="65">
        <v>45930</v>
      </c>
      <c r="I49" s="51"/>
      <c r="J49" s="25">
        <v>0</v>
      </c>
      <c r="K49" s="51"/>
      <c r="L49" s="26">
        <v>0</v>
      </c>
    </row>
    <row r="50" spans="1:12" ht="5.0999999999999996" customHeight="1" x14ac:dyDescent="0.4">
      <c r="A50" s="102"/>
      <c r="B50" s="103"/>
      <c r="C50" s="103"/>
      <c r="D50" s="104"/>
      <c r="E50" s="10"/>
      <c r="F50" s="68"/>
      <c r="G50" s="51"/>
      <c r="H50" s="64"/>
      <c r="I50" s="51"/>
      <c r="J50" s="68"/>
      <c r="K50" s="51"/>
      <c r="L50" s="64"/>
    </row>
    <row r="51" spans="1:12" ht="20.100000000000001" customHeight="1" thickBot="1" x14ac:dyDescent="0.45">
      <c r="A51" s="96" t="s">
        <v>106</v>
      </c>
      <c r="B51" s="103"/>
      <c r="C51" s="103"/>
      <c r="D51" s="104"/>
      <c r="E51" s="10"/>
      <c r="F51" s="83">
        <f>SUM(F48:F49)</f>
        <v>1183142</v>
      </c>
      <c r="G51" s="51"/>
      <c r="H51" s="84">
        <f>SUM(H48:H49)</f>
        <v>1541987</v>
      </c>
      <c r="I51" s="51"/>
      <c r="J51" s="83">
        <f>SUM(J48:J49)</f>
        <v>889968</v>
      </c>
      <c r="K51" s="51"/>
      <c r="L51" s="84">
        <f>SUM(L48:L49)</f>
        <v>419606</v>
      </c>
    </row>
    <row r="52" spans="1:12" ht="12" customHeight="1" thickTop="1" x14ac:dyDescent="0.4">
      <c r="A52" s="96"/>
      <c r="B52" s="103"/>
      <c r="C52" s="103"/>
      <c r="D52" s="104"/>
      <c r="E52" s="10"/>
      <c r="F52" s="68"/>
      <c r="G52" s="51"/>
      <c r="H52" s="64"/>
      <c r="I52" s="51"/>
      <c r="J52" s="68"/>
      <c r="K52" s="51"/>
      <c r="L52" s="64"/>
    </row>
    <row r="53" spans="1:12" ht="20.100000000000001" customHeight="1" x14ac:dyDescent="0.4">
      <c r="A53" s="105" t="s">
        <v>110</v>
      </c>
      <c r="B53" s="103"/>
      <c r="C53" s="103"/>
      <c r="D53" s="104"/>
      <c r="E53" s="10"/>
      <c r="F53" s="68"/>
      <c r="G53" s="51"/>
      <c r="H53" s="64"/>
      <c r="I53" s="51"/>
      <c r="J53" s="68"/>
      <c r="K53" s="51"/>
      <c r="L53" s="64"/>
    </row>
    <row r="54" spans="1:12" ht="5.0999999999999996" customHeight="1" x14ac:dyDescent="0.4">
      <c r="A54" s="105"/>
      <c r="B54" s="103"/>
      <c r="C54" s="103"/>
      <c r="D54" s="104"/>
      <c r="E54" s="10"/>
      <c r="F54" s="69"/>
      <c r="G54" s="16"/>
      <c r="H54" s="70"/>
      <c r="I54" s="16"/>
      <c r="J54" s="69"/>
      <c r="K54" s="16"/>
      <c r="L54" s="70"/>
    </row>
    <row r="55" spans="1:12" ht="20.100000000000001" customHeight="1" thickBot="1" x14ac:dyDescent="0.45">
      <c r="A55" s="103" t="s">
        <v>111</v>
      </c>
      <c r="B55" s="103"/>
      <c r="C55" s="96"/>
      <c r="D55" s="104"/>
      <c r="E55" s="10"/>
      <c r="F55" s="85">
        <v>0.63</v>
      </c>
      <c r="G55" s="71"/>
      <c r="H55" s="86">
        <v>0.81</v>
      </c>
      <c r="I55" s="71"/>
      <c r="J55" s="85">
        <v>0.48</v>
      </c>
      <c r="K55" s="74"/>
      <c r="L55" s="86">
        <v>0.23</v>
      </c>
    </row>
    <row r="56" spans="1:12" ht="15" customHeight="1" thickTop="1" x14ac:dyDescent="0.4">
      <c r="A56" s="103"/>
      <c r="B56" s="103"/>
      <c r="C56" s="96"/>
      <c r="D56" s="104"/>
      <c r="E56" s="10"/>
      <c r="F56" s="64"/>
      <c r="G56" s="71"/>
      <c r="H56" s="71"/>
      <c r="I56" s="74"/>
      <c r="J56" s="64"/>
      <c r="K56" s="71"/>
      <c r="L56" s="71"/>
    </row>
    <row r="57" spans="1:12" ht="21.95" customHeight="1" x14ac:dyDescent="0.4">
      <c r="A57" s="100" t="str">
        <f>'TH 6'!A45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57" s="100"/>
      <c r="C57" s="100"/>
      <c r="D57" s="100"/>
      <c r="E57" s="6"/>
      <c r="F57" s="76"/>
      <c r="G57" s="6"/>
      <c r="H57" s="76"/>
      <c r="I57" s="6"/>
      <c r="J57" s="76"/>
      <c r="K57" s="26"/>
      <c r="L57" s="26"/>
    </row>
    <row r="59" spans="1:12" ht="21.75" customHeight="1" x14ac:dyDescent="0.4">
      <c r="F59" s="87"/>
      <c r="J59" s="87"/>
    </row>
    <row r="60" spans="1:12" ht="21.75" customHeight="1" x14ac:dyDescent="0.4">
      <c r="F60" s="88"/>
      <c r="J60" s="88"/>
    </row>
    <row r="61" spans="1:12" ht="21.75" customHeight="1" x14ac:dyDescent="0.4">
      <c r="F61" s="89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D784-B7FE-4EED-BDD3-9208A7B12013}">
  <sheetPr>
    <tabColor theme="5" tint="0.59999389629810485"/>
  </sheetPr>
  <dimension ref="A1:M45"/>
  <sheetViews>
    <sheetView zoomScaleNormal="100" zoomScaleSheetLayoutView="82" workbookViewId="0">
      <selection activeCell="D6" sqref="D6"/>
    </sheetView>
  </sheetViews>
  <sheetFormatPr defaultColWidth="9.28515625" defaultRowHeight="21.75" customHeight="1" x14ac:dyDescent="0.4"/>
  <cols>
    <col min="1" max="3" width="1.5703125" style="114" customWidth="1"/>
    <col min="4" max="4" width="20.28515625" style="114" customWidth="1"/>
    <col min="5" max="5" width="9" style="114" customWidth="1"/>
    <col min="6" max="6" width="1.28515625" style="114" customWidth="1"/>
    <col min="7" max="7" width="15.42578125" style="4" customWidth="1"/>
    <col min="8" max="8" width="0.7109375" style="4" customWidth="1"/>
    <col min="9" max="9" width="15.42578125" style="4" customWidth="1"/>
    <col min="10" max="10" width="0.7109375" style="4" customWidth="1"/>
    <col min="11" max="11" width="15.42578125" style="4" customWidth="1"/>
    <col min="12" max="12" width="0.7109375" style="4" customWidth="1"/>
    <col min="13" max="13" width="15.42578125" style="4" customWidth="1"/>
    <col min="14" max="16384" width="9.28515625" style="4"/>
  </cols>
  <sheetData>
    <row r="1" spans="1:13" ht="21.75" customHeight="1" x14ac:dyDescent="0.4">
      <c r="A1" s="96" t="s">
        <v>0</v>
      </c>
      <c r="B1" s="96"/>
      <c r="C1" s="96"/>
      <c r="D1" s="96"/>
      <c r="E1" s="96"/>
      <c r="F1" s="96"/>
      <c r="G1" s="2"/>
      <c r="H1" s="2"/>
      <c r="I1" s="2"/>
      <c r="J1" s="2"/>
      <c r="K1" s="2"/>
      <c r="L1" s="2"/>
      <c r="M1" s="14"/>
    </row>
    <row r="2" spans="1:13" ht="21.75" customHeight="1" x14ac:dyDescent="0.4">
      <c r="A2" s="96" t="s">
        <v>112</v>
      </c>
      <c r="B2" s="96"/>
      <c r="C2" s="96"/>
      <c r="D2" s="96"/>
      <c r="E2" s="96"/>
      <c r="F2" s="96"/>
      <c r="G2" s="2"/>
      <c r="H2" s="2"/>
      <c r="I2" s="2"/>
      <c r="J2" s="2"/>
      <c r="K2" s="2"/>
      <c r="L2" s="2"/>
      <c r="M2" s="2"/>
    </row>
    <row r="3" spans="1:13" ht="21.75" customHeight="1" x14ac:dyDescent="0.4">
      <c r="A3" s="98" t="s">
        <v>122</v>
      </c>
      <c r="B3" s="98"/>
      <c r="C3" s="98"/>
      <c r="D3" s="98"/>
      <c r="E3" s="98"/>
      <c r="F3" s="98"/>
      <c r="G3" s="7"/>
      <c r="H3" s="7"/>
      <c r="I3" s="7"/>
      <c r="J3" s="7"/>
      <c r="K3" s="7"/>
      <c r="L3" s="7"/>
      <c r="M3" s="7"/>
    </row>
    <row r="4" spans="1:13" ht="21.75" customHeight="1" x14ac:dyDescent="0.4">
      <c r="A4" s="96"/>
      <c r="B4" s="96"/>
      <c r="C4" s="96"/>
      <c r="D4" s="96"/>
      <c r="E4" s="96"/>
      <c r="F4" s="96"/>
      <c r="G4" s="2"/>
      <c r="H4" s="2"/>
      <c r="I4" s="2"/>
      <c r="J4" s="2"/>
      <c r="K4" s="2"/>
      <c r="L4" s="2"/>
      <c r="M4" s="2"/>
    </row>
    <row r="5" spans="1:13" ht="21.75" customHeight="1" x14ac:dyDescent="0.4">
      <c r="A5" s="103"/>
      <c r="B5" s="103"/>
      <c r="C5" s="103"/>
      <c r="D5" s="103"/>
      <c r="E5" s="103"/>
      <c r="F5" s="116"/>
      <c r="G5" s="139" t="s">
        <v>3</v>
      </c>
      <c r="H5" s="139"/>
      <c r="I5" s="139"/>
      <c r="J5" s="14"/>
      <c r="K5" s="139" t="s">
        <v>4</v>
      </c>
      <c r="L5" s="139"/>
      <c r="M5" s="139"/>
    </row>
    <row r="6" spans="1:13" ht="21.75" customHeight="1" x14ac:dyDescent="0.4">
      <c r="A6" s="103"/>
      <c r="B6" s="103"/>
      <c r="C6" s="103"/>
      <c r="D6" s="103"/>
      <c r="E6" s="103"/>
      <c r="F6" s="116"/>
      <c r="G6" s="14" t="s">
        <v>5</v>
      </c>
      <c r="H6" s="14"/>
      <c r="I6" s="14" t="s">
        <v>5</v>
      </c>
      <c r="J6" s="14"/>
      <c r="K6" s="14" t="s">
        <v>5</v>
      </c>
      <c r="L6" s="14"/>
      <c r="M6" s="14" t="s">
        <v>5</v>
      </c>
    </row>
    <row r="7" spans="1:13" ht="21.75" customHeight="1" x14ac:dyDescent="0.4">
      <c r="A7" s="103"/>
      <c r="B7" s="103"/>
      <c r="C7" s="103"/>
      <c r="D7" s="103"/>
      <c r="E7" s="104"/>
      <c r="F7" s="104"/>
      <c r="G7" s="58" t="s">
        <v>9</v>
      </c>
      <c r="H7" s="16"/>
      <c r="I7" s="58" t="s">
        <v>10</v>
      </c>
      <c r="J7" s="16"/>
      <c r="K7" s="14" t="s">
        <v>9</v>
      </c>
      <c r="L7" s="12"/>
      <c r="M7" s="58" t="s">
        <v>10</v>
      </c>
    </row>
    <row r="8" spans="1:13" ht="21.75" customHeight="1" x14ac:dyDescent="0.4">
      <c r="A8" s="103"/>
      <c r="B8" s="103"/>
      <c r="C8" s="103"/>
      <c r="D8" s="103"/>
      <c r="E8" s="117"/>
      <c r="F8" s="104"/>
      <c r="G8" s="60" t="s">
        <v>12</v>
      </c>
      <c r="H8" s="59"/>
      <c r="I8" s="60" t="s">
        <v>12</v>
      </c>
      <c r="J8" s="11"/>
      <c r="K8" s="60" t="s">
        <v>12</v>
      </c>
      <c r="L8" s="14"/>
      <c r="M8" s="60" t="s">
        <v>12</v>
      </c>
    </row>
    <row r="9" spans="1:13" ht="21.75" customHeight="1" x14ac:dyDescent="0.4">
      <c r="A9" s="103"/>
      <c r="B9" s="103"/>
      <c r="C9" s="103"/>
      <c r="D9" s="103"/>
      <c r="E9" s="103"/>
      <c r="F9" s="118"/>
      <c r="G9" s="48"/>
      <c r="H9" s="49"/>
      <c r="I9" s="49"/>
      <c r="J9" s="49"/>
      <c r="K9" s="48"/>
      <c r="L9" s="49"/>
      <c r="M9" s="49"/>
    </row>
    <row r="10" spans="1:13" ht="21.75" customHeight="1" x14ac:dyDescent="0.4">
      <c r="A10" s="102" t="s">
        <v>106</v>
      </c>
      <c r="B10" s="102"/>
      <c r="C10" s="103"/>
      <c r="D10" s="103"/>
      <c r="E10" s="103"/>
      <c r="F10" s="118"/>
      <c r="G10" s="52">
        <f>+'TH 7 (6M)'!F44</f>
        <v>1183142</v>
      </c>
      <c r="H10" s="49"/>
      <c r="I10" s="53">
        <f>+'TH 7 (6M)'!H44</f>
        <v>1541987</v>
      </c>
      <c r="J10" s="49"/>
      <c r="K10" s="52">
        <f>+'TH 7 (6M)'!J44</f>
        <v>889968</v>
      </c>
      <c r="L10" s="49"/>
      <c r="M10" s="53">
        <f>+'TH 7 (6M)'!L44</f>
        <v>419606</v>
      </c>
    </row>
    <row r="11" spans="1:13" ht="6" customHeight="1" x14ac:dyDescent="0.4">
      <c r="A11" s="96"/>
      <c r="B11" s="96"/>
      <c r="C11" s="103"/>
      <c r="D11" s="103"/>
      <c r="E11" s="104"/>
      <c r="F11" s="104"/>
      <c r="G11" s="78"/>
      <c r="H11" s="79"/>
      <c r="I11" s="79"/>
      <c r="J11" s="79"/>
      <c r="K11" s="78"/>
      <c r="L11" s="79"/>
      <c r="M11" s="79"/>
    </row>
    <row r="12" spans="1:13" ht="21.75" customHeight="1" x14ac:dyDescent="0.4">
      <c r="A12" s="103" t="s">
        <v>113</v>
      </c>
      <c r="B12" s="103"/>
      <c r="C12" s="103"/>
      <c r="D12" s="103"/>
      <c r="E12" s="103"/>
      <c r="F12" s="118"/>
      <c r="G12" s="48"/>
      <c r="H12" s="49"/>
      <c r="I12" s="49"/>
      <c r="J12" s="49"/>
      <c r="K12" s="48"/>
      <c r="L12" s="49"/>
      <c r="M12" s="49"/>
    </row>
    <row r="13" spans="1:13" ht="6" customHeight="1" x14ac:dyDescent="0.4">
      <c r="A13" s="103"/>
      <c r="B13" s="103"/>
      <c r="C13" s="103"/>
      <c r="D13" s="103"/>
      <c r="E13" s="103"/>
      <c r="F13" s="118"/>
      <c r="G13" s="48"/>
      <c r="H13" s="49"/>
      <c r="I13" s="49"/>
      <c r="J13" s="49"/>
      <c r="K13" s="48"/>
      <c r="L13" s="49"/>
      <c r="M13" s="49"/>
    </row>
    <row r="14" spans="1:13" ht="21.75" customHeight="1" x14ac:dyDescent="0.4">
      <c r="A14" s="103"/>
      <c r="B14" s="119" t="s">
        <v>114</v>
      </c>
      <c r="C14" s="103"/>
      <c r="D14" s="120"/>
      <c r="E14" s="103"/>
      <c r="F14" s="118"/>
      <c r="G14" s="48"/>
      <c r="H14" s="49"/>
      <c r="I14" s="49"/>
      <c r="J14" s="49"/>
      <c r="K14" s="48"/>
      <c r="L14" s="49"/>
      <c r="M14" s="49"/>
    </row>
    <row r="15" spans="1:13" ht="21.75" customHeight="1" x14ac:dyDescent="0.4">
      <c r="A15" s="103"/>
      <c r="B15" s="103"/>
      <c r="C15" s="103" t="s">
        <v>115</v>
      </c>
      <c r="D15" s="120"/>
      <c r="E15" s="103"/>
      <c r="F15" s="118"/>
      <c r="G15" s="48"/>
      <c r="H15" s="49"/>
      <c r="I15" s="49"/>
      <c r="J15" s="49"/>
      <c r="K15" s="48"/>
      <c r="L15" s="49"/>
      <c r="M15" s="49"/>
    </row>
    <row r="16" spans="1:13" ht="21.75" customHeight="1" x14ac:dyDescent="0.4">
      <c r="A16" s="103"/>
      <c r="B16" s="103"/>
      <c r="C16" s="119" t="s">
        <v>125</v>
      </c>
      <c r="D16" s="120"/>
      <c r="E16" s="103"/>
      <c r="F16" s="118"/>
      <c r="G16" s="48"/>
      <c r="H16" s="49"/>
      <c r="I16" s="49"/>
      <c r="J16" s="49"/>
      <c r="K16" s="48"/>
      <c r="L16" s="49"/>
      <c r="M16" s="49"/>
    </row>
    <row r="17" spans="1:13" ht="21.75" customHeight="1" x14ac:dyDescent="0.4">
      <c r="A17" s="103"/>
      <c r="B17" s="103"/>
      <c r="C17" s="103" t="s">
        <v>117</v>
      </c>
      <c r="D17" s="120"/>
      <c r="E17" s="103"/>
      <c r="F17" s="118"/>
      <c r="G17" s="48">
        <v>63589</v>
      </c>
      <c r="H17" s="49"/>
      <c r="I17" s="49">
        <v>13816</v>
      </c>
      <c r="J17" s="49"/>
      <c r="K17" s="48">
        <v>0</v>
      </c>
      <c r="L17" s="49"/>
      <c r="M17" s="49">
        <v>0</v>
      </c>
    </row>
    <row r="18" spans="1:13" ht="21.75" customHeight="1" x14ac:dyDescent="0.4">
      <c r="A18" s="103"/>
      <c r="B18" s="103"/>
      <c r="C18" s="119" t="s">
        <v>118</v>
      </c>
      <c r="D18" s="120"/>
      <c r="E18" s="103"/>
      <c r="F18" s="118"/>
      <c r="G18" s="48"/>
      <c r="H18" s="49"/>
      <c r="I18" s="49"/>
      <c r="J18" s="49"/>
      <c r="K18" s="48"/>
      <c r="L18" s="49"/>
      <c r="M18" s="49"/>
    </row>
    <row r="19" spans="1:13" ht="21.75" customHeight="1" x14ac:dyDescent="0.4">
      <c r="A19" s="120"/>
      <c r="B19" s="120"/>
      <c r="C19" s="120" t="s">
        <v>119</v>
      </c>
      <c r="D19" s="120"/>
      <c r="E19" s="103"/>
      <c r="F19" s="118"/>
      <c r="G19" s="52">
        <v>305402</v>
      </c>
      <c r="H19" s="49"/>
      <c r="I19" s="53">
        <v>739712</v>
      </c>
      <c r="J19" s="49"/>
      <c r="K19" s="52">
        <v>0</v>
      </c>
      <c r="L19" s="49"/>
      <c r="M19" s="53">
        <v>0</v>
      </c>
    </row>
    <row r="20" spans="1:13" ht="6" customHeight="1" x14ac:dyDescent="0.4">
      <c r="A20" s="103"/>
      <c r="B20" s="103"/>
      <c r="C20" s="103"/>
      <c r="D20" s="120"/>
      <c r="E20" s="103"/>
      <c r="F20" s="118"/>
      <c r="G20" s="48"/>
      <c r="H20" s="49"/>
      <c r="I20" s="49"/>
      <c r="J20" s="49"/>
      <c r="K20" s="48"/>
      <c r="L20" s="49"/>
      <c r="M20" s="49"/>
    </row>
    <row r="21" spans="1:13" ht="21.75" customHeight="1" x14ac:dyDescent="0.4">
      <c r="A21" s="103"/>
      <c r="B21" s="103" t="s">
        <v>126</v>
      </c>
      <c r="C21" s="103"/>
      <c r="D21" s="120"/>
      <c r="E21" s="103"/>
      <c r="F21" s="118"/>
      <c r="G21" s="52">
        <f>SUM(G14:G19)</f>
        <v>368991</v>
      </c>
      <c r="H21" s="49"/>
      <c r="I21" s="53">
        <f>SUM(I14:I19)</f>
        <v>753528</v>
      </c>
      <c r="J21" s="49"/>
      <c r="K21" s="52">
        <f>SUM(K14:K19)</f>
        <v>0</v>
      </c>
      <c r="L21" s="49"/>
      <c r="M21" s="53">
        <f>SUM(M14:M19)</f>
        <v>0</v>
      </c>
    </row>
    <row r="22" spans="1:13" ht="6" customHeight="1" x14ac:dyDescent="0.4">
      <c r="A22" s="103"/>
      <c r="B22" s="103"/>
      <c r="C22" s="103"/>
      <c r="D22" s="103"/>
      <c r="E22" s="103"/>
      <c r="F22" s="118"/>
      <c r="G22" s="48"/>
      <c r="H22" s="49"/>
      <c r="I22" s="49"/>
      <c r="J22" s="49"/>
      <c r="K22" s="48"/>
      <c r="L22" s="49"/>
      <c r="M22" s="49"/>
    </row>
    <row r="23" spans="1:13" ht="21.75" customHeight="1" thickBot="1" x14ac:dyDescent="0.45">
      <c r="A23" s="96" t="s">
        <v>120</v>
      </c>
      <c r="B23" s="96"/>
      <c r="C23" s="103"/>
      <c r="D23" s="103"/>
      <c r="E23" s="103"/>
      <c r="F23" s="118"/>
      <c r="G23" s="66">
        <f>G10+G21</f>
        <v>1552133</v>
      </c>
      <c r="H23" s="49"/>
      <c r="I23" s="67">
        <f>I10+I21</f>
        <v>2295515</v>
      </c>
      <c r="J23" s="49"/>
      <c r="K23" s="66">
        <f>K10+K21</f>
        <v>889968</v>
      </c>
      <c r="L23" s="49"/>
      <c r="M23" s="67">
        <f>M10+M21</f>
        <v>419606</v>
      </c>
    </row>
    <row r="24" spans="1:13" ht="21.75" customHeight="1" thickTop="1" x14ac:dyDescent="0.4">
      <c r="A24" s="103"/>
      <c r="B24" s="103"/>
      <c r="C24" s="103"/>
      <c r="D24" s="103"/>
      <c r="E24" s="103"/>
      <c r="F24" s="118"/>
      <c r="G24" s="48"/>
      <c r="H24" s="49"/>
      <c r="I24" s="49"/>
      <c r="J24" s="49"/>
      <c r="K24" s="48"/>
      <c r="L24" s="49"/>
      <c r="M24" s="49"/>
    </row>
    <row r="25" spans="1:13" ht="21.75" customHeight="1" x14ac:dyDescent="0.4">
      <c r="A25" s="96" t="s">
        <v>121</v>
      </c>
      <c r="B25" s="96"/>
      <c r="C25" s="103"/>
      <c r="D25" s="103"/>
      <c r="E25" s="103"/>
      <c r="F25" s="118"/>
      <c r="G25" s="48"/>
      <c r="H25" s="49"/>
      <c r="I25" s="49"/>
      <c r="J25" s="49"/>
      <c r="K25" s="48"/>
      <c r="L25" s="49"/>
      <c r="M25" s="49"/>
    </row>
    <row r="26" spans="1:13" ht="6" customHeight="1" x14ac:dyDescent="0.4">
      <c r="A26" s="103"/>
      <c r="B26" s="103"/>
      <c r="C26" s="103"/>
      <c r="D26" s="103"/>
      <c r="E26" s="103"/>
      <c r="F26" s="118"/>
      <c r="G26" s="48"/>
      <c r="H26" s="49"/>
      <c r="I26" s="49"/>
      <c r="J26" s="49"/>
      <c r="K26" s="48"/>
      <c r="L26" s="49"/>
      <c r="M26" s="49"/>
    </row>
    <row r="27" spans="1:13" ht="21.75" customHeight="1" x14ac:dyDescent="0.4">
      <c r="A27" s="103" t="s">
        <v>108</v>
      </c>
      <c r="B27" s="103"/>
      <c r="C27" s="103"/>
      <c r="D27" s="103"/>
      <c r="E27" s="103"/>
      <c r="F27" s="118"/>
      <c r="G27" s="48">
        <f>G23-G28</f>
        <v>1534014</v>
      </c>
      <c r="H27" s="49"/>
      <c r="I27" s="49">
        <v>2225305</v>
      </c>
      <c r="J27" s="49"/>
      <c r="K27" s="48">
        <f>K23</f>
        <v>889968</v>
      </c>
      <c r="L27" s="49"/>
      <c r="M27" s="49">
        <v>419606</v>
      </c>
    </row>
    <row r="28" spans="1:13" ht="21.75" customHeight="1" x14ac:dyDescent="0.4">
      <c r="A28" s="103" t="s">
        <v>109</v>
      </c>
      <c r="B28" s="103"/>
      <c r="C28" s="103"/>
      <c r="D28" s="103"/>
      <c r="E28" s="103"/>
      <c r="F28" s="118"/>
      <c r="G28" s="52">
        <f>'TH 9'!R15</f>
        <v>18119</v>
      </c>
      <c r="H28" s="49"/>
      <c r="I28" s="53">
        <v>70210</v>
      </c>
      <c r="J28" s="49"/>
      <c r="K28" s="52">
        <f>K23-K27</f>
        <v>0</v>
      </c>
      <c r="L28" s="49"/>
      <c r="M28" s="53">
        <v>0</v>
      </c>
    </row>
    <row r="29" spans="1:13" ht="6" customHeight="1" x14ac:dyDescent="0.4">
      <c r="A29" s="103"/>
      <c r="B29" s="103"/>
      <c r="C29" s="103"/>
      <c r="D29" s="103"/>
      <c r="E29" s="103"/>
      <c r="F29" s="118"/>
      <c r="G29" s="48"/>
      <c r="H29" s="49"/>
      <c r="I29" s="49"/>
      <c r="J29" s="49"/>
      <c r="K29" s="48"/>
      <c r="L29" s="49"/>
      <c r="M29" s="49"/>
    </row>
    <row r="30" spans="1:13" ht="21.75" customHeight="1" thickBot="1" x14ac:dyDescent="0.45">
      <c r="A30" s="124"/>
      <c r="B30" s="103"/>
      <c r="C30" s="103"/>
      <c r="D30" s="103"/>
      <c r="E30" s="103"/>
      <c r="F30" s="118"/>
      <c r="G30" s="66">
        <f>SUM(G27:G28)</f>
        <v>1552133</v>
      </c>
      <c r="H30" s="49"/>
      <c r="I30" s="67">
        <f>SUM(I27:I28)</f>
        <v>2295515</v>
      </c>
      <c r="J30" s="49"/>
      <c r="K30" s="66">
        <f>SUM(K27:K28)</f>
        <v>889968</v>
      </c>
      <c r="L30" s="49"/>
      <c r="M30" s="67">
        <f>SUM(M27:M28)</f>
        <v>419606</v>
      </c>
    </row>
    <row r="31" spans="1:13" ht="21.75" customHeight="1" thickTop="1" x14ac:dyDescent="0.4">
      <c r="A31" s="103"/>
      <c r="B31" s="103"/>
      <c r="C31" s="103"/>
      <c r="D31" s="103"/>
      <c r="E31" s="103"/>
      <c r="F31" s="121"/>
      <c r="G31" s="49"/>
      <c r="H31" s="49"/>
      <c r="I31" s="49"/>
      <c r="J31" s="49"/>
      <c r="K31" s="49"/>
      <c r="L31" s="49"/>
      <c r="M31" s="49"/>
    </row>
    <row r="32" spans="1:13" ht="21.75" customHeight="1" x14ac:dyDescent="0.4">
      <c r="A32" s="103"/>
      <c r="B32" s="103"/>
      <c r="C32" s="103"/>
      <c r="D32" s="103"/>
      <c r="E32" s="103"/>
      <c r="F32" s="121"/>
      <c r="G32" s="49"/>
      <c r="H32" s="49"/>
      <c r="I32" s="49"/>
      <c r="J32" s="49"/>
      <c r="K32" s="49"/>
      <c r="L32" s="49"/>
      <c r="M32" s="49"/>
    </row>
    <row r="33" spans="1:13" ht="21.75" customHeight="1" x14ac:dyDescent="0.4">
      <c r="A33" s="103"/>
      <c r="B33" s="103"/>
      <c r="C33" s="103"/>
      <c r="D33" s="103"/>
      <c r="E33" s="103"/>
      <c r="F33" s="121"/>
      <c r="G33" s="49"/>
      <c r="H33" s="49"/>
      <c r="I33" s="49"/>
      <c r="J33" s="49"/>
      <c r="K33" s="49"/>
      <c r="L33" s="49"/>
      <c r="M33" s="49"/>
    </row>
    <row r="34" spans="1:13" ht="21.75" customHeight="1" x14ac:dyDescent="0.4">
      <c r="A34" s="103"/>
      <c r="B34" s="103"/>
      <c r="C34" s="103"/>
      <c r="D34" s="103"/>
      <c r="E34" s="103"/>
      <c r="F34" s="121"/>
      <c r="G34" s="49"/>
      <c r="H34" s="49"/>
      <c r="I34" s="49"/>
      <c r="J34" s="49"/>
      <c r="K34" s="49"/>
      <c r="L34" s="49"/>
      <c r="M34" s="49"/>
    </row>
    <row r="35" spans="1:13" ht="21.75" customHeight="1" x14ac:dyDescent="0.4">
      <c r="A35" s="103"/>
      <c r="B35" s="103"/>
      <c r="C35" s="103"/>
      <c r="D35" s="103"/>
      <c r="E35" s="103"/>
      <c r="F35" s="121"/>
      <c r="G35" s="49"/>
      <c r="H35" s="49"/>
      <c r="I35" s="49"/>
      <c r="J35" s="49"/>
      <c r="K35" s="49"/>
      <c r="L35" s="49"/>
      <c r="M35" s="49"/>
    </row>
    <row r="36" spans="1:13" ht="21.75" customHeight="1" x14ac:dyDescent="0.4">
      <c r="A36" s="103"/>
      <c r="B36" s="103"/>
      <c r="C36" s="103"/>
      <c r="D36" s="103"/>
      <c r="E36" s="103"/>
      <c r="F36" s="121"/>
      <c r="G36" s="49"/>
      <c r="H36" s="49"/>
      <c r="I36" s="49"/>
      <c r="J36" s="49"/>
      <c r="K36" s="49"/>
      <c r="L36" s="49"/>
      <c r="M36" s="49"/>
    </row>
    <row r="37" spans="1:13" ht="21.75" customHeight="1" x14ac:dyDescent="0.4">
      <c r="A37" s="103"/>
      <c r="B37" s="103"/>
      <c r="C37" s="103"/>
      <c r="D37" s="103"/>
      <c r="E37" s="103"/>
      <c r="F37" s="121"/>
      <c r="G37" s="49"/>
      <c r="H37" s="49"/>
      <c r="I37" s="49"/>
      <c r="J37" s="49"/>
      <c r="K37" s="49"/>
      <c r="L37" s="49"/>
      <c r="M37" s="49"/>
    </row>
    <row r="38" spans="1:13" ht="21.75" customHeight="1" x14ac:dyDescent="0.4">
      <c r="A38" s="103"/>
      <c r="B38" s="103"/>
      <c r="C38" s="103"/>
      <c r="D38" s="103"/>
      <c r="E38" s="103"/>
      <c r="F38" s="121"/>
      <c r="G38" s="49"/>
      <c r="H38" s="49"/>
      <c r="I38" s="49"/>
      <c r="J38" s="49"/>
      <c r="K38" s="49"/>
      <c r="L38" s="49"/>
      <c r="M38" s="49"/>
    </row>
    <row r="39" spans="1:13" ht="21.75" customHeight="1" x14ac:dyDescent="0.4">
      <c r="A39" s="103"/>
      <c r="B39" s="103"/>
      <c r="C39" s="103"/>
      <c r="D39" s="103"/>
      <c r="E39" s="103"/>
      <c r="F39" s="121"/>
      <c r="G39" s="49"/>
      <c r="H39" s="49"/>
      <c r="I39" s="49"/>
      <c r="J39" s="49"/>
      <c r="K39" s="49"/>
      <c r="L39" s="49"/>
      <c r="M39" s="49"/>
    </row>
    <row r="40" spans="1:13" ht="21.75" customHeight="1" x14ac:dyDescent="0.4">
      <c r="A40" s="103"/>
      <c r="B40" s="103"/>
      <c r="C40" s="103"/>
      <c r="D40" s="103"/>
      <c r="E40" s="103"/>
      <c r="F40" s="121"/>
      <c r="G40" s="49"/>
      <c r="H40" s="49"/>
      <c r="I40" s="49"/>
      <c r="J40" s="49"/>
      <c r="K40" s="49"/>
      <c r="L40" s="49"/>
      <c r="M40" s="49"/>
    </row>
    <row r="41" spans="1:13" ht="21.75" customHeight="1" x14ac:dyDescent="0.4">
      <c r="A41" s="103"/>
      <c r="B41" s="103"/>
      <c r="C41" s="103"/>
      <c r="D41" s="103"/>
      <c r="E41" s="103"/>
      <c r="F41" s="121"/>
      <c r="G41" s="49"/>
      <c r="H41" s="49"/>
      <c r="I41" s="49"/>
      <c r="J41" s="49"/>
      <c r="K41" s="49"/>
      <c r="L41" s="49"/>
      <c r="M41" s="49"/>
    </row>
    <row r="42" spans="1:13" ht="21.75" customHeight="1" x14ac:dyDescent="0.4">
      <c r="A42" s="103"/>
      <c r="B42" s="103"/>
      <c r="C42" s="103"/>
      <c r="D42" s="103"/>
      <c r="E42" s="103"/>
      <c r="F42" s="121"/>
      <c r="G42" s="49"/>
      <c r="H42" s="49"/>
      <c r="I42" s="49"/>
      <c r="J42" s="49"/>
      <c r="K42" s="49"/>
      <c r="L42" s="49"/>
      <c r="M42" s="49"/>
    </row>
    <row r="43" spans="1:13" ht="21.75" customHeight="1" x14ac:dyDescent="0.4">
      <c r="A43" s="103"/>
      <c r="B43" s="103"/>
      <c r="C43" s="103"/>
      <c r="D43" s="103"/>
      <c r="E43" s="103"/>
      <c r="F43" s="121"/>
      <c r="G43" s="49"/>
      <c r="H43" s="49"/>
      <c r="I43" s="49"/>
      <c r="J43" s="49"/>
      <c r="K43" s="49"/>
      <c r="L43" s="49"/>
      <c r="M43" s="49"/>
    </row>
    <row r="44" spans="1:13" ht="15" customHeight="1" x14ac:dyDescent="0.4">
      <c r="A44" s="103"/>
      <c r="B44" s="103"/>
      <c r="C44" s="103"/>
      <c r="D44" s="103"/>
      <c r="E44" s="103"/>
      <c r="F44" s="121"/>
      <c r="G44" s="49"/>
      <c r="H44" s="49"/>
      <c r="I44" s="49"/>
      <c r="J44" s="49"/>
      <c r="K44" s="49"/>
      <c r="L44" s="49"/>
      <c r="M44" s="49"/>
    </row>
    <row r="45" spans="1:13" ht="22.15" customHeight="1" x14ac:dyDescent="0.4">
      <c r="A45" s="100" t="str">
        <f>+'TH 7 (6M)'!A57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45" s="100"/>
      <c r="C45" s="100"/>
      <c r="D45" s="98"/>
      <c r="E45" s="100"/>
      <c r="F45" s="122"/>
      <c r="G45" s="26"/>
      <c r="H45" s="26"/>
      <c r="I45" s="26"/>
      <c r="J45" s="26"/>
      <c r="K45" s="26"/>
      <c r="L45" s="26"/>
      <c r="M45" s="26"/>
    </row>
  </sheetData>
  <mergeCells count="2">
    <mergeCell ref="G5:I5"/>
    <mergeCell ref="K5:M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F48DB-2D12-4379-9102-0FF07BA3FA42}">
  <sheetPr>
    <tabColor theme="7" tint="0.79998168889431442"/>
  </sheetPr>
  <dimension ref="A1:V29"/>
  <sheetViews>
    <sheetView topLeftCell="A22" zoomScaleNormal="100" zoomScaleSheetLayoutView="68" workbookViewId="0">
      <selection activeCell="B27" sqref="B27"/>
    </sheetView>
  </sheetViews>
  <sheetFormatPr defaultColWidth="9.28515625" defaultRowHeight="21.75" customHeight="1" x14ac:dyDescent="0.4"/>
  <cols>
    <col min="1" max="1" width="2" style="114" customWidth="1"/>
    <col min="2" max="2" width="21.42578125" style="114" bestFit="1" customWidth="1"/>
    <col min="3" max="3" width="11" style="114" customWidth="1"/>
    <col min="4" max="4" width="7.85546875" style="114" customWidth="1"/>
    <col min="5" max="5" width="0.5703125" style="4" customWidth="1"/>
    <col min="6" max="6" width="11.42578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1.42578125" style="4" customWidth="1"/>
    <col min="11" max="11" width="0.5703125" style="4" customWidth="1"/>
    <col min="12" max="12" width="12.140625" style="4" customWidth="1"/>
    <col min="13" max="13" width="0.5703125" style="4" customWidth="1"/>
    <col min="14" max="14" width="13.42578125" style="4" customWidth="1"/>
    <col min="15" max="15" width="0.5703125" style="4" customWidth="1"/>
    <col min="16" max="16" width="12.28515625" style="4" customWidth="1"/>
    <col min="17" max="17" width="0.5703125" style="4" customWidth="1"/>
    <col min="18" max="18" width="10.7109375" style="4" customWidth="1"/>
    <col min="19" max="19" width="0.5703125" style="4" customWidth="1"/>
    <col min="20" max="20" width="12" style="4" customWidth="1"/>
    <col min="21" max="21" width="15.42578125" style="4" bestFit="1" customWidth="1"/>
    <col min="22" max="16384" width="9.28515625" style="4"/>
  </cols>
  <sheetData>
    <row r="1" spans="1:20" ht="21.75" customHeight="1" x14ac:dyDescent="0.4">
      <c r="A1" s="96" t="s">
        <v>0</v>
      </c>
      <c r="B1" s="96"/>
      <c r="C1" s="96"/>
      <c r="D1" s="9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.75" customHeight="1" x14ac:dyDescent="0.4">
      <c r="A2" s="96" t="s">
        <v>127</v>
      </c>
      <c r="B2" s="96"/>
      <c r="C2" s="96"/>
      <c r="D2" s="9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4">
      <c r="A3" s="98" t="str">
        <f>'TH 7 (6M)'!A3</f>
        <v>สำหรับงวดหกเดือนสิ้นสุดวันที่ 30 มิถุนายน พ.ศ. 2565</v>
      </c>
      <c r="B3" s="98"/>
      <c r="C3" s="98"/>
      <c r="D3" s="98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19.149999999999999" customHeight="1" x14ac:dyDescent="0.4">
      <c r="A4" s="105"/>
      <c r="B4" s="105"/>
      <c r="C4" s="110"/>
      <c r="D4" s="125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2"/>
    </row>
    <row r="5" spans="1:20" ht="19.149999999999999" customHeight="1" x14ac:dyDescent="0.4">
      <c r="A5" s="110"/>
      <c r="B5" s="110"/>
      <c r="C5" s="110"/>
      <c r="D5" s="104"/>
      <c r="E5" s="34"/>
      <c r="F5" s="139" t="s">
        <v>128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</row>
    <row r="6" spans="1:20" ht="19.149999999999999" customHeight="1" x14ac:dyDescent="0.4">
      <c r="A6" s="104"/>
      <c r="B6" s="104"/>
      <c r="C6" s="104"/>
      <c r="D6" s="104"/>
      <c r="E6" s="11"/>
      <c r="F6" s="140" t="s">
        <v>129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"/>
      <c r="S6" s="14"/>
      <c r="T6" s="79"/>
    </row>
    <row r="7" spans="1:20" ht="19.149999999999999" customHeight="1" x14ac:dyDescent="0.4">
      <c r="A7" s="104"/>
      <c r="B7" s="104"/>
      <c r="C7" s="104"/>
      <c r="D7" s="126"/>
      <c r="E7" s="14"/>
      <c r="F7" s="79"/>
      <c r="G7" s="14"/>
      <c r="H7" s="79"/>
      <c r="I7" s="14"/>
      <c r="J7" s="141" t="s">
        <v>73</v>
      </c>
      <c r="K7" s="141"/>
      <c r="L7" s="141"/>
      <c r="M7" s="14"/>
      <c r="N7" s="14" t="s">
        <v>130</v>
      </c>
      <c r="O7" s="14"/>
      <c r="P7" s="90" t="s">
        <v>131</v>
      </c>
      <c r="Q7" s="14"/>
      <c r="R7" s="90" t="s">
        <v>132</v>
      </c>
      <c r="S7" s="14"/>
      <c r="T7" s="79"/>
    </row>
    <row r="8" spans="1:20" ht="19.149999999999999" customHeight="1" x14ac:dyDescent="0.4">
      <c r="A8" s="104"/>
      <c r="B8" s="104"/>
      <c r="C8" s="104"/>
      <c r="D8" s="126"/>
      <c r="E8" s="14"/>
      <c r="F8" s="14" t="s">
        <v>133</v>
      </c>
      <c r="G8" s="14"/>
      <c r="H8" s="14" t="s">
        <v>134</v>
      </c>
      <c r="I8" s="14"/>
      <c r="J8" s="14" t="s">
        <v>135</v>
      </c>
      <c r="K8" s="14"/>
      <c r="L8" s="79"/>
      <c r="M8" s="14"/>
      <c r="N8" s="14" t="s">
        <v>136</v>
      </c>
      <c r="O8" s="14"/>
      <c r="P8" s="90" t="s">
        <v>137</v>
      </c>
      <c r="Q8" s="14"/>
      <c r="R8" s="90" t="s">
        <v>138</v>
      </c>
      <c r="S8" s="14"/>
      <c r="T8" s="14" t="s">
        <v>131</v>
      </c>
    </row>
    <row r="9" spans="1:20" ht="19.149999999999999" customHeight="1" x14ac:dyDescent="0.4">
      <c r="A9" s="104"/>
      <c r="B9" s="104"/>
      <c r="C9" s="104"/>
      <c r="D9" s="126"/>
      <c r="E9" s="14"/>
      <c r="F9" s="14" t="s">
        <v>139</v>
      </c>
      <c r="G9" s="14"/>
      <c r="H9" s="14" t="s">
        <v>140</v>
      </c>
      <c r="I9" s="14"/>
      <c r="J9" s="14" t="s">
        <v>141</v>
      </c>
      <c r="K9" s="14"/>
      <c r="L9" s="14" t="s">
        <v>75</v>
      </c>
      <c r="M9" s="14"/>
      <c r="N9" s="14" t="s">
        <v>142</v>
      </c>
      <c r="O9" s="14"/>
      <c r="P9" s="14" t="s">
        <v>143</v>
      </c>
      <c r="Q9" s="14"/>
      <c r="R9" s="14" t="s">
        <v>144</v>
      </c>
      <c r="S9" s="14"/>
      <c r="T9" s="14" t="s">
        <v>142</v>
      </c>
    </row>
    <row r="10" spans="1:20" ht="19.149999999999999" customHeight="1" x14ac:dyDescent="0.4">
      <c r="A10" s="104"/>
      <c r="B10" s="104"/>
      <c r="C10" s="104"/>
      <c r="D10" s="127" t="s">
        <v>11</v>
      </c>
      <c r="E10" s="14"/>
      <c r="F10" s="18" t="s">
        <v>12</v>
      </c>
      <c r="G10" s="14"/>
      <c r="H10" s="18" t="s">
        <v>12</v>
      </c>
      <c r="I10" s="14"/>
      <c r="J10" s="18" t="s">
        <v>12</v>
      </c>
      <c r="K10" s="14"/>
      <c r="L10" s="18" t="s">
        <v>12</v>
      </c>
      <c r="M10" s="14"/>
      <c r="N10" s="18" t="s">
        <v>12</v>
      </c>
      <c r="O10" s="14"/>
      <c r="P10" s="18" t="s">
        <v>12</v>
      </c>
      <c r="Q10" s="14"/>
      <c r="R10" s="18" t="s">
        <v>12</v>
      </c>
      <c r="S10" s="14"/>
      <c r="T10" s="18" t="s">
        <v>12</v>
      </c>
    </row>
    <row r="11" spans="1:20" ht="19.149999999999999" customHeight="1" x14ac:dyDescent="0.4">
      <c r="A11" s="104"/>
      <c r="B11" s="104"/>
      <c r="C11" s="104"/>
      <c r="D11" s="125"/>
      <c r="E11" s="14"/>
      <c r="F11" s="19"/>
      <c r="G11" s="14"/>
      <c r="H11" s="19"/>
      <c r="I11" s="14"/>
      <c r="J11" s="19"/>
      <c r="K11" s="14"/>
      <c r="L11" s="19"/>
      <c r="M11" s="14"/>
      <c r="N11" s="48" t="s">
        <v>216</v>
      </c>
      <c r="O11" s="14"/>
      <c r="P11" s="19"/>
      <c r="Q11" s="14"/>
      <c r="R11" s="19"/>
      <c r="S11" s="14"/>
      <c r="T11" s="19"/>
    </row>
    <row r="12" spans="1:20" ht="19.149999999999999" customHeight="1" x14ac:dyDescent="0.4">
      <c r="A12" s="104"/>
      <c r="B12" s="104"/>
      <c r="C12" s="104"/>
      <c r="D12" s="126"/>
      <c r="E12" s="79"/>
      <c r="F12" s="78"/>
      <c r="G12" s="14"/>
      <c r="H12" s="78"/>
      <c r="I12" s="14"/>
      <c r="J12" s="78"/>
      <c r="K12" s="14"/>
      <c r="L12" s="78"/>
      <c r="M12" s="14"/>
      <c r="N12" s="78"/>
      <c r="O12" s="14"/>
      <c r="P12" s="78"/>
      <c r="Q12" s="14"/>
      <c r="R12" s="78"/>
      <c r="S12" s="14"/>
      <c r="T12" s="78"/>
    </row>
    <row r="13" spans="1:20" ht="19.149999999999999" customHeight="1" x14ac:dyDescent="0.4">
      <c r="A13" s="96" t="s">
        <v>145</v>
      </c>
      <c r="B13" s="96"/>
      <c r="C13" s="103"/>
      <c r="D13" s="126"/>
      <c r="E13" s="49"/>
      <c r="F13" s="23">
        <v>918932</v>
      </c>
      <c r="G13" s="14"/>
      <c r="H13" s="23">
        <v>1874482</v>
      </c>
      <c r="I13" s="14"/>
      <c r="J13" s="23">
        <v>162089</v>
      </c>
      <c r="K13" s="14"/>
      <c r="L13" s="48">
        <v>12707764</v>
      </c>
      <c r="M13" s="14"/>
      <c r="N13" s="23">
        <v>743603</v>
      </c>
      <c r="O13" s="14"/>
      <c r="P13" s="48">
        <f>SUM(F13:N13)</f>
        <v>16406870</v>
      </c>
      <c r="Q13" s="14"/>
      <c r="R13" s="23">
        <v>386085</v>
      </c>
      <c r="S13" s="14"/>
      <c r="T13" s="48">
        <f>SUM(P13:R13)</f>
        <v>16792955</v>
      </c>
    </row>
    <row r="14" spans="1:20" ht="19.149999999999999" customHeight="1" x14ac:dyDescent="0.4">
      <c r="A14" s="103" t="s">
        <v>146</v>
      </c>
      <c r="B14" s="103"/>
      <c r="C14" s="103"/>
      <c r="D14" s="126">
        <v>19</v>
      </c>
      <c r="E14" s="49"/>
      <c r="F14" s="48">
        <v>0</v>
      </c>
      <c r="G14" s="14"/>
      <c r="H14" s="48">
        <v>0</v>
      </c>
      <c r="I14" s="14"/>
      <c r="J14" s="48">
        <v>0</v>
      </c>
      <c r="K14" s="14"/>
      <c r="L14" s="48">
        <v>-1470290</v>
      </c>
      <c r="M14" s="14"/>
      <c r="N14" s="23">
        <v>0</v>
      </c>
      <c r="O14" s="14"/>
      <c r="P14" s="48">
        <f>SUM(F14:N14)</f>
        <v>-1470290</v>
      </c>
      <c r="Q14" s="14"/>
      <c r="R14" s="23">
        <v>-1084</v>
      </c>
      <c r="S14" s="14"/>
      <c r="T14" s="48">
        <f>SUM(P14:R14)</f>
        <v>-1471374</v>
      </c>
    </row>
    <row r="15" spans="1:20" ht="19.149999999999999" customHeight="1" x14ac:dyDescent="0.4">
      <c r="A15" s="103" t="s">
        <v>120</v>
      </c>
      <c r="B15" s="103"/>
      <c r="C15" s="103"/>
      <c r="D15" s="126"/>
      <c r="E15" s="24"/>
      <c r="F15" s="25">
        <v>0</v>
      </c>
      <c r="G15" s="14"/>
      <c r="H15" s="25">
        <v>0</v>
      </c>
      <c r="I15" s="14"/>
      <c r="J15" s="25">
        <v>0</v>
      </c>
      <c r="K15" s="14"/>
      <c r="L15" s="25">
        <f>'TH 8 (6M)'!G27-N15</f>
        <v>1165577</v>
      </c>
      <c r="M15" s="14"/>
      <c r="N15" s="25">
        <v>368437</v>
      </c>
      <c r="O15" s="14"/>
      <c r="P15" s="52">
        <f>SUM(F15:N15)</f>
        <v>1534014</v>
      </c>
      <c r="Q15" s="14"/>
      <c r="R15" s="91">
        <v>18119</v>
      </c>
      <c r="S15" s="14"/>
      <c r="T15" s="52">
        <f>SUM(P15:R15)</f>
        <v>1552133</v>
      </c>
    </row>
    <row r="16" spans="1:20" ht="6" customHeight="1" x14ac:dyDescent="0.4">
      <c r="A16" s="108"/>
      <c r="B16" s="103"/>
      <c r="C16" s="103"/>
      <c r="D16" s="126"/>
      <c r="E16" s="49"/>
      <c r="F16" s="48"/>
      <c r="G16" s="14"/>
      <c r="H16" s="48"/>
      <c r="I16" s="14"/>
      <c r="J16" s="48"/>
      <c r="K16" s="14"/>
      <c r="L16" s="48"/>
      <c r="M16" s="14"/>
      <c r="N16" s="92"/>
      <c r="O16" s="14"/>
      <c r="P16" s="48"/>
      <c r="Q16" s="14"/>
      <c r="R16" s="48"/>
      <c r="S16" s="14"/>
      <c r="T16" s="48"/>
    </row>
    <row r="17" spans="1:22" ht="19.149999999999999" customHeight="1" thickBot="1" x14ac:dyDescent="0.45">
      <c r="A17" s="96" t="s">
        <v>147</v>
      </c>
      <c r="B17" s="120"/>
      <c r="C17" s="103"/>
      <c r="D17" s="126"/>
      <c r="E17" s="49"/>
      <c r="F17" s="66">
        <f>SUM(F13:F16)</f>
        <v>918932</v>
      </c>
      <c r="G17" s="14"/>
      <c r="H17" s="66">
        <f>SUM(H13:H16)</f>
        <v>1874482</v>
      </c>
      <c r="I17" s="14"/>
      <c r="J17" s="66">
        <f>SUM(J13:J16)</f>
        <v>162089</v>
      </c>
      <c r="K17" s="14"/>
      <c r="L17" s="66">
        <f>SUM(L13:L16)</f>
        <v>12403051</v>
      </c>
      <c r="M17" s="14"/>
      <c r="N17" s="66">
        <f>SUM(N13:N16)</f>
        <v>1112040</v>
      </c>
      <c r="O17" s="14"/>
      <c r="P17" s="66">
        <f>SUM(P13:P15)</f>
        <v>16470594</v>
      </c>
      <c r="Q17" s="14"/>
      <c r="R17" s="66">
        <f>SUM(R13:R16)</f>
        <v>403120</v>
      </c>
      <c r="S17" s="14"/>
      <c r="T17" s="66">
        <f>SUM(T13:T15)</f>
        <v>16873714</v>
      </c>
      <c r="V17" s="27"/>
    </row>
    <row r="18" spans="1:22" ht="19.149999999999999" customHeight="1" thickTop="1" x14ac:dyDescent="0.4">
      <c r="A18" s="108"/>
      <c r="B18" s="103"/>
      <c r="C18" s="103"/>
      <c r="D18" s="126"/>
      <c r="E18" s="49"/>
      <c r="F18" s="49"/>
      <c r="G18" s="14"/>
      <c r="H18" s="49"/>
      <c r="I18" s="14"/>
      <c r="J18" s="49"/>
      <c r="K18" s="14"/>
      <c r="L18" s="49"/>
      <c r="M18" s="14"/>
      <c r="N18" s="77"/>
      <c r="O18" s="14"/>
      <c r="P18" s="49"/>
      <c r="Q18" s="14"/>
      <c r="R18" s="49"/>
      <c r="S18" s="14"/>
      <c r="T18" s="93"/>
    </row>
    <row r="19" spans="1:22" ht="19.149999999999999" customHeight="1" x14ac:dyDescent="0.4">
      <c r="A19" s="96" t="s">
        <v>148</v>
      </c>
      <c r="B19" s="96"/>
      <c r="C19" s="103"/>
      <c r="D19" s="126"/>
      <c r="E19" s="49"/>
      <c r="F19" s="24">
        <v>918932</v>
      </c>
      <c r="G19" s="14"/>
      <c r="H19" s="24">
        <v>1874482</v>
      </c>
      <c r="I19" s="14"/>
      <c r="J19" s="24">
        <v>162089</v>
      </c>
      <c r="K19" s="14"/>
      <c r="L19" s="49">
        <v>10001974</v>
      </c>
      <c r="M19" s="14"/>
      <c r="N19" s="24">
        <v>-487500</v>
      </c>
      <c r="O19" s="14"/>
      <c r="P19" s="49">
        <f>SUM(F19:N19)</f>
        <v>12469977</v>
      </c>
      <c r="Q19" s="14"/>
      <c r="R19" s="24">
        <v>393558</v>
      </c>
      <c r="S19" s="14"/>
      <c r="T19" s="49">
        <f>SUM(P19:R19)</f>
        <v>12863535</v>
      </c>
    </row>
    <row r="20" spans="1:22" ht="19.149999999999999" customHeight="1" x14ac:dyDescent="0.4">
      <c r="A20" s="103" t="s">
        <v>146</v>
      </c>
      <c r="B20" s="103"/>
      <c r="C20" s="103"/>
      <c r="D20" s="126"/>
      <c r="E20" s="49"/>
      <c r="F20" s="49">
        <v>0</v>
      </c>
      <c r="G20" s="14"/>
      <c r="H20" s="49">
        <v>0</v>
      </c>
      <c r="I20" s="14"/>
      <c r="J20" s="49">
        <v>0</v>
      </c>
      <c r="K20" s="14"/>
      <c r="L20" s="49">
        <v>-735145</v>
      </c>
      <c r="M20" s="14"/>
      <c r="N20" s="24">
        <v>0</v>
      </c>
      <c r="O20" s="14"/>
      <c r="P20" s="49">
        <f>SUM(F20:N20)</f>
        <v>-735145</v>
      </c>
      <c r="Q20" s="14"/>
      <c r="R20" s="24">
        <v>-105040</v>
      </c>
      <c r="S20" s="14"/>
      <c r="T20" s="49">
        <f>SUM(P20:R20)</f>
        <v>-840185</v>
      </c>
    </row>
    <row r="21" spans="1:22" ht="19.149999999999999" customHeight="1" x14ac:dyDescent="0.4">
      <c r="A21" s="103" t="s">
        <v>120</v>
      </c>
      <c r="B21" s="103"/>
      <c r="C21" s="103"/>
      <c r="D21" s="126"/>
      <c r="E21" s="24"/>
      <c r="F21" s="49">
        <v>0</v>
      </c>
      <c r="G21" s="14"/>
      <c r="H21" s="49">
        <v>0</v>
      </c>
      <c r="I21" s="14"/>
      <c r="J21" s="49">
        <v>0</v>
      </c>
      <c r="K21" s="14"/>
      <c r="L21" s="49">
        <v>1496057</v>
      </c>
      <c r="M21" s="14"/>
      <c r="N21" s="49">
        <v>729248</v>
      </c>
      <c r="O21" s="14"/>
      <c r="P21" s="49">
        <f>SUM(F21:N21)</f>
        <v>2225305</v>
      </c>
      <c r="Q21" s="14"/>
      <c r="R21" s="49">
        <v>70210</v>
      </c>
      <c r="S21" s="14"/>
      <c r="T21" s="49">
        <f>SUM(P21:R21)</f>
        <v>2295515</v>
      </c>
    </row>
    <row r="22" spans="1:22" ht="19.149999999999999" customHeight="1" x14ac:dyDescent="0.4">
      <c r="A22" s="103" t="s">
        <v>149</v>
      </c>
      <c r="B22" s="103"/>
      <c r="C22" s="103"/>
      <c r="D22" s="126"/>
      <c r="E22" s="24"/>
      <c r="F22" s="24"/>
      <c r="G22" s="14"/>
      <c r="H22" s="24"/>
      <c r="I22" s="14"/>
      <c r="J22" s="24"/>
      <c r="K22" s="14"/>
      <c r="L22" s="49"/>
      <c r="M22" s="14"/>
      <c r="N22" s="49"/>
      <c r="O22" s="14"/>
      <c r="P22" s="49"/>
      <c r="Q22" s="14"/>
      <c r="R22" s="49"/>
      <c r="S22" s="14"/>
      <c r="T22" s="49"/>
    </row>
    <row r="23" spans="1:22" ht="19.149999999999999" customHeight="1" x14ac:dyDescent="0.4">
      <c r="A23" s="103"/>
      <c r="B23" s="103" t="s">
        <v>150</v>
      </c>
      <c r="C23" s="103"/>
      <c r="D23" s="104"/>
      <c r="E23" s="24"/>
      <c r="F23" s="26">
        <v>0</v>
      </c>
      <c r="G23" s="14"/>
      <c r="H23" s="26">
        <v>0</v>
      </c>
      <c r="I23" s="14"/>
      <c r="J23" s="26">
        <v>0</v>
      </c>
      <c r="K23" s="14"/>
      <c r="L23" s="26">
        <v>0</v>
      </c>
      <c r="M23" s="14"/>
      <c r="N23" s="26">
        <v>18926</v>
      </c>
      <c r="O23" s="14"/>
      <c r="P23" s="53">
        <f>SUM(F23:N23)</f>
        <v>18926</v>
      </c>
      <c r="Q23" s="14"/>
      <c r="R23" s="94">
        <v>-31466</v>
      </c>
      <c r="S23" s="14"/>
      <c r="T23" s="53">
        <f>SUM(P23:R23)</f>
        <v>-12540</v>
      </c>
    </row>
    <row r="24" spans="1:22" ht="6" customHeight="1" x14ac:dyDescent="0.4">
      <c r="A24" s="108"/>
      <c r="B24" s="103"/>
      <c r="C24" s="103"/>
      <c r="D24" s="126"/>
      <c r="E24" s="49"/>
      <c r="F24" s="49"/>
      <c r="G24" s="14"/>
      <c r="H24" s="49"/>
      <c r="I24" s="14"/>
      <c r="J24" s="49"/>
      <c r="K24" s="14"/>
      <c r="L24" s="49"/>
      <c r="M24" s="14"/>
      <c r="N24" s="95"/>
      <c r="O24" s="14"/>
      <c r="P24" s="49"/>
      <c r="Q24" s="14"/>
      <c r="R24" s="49"/>
      <c r="S24" s="14"/>
      <c r="T24" s="49"/>
    </row>
    <row r="25" spans="1:22" ht="19.149999999999999" customHeight="1" thickBot="1" x14ac:dyDescent="0.45">
      <c r="A25" s="96" t="s">
        <v>151</v>
      </c>
      <c r="B25" s="120"/>
      <c r="C25" s="103"/>
      <c r="D25" s="126"/>
      <c r="E25" s="49"/>
      <c r="F25" s="67">
        <f>SUM(F19:F24)</f>
        <v>918932</v>
      </c>
      <c r="G25" s="14"/>
      <c r="H25" s="67">
        <f>SUM(H19:H24)</f>
        <v>1874482</v>
      </c>
      <c r="I25" s="14"/>
      <c r="J25" s="67">
        <f>SUM(J19:J24)</f>
        <v>162089</v>
      </c>
      <c r="K25" s="14"/>
      <c r="L25" s="67">
        <f>SUM(L19:L24)</f>
        <v>10762886</v>
      </c>
      <c r="M25" s="14"/>
      <c r="N25" s="67">
        <f>SUM(N19:N24)</f>
        <v>260674</v>
      </c>
      <c r="O25" s="14"/>
      <c r="P25" s="67">
        <f>SUM(P19:P23)</f>
        <v>13979063</v>
      </c>
      <c r="Q25" s="14"/>
      <c r="R25" s="67">
        <f>SUM(R19:R24)</f>
        <v>327262</v>
      </c>
      <c r="S25" s="14"/>
      <c r="T25" s="67">
        <f>SUM(T19:T23)</f>
        <v>14306325</v>
      </c>
    </row>
    <row r="26" spans="1:22" ht="18.600000000000001" customHeight="1" thickTop="1" x14ac:dyDescent="0.4">
      <c r="A26" s="96"/>
      <c r="B26" s="120"/>
      <c r="C26" s="103"/>
      <c r="D26" s="126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</row>
    <row r="27" spans="1:22" ht="18.600000000000001" customHeight="1" x14ac:dyDescent="0.4">
      <c r="A27" s="96"/>
      <c r="B27" s="120"/>
      <c r="C27" s="103"/>
      <c r="D27" s="126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1:22" ht="15" customHeight="1" x14ac:dyDescent="0.4">
      <c r="A28" s="96"/>
      <c r="B28" s="120"/>
      <c r="C28" s="103"/>
      <c r="D28" s="126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</row>
    <row r="29" spans="1:22" ht="22.15" customHeight="1" x14ac:dyDescent="0.4">
      <c r="A29" s="100" t="str">
        <f>'TH 8 (6M)'!A45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29" s="100"/>
      <c r="C29" s="100"/>
      <c r="D29" s="128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</sheetData>
  <mergeCells count="3">
    <mergeCell ref="F5:T5"/>
    <mergeCell ref="F6:Q6"/>
    <mergeCell ref="J7:L7"/>
  </mergeCells>
  <pageMargins left="0.3" right="0.3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21DA1-F152-4314-A539-72C15C988C82}">
  <sheetPr>
    <tabColor theme="7" tint="0.79998168889431442"/>
  </sheetPr>
  <dimension ref="A1:Q26"/>
  <sheetViews>
    <sheetView zoomScaleNormal="100" zoomScaleSheetLayoutView="95" workbookViewId="0">
      <selection activeCell="C23" sqref="C23"/>
    </sheetView>
  </sheetViews>
  <sheetFormatPr defaultColWidth="9.28515625" defaultRowHeight="21.75" customHeight="1" x14ac:dyDescent="0.4"/>
  <cols>
    <col min="1" max="2" width="1.5703125" style="114" customWidth="1"/>
    <col min="3" max="3" width="34.28515625" style="114" customWidth="1"/>
    <col min="4" max="4" width="0.85546875" style="114" customWidth="1"/>
    <col min="5" max="5" width="8.5703125" style="114" customWidth="1"/>
    <col min="6" max="6" width="1.5703125" style="4" customWidth="1"/>
    <col min="7" max="7" width="13.5703125" style="4" customWidth="1"/>
    <col min="8" max="8" width="1.5703125" style="4" customWidth="1"/>
    <col min="9" max="9" width="13.5703125" style="4" customWidth="1"/>
    <col min="10" max="10" width="1.5703125" style="4" customWidth="1"/>
    <col min="11" max="11" width="13.5703125" style="4" customWidth="1"/>
    <col min="12" max="12" width="1.5703125" style="4" customWidth="1"/>
    <col min="13" max="13" width="13.5703125" style="4" customWidth="1"/>
    <col min="14" max="14" width="1.5703125" style="4" customWidth="1"/>
    <col min="15" max="15" width="13.5703125" style="4" customWidth="1"/>
    <col min="16" max="16" width="1.5703125" style="4" customWidth="1"/>
    <col min="17" max="17" width="13.5703125" style="4" customWidth="1"/>
    <col min="18" max="18" width="9.5703125" style="4" bestFit="1" customWidth="1"/>
    <col min="19" max="16384" width="9.28515625" style="4"/>
  </cols>
  <sheetData>
    <row r="1" spans="1:17" ht="21.75" customHeight="1" x14ac:dyDescent="0.4">
      <c r="A1" s="96" t="s">
        <v>0</v>
      </c>
      <c r="B1" s="96"/>
      <c r="C1" s="96"/>
      <c r="D1" s="96"/>
      <c r="E1" s="9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 x14ac:dyDescent="0.4">
      <c r="A2" s="96" t="s">
        <v>127</v>
      </c>
      <c r="B2" s="96"/>
      <c r="C2" s="96"/>
      <c r="D2" s="96"/>
      <c r="E2" s="9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.75" customHeight="1" x14ac:dyDescent="0.4">
      <c r="A3" s="96" t="str">
        <f>'TH 7 (6M)'!A3</f>
        <v>สำหรับงวดหกเดือนสิ้นสุดวันที่ 30 มิถุนายน พ.ศ. 2565</v>
      </c>
      <c r="B3" s="98"/>
      <c r="C3" s="98"/>
      <c r="D3" s="98"/>
      <c r="E3" s="9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75" customHeight="1" x14ac:dyDescent="0.4">
      <c r="A4" s="105"/>
      <c r="B4" s="105"/>
      <c r="C4" s="105"/>
      <c r="D4" s="105"/>
      <c r="E4" s="105"/>
      <c r="F4" s="15"/>
      <c r="G4" s="38"/>
      <c r="H4" s="38"/>
      <c r="I4" s="38"/>
      <c r="J4" s="38"/>
      <c r="K4" s="38"/>
      <c r="L4" s="38"/>
      <c r="M4" s="38"/>
      <c r="N4" s="38"/>
      <c r="O4" s="38"/>
      <c r="P4" s="38"/>
      <c r="Q4" s="2"/>
    </row>
    <row r="5" spans="1:17" ht="21.75" customHeight="1" x14ac:dyDescent="0.4">
      <c r="A5" s="110"/>
      <c r="B5" s="110"/>
      <c r="C5" s="110"/>
      <c r="D5" s="110"/>
      <c r="E5" s="110"/>
      <c r="F5" s="34"/>
      <c r="G5" s="139" t="s">
        <v>152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ht="21.75" customHeight="1" x14ac:dyDescent="0.4">
      <c r="A6" s="104"/>
      <c r="B6" s="104"/>
      <c r="C6" s="104"/>
      <c r="D6" s="104"/>
      <c r="E6" s="104"/>
      <c r="F6" s="11"/>
      <c r="G6" s="79"/>
      <c r="H6" s="14"/>
      <c r="I6" s="79"/>
      <c r="J6" s="14"/>
      <c r="K6" s="140" t="s">
        <v>73</v>
      </c>
      <c r="L6" s="140"/>
      <c r="M6" s="140"/>
      <c r="N6" s="2"/>
      <c r="O6" s="14" t="s">
        <v>130</v>
      </c>
      <c r="P6" s="2"/>
      <c r="Q6" s="79"/>
    </row>
    <row r="7" spans="1:17" ht="21.75" customHeight="1" x14ac:dyDescent="0.4">
      <c r="A7" s="104"/>
      <c r="B7" s="104"/>
      <c r="C7" s="104"/>
      <c r="D7" s="104"/>
      <c r="E7" s="104"/>
      <c r="F7" s="11"/>
      <c r="G7" s="14" t="s">
        <v>133</v>
      </c>
      <c r="H7" s="14"/>
      <c r="I7" s="14" t="s">
        <v>134</v>
      </c>
      <c r="J7" s="14"/>
      <c r="K7" s="14" t="s">
        <v>135</v>
      </c>
      <c r="L7" s="14"/>
      <c r="M7" s="79"/>
      <c r="N7" s="14"/>
      <c r="O7" s="14" t="s">
        <v>136</v>
      </c>
      <c r="P7" s="14"/>
      <c r="Q7" s="14" t="s">
        <v>131</v>
      </c>
    </row>
    <row r="8" spans="1:17" ht="21.75" customHeight="1" x14ac:dyDescent="0.4">
      <c r="A8" s="104"/>
      <c r="B8" s="104"/>
      <c r="C8" s="104"/>
      <c r="D8" s="104"/>
      <c r="E8" s="104"/>
      <c r="F8" s="11"/>
      <c r="G8" s="14" t="s">
        <v>139</v>
      </c>
      <c r="H8" s="14"/>
      <c r="I8" s="14" t="s">
        <v>140</v>
      </c>
      <c r="J8" s="14"/>
      <c r="K8" s="14" t="s">
        <v>141</v>
      </c>
      <c r="L8" s="14"/>
      <c r="M8" s="14" t="s">
        <v>75</v>
      </c>
      <c r="N8" s="14"/>
      <c r="O8" s="14" t="s">
        <v>142</v>
      </c>
      <c r="P8" s="14"/>
      <c r="Q8" s="14" t="s">
        <v>142</v>
      </c>
    </row>
    <row r="9" spans="1:17" ht="21.75" customHeight="1" x14ac:dyDescent="0.4">
      <c r="A9" s="104"/>
      <c r="B9" s="104"/>
      <c r="C9" s="104"/>
      <c r="D9" s="104"/>
      <c r="E9" s="127" t="s">
        <v>11</v>
      </c>
      <c r="F9" s="11"/>
      <c r="G9" s="18" t="s">
        <v>12</v>
      </c>
      <c r="H9" s="14"/>
      <c r="I9" s="18" t="s">
        <v>12</v>
      </c>
      <c r="J9" s="14"/>
      <c r="K9" s="18" t="s">
        <v>12</v>
      </c>
      <c r="L9" s="14"/>
      <c r="M9" s="18" t="s">
        <v>12</v>
      </c>
      <c r="N9" s="14"/>
      <c r="O9" s="18" t="s">
        <v>12</v>
      </c>
      <c r="P9" s="14"/>
      <c r="Q9" s="18" t="s">
        <v>12</v>
      </c>
    </row>
    <row r="10" spans="1:17" ht="21.75" customHeight="1" x14ac:dyDescent="0.4">
      <c r="A10" s="104"/>
      <c r="B10" s="104"/>
      <c r="C10" s="104"/>
      <c r="D10" s="104"/>
      <c r="E10" s="104"/>
      <c r="F10" s="11"/>
      <c r="G10" s="19"/>
      <c r="H10" s="14"/>
      <c r="I10" s="19"/>
      <c r="J10" s="14"/>
      <c r="K10" s="19"/>
      <c r="L10" s="14"/>
      <c r="M10" s="19"/>
      <c r="N10" s="14"/>
      <c r="O10" s="48" t="s">
        <v>216</v>
      </c>
      <c r="P10" s="14"/>
      <c r="Q10" s="19"/>
    </row>
    <row r="11" spans="1:17" ht="21.75" customHeight="1" x14ac:dyDescent="0.4">
      <c r="A11" s="104"/>
      <c r="B11" s="104"/>
      <c r="C11" s="104"/>
      <c r="D11" s="104"/>
      <c r="E11" s="104"/>
      <c r="F11" s="11"/>
      <c r="G11" s="19"/>
      <c r="H11" s="14"/>
      <c r="I11" s="19"/>
      <c r="J11" s="14"/>
      <c r="K11" s="19"/>
      <c r="L11" s="14"/>
      <c r="M11" s="19"/>
      <c r="N11" s="14"/>
      <c r="O11" s="48"/>
      <c r="P11" s="14"/>
      <c r="Q11" s="19"/>
    </row>
    <row r="12" spans="1:17" ht="21.75" customHeight="1" x14ac:dyDescent="0.4">
      <c r="A12" s="96" t="s">
        <v>145</v>
      </c>
      <c r="B12" s="96"/>
      <c r="C12" s="103"/>
      <c r="D12" s="103"/>
      <c r="E12" s="103"/>
      <c r="F12" s="10"/>
      <c r="G12" s="48">
        <v>918932</v>
      </c>
      <c r="H12" s="49"/>
      <c r="I12" s="48">
        <v>1874482</v>
      </c>
      <c r="J12" s="49"/>
      <c r="K12" s="48">
        <v>162089</v>
      </c>
      <c r="L12" s="49"/>
      <c r="M12" s="48">
        <v>4024814</v>
      </c>
      <c r="N12" s="49"/>
      <c r="O12" s="48">
        <v>889607</v>
      </c>
      <c r="P12" s="49"/>
      <c r="Q12" s="48">
        <f>SUM(G12:O12)</f>
        <v>7869924</v>
      </c>
    </row>
    <row r="13" spans="1:17" ht="21.75" customHeight="1" x14ac:dyDescent="0.4">
      <c r="A13" s="103" t="s">
        <v>146</v>
      </c>
      <c r="B13" s="119"/>
      <c r="C13" s="103"/>
      <c r="D13" s="103"/>
      <c r="E13" s="126">
        <v>19</v>
      </c>
      <c r="F13" s="10"/>
      <c r="G13" s="48">
        <v>0</v>
      </c>
      <c r="H13" s="49"/>
      <c r="I13" s="48">
        <v>0</v>
      </c>
      <c r="J13" s="49"/>
      <c r="K13" s="48">
        <v>0</v>
      </c>
      <c r="L13" s="49"/>
      <c r="M13" s="48">
        <v>-1470290</v>
      </c>
      <c r="N13" s="49"/>
      <c r="O13" s="48">
        <v>0</v>
      </c>
      <c r="P13" s="49"/>
      <c r="Q13" s="48">
        <f>SUM(G13:O13)</f>
        <v>-1470290</v>
      </c>
    </row>
    <row r="14" spans="1:17" ht="21.75" customHeight="1" x14ac:dyDescent="0.4">
      <c r="A14" s="103" t="s">
        <v>120</v>
      </c>
      <c r="B14" s="103"/>
      <c r="C14" s="103"/>
      <c r="D14" s="103"/>
      <c r="E14" s="103"/>
      <c r="F14" s="10"/>
      <c r="G14" s="52">
        <v>0</v>
      </c>
      <c r="H14" s="49"/>
      <c r="I14" s="52">
        <v>0</v>
      </c>
      <c r="J14" s="49"/>
      <c r="K14" s="52">
        <v>0</v>
      </c>
      <c r="L14" s="49"/>
      <c r="M14" s="52">
        <f>'TH 8 (6M)'!K23</f>
        <v>889968</v>
      </c>
      <c r="N14" s="49"/>
      <c r="O14" s="52">
        <v>0</v>
      </c>
      <c r="P14" s="49"/>
      <c r="Q14" s="52">
        <f>SUM(G14:O14)</f>
        <v>889968</v>
      </c>
    </row>
    <row r="15" spans="1:17" ht="6" customHeight="1" x14ac:dyDescent="0.4">
      <c r="A15" s="103"/>
      <c r="B15" s="103"/>
      <c r="C15" s="103"/>
      <c r="D15" s="103"/>
      <c r="E15" s="103"/>
      <c r="F15" s="10"/>
      <c r="G15" s="48"/>
      <c r="H15" s="49"/>
      <c r="I15" s="48"/>
      <c r="J15" s="49"/>
      <c r="K15" s="48"/>
      <c r="L15" s="49"/>
      <c r="M15" s="48"/>
      <c r="N15" s="49"/>
      <c r="O15" s="48"/>
      <c r="P15" s="49"/>
      <c r="Q15" s="48"/>
    </row>
    <row r="16" spans="1:17" ht="21.75" customHeight="1" thickBot="1" x14ac:dyDescent="0.45">
      <c r="A16" s="96" t="s">
        <v>147</v>
      </c>
      <c r="B16" s="96"/>
      <c r="C16" s="103"/>
      <c r="D16" s="103"/>
      <c r="E16" s="103"/>
      <c r="F16" s="10"/>
      <c r="G16" s="66">
        <f>SUM(G12:G15)</f>
        <v>918932</v>
      </c>
      <c r="H16" s="49"/>
      <c r="I16" s="66">
        <f>SUM(I12:I15)</f>
        <v>1874482</v>
      </c>
      <c r="J16" s="49"/>
      <c r="K16" s="66">
        <f>SUM(K12:K15)</f>
        <v>162089</v>
      </c>
      <c r="L16" s="49"/>
      <c r="M16" s="66">
        <f>SUM(M12:M15)</f>
        <v>3444492</v>
      </c>
      <c r="N16" s="49"/>
      <c r="O16" s="66">
        <f>SUM(O12:O15)</f>
        <v>889607</v>
      </c>
      <c r="P16" s="49"/>
      <c r="Q16" s="66">
        <f>SUM(Q12:Q15)</f>
        <v>7289602</v>
      </c>
    </row>
    <row r="17" spans="1:17" ht="21.75" customHeight="1" thickTop="1" x14ac:dyDescent="0.4">
      <c r="A17" s="108"/>
      <c r="B17" s="103"/>
      <c r="C17" s="103"/>
      <c r="D17" s="103"/>
      <c r="E17" s="103"/>
      <c r="F17" s="10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1:17" ht="21.75" customHeight="1" x14ac:dyDescent="0.4">
      <c r="A18" s="96" t="s">
        <v>148</v>
      </c>
      <c r="B18" s="96"/>
      <c r="C18" s="103"/>
      <c r="D18" s="103"/>
      <c r="E18" s="103"/>
      <c r="F18" s="10"/>
      <c r="G18" s="49">
        <v>918932</v>
      </c>
      <c r="H18" s="49"/>
      <c r="I18" s="49">
        <v>1874482</v>
      </c>
      <c r="J18" s="49"/>
      <c r="K18" s="49">
        <v>162089</v>
      </c>
      <c r="L18" s="49"/>
      <c r="M18" s="49">
        <v>4508681</v>
      </c>
      <c r="N18" s="49"/>
      <c r="O18" s="49">
        <v>889607</v>
      </c>
      <c r="P18" s="49"/>
      <c r="Q18" s="49">
        <f>SUM(G18:P18)</f>
        <v>8353791</v>
      </c>
    </row>
    <row r="19" spans="1:17" ht="21.75" customHeight="1" x14ac:dyDescent="0.4">
      <c r="A19" s="103" t="s">
        <v>146</v>
      </c>
      <c r="B19" s="119"/>
      <c r="C19" s="103"/>
      <c r="D19" s="103"/>
      <c r="E19" s="126"/>
      <c r="F19" s="10"/>
      <c r="G19" s="49">
        <v>0</v>
      </c>
      <c r="H19" s="49"/>
      <c r="I19" s="49">
        <v>0</v>
      </c>
      <c r="J19" s="49"/>
      <c r="K19" s="49">
        <v>0</v>
      </c>
      <c r="L19" s="49"/>
      <c r="M19" s="49">
        <v>-735145</v>
      </c>
      <c r="N19" s="49"/>
      <c r="O19" s="49">
        <v>0</v>
      </c>
      <c r="P19" s="49"/>
      <c r="Q19" s="49">
        <f>SUM(G19:O19)</f>
        <v>-735145</v>
      </c>
    </row>
    <row r="20" spans="1:17" ht="21.75" customHeight="1" x14ac:dyDescent="0.4">
      <c r="A20" s="103" t="s">
        <v>120</v>
      </c>
      <c r="B20" s="103"/>
      <c r="C20" s="103"/>
      <c r="D20" s="103"/>
      <c r="E20" s="103"/>
      <c r="F20" s="10"/>
      <c r="G20" s="53">
        <v>0</v>
      </c>
      <c r="H20" s="49"/>
      <c r="I20" s="53">
        <v>0</v>
      </c>
      <c r="J20" s="49"/>
      <c r="K20" s="53">
        <v>0</v>
      </c>
      <c r="L20" s="49"/>
      <c r="M20" s="53">
        <v>419606</v>
      </c>
      <c r="N20" s="49"/>
      <c r="O20" s="53">
        <v>0</v>
      </c>
      <c r="P20" s="49"/>
      <c r="Q20" s="53">
        <f>SUM(G20:O20)</f>
        <v>419606</v>
      </c>
    </row>
    <row r="21" spans="1:17" ht="6" customHeight="1" x14ac:dyDescent="0.4">
      <c r="A21" s="103"/>
      <c r="B21" s="103"/>
      <c r="C21" s="103"/>
      <c r="D21" s="103"/>
      <c r="E21" s="103"/>
      <c r="F21" s="10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21.75" customHeight="1" thickBot="1" x14ac:dyDescent="0.45">
      <c r="A22" s="96" t="s">
        <v>151</v>
      </c>
      <c r="B22" s="96"/>
      <c r="C22" s="103"/>
      <c r="D22" s="103"/>
      <c r="E22" s="103"/>
      <c r="F22" s="10"/>
      <c r="G22" s="67">
        <f>SUM(G18:G20)</f>
        <v>918932</v>
      </c>
      <c r="H22" s="49"/>
      <c r="I22" s="67">
        <f>SUM(I18:I20)</f>
        <v>1874482</v>
      </c>
      <c r="J22" s="49"/>
      <c r="K22" s="67">
        <f>SUM(K18:K20)</f>
        <v>162089</v>
      </c>
      <c r="L22" s="49"/>
      <c r="M22" s="67">
        <f>SUM(M18:M20)</f>
        <v>4193142</v>
      </c>
      <c r="N22" s="49"/>
      <c r="O22" s="67">
        <f>SUM(O18:O20)</f>
        <v>889607</v>
      </c>
      <c r="P22" s="49"/>
      <c r="Q22" s="67">
        <f>SUM(Q18:Q20)</f>
        <v>8038252</v>
      </c>
    </row>
    <row r="23" spans="1:17" ht="21.75" customHeight="1" thickTop="1" x14ac:dyDescent="0.4">
      <c r="A23" s="96"/>
      <c r="B23" s="96"/>
      <c r="C23" s="103"/>
      <c r="D23" s="103"/>
      <c r="E23" s="103"/>
      <c r="F23" s="10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21.75" customHeight="1" x14ac:dyDescent="0.4">
      <c r="A24" s="96"/>
      <c r="B24" s="96"/>
      <c r="C24" s="103"/>
      <c r="D24" s="103"/>
      <c r="E24" s="103"/>
      <c r="F24" s="10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21" customHeight="1" x14ac:dyDescent="0.4">
      <c r="A25" s="96"/>
      <c r="B25" s="96"/>
      <c r="C25" s="103"/>
      <c r="D25" s="103"/>
      <c r="E25" s="103"/>
      <c r="F25" s="10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ht="22.15" customHeight="1" x14ac:dyDescent="0.4">
      <c r="A26" s="100" t="str">
        <f>+'TH 9'!A29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26" s="100"/>
      <c r="C26" s="100"/>
      <c r="D26" s="100"/>
      <c r="E26" s="100"/>
      <c r="F26" s="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</row>
  </sheetData>
  <mergeCells count="2">
    <mergeCell ref="G5:Q5"/>
    <mergeCell ref="K6:M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498A-7F0A-4EAE-84FC-7E1899E1E4AC}">
  <sheetPr>
    <tabColor theme="9" tint="0.79998168889431442"/>
  </sheetPr>
  <dimension ref="A1:M151"/>
  <sheetViews>
    <sheetView tabSelected="1" topLeftCell="A33" zoomScaleNormal="100" zoomScaleSheetLayoutView="71" workbookViewId="0">
      <selection activeCell="C40" sqref="C40"/>
    </sheetView>
  </sheetViews>
  <sheetFormatPr defaultColWidth="9.28515625" defaultRowHeight="21.75" customHeight="1" x14ac:dyDescent="0.4"/>
  <cols>
    <col min="1" max="2" width="1.28515625" style="120" customWidth="1"/>
    <col min="3" max="3" width="44" style="120" customWidth="1"/>
    <col min="4" max="4" width="7.42578125" style="120" customWidth="1"/>
    <col min="5" max="5" width="0.5703125" style="4" customWidth="1"/>
    <col min="6" max="6" width="13.7109375" style="4" customWidth="1"/>
    <col min="7" max="7" width="0.5703125" style="4" customWidth="1"/>
    <col min="8" max="8" width="13.710937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3.7109375" style="4" customWidth="1"/>
    <col min="13" max="16384" width="9.28515625" style="4"/>
  </cols>
  <sheetData>
    <row r="1" spans="1:12" ht="21.75" customHeight="1" x14ac:dyDescent="0.4">
      <c r="A1" s="96" t="s">
        <v>0</v>
      </c>
      <c r="B1" s="96"/>
      <c r="C1" s="96"/>
      <c r="D1" s="117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4">
      <c r="A2" s="96" t="s">
        <v>153</v>
      </c>
      <c r="B2" s="96"/>
      <c r="C2" s="96"/>
      <c r="D2" s="117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4">
      <c r="A3" s="98" t="str">
        <f>'TH 7 (6M)'!A3</f>
        <v>สำหรับงวดหกเดือนสิ้นสุดวันที่ 30 มิถุนายน พ.ศ. 2565</v>
      </c>
      <c r="B3" s="98"/>
      <c r="C3" s="98"/>
      <c r="D3" s="106"/>
      <c r="E3" s="5"/>
      <c r="F3" s="7"/>
      <c r="G3" s="7"/>
      <c r="H3" s="7"/>
      <c r="I3" s="7"/>
      <c r="J3" s="7"/>
      <c r="K3" s="7"/>
      <c r="L3" s="7"/>
    </row>
    <row r="4" spans="1:12" ht="19.5" customHeight="1" x14ac:dyDescent="0.4">
      <c r="A4" s="96"/>
      <c r="B4" s="96"/>
      <c r="C4" s="96"/>
      <c r="D4" s="117"/>
      <c r="E4" s="1"/>
      <c r="F4" s="2"/>
      <c r="G4" s="2"/>
      <c r="H4" s="2"/>
      <c r="I4" s="2"/>
      <c r="J4" s="2"/>
      <c r="K4" s="2"/>
      <c r="L4" s="2"/>
    </row>
    <row r="5" spans="1:12" ht="19.5" customHeight="1" x14ac:dyDescent="0.4">
      <c r="A5" s="103"/>
      <c r="B5" s="103"/>
      <c r="C5" s="103"/>
      <c r="D5" s="104"/>
      <c r="E5" s="10"/>
      <c r="F5" s="139" t="s">
        <v>3</v>
      </c>
      <c r="G5" s="139"/>
      <c r="H5" s="139"/>
      <c r="I5" s="14"/>
      <c r="J5" s="139" t="s">
        <v>4</v>
      </c>
      <c r="K5" s="139"/>
      <c r="L5" s="139"/>
    </row>
    <row r="6" spans="1:12" ht="19.5" customHeight="1" x14ac:dyDescent="0.4">
      <c r="A6" s="103"/>
      <c r="B6" s="103"/>
      <c r="C6" s="103"/>
      <c r="D6" s="104"/>
      <c r="E6" s="10"/>
      <c r="F6" s="14" t="s">
        <v>5</v>
      </c>
      <c r="G6" s="14"/>
      <c r="H6" s="14" t="s">
        <v>5</v>
      </c>
      <c r="I6" s="14"/>
      <c r="J6" s="14" t="s">
        <v>5</v>
      </c>
      <c r="K6" s="14"/>
      <c r="L6" s="14" t="s">
        <v>5</v>
      </c>
    </row>
    <row r="7" spans="1:12" ht="19.5" customHeight="1" x14ac:dyDescent="0.4">
      <c r="A7" s="103"/>
      <c r="B7" s="103"/>
      <c r="C7" s="103"/>
      <c r="D7" s="104"/>
      <c r="E7" s="11"/>
      <c r="F7" s="14" t="s">
        <v>9</v>
      </c>
      <c r="G7" s="14"/>
      <c r="H7" s="14" t="s">
        <v>10</v>
      </c>
      <c r="I7" s="14"/>
      <c r="J7" s="14" t="s">
        <v>9</v>
      </c>
      <c r="K7" s="79"/>
      <c r="L7" s="14" t="s">
        <v>10</v>
      </c>
    </row>
    <row r="8" spans="1:12" ht="19.5" customHeight="1" x14ac:dyDescent="0.4">
      <c r="A8" s="103"/>
      <c r="B8" s="103"/>
      <c r="C8" s="103"/>
      <c r="D8" s="131" t="s">
        <v>11</v>
      </c>
      <c r="E8" s="59"/>
      <c r="F8" s="130" t="s">
        <v>12</v>
      </c>
      <c r="G8" s="12"/>
      <c r="H8" s="130" t="s">
        <v>12</v>
      </c>
      <c r="I8" s="12"/>
      <c r="J8" s="130" t="s">
        <v>12</v>
      </c>
      <c r="K8" s="12"/>
      <c r="L8" s="130" t="s">
        <v>12</v>
      </c>
    </row>
    <row r="9" spans="1:12" ht="19.5" customHeight="1" x14ac:dyDescent="0.4">
      <c r="A9" s="96" t="s">
        <v>154</v>
      </c>
      <c r="B9" s="103"/>
      <c r="C9" s="103"/>
      <c r="D9" s="104"/>
      <c r="E9" s="10"/>
      <c r="F9" s="23"/>
      <c r="G9" s="24"/>
      <c r="H9" s="24"/>
      <c r="I9" s="24"/>
      <c r="J9" s="23"/>
      <c r="K9" s="24"/>
      <c r="L9" s="24"/>
    </row>
    <row r="10" spans="1:12" ht="19.5" customHeight="1" x14ac:dyDescent="0.4">
      <c r="A10" s="103"/>
      <c r="B10" s="102" t="s">
        <v>104</v>
      </c>
      <c r="C10" s="103"/>
      <c r="D10" s="104"/>
      <c r="E10" s="10"/>
      <c r="F10" s="23">
        <f>'TH 7 (6M)'!F41</f>
        <v>1365032</v>
      </c>
      <c r="G10" s="24"/>
      <c r="H10" s="24">
        <f>'TH 7 (6M)'!H41</f>
        <v>1814447</v>
      </c>
      <c r="I10" s="24"/>
      <c r="J10" s="23">
        <f>'TH 7 (6M)'!J41</f>
        <v>889962</v>
      </c>
      <c r="K10" s="24"/>
      <c r="L10" s="24">
        <f>'TH 7 (6M)'!L41</f>
        <v>421425</v>
      </c>
    </row>
    <row r="11" spans="1:12" ht="19.5" customHeight="1" x14ac:dyDescent="0.4">
      <c r="A11" s="103"/>
      <c r="B11" s="103" t="s">
        <v>155</v>
      </c>
      <c r="C11" s="103"/>
      <c r="D11" s="104"/>
      <c r="E11" s="10"/>
      <c r="F11" s="23"/>
      <c r="G11" s="24"/>
      <c r="H11" s="24"/>
      <c r="I11" s="24"/>
      <c r="J11" s="23"/>
      <c r="K11" s="24"/>
      <c r="L11" s="24"/>
    </row>
    <row r="12" spans="1:12" ht="19.5" customHeight="1" x14ac:dyDescent="0.4">
      <c r="A12" s="103"/>
      <c r="B12" s="103"/>
      <c r="C12" s="103" t="s">
        <v>156</v>
      </c>
      <c r="D12" s="104">
        <v>10</v>
      </c>
      <c r="E12" s="10"/>
      <c r="F12" s="23">
        <v>615900</v>
      </c>
      <c r="G12" s="24"/>
      <c r="H12" s="24">
        <v>586103</v>
      </c>
      <c r="I12" s="24"/>
      <c r="J12" s="23">
        <v>70736</v>
      </c>
      <c r="K12" s="24"/>
      <c r="L12" s="24">
        <v>66281</v>
      </c>
    </row>
    <row r="13" spans="1:12" ht="19.5" customHeight="1" x14ac:dyDescent="0.4">
      <c r="A13" s="103"/>
      <c r="B13" s="103"/>
      <c r="C13" s="103" t="s">
        <v>157</v>
      </c>
      <c r="D13" s="104">
        <v>11</v>
      </c>
      <c r="E13" s="10"/>
      <c r="F13" s="23">
        <v>74198</v>
      </c>
      <c r="G13" s="24"/>
      <c r="H13" s="24">
        <v>67436</v>
      </c>
      <c r="I13" s="24"/>
      <c r="J13" s="23">
        <v>29102</v>
      </c>
      <c r="K13" s="24"/>
      <c r="L13" s="24">
        <v>24862</v>
      </c>
    </row>
    <row r="14" spans="1:12" ht="19.5" customHeight="1" x14ac:dyDescent="0.4">
      <c r="A14" s="103"/>
      <c r="B14" s="103"/>
      <c r="C14" s="103" t="s">
        <v>158</v>
      </c>
      <c r="D14" s="104"/>
      <c r="E14" s="10"/>
      <c r="F14" s="23"/>
      <c r="G14" s="24"/>
      <c r="H14" s="24"/>
      <c r="I14" s="24"/>
      <c r="J14" s="23"/>
      <c r="K14" s="24"/>
      <c r="L14" s="24"/>
    </row>
    <row r="15" spans="1:12" ht="19.5" customHeight="1" x14ac:dyDescent="0.4">
      <c r="A15" s="103"/>
      <c r="B15" s="103"/>
      <c r="C15" s="103" t="s">
        <v>159</v>
      </c>
      <c r="D15" s="104"/>
      <c r="E15" s="10"/>
      <c r="F15" s="23">
        <v>10870</v>
      </c>
      <c r="G15" s="24"/>
      <c r="H15" s="24">
        <v>11535</v>
      </c>
      <c r="I15" s="24"/>
      <c r="J15" s="23">
        <v>1270</v>
      </c>
      <c r="K15" s="24"/>
      <c r="L15" s="24">
        <v>914</v>
      </c>
    </row>
    <row r="16" spans="1:12" ht="19.5" customHeight="1" x14ac:dyDescent="0.4">
      <c r="A16" s="103"/>
      <c r="B16" s="103"/>
      <c r="C16" s="119" t="s">
        <v>160</v>
      </c>
      <c r="D16" s="104"/>
      <c r="E16" s="10"/>
      <c r="F16" s="23"/>
      <c r="G16" s="24"/>
      <c r="H16" s="24"/>
      <c r="I16" s="24"/>
      <c r="J16" s="23"/>
      <c r="K16" s="24"/>
      <c r="L16" s="24"/>
    </row>
    <row r="17" spans="1:12" ht="19.5" customHeight="1" x14ac:dyDescent="0.4">
      <c r="A17" s="103"/>
      <c r="B17" s="103"/>
      <c r="C17" s="103" t="s">
        <v>221</v>
      </c>
      <c r="D17" s="104"/>
      <c r="E17" s="10"/>
      <c r="F17" s="23">
        <v>-1100</v>
      </c>
      <c r="G17" s="49"/>
      <c r="H17" s="24">
        <v>-221040</v>
      </c>
      <c r="I17" s="49"/>
      <c r="J17" s="23">
        <v>-4457</v>
      </c>
      <c r="K17" s="49"/>
      <c r="L17" s="49">
        <v>1583</v>
      </c>
    </row>
    <row r="18" spans="1:12" ht="19.5" customHeight="1" x14ac:dyDescent="0.4">
      <c r="A18" s="103"/>
      <c r="B18" s="103"/>
      <c r="C18" s="119" t="s">
        <v>233</v>
      </c>
      <c r="D18" s="104"/>
      <c r="E18" s="10"/>
      <c r="F18" s="23"/>
      <c r="G18" s="49"/>
      <c r="H18" s="24"/>
      <c r="I18" s="49"/>
      <c r="J18" s="23"/>
      <c r="K18" s="49"/>
      <c r="L18" s="49"/>
    </row>
    <row r="19" spans="1:12" ht="19.5" customHeight="1" x14ac:dyDescent="0.4">
      <c r="A19" s="103"/>
      <c r="B19" s="103"/>
      <c r="C19" s="119" t="s">
        <v>234</v>
      </c>
      <c r="D19" s="104"/>
      <c r="E19" s="10"/>
      <c r="F19" s="23">
        <v>-803</v>
      </c>
      <c r="G19" s="49"/>
      <c r="H19" s="24">
        <v>-707</v>
      </c>
      <c r="I19" s="49"/>
      <c r="J19" s="23">
        <v>-803</v>
      </c>
      <c r="K19" s="49"/>
      <c r="L19" s="49">
        <v>-707</v>
      </c>
    </row>
    <row r="20" spans="1:12" ht="19.5" customHeight="1" x14ac:dyDescent="0.4">
      <c r="A20" s="103"/>
      <c r="B20" s="103"/>
      <c r="C20" s="119" t="s">
        <v>161</v>
      </c>
      <c r="D20" s="104"/>
      <c r="E20" s="10"/>
      <c r="F20" s="23"/>
      <c r="G20" s="49"/>
      <c r="H20" s="24"/>
      <c r="I20" s="49"/>
      <c r="J20" s="48"/>
      <c r="K20" s="49"/>
      <c r="L20" s="24"/>
    </row>
    <row r="21" spans="1:12" ht="19.5" customHeight="1" x14ac:dyDescent="0.4">
      <c r="A21" s="103"/>
      <c r="B21" s="103"/>
      <c r="C21" s="103" t="s">
        <v>162</v>
      </c>
      <c r="D21" s="104"/>
      <c r="E21" s="10"/>
      <c r="F21" s="23">
        <v>-1080</v>
      </c>
      <c r="G21" s="49"/>
      <c r="H21" s="24">
        <v>-830</v>
      </c>
      <c r="I21" s="49"/>
      <c r="J21" s="23">
        <v>-1080</v>
      </c>
      <c r="K21" s="49"/>
      <c r="L21" s="49">
        <v>-830</v>
      </c>
    </row>
    <row r="22" spans="1:12" ht="19.5" customHeight="1" x14ac:dyDescent="0.4">
      <c r="A22" s="103"/>
      <c r="B22" s="103"/>
      <c r="C22" s="103" t="s">
        <v>163</v>
      </c>
      <c r="D22" s="104"/>
      <c r="E22" s="10"/>
      <c r="F22" s="23">
        <v>1419</v>
      </c>
      <c r="G22" s="49"/>
      <c r="H22" s="24">
        <v>32889</v>
      </c>
      <c r="I22" s="49"/>
      <c r="J22" s="23">
        <v>101</v>
      </c>
      <c r="K22" s="49"/>
      <c r="L22" s="49">
        <v>-855</v>
      </c>
    </row>
    <row r="23" spans="1:12" ht="19.5" customHeight="1" x14ac:dyDescent="0.4">
      <c r="A23" s="103"/>
      <c r="B23" s="103"/>
      <c r="C23" s="103" t="s">
        <v>123</v>
      </c>
      <c r="D23" s="104">
        <v>9</v>
      </c>
      <c r="E23" s="10"/>
      <c r="F23" s="23">
        <v>-81580</v>
      </c>
      <c r="G23" s="49"/>
      <c r="H23" s="24">
        <v>-41092</v>
      </c>
      <c r="I23" s="49"/>
      <c r="J23" s="23">
        <v>0</v>
      </c>
      <c r="K23" s="49"/>
      <c r="L23" s="49">
        <v>0</v>
      </c>
    </row>
    <row r="24" spans="1:12" ht="19.5" customHeight="1" x14ac:dyDescent="0.4">
      <c r="A24" s="103"/>
      <c r="B24" s="103"/>
      <c r="C24" s="103" t="s">
        <v>164</v>
      </c>
      <c r="D24" s="104">
        <v>9</v>
      </c>
      <c r="E24" s="10"/>
      <c r="F24" s="23">
        <v>1307</v>
      </c>
      <c r="G24" s="49"/>
      <c r="H24" s="24">
        <v>-4435</v>
      </c>
      <c r="I24" s="49"/>
      <c r="J24" s="23">
        <v>0</v>
      </c>
      <c r="K24" s="49"/>
      <c r="L24" s="49">
        <v>0</v>
      </c>
    </row>
    <row r="25" spans="1:12" ht="19.5" customHeight="1" x14ac:dyDescent="0.4">
      <c r="A25" s="103"/>
      <c r="B25" s="103"/>
      <c r="C25" s="103" t="s">
        <v>165</v>
      </c>
      <c r="D25" s="104">
        <v>17</v>
      </c>
      <c r="E25" s="10"/>
      <c r="F25" s="23">
        <v>0</v>
      </c>
      <c r="G25" s="49"/>
      <c r="H25" s="24">
        <v>-21783</v>
      </c>
      <c r="I25" s="49"/>
      <c r="J25" s="23">
        <v>0</v>
      </c>
      <c r="K25" s="49"/>
      <c r="L25" s="49">
        <v>0</v>
      </c>
    </row>
    <row r="26" spans="1:12" ht="19.5" customHeight="1" x14ac:dyDescent="0.4">
      <c r="A26" s="103"/>
      <c r="B26" s="103"/>
      <c r="C26" s="119" t="s">
        <v>230</v>
      </c>
      <c r="D26" s="104"/>
      <c r="E26" s="10"/>
      <c r="F26" s="48"/>
      <c r="G26" s="49"/>
      <c r="H26" s="24"/>
      <c r="I26" s="49"/>
      <c r="J26" s="23"/>
      <c r="K26" s="49"/>
      <c r="L26" s="49"/>
    </row>
    <row r="27" spans="1:12" ht="19.5" customHeight="1" x14ac:dyDescent="0.4">
      <c r="A27" s="103"/>
      <c r="B27" s="103"/>
      <c r="C27" s="114" t="s">
        <v>231</v>
      </c>
      <c r="D27" s="104"/>
      <c r="E27" s="10"/>
      <c r="F27" s="48">
        <v>-5378</v>
      </c>
      <c r="G27" s="49"/>
      <c r="H27" s="24">
        <v>106</v>
      </c>
      <c r="I27" s="49"/>
      <c r="J27" s="23">
        <v>-5378</v>
      </c>
      <c r="K27" s="49"/>
      <c r="L27" s="49">
        <v>0</v>
      </c>
    </row>
    <row r="28" spans="1:12" ht="19.5" customHeight="1" x14ac:dyDescent="0.4">
      <c r="A28" s="103"/>
      <c r="B28" s="103"/>
      <c r="C28" s="114" t="s">
        <v>229</v>
      </c>
      <c r="D28" s="104"/>
      <c r="E28" s="10"/>
      <c r="F28" s="23">
        <v>141044</v>
      </c>
      <c r="G28" s="49"/>
      <c r="H28" s="24">
        <v>-16</v>
      </c>
      <c r="I28" s="49"/>
      <c r="J28" s="23">
        <v>0</v>
      </c>
      <c r="K28" s="49"/>
      <c r="L28" s="49">
        <v>0</v>
      </c>
    </row>
    <row r="29" spans="1:12" ht="19.5" customHeight="1" x14ac:dyDescent="0.4">
      <c r="A29" s="103"/>
      <c r="B29" s="103"/>
      <c r="C29" s="103" t="s">
        <v>166</v>
      </c>
      <c r="D29" s="104">
        <v>19</v>
      </c>
      <c r="E29" s="10"/>
      <c r="F29" s="48">
        <v>0</v>
      </c>
      <c r="G29" s="49"/>
      <c r="H29" s="49">
        <v>0</v>
      </c>
      <c r="I29" s="49"/>
      <c r="J29" s="23">
        <v>-926994</v>
      </c>
      <c r="K29" s="49"/>
      <c r="L29" s="49">
        <v>-540738</v>
      </c>
    </row>
    <row r="30" spans="1:12" ht="19.5" customHeight="1" x14ac:dyDescent="0.4">
      <c r="A30" s="103"/>
      <c r="B30" s="103"/>
      <c r="C30" s="119" t="s">
        <v>167</v>
      </c>
      <c r="D30" s="104"/>
      <c r="E30" s="10"/>
      <c r="F30" s="48">
        <v>13197</v>
      </c>
      <c r="G30" s="49"/>
      <c r="H30" s="49">
        <v>12392</v>
      </c>
      <c r="I30" s="49"/>
      <c r="J30" s="48">
        <v>4730</v>
      </c>
      <c r="K30" s="49"/>
      <c r="L30" s="49">
        <v>4767</v>
      </c>
    </row>
    <row r="31" spans="1:12" ht="19.5" customHeight="1" x14ac:dyDescent="0.4">
      <c r="A31" s="103"/>
      <c r="B31" s="103"/>
      <c r="C31" s="108" t="s">
        <v>235</v>
      </c>
      <c r="D31" s="104"/>
      <c r="E31" s="10"/>
      <c r="F31" s="48">
        <v>-7713</v>
      </c>
      <c r="G31" s="49"/>
      <c r="H31" s="49">
        <v>-26128</v>
      </c>
      <c r="I31" s="49"/>
      <c r="J31" s="48">
        <v>23030</v>
      </c>
      <c r="K31" s="49"/>
      <c r="L31" s="49">
        <v>32382</v>
      </c>
    </row>
    <row r="32" spans="1:12" ht="19.5" customHeight="1" x14ac:dyDescent="0.4">
      <c r="A32" s="103"/>
      <c r="B32" s="103"/>
      <c r="C32" s="103" t="s">
        <v>168</v>
      </c>
      <c r="D32" s="104">
        <v>17</v>
      </c>
      <c r="E32" s="10"/>
      <c r="F32" s="48">
        <v>-7219</v>
      </c>
      <c r="G32" s="49"/>
      <c r="H32" s="49">
        <v>-7601</v>
      </c>
      <c r="I32" s="49"/>
      <c r="J32" s="48">
        <v>-90544</v>
      </c>
      <c r="K32" s="49"/>
      <c r="L32" s="49">
        <v>-103383</v>
      </c>
    </row>
    <row r="33" spans="1:13" ht="19.5" customHeight="1" x14ac:dyDescent="0.4">
      <c r="A33" s="103"/>
      <c r="B33" s="103"/>
      <c r="C33" s="119" t="s">
        <v>103</v>
      </c>
      <c r="D33" s="104"/>
      <c r="E33" s="10"/>
      <c r="F33" s="52">
        <v>333692</v>
      </c>
      <c r="G33" s="49"/>
      <c r="H33" s="53">
        <v>324342</v>
      </c>
      <c r="I33" s="49"/>
      <c r="J33" s="52">
        <v>249068</v>
      </c>
      <c r="K33" s="49"/>
      <c r="L33" s="53">
        <v>241172</v>
      </c>
    </row>
    <row r="34" spans="1:13" ht="5.0999999999999996" customHeight="1" x14ac:dyDescent="0.4">
      <c r="A34" s="103"/>
      <c r="B34" s="119"/>
      <c r="C34" s="103"/>
      <c r="D34" s="104"/>
      <c r="E34" s="10"/>
      <c r="F34" s="48"/>
      <c r="G34" s="49"/>
      <c r="H34" s="49"/>
      <c r="I34" s="49"/>
      <c r="J34" s="48"/>
      <c r="K34" s="49"/>
      <c r="L34" s="49"/>
    </row>
    <row r="35" spans="1:13" ht="19.5" customHeight="1" x14ac:dyDescent="0.4">
      <c r="A35" s="103"/>
      <c r="B35" s="96"/>
      <c r="C35" s="103"/>
      <c r="D35" s="104"/>
      <c r="E35" s="10"/>
      <c r="F35" s="48">
        <f>SUM(F10:F33)</f>
        <v>2451786</v>
      </c>
      <c r="G35" s="49"/>
      <c r="H35" s="49">
        <f>SUM(H10:H33)</f>
        <v>2525618</v>
      </c>
      <c r="I35" s="49"/>
      <c r="J35" s="48">
        <f>SUM(J10:J33)</f>
        <v>238743</v>
      </c>
      <c r="K35" s="49"/>
      <c r="L35" s="49">
        <f>SUM(L10:L33)</f>
        <v>146873</v>
      </c>
    </row>
    <row r="36" spans="1:13" ht="19.5" customHeight="1" x14ac:dyDescent="0.4">
      <c r="A36" s="103" t="s">
        <v>169</v>
      </c>
      <c r="B36" s="103"/>
      <c r="C36" s="103"/>
      <c r="D36" s="104"/>
      <c r="E36" s="10"/>
      <c r="F36" s="48"/>
      <c r="G36" s="49"/>
      <c r="H36" s="49"/>
      <c r="I36" s="49"/>
      <c r="J36" s="48"/>
      <c r="K36" s="49"/>
      <c r="L36" s="49"/>
    </row>
    <row r="37" spans="1:13" ht="19.5" customHeight="1" x14ac:dyDescent="0.4">
      <c r="A37" s="103"/>
      <c r="B37" s="103"/>
      <c r="C37" s="108" t="s">
        <v>170</v>
      </c>
      <c r="D37" s="104"/>
      <c r="E37" s="10"/>
      <c r="F37" s="48">
        <v>-391514</v>
      </c>
      <c r="G37" s="49"/>
      <c r="H37" s="49">
        <v>-569797</v>
      </c>
      <c r="I37" s="49"/>
      <c r="J37" s="48">
        <v>-4046</v>
      </c>
      <c r="K37" s="49"/>
      <c r="L37" s="49">
        <v>36322</v>
      </c>
    </row>
    <row r="38" spans="1:13" ht="19.5" customHeight="1" x14ac:dyDescent="0.4">
      <c r="A38" s="103"/>
      <c r="B38" s="103"/>
      <c r="C38" s="119" t="s">
        <v>171</v>
      </c>
      <c r="D38" s="104"/>
      <c r="E38" s="10"/>
      <c r="F38" s="48">
        <v>1806748</v>
      </c>
      <c r="G38" s="49"/>
      <c r="H38" s="49">
        <v>-2278083</v>
      </c>
      <c r="I38" s="49"/>
      <c r="J38" s="48">
        <v>-114485</v>
      </c>
      <c r="K38" s="49"/>
      <c r="L38" s="49">
        <v>-9308</v>
      </c>
    </row>
    <row r="39" spans="1:13" ht="19.5" customHeight="1" x14ac:dyDescent="0.4">
      <c r="A39" s="103"/>
      <c r="B39" s="103"/>
      <c r="C39" s="119" t="s">
        <v>172</v>
      </c>
      <c r="D39" s="104"/>
      <c r="E39" s="10"/>
      <c r="F39" s="48">
        <v>-18206</v>
      </c>
      <c r="G39" s="49"/>
      <c r="H39" s="49">
        <v>-108792</v>
      </c>
      <c r="I39" s="49"/>
      <c r="J39" s="48">
        <v>-507</v>
      </c>
      <c r="K39" s="49"/>
      <c r="L39" s="49">
        <v>681</v>
      </c>
    </row>
    <row r="40" spans="1:13" ht="19.5" customHeight="1" x14ac:dyDescent="0.4">
      <c r="A40" s="103"/>
      <c r="B40" s="103"/>
      <c r="C40" s="119" t="s">
        <v>173</v>
      </c>
      <c r="D40" s="104"/>
      <c r="E40" s="10"/>
      <c r="F40" s="48">
        <v>-21550</v>
      </c>
      <c r="G40" s="49"/>
      <c r="H40" s="49">
        <v>8145</v>
      </c>
      <c r="I40" s="49"/>
      <c r="J40" s="48">
        <v>14222</v>
      </c>
      <c r="K40" s="49"/>
      <c r="L40" s="49">
        <v>-20843</v>
      </c>
    </row>
    <row r="41" spans="1:13" ht="19.5" customHeight="1" x14ac:dyDescent="0.4">
      <c r="A41" s="103"/>
      <c r="B41" s="103"/>
      <c r="C41" s="119" t="s">
        <v>174</v>
      </c>
      <c r="D41" s="104"/>
      <c r="E41" s="10"/>
      <c r="F41" s="48">
        <v>-19572</v>
      </c>
      <c r="G41" s="49"/>
      <c r="H41" s="49">
        <v>2619679</v>
      </c>
      <c r="I41" s="49"/>
      <c r="J41" s="48">
        <v>26059</v>
      </c>
      <c r="K41" s="49"/>
      <c r="L41" s="49">
        <v>-36575</v>
      </c>
    </row>
    <row r="42" spans="1:13" ht="19.5" customHeight="1" x14ac:dyDescent="0.4">
      <c r="A42" s="103"/>
      <c r="B42" s="103"/>
      <c r="C42" s="119" t="s">
        <v>175</v>
      </c>
      <c r="D42" s="104"/>
      <c r="E42" s="10"/>
      <c r="F42" s="48">
        <v>-12519</v>
      </c>
      <c r="G42" s="49"/>
      <c r="H42" s="49">
        <v>-6744</v>
      </c>
      <c r="I42" s="49"/>
      <c r="J42" s="48">
        <v>941</v>
      </c>
      <c r="K42" s="49"/>
      <c r="L42" s="49">
        <v>-4232</v>
      </c>
    </row>
    <row r="43" spans="1:13" ht="19.5" customHeight="1" x14ac:dyDescent="0.4">
      <c r="A43" s="103"/>
      <c r="B43" s="103"/>
      <c r="C43" s="119" t="s">
        <v>176</v>
      </c>
      <c r="D43" s="104"/>
      <c r="E43" s="10"/>
      <c r="F43" s="48">
        <v>170588</v>
      </c>
      <c r="G43" s="49"/>
      <c r="H43" s="49">
        <v>205822</v>
      </c>
      <c r="I43" s="49"/>
      <c r="J43" s="48">
        <v>75500</v>
      </c>
      <c r="K43" s="49"/>
      <c r="L43" s="49">
        <v>81204</v>
      </c>
    </row>
    <row r="44" spans="1:13" ht="19.5" customHeight="1" x14ac:dyDescent="0.4">
      <c r="A44" s="103"/>
      <c r="B44" s="103"/>
      <c r="C44" s="119" t="s">
        <v>177</v>
      </c>
      <c r="D44" s="104"/>
      <c r="E44" s="10"/>
      <c r="F44" s="48">
        <v>2325</v>
      </c>
      <c r="G44" s="49"/>
      <c r="H44" s="49">
        <v>-2350</v>
      </c>
      <c r="I44" s="49"/>
      <c r="J44" s="48">
        <v>10</v>
      </c>
      <c r="K44" s="49"/>
      <c r="L44" s="49">
        <v>-142</v>
      </c>
    </row>
    <row r="45" spans="1:13" ht="19.5" customHeight="1" x14ac:dyDescent="0.4">
      <c r="A45" s="103"/>
      <c r="B45" s="103"/>
      <c r="C45" s="119" t="s">
        <v>178</v>
      </c>
      <c r="D45" s="104"/>
      <c r="E45" s="10"/>
      <c r="F45" s="52">
        <v>-16593</v>
      </c>
      <c r="G45" s="49"/>
      <c r="H45" s="53">
        <v>-27103</v>
      </c>
      <c r="I45" s="49"/>
      <c r="J45" s="52">
        <v>-2575</v>
      </c>
      <c r="K45" s="49"/>
      <c r="L45" s="53">
        <v>-9553</v>
      </c>
    </row>
    <row r="46" spans="1:13" ht="5.0999999999999996" customHeight="1" x14ac:dyDescent="0.4">
      <c r="A46" s="103"/>
      <c r="B46" s="103"/>
      <c r="C46" s="119"/>
      <c r="D46" s="104"/>
      <c r="E46" s="10"/>
      <c r="F46" s="48"/>
      <c r="G46" s="49"/>
      <c r="H46" s="49"/>
      <c r="I46" s="49"/>
      <c r="J46" s="48"/>
      <c r="K46" s="49"/>
      <c r="L46" s="49"/>
    </row>
    <row r="47" spans="1:13" ht="19.5" customHeight="1" x14ac:dyDescent="0.4">
      <c r="A47" s="103" t="s">
        <v>179</v>
      </c>
      <c r="B47" s="103"/>
      <c r="C47" s="103"/>
      <c r="D47" s="104"/>
      <c r="E47" s="10"/>
      <c r="F47" s="48">
        <f>SUM(F35:F45)</f>
        <v>3951493</v>
      </c>
      <c r="G47" s="49"/>
      <c r="H47" s="49">
        <f>SUM(H35:H45)</f>
        <v>2366395</v>
      </c>
      <c r="I47" s="49"/>
      <c r="J47" s="48">
        <f>SUM(J35:J45)</f>
        <v>233862</v>
      </c>
      <c r="K47" s="49"/>
      <c r="L47" s="49">
        <f>SUM(L35:L45)</f>
        <v>184427</v>
      </c>
      <c r="M47" s="27"/>
    </row>
    <row r="48" spans="1:13" ht="19.5" customHeight="1" x14ac:dyDescent="0.4">
      <c r="A48" s="103"/>
      <c r="B48" s="103"/>
      <c r="C48" s="119" t="s">
        <v>180</v>
      </c>
      <c r="D48" s="104"/>
      <c r="E48" s="10"/>
      <c r="F48" s="48">
        <v>-322988</v>
      </c>
      <c r="G48" s="49"/>
      <c r="H48" s="49">
        <v>-317019</v>
      </c>
      <c r="I48" s="49"/>
      <c r="J48" s="48">
        <v>-238244</v>
      </c>
      <c r="K48" s="49"/>
      <c r="L48" s="49">
        <v>-234912</v>
      </c>
    </row>
    <row r="49" spans="1:13" ht="19.5" customHeight="1" x14ac:dyDescent="0.4">
      <c r="A49" s="103"/>
      <c r="B49" s="103"/>
      <c r="C49" s="119" t="s">
        <v>181</v>
      </c>
      <c r="D49" s="104"/>
      <c r="E49" s="10"/>
      <c r="F49" s="52">
        <v>-469543</v>
      </c>
      <c r="G49" s="49"/>
      <c r="H49" s="53">
        <v>-304435</v>
      </c>
      <c r="I49" s="49"/>
      <c r="J49" s="52">
        <v>-5484</v>
      </c>
      <c r="K49" s="49"/>
      <c r="L49" s="53">
        <v>-4485</v>
      </c>
    </row>
    <row r="50" spans="1:13" ht="5.0999999999999996" customHeight="1" x14ac:dyDescent="0.4">
      <c r="A50" s="103"/>
      <c r="B50" s="119"/>
      <c r="C50" s="103"/>
      <c r="D50" s="104"/>
      <c r="E50" s="10"/>
      <c r="F50" s="48"/>
      <c r="G50" s="49"/>
      <c r="H50" s="49"/>
      <c r="I50" s="49"/>
      <c r="J50" s="48"/>
      <c r="K50" s="49"/>
      <c r="L50" s="49"/>
    </row>
    <row r="51" spans="1:13" ht="19.5" customHeight="1" x14ac:dyDescent="0.4">
      <c r="A51" s="96" t="s">
        <v>182</v>
      </c>
      <c r="B51" s="103"/>
      <c r="C51" s="103"/>
      <c r="D51" s="104"/>
      <c r="E51" s="10"/>
      <c r="F51" s="52">
        <f>SUM(F47:F49)</f>
        <v>3158962</v>
      </c>
      <c r="G51" s="49"/>
      <c r="H51" s="53">
        <f>SUM(H47:H49)</f>
        <v>1744941</v>
      </c>
      <c r="I51" s="49"/>
      <c r="J51" s="52">
        <f>SUM(J47:J49)</f>
        <v>-9866</v>
      </c>
      <c r="K51" s="49"/>
      <c r="L51" s="53">
        <f>SUM(L47:L49)</f>
        <v>-54970</v>
      </c>
      <c r="M51" s="27"/>
    </row>
    <row r="52" spans="1:13" ht="9.75" customHeight="1" x14ac:dyDescent="0.4">
      <c r="A52" s="96"/>
      <c r="B52" s="103"/>
      <c r="C52" s="103"/>
      <c r="D52" s="104"/>
      <c r="E52" s="10"/>
      <c r="F52" s="49"/>
      <c r="G52" s="49"/>
      <c r="H52" s="49"/>
      <c r="I52" s="49"/>
      <c r="J52" s="49"/>
      <c r="K52" s="49"/>
      <c r="L52" s="49"/>
    </row>
    <row r="53" spans="1:13" ht="21.95" customHeight="1" x14ac:dyDescent="0.4">
      <c r="A53" s="100" t="str">
        <f>'TH 2-4'!A50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53" s="129"/>
      <c r="C53" s="100"/>
      <c r="D53" s="101"/>
      <c r="E53" s="6"/>
      <c r="F53" s="53"/>
      <c r="G53" s="53"/>
      <c r="H53" s="53"/>
      <c r="I53" s="53"/>
      <c r="J53" s="53"/>
      <c r="K53" s="53"/>
      <c r="L53" s="53"/>
    </row>
    <row r="54" spans="1:13" ht="21.75" customHeight="1" x14ac:dyDescent="0.4">
      <c r="A54" s="96" t="s">
        <v>0</v>
      </c>
      <c r="B54" s="96"/>
      <c r="C54" s="96"/>
      <c r="D54" s="117"/>
      <c r="E54" s="1"/>
      <c r="F54" s="2"/>
      <c r="G54" s="2"/>
      <c r="H54" s="2"/>
      <c r="I54" s="2"/>
      <c r="J54" s="2"/>
      <c r="K54" s="2"/>
      <c r="L54" s="2"/>
    </row>
    <row r="55" spans="1:13" ht="21.75" customHeight="1" x14ac:dyDescent="0.4">
      <c r="A55" s="96" t="s">
        <v>153</v>
      </c>
      <c r="B55" s="96"/>
      <c r="C55" s="96"/>
      <c r="D55" s="117"/>
      <c r="E55" s="1"/>
      <c r="F55" s="2"/>
      <c r="G55" s="2"/>
      <c r="H55" s="2"/>
      <c r="I55" s="2"/>
      <c r="J55" s="2"/>
      <c r="K55" s="2"/>
      <c r="L55" s="2"/>
    </row>
    <row r="56" spans="1:13" ht="21.75" customHeight="1" x14ac:dyDescent="0.4">
      <c r="A56" s="98" t="str">
        <f>A3</f>
        <v>สำหรับงวดหกเดือนสิ้นสุดวันที่ 30 มิถุนายน พ.ศ. 2565</v>
      </c>
      <c r="B56" s="98"/>
      <c r="C56" s="98"/>
      <c r="D56" s="106"/>
      <c r="E56" s="5"/>
      <c r="F56" s="7"/>
      <c r="G56" s="7"/>
      <c r="H56" s="7"/>
      <c r="I56" s="7"/>
      <c r="J56" s="7"/>
      <c r="K56" s="7"/>
      <c r="L56" s="7"/>
    </row>
    <row r="57" spans="1:13" ht="21.75" customHeight="1" x14ac:dyDescent="0.4">
      <c r="A57" s="103"/>
      <c r="B57" s="103"/>
      <c r="C57" s="103"/>
      <c r="D57" s="104"/>
      <c r="E57" s="10"/>
      <c r="F57" s="24"/>
      <c r="G57" s="24"/>
      <c r="H57" s="24"/>
      <c r="I57" s="24"/>
      <c r="J57" s="24"/>
      <c r="K57" s="24"/>
      <c r="L57" s="24"/>
    </row>
    <row r="58" spans="1:13" ht="20.100000000000001" customHeight="1" x14ac:dyDescent="0.4">
      <c r="A58" s="96"/>
      <c r="B58" s="96"/>
      <c r="C58" s="96"/>
      <c r="D58" s="104"/>
      <c r="E58" s="10"/>
      <c r="F58" s="139" t="s">
        <v>3</v>
      </c>
      <c r="G58" s="139"/>
      <c r="H58" s="139"/>
      <c r="I58" s="14"/>
      <c r="J58" s="139" t="s">
        <v>4</v>
      </c>
      <c r="K58" s="139"/>
      <c r="L58" s="139"/>
    </row>
    <row r="59" spans="1:13" ht="20.100000000000001" customHeight="1" x14ac:dyDescent="0.4">
      <c r="A59" s="96"/>
      <c r="B59" s="96"/>
      <c r="C59" s="96"/>
      <c r="D59" s="104"/>
      <c r="E59" s="10"/>
      <c r="F59" s="14" t="s">
        <v>5</v>
      </c>
      <c r="G59" s="14"/>
      <c r="H59" s="14" t="s">
        <v>5</v>
      </c>
      <c r="I59" s="14"/>
      <c r="J59" s="14" t="s">
        <v>5</v>
      </c>
      <c r="K59" s="14"/>
      <c r="L59" s="14" t="s">
        <v>5</v>
      </c>
    </row>
    <row r="60" spans="1:13" ht="20.100000000000001" customHeight="1" x14ac:dyDescent="0.4">
      <c r="A60" s="103"/>
      <c r="B60" s="103"/>
      <c r="C60" s="103"/>
      <c r="D60" s="104"/>
      <c r="E60" s="11"/>
      <c r="F60" s="14" t="s">
        <v>9</v>
      </c>
      <c r="G60" s="14"/>
      <c r="H60" s="14" t="s">
        <v>10</v>
      </c>
      <c r="I60" s="14"/>
      <c r="J60" s="14" t="s">
        <v>9</v>
      </c>
      <c r="K60" s="79"/>
      <c r="L60" s="14" t="s">
        <v>10</v>
      </c>
    </row>
    <row r="61" spans="1:13" ht="20.100000000000001" customHeight="1" x14ac:dyDescent="0.4">
      <c r="A61" s="103"/>
      <c r="B61" s="103"/>
      <c r="C61" s="103"/>
      <c r="D61" s="131" t="s">
        <v>11</v>
      </c>
      <c r="E61" s="11"/>
      <c r="F61" s="130" t="s">
        <v>12</v>
      </c>
      <c r="G61" s="12"/>
      <c r="H61" s="130" t="s">
        <v>12</v>
      </c>
      <c r="I61" s="12"/>
      <c r="J61" s="130" t="s">
        <v>12</v>
      </c>
      <c r="K61" s="12"/>
      <c r="L61" s="130" t="s">
        <v>12</v>
      </c>
    </row>
    <row r="62" spans="1:13" ht="20.100000000000001" customHeight="1" x14ac:dyDescent="0.4">
      <c r="A62" s="96" t="s">
        <v>183</v>
      </c>
      <c r="B62" s="103"/>
      <c r="C62" s="103"/>
      <c r="D62" s="104"/>
      <c r="E62" s="10"/>
      <c r="F62" s="23"/>
      <c r="G62" s="24"/>
      <c r="H62" s="24"/>
      <c r="I62" s="24"/>
      <c r="J62" s="23"/>
      <c r="K62" s="24"/>
      <c r="L62" s="24"/>
    </row>
    <row r="63" spans="1:13" ht="20.100000000000001" customHeight="1" x14ac:dyDescent="0.4">
      <c r="A63" s="96"/>
      <c r="B63" s="103" t="s">
        <v>184</v>
      </c>
      <c r="C63" s="103"/>
      <c r="D63" s="104"/>
      <c r="E63" s="10"/>
      <c r="F63" s="23"/>
      <c r="G63" s="24"/>
      <c r="H63" s="24"/>
      <c r="I63" s="24"/>
      <c r="J63" s="23"/>
      <c r="K63" s="24"/>
      <c r="L63" s="24"/>
    </row>
    <row r="64" spans="1:13" ht="20.100000000000001" customHeight="1" x14ac:dyDescent="0.4">
      <c r="A64" s="96"/>
      <c r="B64" s="103"/>
      <c r="C64" s="103" t="s">
        <v>17</v>
      </c>
      <c r="D64" s="104"/>
      <c r="E64" s="10"/>
      <c r="F64" s="23">
        <v>1020</v>
      </c>
      <c r="G64" s="24"/>
      <c r="H64" s="24">
        <v>1130</v>
      </c>
      <c r="I64" s="24"/>
      <c r="J64" s="23">
        <v>1020</v>
      </c>
      <c r="K64" s="24"/>
      <c r="L64" s="24">
        <v>1130</v>
      </c>
    </row>
    <row r="65" spans="1:12" ht="20.100000000000001" customHeight="1" x14ac:dyDescent="0.4">
      <c r="A65" s="96"/>
      <c r="B65" s="103" t="s">
        <v>220</v>
      </c>
      <c r="C65" s="103"/>
      <c r="D65" s="104"/>
      <c r="E65" s="10"/>
      <c r="F65" s="23"/>
      <c r="G65" s="24"/>
      <c r="H65" s="24"/>
      <c r="I65" s="24"/>
      <c r="J65" s="23"/>
      <c r="K65" s="24"/>
      <c r="L65" s="24"/>
    </row>
    <row r="66" spans="1:12" ht="20.100000000000001" customHeight="1" x14ac:dyDescent="0.4">
      <c r="A66" s="96"/>
      <c r="B66" s="103"/>
      <c r="C66" s="103" t="s">
        <v>219</v>
      </c>
      <c r="D66" s="104">
        <v>21</v>
      </c>
      <c r="E66" s="10"/>
      <c r="F66" s="23">
        <v>0</v>
      </c>
      <c r="G66" s="24"/>
      <c r="H66" s="24">
        <v>0</v>
      </c>
      <c r="I66" s="24"/>
      <c r="J66" s="48">
        <v>492250</v>
      </c>
      <c r="K66" s="24"/>
      <c r="L66" s="24">
        <v>-133675</v>
      </c>
    </row>
    <row r="67" spans="1:12" ht="20.100000000000001" customHeight="1" x14ac:dyDescent="0.4">
      <c r="A67" s="103"/>
      <c r="B67" s="103" t="s">
        <v>186</v>
      </c>
      <c r="C67" s="103"/>
      <c r="D67" s="104"/>
      <c r="E67" s="10"/>
      <c r="F67" s="23"/>
      <c r="G67" s="24"/>
      <c r="H67" s="24"/>
      <c r="I67" s="24"/>
      <c r="J67" s="23"/>
      <c r="K67" s="24"/>
      <c r="L67" s="24"/>
    </row>
    <row r="68" spans="1:12" ht="20.100000000000001" customHeight="1" x14ac:dyDescent="0.4">
      <c r="C68" s="120" t="s">
        <v>185</v>
      </c>
      <c r="D68" s="104">
        <v>21</v>
      </c>
      <c r="E68" s="10"/>
      <c r="F68" s="48">
        <v>63106</v>
      </c>
      <c r="G68" s="24"/>
      <c r="H68" s="49">
        <v>0</v>
      </c>
      <c r="I68" s="24"/>
      <c r="J68" s="48">
        <v>150000</v>
      </c>
      <c r="K68" s="24"/>
      <c r="L68" s="49">
        <v>426812</v>
      </c>
    </row>
    <row r="69" spans="1:12" ht="20.100000000000001" customHeight="1" x14ac:dyDescent="0.4">
      <c r="B69" s="120" t="s">
        <v>187</v>
      </c>
      <c r="D69" s="104"/>
      <c r="E69" s="10"/>
      <c r="F69" s="48"/>
      <c r="G69" s="24"/>
      <c r="H69" s="49"/>
      <c r="I69" s="24"/>
      <c r="J69" s="48"/>
      <c r="K69" s="24"/>
      <c r="L69" s="49"/>
    </row>
    <row r="70" spans="1:12" ht="20.100000000000001" customHeight="1" x14ac:dyDescent="0.4">
      <c r="A70" s="103"/>
      <c r="B70" s="103"/>
      <c r="C70" s="120" t="s">
        <v>185</v>
      </c>
      <c r="D70" s="104">
        <v>21</v>
      </c>
      <c r="E70" s="10"/>
      <c r="F70" s="23">
        <v>-10589</v>
      </c>
      <c r="G70" s="24"/>
      <c r="H70" s="49">
        <v>0</v>
      </c>
      <c r="I70" s="24"/>
      <c r="J70" s="48">
        <f>-9400+6000</f>
        <v>-3400</v>
      </c>
      <c r="K70" s="24"/>
      <c r="L70" s="49">
        <v>-197545</v>
      </c>
    </row>
    <row r="71" spans="1:12" ht="20.100000000000001" customHeight="1" x14ac:dyDescent="0.4">
      <c r="A71" s="103"/>
      <c r="B71" s="103" t="s">
        <v>188</v>
      </c>
      <c r="C71" s="103"/>
      <c r="D71" s="104"/>
      <c r="E71" s="10"/>
      <c r="F71" s="48">
        <v>0</v>
      </c>
      <c r="G71" s="49"/>
      <c r="H71" s="49">
        <v>0</v>
      </c>
      <c r="I71" s="24"/>
      <c r="J71" s="48">
        <v>0</v>
      </c>
      <c r="K71" s="24"/>
      <c r="L71" s="49">
        <v>-1570</v>
      </c>
    </row>
    <row r="72" spans="1:12" ht="20.100000000000001" customHeight="1" x14ac:dyDescent="0.4">
      <c r="A72" s="103"/>
      <c r="B72" s="103" t="s">
        <v>189</v>
      </c>
      <c r="C72" s="103"/>
      <c r="D72" s="104"/>
      <c r="E72" s="10"/>
      <c r="F72" s="48">
        <v>-500348</v>
      </c>
      <c r="G72" s="49"/>
      <c r="H72" s="49">
        <v>-860840</v>
      </c>
      <c r="I72" s="49"/>
      <c r="J72" s="48">
        <v>-87295</v>
      </c>
      <c r="K72" s="49"/>
      <c r="L72" s="49">
        <v>-119460</v>
      </c>
    </row>
    <row r="73" spans="1:12" ht="20.100000000000001" customHeight="1" x14ac:dyDescent="0.4">
      <c r="A73" s="103"/>
      <c r="B73" s="103" t="s">
        <v>190</v>
      </c>
      <c r="C73" s="103"/>
      <c r="D73" s="104"/>
      <c r="E73" s="10"/>
      <c r="F73" s="48">
        <v>-89446</v>
      </c>
      <c r="G73" s="49"/>
      <c r="H73" s="49">
        <v>-34187</v>
      </c>
      <c r="I73" s="49"/>
      <c r="J73" s="48">
        <v>-82928</v>
      </c>
      <c r="K73" s="49"/>
      <c r="L73" s="49">
        <v>-18026</v>
      </c>
    </row>
    <row r="74" spans="1:12" ht="20.100000000000001" customHeight="1" x14ac:dyDescent="0.4">
      <c r="A74" s="103"/>
      <c r="B74" s="103" t="s">
        <v>191</v>
      </c>
      <c r="C74" s="103"/>
      <c r="D74" s="104"/>
      <c r="E74" s="10"/>
      <c r="F74" s="48">
        <v>0</v>
      </c>
      <c r="G74" s="49"/>
      <c r="H74" s="49">
        <v>-45854</v>
      </c>
      <c r="I74" s="49"/>
      <c r="J74" s="48">
        <v>0</v>
      </c>
      <c r="K74" s="49"/>
      <c r="L74" s="49">
        <v>-18597</v>
      </c>
    </row>
    <row r="75" spans="1:12" ht="20.100000000000001" customHeight="1" x14ac:dyDescent="0.4">
      <c r="A75" s="103"/>
      <c r="B75" s="103" t="s">
        <v>192</v>
      </c>
      <c r="C75" s="103"/>
      <c r="D75" s="104"/>
      <c r="E75" s="10"/>
      <c r="F75" s="48">
        <v>3640</v>
      </c>
      <c r="G75" s="49"/>
      <c r="H75" s="49">
        <v>490979</v>
      </c>
      <c r="I75" s="49"/>
      <c r="J75" s="48">
        <v>22085</v>
      </c>
      <c r="K75" s="49"/>
      <c r="L75" s="49">
        <v>267</v>
      </c>
    </row>
    <row r="76" spans="1:12" ht="20.100000000000001" customHeight="1" x14ac:dyDescent="0.4">
      <c r="A76" s="103"/>
      <c r="B76" s="103" t="s">
        <v>193</v>
      </c>
      <c r="C76" s="103"/>
      <c r="D76" s="104"/>
      <c r="E76" s="10"/>
      <c r="F76" s="48">
        <v>-203</v>
      </c>
      <c r="G76" s="49"/>
      <c r="H76" s="49">
        <v>-1438</v>
      </c>
      <c r="I76" s="49"/>
      <c r="J76" s="48">
        <v>0</v>
      </c>
      <c r="K76" s="49"/>
      <c r="L76" s="49">
        <v>-700</v>
      </c>
    </row>
    <row r="77" spans="1:12" ht="20.100000000000001" customHeight="1" x14ac:dyDescent="0.4">
      <c r="A77" s="103"/>
      <c r="B77" s="103" t="s">
        <v>194</v>
      </c>
      <c r="C77" s="103"/>
      <c r="D77" s="104"/>
      <c r="E77" s="10"/>
      <c r="F77" s="48">
        <v>7219</v>
      </c>
      <c r="G77" s="49"/>
      <c r="H77" s="49">
        <v>7500</v>
      </c>
      <c r="I77" s="49"/>
      <c r="J77" s="48">
        <v>23683</v>
      </c>
      <c r="K77" s="49"/>
      <c r="L77" s="49">
        <v>32939</v>
      </c>
    </row>
    <row r="78" spans="1:12" ht="20.100000000000001" customHeight="1" x14ac:dyDescent="0.4">
      <c r="A78" s="103"/>
      <c r="B78" s="119" t="s">
        <v>161</v>
      </c>
      <c r="C78" s="103"/>
      <c r="D78" s="104"/>
      <c r="E78" s="10"/>
      <c r="F78" s="48"/>
      <c r="G78" s="49"/>
      <c r="H78" s="49"/>
      <c r="I78" s="49"/>
      <c r="J78" s="48"/>
      <c r="K78" s="49"/>
      <c r="L78" s="49"/>
    </row>
    <row r="79" spans="1:12" ht="20.100000000000001" customHeight="1" x14ac:dyDescent="0.4">
      <c r="A79" s="103"/>
      <c r="B79" s="103" t="s">
        <v>162</v>
      </c>
      <c r="C79" s="103"/>
      <c r="D79" s="104"/>
      <c r="E79" s="10"/>
      <c r="F79" s="48">
        <v>1080</v>
      </c>
      <c r="G79" s="49"/>
      <c r="H79" s="49">
        <v>830</v>
      </c>
      <c r="I79" s="49"/>
      <c r="J79" s="48">
        <v>1080</v>
      </c>
      <c r="K79" s="49"/>
      <c r="L79" s="49">
        <v>830</v>
      </c>
    </row>
    <row r="80" spans="1:12" ht="20.100000000000001" customHeight="1" x14ac:dyDescent="0.4">
      <c r="A80" s="103"/>
      <c r="B80" s="103" t="s">
        <v>195</v>
      </c>
      <c r="C80" s="103"/>
      <c r="D80" s="104">
        <v>9</v>
      </c>
      <c r="E80" s="10"/>
      <c r="F80" s="48">
        <v>28428</v>
      </c>
      <c r="G80" s="49"/>
      <c r="H80" s="49">
        <v>26295</v>
      </c>
      <c r="I80" s="49"/>
      <c r="J80" s="48">
        <v>0</v>
      </c>
      <c r="K80" s="49"/>
      <c r="L80" s="49">
        <v>0</v>
      </c>
    </row>
    <row r="81" spans="1:13" ht="20.100000000000001" customHeight="1" x14ac:dyDescent="0.4">
      <c r="A81" s="103"/>
      <c r="B81" s="103" t="s">
        <v>166</v>
      </c>
      <c r="C81" s="103"/>
      <c r="D81" s="104">
        <v>19</v>
      </c>
      <c r="E81" s="10"/>
      <c r="F81" s="52">
        <v>0</v>
      </c>
      <c r="G81" s="49"/>
      <c r="H81" s="53">
        <v>0</v>
      </c>
      <c r="I81" s="49"/>
      <c r="J81" s="52">
        <v>669163</v>
      </c>
      <c r="K81" s="49"/>
      <c r="L81" s="53">
        <v>615406</v>
      </c>
    </row>
    <row r="82" spans="1:13" ht="6" customHeight="1" x14ac:dyDescent="0.4">
      <c r="A82" s="103"/>
      <c r="B82" s="103"/>
      <c r="C82" s="103"/>
      <c r="D82" s="104"/>
      <c r="E82" s="10"/>
      <c r="F82" s="48"/>
      <c r="G82" s="49"/>
      <c r="H82" s="49"/>
      <c r="I82" s="49"/>
      <c r="J82" s="48"/>
      <c r="K82" s="49"/>
      <c r="L82" s="49"/>
    </row>
    <row r="83" spans="1:13" ht="20.100000000000001" customHeight="1" x14ac:dyDescent="0.4">
      <c r="A83" s="96" t="s">
        <v>218</v>
      </c>
      <c r="B83" s="103"/>
      <c r="C83" s="103"/>
      <c r="D83" s="132"/>
      <c r="E83" s="133"/>
      <c r="F83" s="52">
        <f>SUM(F64:F81)</f>
        <v>-496093</v>
      </c>
      <c r="G83" s="49"/>
      <c r="H83" s="53">
        <f>SUM(H64:H81)</f>
        <v>-415585</v>
      </c>
      <c r="I83" s="49"/>
      <c r="J83" s="52">
        <f>SUM(J64:J81)</f>
        <v>1185658</v>
      </c>
      <c r="K83" s="49"/>
      <c r="L83" s="53">
        <f>SUM(L64:L81)</f>
        <v>587811</v>
      </c>
      <c r="M83" s="27"/>
    </row>
    <row r="84" spans="1:13" ht="20.100000000000001" customHeight="1" x14ac:dyDescent="0.4">
      <c r="A84" s="103"/>
      <c r="B84" s="103"/>
      <c r="C84" s="103"/>
      <c r="D84" s="104"/>
      <c r="E84" s="10"/>
      <c r="F84" s="48"/>
      <c r="G84" s="24"/>
      <c r="H84" s="49"/>
      <c r="I84" s="49"/>
      <c r="J84" s="48"/>
      <c r="K84" s="49"/>
      <c r="L84" s="49"/>
    </row>
    <row r="85" spans="1:13" ht="20.100000000000001" customHeight="1" x14ac:dyDescent="0.4">
      <c r="A85" s="96" t="s">
        <v>196</v>
      </c>
      <c r="B85" s="103"/>
      <c r="C85" s="103"/>
      <c r="D85" s="104"/>
      <c r="E85" s="10"/>
      <c r="F85" s="48"/>
      <c r="G85" s="49"/>
      <c r="H85" s="49"/>
      <c r="I85" s="49"/>
      <c r="J85" s="48"/>
      <c r="K85" s="49"/>
      <c r="L85" s="49"/>
    </row>
    <row r="86" spans="1:13" ht="20.100000000000001" customHeight="1" x14ac:dyDescent="0.4">
      <c r="A86" s="96"/>
      <c r="B86" s="103" t="s">
        <v>197</v>
      </c>
      <c r="C86" s="103"/>
      <c r="D86" s="104"/>
      <c r="E86" s="10"/>
      <c r="F86" s="48">
        <v>-31736</v>
      </c>
      <c r="G86" s="49"/>
      <c r="H86" s="49">
        <v>-32465</v>
      </c>
      <c r="I86" s="49"/>
      <c r="J86" s="48">
        <v>-11462</v>
      </c>
      <c r="K86" s="49"/>
      <c r="L86" s="49">
        <v>-12481</v>
      </c>
    </row>
    <row r="87" spans="1:13" ht="20.100000000000001" customHeight="1" x14ac:dyDescent="0.4">
      <c r="A87" s="96"/>
      <c r="B87" s="103" t="s">
        <v>198</v>
      </c>
      <c r="C87" s="103"/>
      <c r="D87" s="104"/>
      <c r="E87" s="10"/>
      <c r="F87" s="48"/>
      <c r="G87" s="49"/>
      <c r="H87" s="49"/>
      <c r="I87" s="49"/>
      <c r="J87" s="48"/>
      <c r="K87" s="49"/>
      <c r="L87" s="49"/>
    </row>
    <row r="88" spans="1:13" ht="20.100000000000001" customHeight="1" x14ac:dyDescent="0.4">
      <c r="A88" s="96"/>
      <c r="B88" s="103"/>
      <c r="C88" s="103" t="s">
        <v>78</v>
      </c>
      <c r="D88" s="104"/>
      <c r="E88" s="10"/>
      <c r="F88" s="48">
        <v>0</v>
      </c>
      <c r="G88" s="49"/>
      <c r="H88" s="49">
        <v>-17014</v>
      </c>
      <c r="I88" s="49"/>
      <c r="J88" s="48">
        <v>0</v>
      </c>
      <c r="K88" s="49"/>
      <c r="L88" s="49">
        <v>0</v>
      </c>
    </row>
    <row r="89" spans="1:13" ht="20.100000000000001" customHeight="1" x14ac:dyDescent="0.4">
      <c r="A89" s="96"/>
      <c r="B89" s="103" t="s">
        <v>223</v>
      </c>
      <c r="C89" s="103"/>
      <c r="D89" s="104"/>
      <c r="E89" s="10"/>
      <c r="F89" s="48"/>
      <c r="G89" s="49"/>
      <c r="H89" s="49"/>
      <c r="I89" s="49"/>
      <c r="J89" s="48"/>
      <c r="K89" s="49"/>
      <c r="L89" s="49"/>
    </row>
    <row r="90" spans="1:13" ht="20.100000000000001" customHeight="1" x14ac:dyDescent="0.4">
      <c r="B90" s="4"/>
      <c r="C90" s="120" t="s">
        <v>224</v>
      </c>
      <c r="D90" s="104"/>
      <c r="E90" s="10"/>
      <c r="F90" s="48">
        <v>-1725235</v>
      </c>
      <c r="G90" s="49"/>
      <c r="H90" s="49">
        <v>-251395</v>
      </c>
      <c r="I90" s="49"/>
      <c r="J90" s="48">
        <v>-400000</v>
      </c>
      <c r="K90" s="49"/>
      <c r="L90" s="49">
        <v>480000</v>
      </c>
    </row>
    <row r="91" spans="1:13" ht="20.100000000000001" customHeight="1" x14ac:dyDescent="0.4">
      <c r="A91" s="103"/>
      <c r="B91" s="103" t="s">
        <v>199</v>
      </c>
      <c r="C91" s="103"/>
      <c r="D91" s="104">
        <v>15</v>
      </c>
      <c r="E91" s="10"/>
      <c r="F91" s="48">
        <v>-358792</v>
      </c>
      <c r="G91" s="49"/>
      <c r="H91" s="49">
        <v>-717582</v>
      </c>
      <c r="I91" s="49"/>
      <c r="J91" s="48">
        <v>-177600</v>
      </c>
      <c r="K91" s="49"/>
      <c r="L91" s="49">
        <v>-318000</v>
      </c>
    </row>
    <row r="92" spans="1:13" ht="20.100000000000001" customHeight="1" x14ac:dyDescent="0.4">
      <c r="A92" s="103"/>
      <c r="B92" s="103" t="s">
        <v>200</v>
      </c>
      <c r="C92" s="103"/>
      <c r="D92" s="104">
        <v>21</v>
      </c>
      <c r="E92" s="10"/>
      <c r="F92" s="48">
        <v>0</v>
      </c>
      <c r="G92" s="49"/>
      <c r="H92" s="49">
        <v>0</v>
      </c>
      <c r="I92" s="49"/>
      <c r="J92" s="48">
        <v>163891</v>
      </c>
      <c r="K92" s="49"/>
      <c r="L92" s="49">
        <v>394458</v>
      </c>
    </row>
    <row r="93" spans="1:13" ht="20.100000000000001" customHeight="1" x14ac:dyDescent="0.4">
      <c r="A93" s="103"/>
      <c r="B93" s="103" t="s">
        <v>201</v>
      </c>
      <c r="C93" s="103"/>
      <c r="D93" s="104"/>
      <c r="E93" s="10"/>
      <c r="F93" s="48"/>
      <c r="G93" s="49"/>
      <c r="H93" s="49"/>
      <c r="I93" s="49"/>
      <c r="J93" s="48"/>
      <c r="K93" s="49"/>
      <c r="L93" s="49"/>
    </row>
    <row r="94" spans="1:13" ht="20.100000000000001" customHeight="1" x14ac:dyDescent="0.4">
      <c r="A94" s="103"/>
      <c r="B94" s="114"/>
      <c r="C94" s="114" t="s">
        <v>202</v>
      </c>
      <c r="D94" s="104">
        <v>21</v>
      </c>
      <c r="E94" s="10"/>
      <c r="F94" s="48">
        <v>0</v>
      </c>
      <c r="G94" s="49"/>
      <c r="H94" s="49">
        <v>0</v>
      </c>
      <c r="I94" s="49"/>
      <c r="J94" s="48">
        <v>-260000</v>
      </c>
      <c r="K94" s="49"/>
      <c r="L94" s="49">
        <v>-310000</v>
      </c>
    </row>
    <row r="95" spans="1:13" ht="20.100000000000001" customHeight="1" x14ac:dyDescent="0.4">
      <c r="A95" s="103"/>
      <c r="B95" s="103" t="s">
        <v>203</v>
      </c>
      <c r="C95" s="103"/>
      <c r="D95" s="104">
        <v>16</v>
      </c>
      <c r="E95" s="10"/>
      <c r="F95" s="48">
        <v>-3000000</v>
      </c>
      <c r="G95" s="49"/>
      <c r="H95" s="49">
        <v>0</v>
      </c>
      <c r="I95" s="49"/>
      <c r="J95" s="48">
        <v>-3000000</v>
      </c>
      <c r="K95" s="49"/>
      <c r="L95" s="49">
        <v>0</v>
      </c>
    </row>
    <row r="96" spans="1:13" ht="20.100000000000001" customHeight="1" x14ac:dyDescent="0.4">
      <c r="A96" s="103"/>
      <c r="B96" s="103" t="s">
        <v>204</v>
      </c>
      <c r="C96" s="103"/>
      <c r="D96" s="104">
        <v>16</v>
      </c>
      <c r="E96" s="10"/>
      <c r="F96" s="48">
        <v>3979418</v>
      </c>
      <c r="G96" s="49"/>
      <c r="H96" s="49">
        <v>0</v>
      </c>
      <c r="I96" s="49"/>
      <c r="J96" s="48">
        <v>3979418</v>
      </c>
      <c r="K96" s="49"/>
      <c r="L96" s="49">
        <v>0</v>
      </c>
    </row>
    <row r="97" spans="1:13" ht="20.100000000000001" customHeight="1" x14ac:dyDescent="0.4">
      <c r="A97" s="103"/>
      <c r="B97" s="103" t="s">
        <v>146</v>
      </c>
      <c r="C97" s="103"/>
      <c r="D97" s="104"/>
      <c r="E97" s="10"/>
      <c r="F97" s="52">
        <f>'TH 9'!T14</f>
        <v>-1471374</v>
      </c>
      <c r="G97" s="49"/>
      <c r="H97" s="53">
        <v>-840186</v>
      </c>
      <c r="I97" s="49"/>
      <c r="J97" s="52">
        <f>'TH10'!Q13</f>
        <v>-1470290</v>
      </c>
      <c r="K97" s="49"/>
      <c r="L97" s="53">
        <v>-735145</v>
      </c>
    </row>
    <row r="98" spans="1:13" ht="6" customHeight="1" x14ac:dyDescent="0.4">
      <c r="A98" s="103"/>
      <c r="B98" s="103"/>
      <c r="C98" s="103"/>
      <c r="D98" s="104"/>
      <c r="E98" s="10"/>
      <c r="F98" s="23"/>
      <c r="G98" s="49"/>
      <c r="H98" s="24"/>
      <c r="I98" s="49"/>
      <c r="J98" s="23"/>
      <c r="K98" s="49"/>
      <c r="L98" s="49"/>
    </row>
    <row r="99" spans="1:13" ht="20.100000000000001" customHeight="1" x14ac:dyDescent="0.4">
      <c r="A99" s="96" t="s">
        <v>217</v>
      </c>
      <c r="B99" s="103"/>
      <c r="C99" s="103"/>
      <c r="D99" s="104"/>
      <c r="E99" s="10"/>
      <c r="F99" s="52">
        <f>SUM(F85:F97)</f>
        <v>-2607719</v>
      </c>
      <c r="G99" s="49"/>
      <c r="H99" s="53">
        <f>SUM(H85:H97)</f>
        <v>-1858642</v>
      </c>
      <c r="I99" s="49"/>
      <c r="J99" s="52">
        <f>SUM(J85:J97)</f>
        <v>-1176043</v>
      </c>
      <c r="K99" s="49"/>
      <c r="L99" s="53">
        <f>SUM(L85:L97)</f>
        <v>-501168</v>
      </c>
      <c r="M99" s="27"/>
    </row>
    <row r="100" spans="1:13" ht="20.100000000000001" customHeight="1" x14ac:dyDescent="0.4">
      <c r="A100" s="96"/>
      <c r="B100" s="103"/>
      <c r="C100" s="103"/>
      <c r="D100" s="104"/>
      <c r="E100" s="10"/>
      <c r="F100" s="49"/>
      <c r="G100" s="49"/>
      <c r="H100" s="49"/>
      <c r="I100" s="49"/>
      <c r="J100" s="49"/>
      <c r="K100" s="49"/>
      <c r="L100" s="49"/>
      <c r="M100" s="27"/>
    </row>
    <row r="101" spans="1:13" ht="20.100000000000001" customHeight="1" x14ac:dyDescent="0.4">
      <c r="A101" s="96"/>
      <c r="B101" s="103"/>
      <c r="C101" s="103"/>
      <c r="D101" s="104"/>
      <c r="E101" s="10"/>
      <c r="F101" s="49"/>
      <c r="G101" s="49"/>
      <c r="H101" s="49"/>
      <c r="I101" s="49"/>
      <c r="J101" s="49"/>
      <c r="K101" s="49"/>
      <c r="L101" s="49"/>
      <c r="M101" s="27"/>
    </row>
    <row r="102" spans="1:13" ht="20.100000000000001" customHeight="1" x14ac:dyDescent="0.4">
      <c r="A102" s="96"/>
      <c r="B102" s="103"/>
      <c r="C102" s="103"/>
      <c r="D102" s="104"/>
      <c r="E102" s="10"/>
      <c r="F102" s="49"/>
      <c r="G102" s="49"/>
      <c r="H102" s="49"/>
      <c r="I102" s="49"/>
      <c r="J102" s="49"/>
      <c r="K102" s="49"/>
      <c r="L102" s="49"/>
    </row>
    <row r="103" spans="1:13" ht="6.75" customHeight="1" x14ac:dyDescent="0.4">
      <c r="A103" s="96"/>
      <c r="B103" s="103"/>
      <c r="C103" s="103"/>
      <c r="D103" s="104"/>
      <c r="E103" s="10"/>
      <c r="F103" s="49"/>
      <c r="G103" s="49"/>
      <c r="H103" s="49"/>
      <c r="I103" s="49"/>
      <c r="J103" s="49"/>
      <c r="K103" s="49"/>
      <c r="L103" s="49"/>
    </row>
    <row r="104" spans="1:13" ht="21.95" customHeight="1" x14ac:dyDescent="0.4">
      <c r="A104" s="100" t="str">
        <f>A53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104" s="100"/>
      <c r="C104" s="100"/>
      <c r="D104" s="101"/>
      <c r="E104" s="6"/>
      <c r="F104" s="53"/>
      <c r="G104" s="26"/>
      <c r="H104" s="53"/>
      <c r="I104" s="53"/>
      <c r="J104" s="53"/>
      <c r="K104" s="53"/>
      <c r="L104" s="53"/>
    </row>
    <row r="105" spans="1:13" ht="21.75" customHeight="1" x14ac:dyDescent="0.4">
      <c r="A105" s="96" t="s">
        <v>0</v>
      </c>
      <c r="B105" s="96"/>
      <c r="C105" s="96"/>
      <c r="D105" s="117"/>
      <c r="E105" s="1"/>
      <c r="F105" s="2"/>
      <c r="G105" s="2"/>
      <c r="H105" s="2"/>
      <c r="I105" s="2"/>
      <c r="J105" s="2"/>
      <c r="K105" s="2"/>
      <c r="L105" s="2"/>
    </row>
    <row r="106" spans="1:13" ht="21.75" customHeight="1" x14ac:dyDescent="0.4">
      <c r="A106" s="96" t="s">
        <v>153</v>
      </c>
      <c r="B106" s="96"/>
      <c r="C106" s="96"/>
      <c r="D106" s="117"/>
      <c r="E106" s="1"/>
      <c r="F106" s="2"/>
      <c r="G106" s="2"/>
      <c r="H106" s="2"/>
      <c r="I106" s="2"/>
      <c r="J106" s="2"/>
      <c r="K106" s="2"/>
      <c r="L106" s="2"/>
    </row>
    <row r="107" spans="1:13" ht="21.75" customHeight="1" x14ac:dyDescent="0.4">
      <c r="A107" s="98" t="str">
        <f>A3</f>
        <v>สำหรับงวดหกเดือนสิ้นสุดวันที่ 30 มิถุนายน พ.ศ. 2565</v>
      </c>
      <c r="B107" s="98"/>
      <c r="C107" s="98"/>
      <c r="D107" s="106"/>
      <c r="E107" s="5"/>
      <c r="F107" s="7"/>
      <c r="G107" s="7"/>
      <c r="H107" s="7"/>
      <c r="I107" s="7"/>
      <c r="J107" s="7"/>
      <c r="K107" s="7"/>
      <c r="L107" s="7"/>
    </row>
    <row r="108" spans="1:13" ht="21.75" customHeight="1" x14ac:dyDescent="0.4">
      <c r="A108" s="103"/>
      <c r="B108" s="103"/>
      <c r="C108" s="103"/>
      <c r="D108" s="104"/>
      <c r="E108" s="10"/>
      <c r="F108" s="24"/>
      <c r="G108" s="24"/>
      <c r="H108" s="24"/>
      <c r="I108" s="24"/>
      <c r="J108" s="24"/>
      <c r="K108" s="24"/>
      <c r="L108" s="24"/>
    </row>
    <row r="109" spans="1:13" ht="21.75" customHeight="1" x14ac:dyDescent="0.4">
      <c r="A109" s="96"/>
      <c r="B109" s="96"/>
      <c r="C109" s="96"/>
      <c r="D109" s="104"/>
      <c r="E109" s="10"/>
      <c r="F109" s="139" t="s">
        <v>3</v>
      </c>
      <c r="G109" s="139"/>
      <c r="H109" s="139"/>
      <c r="I109" s="14"/>
      <c r="J109" s="139" t="s">
        <v>4</v>
      </c>
      <c r="K109" s="139"/>
      <c r="L109" s="139"/>
    </row>
    <row r="110" spans="1:13" ht="21.75" customHeight="1" x14ac:dyDescent="0.4">
      <c r="A110" s="96"/>
      <c r="B110" s="96"/>
      <c r="C110" s="96"/>
      <c r="D110" s="104"/>
      <c r="E110" s="10"/>
      <c r="F110" s="14" t="s">
        <v>5</v>
      </c>
      <c r="G110" s="14"/>
      <c r="H110" s="14" t="s">
        <v>5</v>
      </c>
      <c r="I110" s="14"/>
      <c r="J110" s="14" t="s">
        <v>5</v>
      </c>
      <c r="K110" s="14"/>
      <c r="L110" s="14" t="s">
        <v>5</v>
      </c>
    </row>
    <row r="111" spans="1:13" ht="21.75" customHeight="1" x14ac:dyDescent="0.4">
      <c r="A111" s="103"/>
      <c r="B111" s="103"/>
      <c r="C111" s="103"/>
      <c r="D111" s="104"/>
      <c r="E111" s="11"/>
      <c r="F111" s="14" t="s">
        <v>9</v>
      </c>
      <c r="G111" s="14"/>
      <c r="H111" s="14" t="s">
        <v>10</v>
      </c>
      <c r="I111" s="14"/>
      <c r="J111" s="14" t="s">
        <v>9</v>
      </c>
      <c r="K111" s="79"/>
      <c r="L111" s="14" t="s">
        <v>10</v>
      </c>
    </row>
    <row r="112" spans="1:13" ht="21.75" customHeight="1" x14ac:dyDescent="0.4">
      <c r="A112" s="103"/>
      <c r="B112" s="103"/>
      <c r="C112" s="103"/>
      <c r="D112" s="131" t="s">
        <v>11</v>
      </c>
      <c r="E112" s="11"/>
      <c r="F112" s="130" t="s">
        <v>12</v>
      </c>
      <c r="G112" s="12"/>
      <c r="H112" s="130" t="s">
        <v>12</v>
      </c>
      <c r="I112" s="12"/>
      <c r="J112" s="130" t="s">
        <v>12</v>
      </c>
      <c r="K112" s="12"/>
      <c r="L112" s="130" t="s">
        <v>12</v>
      </c>
    </row>
    <row r="113" spans="1:12" ht="21.75" customHeight="1" x14ac:dyDescent="0.4">
      <c r="A113" s="103"/>
      <c r="B113" s="103"/>
      <c r="C113" s="103"/>
      <c r="D113" s="104"/>
      <c r="E113" s="10"/>
      <c r="F113" s="48"/>
      <c r="G113" s="49"/>
      <c r="H113" s="49"/>
      <c r="I113" s="49"/>
      <c r="J113" s="48"/>
      <c r="K113" s="49"/>
      <c r="L113" s="49"/>
    </row>
    <row r="114" spans="1:12" ht="21.75" customHeight="1" x14ac:dyDescent="0.4">
      <c r="A114" s="96" t="s">
        <v>15</v>
      </c>
      <c r="B114" s="103"/>
      <c r="C114" s="103"/>
      <c r="D114" s="104"/>
      <c r="E114" s="10"/>
      <c r="F114" s="48"/>
      <c r="G114" s="49"/>
      <c r="H114" s="49"/>
      <c r="I114" s="49"/>
      <c r="J114" s="48"/>
      <c r="K114" s="49"/>
      <c r="L114" s="49"/>
    </row>
    <row r="115" spans="1:12" ht="21.75" customHeight="1" x14ac:dyDescent="0.4">
      <c r="A115" s="4"/>
      <c r="B115" s="96" t="s">
        <v>225</v>
      </c>
      <c r="C115" s="96"/>
      <c r="D115" s="104"/>
      <c r="E115" s="10"/>
      <c r="F115" s="48">
        <f>SUM(F51,F83,F99)</f>
        <v>55150</v>
      </c>
      <c r="G115" s="49"/>
      <c r="H115" s="49">
        <f>SUM(H51,H83,H99)</f>
        <v>-529286</v>
      </c>
      <c r="I115" s="49"/>
      <c r="J115" s="48">
        <f>SUM(J51,J83,J99)</f>
        <v>-251</v>
      </c>
      <c r="K115" s="49"/>
      <c r="L115" s="49">
        <f>SUM(L51,L83,L99)</f>
        <v>31673</v>
      </c>
    </row>
    <row r="116" spans="1:12" ht="21.75" customHeight="1" x14ac:dyDescent="0.4">
      <c r="A116" s="103" t="s">
        <v>205</v>
      </c>
      <c r="B116" s="96"/>
      <c r="C116" s="96"/>
      <c r="D116" s="104"/>
      <c r="E116" s="10"/>
      <c r="F116" s="48">
        <f>'TH 2-4'!H15</f>
        <v>2611126</v>
      </c>
      <c r="G116" s="49"/>
      <c r="H116" s="49">
        <v>2975491</v>
      </c>
      <c r="I116" s="49"/>
      <c r="J116" s="48">
        <f>'TH 2-4'!L15</f>
        <v>222256</v>
      </c>
      <c r="K116" s="49"/>
      <c r="L116" s="49">
        <v>141109</v>
      </c>
    </row>
    <row r="117" spans="1:12" ht="21.75" customHeight="1" x14ac:dyDescent="0.4">
      <c r="A117" s="103" t="s">
        <v>206</v>
      </c>
      <c r="B117" s="96"/>
      <c r="C117" s="96"/>
      <c r="D117" s="104"/>
      <c r="E117" s="10"/>
      <c r="F117" s="48"/>
      <c r="G117" s="49"/>
      <c r="H117" s="49"/>
      <c r="I117" s="49"/>
      <c r="J117" s="48"/>
      <c r="K117" s="49"/>
      <c r="L117" s="49"/>
    </row>
    <row r="118" spans="1:12" ht="21.75" customHeight="1" x14ac:dyDescent="0.4">
      <c r="A118" s="103"/>
      <c r="B118" s="103" t="s">
        <v>207</v>
      </c>
      <c r="C118" s="103"/>
      <c r="D118" s="104"/>
      <c r="E118" s="10"/>
      <c r="F118" s="52">
        <v>-1441</v>
      </c>
      <c r="G118" s="49"/>
      <c r="H118" s="53">
        <v>1818</v>
      </c>
      <c r="I118" s="49"/>
      <c r="J118" s="52">
        <v>2159</v>
      </c>
      <c r="K118" s="49"/>
      <c r="L118" s="53">
        <v>1948</v>
      </c>
    </row>
    <row r="119" spans="1:12" ht="6" customHeight="1" x14ac:dyDescent="0.4">
      <c r="A119" s="96"/>
      <c r="B119" s="96"/>
      <c r="C119" s="96"/>
      <c r="D119" s="104"/>
      <c r="E119" s="10"/>
      <c r="F119" s="48"/>
      <c r="G119" s="49"/>
      <c r="H119" s="49"/>
      <c r="I119" s="49"/>
      <c r="J119" s="48"/>
      <c r="K119" s="49"/>
      <c r="L119" s="49"/>
    </row>
    <row r="120" spans="1:12" ht="21.75" customHeight="1" thickBot="1" x14ac:dyDescent="0.45">
      <c r="A120" s="96" t="s">
        <v>208</v>
      </c>
      <c r="B120" s="96"/>
      <c r="C120" s="96"/>
      <c r="D120" s="104"/>
      <c r="E120" s="10"/>
      <c r="F120" s="66">
        <f>SUM(F115:F118)</f>
        <v>2664835</v>
      </c>
      <c r="G120" s="49"/>
      <c r="H120" s="67">
        <f>SUM(H115:H118)</f>
        <v>2448023</v>
      </c>
      <c r="I120" s="49"/>
      <c r="J120" s="66">
        <f>SUM(J115:J118)</f>
        <v>224164</v>
      </c>
      <c r="K120" s="49"/>
      <c r="L120" s="67">
        <f>SUM(L115:L118)</f>
        <v>174730</v>
      </c>
    </row>
    <row r="121" spans="1:12" ht="21.75" customHeight="1" thickTop="1" x14ac:dyDescent="0.4">
      <c r="A121" s="103"/>
      <c r="B121" s="96"/>
      <c r="C121" s="96"/>
      <c r="D121" s="104"/>
      <c r="E121" s="10"/>
      <c r="F121" s="48"/>
      <c r="G121" s="49"/>
      <c r="H121" s="49"/>
      <c r="I121" s="49"/>
      <c r="J121" s="48"/>
      <c r="K121" s="49"/>
      <c r="L121" s="24"/>
    </row>
    <row r="122" spans="1:12" ht="21.75" customHeight="1" x14ac:dyDescent="0.4">
      <c r="A122" s="96" t="s">
        <v>209</v>
      </c>
      <c r="B122" s="96"/>
      <c r="C122" s="96"/>
      <c r="D122" s="104"/>
      <c r="E122" s="10"/>
      <c r="F122" s="48"/>
      <c r="G122" s="49"/>
      <c r="H122" s="49"/>
      <c r="I122" s="49"/>
      <c r="J122" s="48"/>
      <c r="K122" s="49"/>
      <c r="L122" s="49"/>
    </row>
    <row r="123" spans="1:12" ht="6" customHeight="1" x14ac:dyDescent="0.4">
      <c r="A123" s="96"/>
      <c r="B123" s="96"/>
      <c r="C123" s="96"/>
      <c r="D123" s="104"/>
      <c r="E123" s="10"/>
      <c r="F123" s="48"/>
      <c r="G123" s="49"/>
      <c r="H123" s="49"/>
      <c r="I123" s="49"/>
      <c r="J123" s="48"/>
      <c r="K123" s="49"/>
      <c r="L123" s="49"/>
    </row>
    <row r="124" spans="1:12" ht="21.75" customHeight="1" x14ac:dyDescent="0.4">
      <c r="A124" s="103" t="s">
        <v>226</v>
      </c>
      <c r="B124" s="96"/>
      <c r="C124" s="96"/>
      <c r="D124" s="104"/>
      <c r="E124" s="10"/>
      <c r="F124" s="48">
        <v>97698</v>
      </c>
      <c r="G124" s="49"/>
      <c r="H124" s="49">
        <v>25050</v>
      </c>
      <c r="I124" s="49"/>
      <c r="J124" s="48">
        <v>22651</v>
      </c>
      <c r="K124" s="49"/>
      <c r="L124" s="49">
        <v>19103</v>
      </c>
    </row>
    <row r="125" spans="1:12" ht="21.75" customHeight="1" x14ac:dyDescent="0.4">
      <c r="A125" s="103"/>
      <c r="B125" s="103" t="s">
        <v>227</v>
      </c>
      <c r="C125" s="96"/>
      <c r="D125" s="104"/>
      <c r="E125" s="10"/>
      <c r="F125" s="48"/>
      <c r="G125" s="49"/>
      <c r="H125" s="49"/>
      <c r="I125" s="49"/>
      <c r="J125" s="48"/>
      <c r="K125" s="49"/>
      <c r="L125" s="49"/>
    </row>
    <row r="126" spans="1:12" ht="21.75" customHeight="1" x14ac:dyDescent="0.4">
      <c r="A126" s="103" t="s">
        <v>210</v>
      </c>
      <c r="B126" s="96"/>
      <c r="C126" s="96"/>
      <c r="D126" s="104"/>
      <c r="E126" s="10"/>
      <c r="F126" s="48"/>
      <c r="G126" s="49"/>
      <c r="H126" s="49"/>
      <c r="I126" s="49"/>
      <c r="J126" s="48"/>
      <c r="K126" s="49"/>
      <c r="L126" s="49"/>
    </row>
    <row r="127" spans="1:12" ht="21.75" customHeight="1" x14ac:dyDescent="0.4">
      <c r="A127" s="103"/>
      <c r="B127" s="103" t="s">
        <v>211</v>
      </c>
      <c r="C127" s="96"/>
      <c r="D127" s="104"/>
      <c r="E127" s="10"/>
      <c r="F127" s="23"/>
      <c r="G127" s="24"/>
      <c r="H127" s="24"/>
      <c r="I127" s="24"/>
      <c r="J127" s="23"/>
      <c r="K127" s="24"/>
      <c r="L127" s="24"/>
    </row>
    <row r="128" spans="1:12" ht="21.75" customHeight="1" x14ac:dyDescent="0.4">
      <c r="A128" s="103"/>
      <c r="B128" s="103" t="s">
        <v>212</v>
      </c>
      <c r="C128" s="96"/>
      <c r="D128" s="104"/>
      <c r="E128" s="10"/>
      <c r="F128" s="48">
        <v>19108</v>
      </c>
      <c r="G128" s="49"/>
      <c r="H128" s="49">
        <v>13537</v>
      </c>
      <c r="I128" s="49"/>
      <c r="J128" s="48">
        <v>0</v>
      </c>
      <c r="K128" s="49"/>
      <c r="L128" s="49">
        <v>3205</v>
      </c>
    </row>
    <row r="129" spans="1:12" ht="21.75" customHeight="1" x14ac:dyDescent="0.4">
      <c r="A129" s="103" t="s">
        <v>213</v>
      </c>
      <c r="B129" s="103"/>
      <c r="C129" s="96"/>
      <c r="D129" s="104"/>
      <c r="E129" s="10"/>
      <c r="F129" s="48"/>
      <c r="G129" s="49"/>
      <c r="H129" s="49"/>
      <c r="I129" s="49"/>
      <c r="J129" s="48"/>
      <c r="K129" s="49"/>
      <c r="L129" s="49"/>
    </row>
    <row r="130" spans="1:12" ht="21.75" customHeight="1" x14ac:dyDescent="0.4">
      <c r="A130" s="103"/>
      <c r="B130" s="103" t="s">
        <v>214</v>
      </c>
      <c r="C130" s="96"/>
      <c r="D130" s="104"/>
      <c r="E130" s="10"/>
      <c r="F130" s="48">
        <v>240</v>
      </c>
      <c r="G130" s="49"/>
      <c r="H130" s="49">
        <v>505</v>
      </c>
      <c r="I130" s="49"/>
      <c r="J130" s="48">
        <v>322</v>
      </c>
      <c r="K130" s="49"/>
      <c r="L130" s="49">
        <v>1061</v>
      </c>
    </row>
    <row r="131" spans="1:12" ht="21.75" customHeight="1" x14ac:dyDescent="0.4">
      <c r="A131" s="103" t="s">
        <v>228</v>
      </c>
      <c r="B131" s="103"/>
      <c r="C131" s="96"/>
      <c r="D131" s="104">
        <v>7</v>
      </c>
      <c r="E131" s="10"/>
      <c r="F131" s="48">
        <v>0</v>
      </c>
      <c r="G131" s="49"/>
      <c r="H131" s="49">
        <v>0</v>
      </c>
      <c r="I131" s="49"/>
      <c r="J131" s="48">
        <v>257831</v>
      </c>
      <c r="K131" s="49"/>
      <c r="L131" s="49">
        <v>0</v>
      </c>
    </row>
    <row r="132" spans="1:12" ht="21.75" customHeight="1" x14ac:dyDescent="0.4">
      <c r="A132" s="103" t="s">
        <v>215</v>
      </c>
      <c r="B132" s="103"/>
      <c r="C132" s="96"/>
      <c r="D132" s="104"/>
      <c r="E132" s="10"/>
      <c r="F132" s="48">
        <v>19883</v>
      </c>
      <c r="G132" s="49"/>
      <c r="H132" s="49">
        <v>40929</v>
      </c>
      <c r="I132" s="49"/>
      <c r="J132" s="48">
        <v>0</v>
      </c>
      <c r="K132" s="49"/>
      <c r="L132" s="49">
        <v>25049</v>
      </c>
    </row>
    <row r="133" spans="1:12" ht="21.75" customHeight="1" x14ac:dyDescent="0.4">
      <c r="A133" s="103"/>
      <c r="B133" s="103"/>
      <c r="C133" s="96"/>
      <c r="D133" s="104"/>
      <c r="E133" s="10"/>
      <c r="F133" s="49"/>
      <c r="G133" s="24"/>
      <c r="H133" s="49"/>
      <c r="I133" s="24"/>
      <c r="J133" s="49"/>
      <c r="K133" s="24"/>
      <c r="L133" s="49"/>
    </row>
    <row r="134" spans="1:12" ht="21.75" customHeight="1" x14ac:dyDescent="0.4">
      <c r="A134" s="103"/>
      <c r="B134" s="103"/>
      <c r="C134" s="96"/>
      <c r="D134" s="104"/>
      <c r="E134" s="10"/>
      <c r="F134" s="49"/>
      <c r="G134" s="24"/>
      <c r="H134" s="49"/>
      <c r="I134" s="24"/>
      <c r="J134" s="49"/>
      <c r="K134" s="24"/>
      <c r="L134" s="49"/>
    </row>
    <row r="135" spans="1:12" ht="21.75" customHeight="1" x14ac:dyDescent="0.4">
      <c r="A135" s="103"/>
      <c r="B135" s="103"/>
      <c r="C135" s="96"/>
      <c r="D135" s="104"/>
      <c r="E135" s="10"/>
      <c r="F135" s="49"/>
      <c r="G135" s="24"/>
      <c r="H135" s="49"/>
      <c r="I135" s="24"/>
      <c r="J135" s="49"/>
      <c r="K135" s="24"/>
      <c r="L135" s="49"/>
    </row>
    <row r="136" spans="1:12" ht="21.75" customHeight="1" x14ac:dyDescent="0.4">
      <c r="A136" s="103"/>
      <c r="B136" s="103"/>
      <c r="C136" s="96"/>
      <c r="D136" s="104"/>
      <c r="E136" s="10"/>
      <c r="F136" s="49"/>
      <c r="G136" s="24"/>
      <c r="H136" s="49"/>
      <c r="I136" s="24"/>
      <c r="J136" s="49"/>
      <c r="K136" s="24"/>
      <c r="L136" s="49"/>
    </row>
    <row r="137" spans="1:12" ht="21.75" customHeight="1" x14ac:dyDescent="0.4">
      <c r="A137" s="103"/>
      <c r="B137" s="103"/>
      <c r="C137" s="96"/>
      <c r="D137" s="104"/>
      <c r="E137" s="10"/>
      <c r="F137" s="49"/>
      <c r="G137" s="24"/>
      <c r="H137" s="49"/>
      <c r="I137" s="24"/>
      <c r="J137" s="49"/>
      <c r="K137" s="24"/>
      <c r="L137" s="49"/>
    </row>
    <row r="138" spans="1:12" ht="21.75" customHeight="1" x14ac:dyDescent="0.4">
      <c r="A138" s="103"/>
      <c r="B138" s="103"/>
      <c r="C138" s="96"/>
      <c r="D138" s="104"/>
      <c r="E138" s="10"/>
      <c r="F138" s="49"/>
      <c r="G138" s="24"/>
      <c r="H138" s="49"/>
      <c r="I138" s="24"/>
      <c r="J138" s="49"/>
      <c r="K138" s="24"/>
      <c r="L138" s="49"/>
    </row>
    <row r="139" spans="1:12" ht="21.75" customHeight="1" x14ac:dyDescent="0.4">
      <c r="A139" s="103"/>
      <c r="B139" s="103"/>
      <c r="C139" s="96"/>
      <c r="D139" s="104"/>
      <c r="E139" s="10"/>
      <c r="F139" s="49"/>
      <c r="G139" s="24"/>
      <c r="H139" s="49"/>
      <c r="I139" s="24"/>
      <c r="J139" s="49"/>
      <c r="K139" s="24"/>
      <c r="L139" s="49"/>
    </row>
    <row r="140" spans="1:12" ht="21.75" customHeight="1" x14ac:dyDescent="0.4">
      <c r="A140" s="103"/>
      <c r="B140" s="103"/>
      <c r="C140" s="96"/>
      <c r="D140" s="104"/>
      <c r="E140" s="10"/>
      <c r="F140" s="49"/>
      <c r="G140" s="24"/>
      <c r="H140" s="49"/>
      <c r="I140" s="24"/>
      <c r="J140" s="49"/>
      <c r="K140" s="24"/>
      <c r="L140" s="49"/>
    </row>
    <row r="141" spans="1:12" ht="21.75" customHeight="1" x14ac:dyDescent="0.4">
      <c r="A141" s="103"/>
      <c r="B141" s="103"/>
      <c r="C141" s="96"/>
      <c r="D141" s="104"/>
      <c r="E141" s="10"/>
      <c r="F141" s="49"/>
      <c r="G141" s="24"/>
      <c r="H141" s="49"/>
      <c r="I141" s="24"/>
      <c r="J141" s="49"/>
      <c r="K141" s="24"/>
      <c r="L141" s="49"/>
    </row>
    <row r="142" spans="1:12" ht="21.75" customHeight="1" x14ac:dyDescent="0.4">
      <c r="A142" s="103"/>
      <c r="B142" s="103"/>
      <c r="C142" s="96"/>
      <c r="D142" s="104"/>
      <c r="E142" s="10"/>
      <c r="F142" s="49"/>
      <c r="G142" s="24"/>
      <c r="H142" s="49"/>
      <c r="I142" s="24"/>
      <c r="J142" s="49"/>
      <c r="K142" s="24"/>
      <c r="L142" s="49"/>
    </row>
    <row r="143" spans="1:12" ht="21.75" customHeight="1" x14ac:dyDescent="0.4">
      <c r="A143" s="103"/>
      <c r="B143" s="103"/>
      <c r="C143" s="96"/>
      <c r="D143" s="104"/>
      <c r="E143" s="10"/>
      <c r="F143" s="49"/>
      <c r="G143" s="24"/>
      <c r="H143" s="49"/>
      <c r="I143" s="24"/>
      <c r="J143" s="49"/>
      <c r="K143" s="24"/>
      <c r="L143" s="49"/>
    </row>
    <row r="144" spans="1:12" ht="21.75" customHeight="1" x14ac:dyDescent="0.4">
      <c r="A144" s="103"/>
      <c r="B144" s="103"/>
      <c r="C144" s="96"/>
      <c r="D144" s="104"/>
      <c r="E144" s="10"/>
      <c r="F144" s="49"/>
      <c r="G144" s="24"/>
      <c r="H144" s="49"/>
      <c r="I144" s="24"/>
      <c r="J144" s="49"/>
      <c r="K144" s="24"/>
      <c r="L144" s="49"/>
    </row>
    <row r="145" spans="1:12" ht="21.75" customHeight="1" x14ac:dyDescent="0.4">
      <c r="A145" s="103"/>
      <c r="B145" s="103"/>
      <c r="C145" s="96"/>
      <c r="D145" s="104"/>
      <c r="E145" s="10"/>
      <c r="F145" s="49"/>
      <c r="G145" s="24"/>
      <c r="H145" s="49"/>
      <c r="I145" s="24"/>
      <c r="J145" s="49"/>
      <c r="K145" s="24"/>
      <c r="L145" s="49"/>
    </row>
    <row r="146" spans="1:12" ht="21.75" customHeight="1" x14ac:dyDescent="0.4">
      <c r="A146" s="103"/>
      <c r="B146" s="103"/>
      <c r="C146" s="96"/>
      <c r="D146" s="104"/>
      <c r="E146" s="10"/>
      <c r="F146" s="49"/>
      <c r="G146" s="24"/>
      <c r="H146" s="49"/>
      <c r="I146" s="24"/>
      <c r="J146" s="49"/>
      <c r="K146" s="24"/>
      <c r="L146" s="49"/>
    </row>
    <row r="147" spans="1:12" ht="21.75" customHeight="1" x14ac:dyDescent="0.4">
      <c r="A147" s="103"/>
      <c r="B147" s="103"/>
      <c r="C147" s="96"/>
      <c r="D147" s="104"/>
      <c r="E147" s="10"/>
      <c r="F147" s="49"/>
      <c r="G147" s="24"/>
      <c r="H147" s="49"/>
      <c r="I147" s="24"/>
      <c r="J147" s="49"/>
      <c r="K147" s="24"/>
      <c r="L147" s="49"/>
    </row>
    <row r="148" spans="1:12" ht="21.75" customHeight="1" x14ac:dyDescent="0.4">
      <c r="A148" s="103"/>
      <c r="B148" s="103"/>
      <c r="C148" s="96"/>
      <c r="D148" s="104"/>
      <c r="E148" s="10"/>
      <c r="F148" s="49"/>
      <c r="G148" s="24"/>
      <c r="H148" s="49"/>
      <c r="I148" s="24"/>
      <c r="J148" s="49"/>
      <c r="K148" s="24"/>
      <c r="L148" s="49"/>
    </row>
    <row r="149" spans="1:12" ht="21.75" customHeight="1" x14ac:dyDescent="0.4">
      <c r="A149" s="103"/>
      <c r="B149" s="103"/>
      <c r="C149" s="96"/>
      <c r="D149" s="104"/>
      <c r="E149" s="10"/>
      <c r="F149" s="49"/>
      <c r="G149" s="24"/>
      <c r="H149" s="49"/>
      <c r="I149" s="24"/>
      <c r="J149" s="49"/>
      <c r="K149" s="24"/>
      <c r="L149" s="49"/>
    </row>
    <row r="150" spans="1:12" ht="18.75" customHeight="1" x14ac:dyDescent="0.4">
      <c r="A150" s="103"/>
      <c r="B150" s="103"/>
      <c r="C150" s="96"/>
      <c r="D150" s="104"/>
      <c r="E150" s="10"/>
      <c r="F150" s="49"/>
      <c r="G150" s="24"/>
      <c r="H150" s="49"/>
      <c r="I150" s="24"/>
      <c r="J150" s="49"/>
      <c r="K150" s="24"/>
      <c r="L150" s="49"/>
    </row>
    <row r="151" spans="1:12" ht="21.95" customHeight="1" x14ac:dyDescent="0.4">
      <c r="A151" s="100" t="str">
        <f>A104</f>
        <v>หมายเหตุประกอบข้อมูลทางการเงินระหว่างกาลในหน้า 14 ถึงหน้า 41 เป็นส่วนหนึ่งของข้อมูลทางการเงินระหว่างกาลนี้</v>
      </c>
      <c r="B151" s="100"/>
      <c r="C151" s="100"/>
      <c r="D151" s="101"/>
      <c r="E151" s="6"/>
      <c r="F151" s="53"/>
      <c r="G151" s="53"/>
      <c r="H151" s="53"/>
      <c r="I151" s="53"/>
      <c r="J151" s="53"/>
      <c r="K151" s="53"/>
      <c r="L151" s="53"/>
    </row>
  </sheetData>
  <mergeCells count="6">
    <mergeCell ref="F5:H5"/>
    <mergeCell ref="J5:L5"/>
    <mergeCell ref="F58:H58"/>
    <mergeCell ref="J58:L58"/>
    <mergeCell ref="F109:H109"/>
    <mergeCell ref="J109:L10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TH 2-4</vt:lpstr>
      <vt:lpstr>TH 5 </vt:lpstr>
      <vt:lpstr>TH 6</vt:lpstr>
      <vt:lpstr>TH 7 (6M)</vt:lpstr>
      <vt:lpstr>TH 8 (6M)</vt:lpstr>
      <vt:lpstr>TH 9</vt:lpstr>
      <vt:lpstr>TH10</vt:lpstr>
      <vt:lpstr>TH 11-13</vt:lpstr>
      <vt:lpstr>'TH 11-13'!Print_Area</vt:lpstr>
      <vt:lpstr>'TH 5 '!Print_Area</vt:lpstr>
      <vt:lpstr>'TH 6'!Print_Area</vt:lpstr>
      <vt:lpstr>'TH 7 (6M)'!Print_Area</vt:lpstr>
      <vt:lpstr>'TH 9'!Print_Area</vt:lpstr>
      <vt:lpstr>'TH10'!Print_Area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Krutphan</dc:creator>
  <cp:lastModifiedBy>Chayaporn Srilap</cp:lastModifiedBy>
  <cp:lastPrinted>2022-08-08T07:09:50Z</cp:lastPrinted>
  <dcterms:created xsi:type="dcterms:W3CDTF">2022-07-29T08:51:43Z</dcterms:created>
  <dcterms:modified xsi:type="dcterms:W3CDTF">2022-08-08T07:10:01Z</dcterms:modified>
</cp:coreProperties>
</file>