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Jun22 Q12(PKV-14)\"/>
    </mc:Choice>
  </mc:AlternateContent>
  <xr:revisionPtr revIDLastSave="0" documentId="13_ncr:1_{ECD917EA-86B1-4172-B333-EA5461DC67B3}" xr6:coauthVersionLast="46" xr6:coauthVersionMax="46" xr10:uidLastSave="{00000000-0000-0000-0000-000000000000}"/>
  <bookViews>
    <workbookView xWindow="-120" yWindow="-120" windowWidth="21840" windowHeight="13140" tabRatio="655" activeTab="7" xr2:uid="{00000000-000D-0000-FFFF-FFFF00000000}"/>
  </bookViews>
  <sheets>
    <sheet name="B&amp;S 2-4" sheetId="1" r:id="rId1"/>
    <sheet name="P&amp;L 5 (3M) " sheetId="2" r:id="rId2"/>
    <sheet name=" P&amp;L 6 (3M)" sheetId="3" r:id="rId3"/>
    <sheet name="P&amp;L 7 (6M)" sheetId="7" r:id="rId4"/>
    <sheet name="PL8 (6M)" sheetId="8" r:id="rId5"/>
    <sheet name="Equity-conso9" sheetId="9" r:id="rId6"/>
    <sheet name="Equity-Separate10" sheetId="10" r:id="rId7"/>
    <sheet name="CF11-13" sheetId="11" r:id="rId8"/>
  </sheets>
  <definedNames>
    <definedName name="_xlnm.Print_Area" localSheetId="0">'B&amp;S 2-4'!$A$1:$L$159</definedName>
  </definedNames>
  <calcPr calcId="144525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5" i="11" l="1"/>
  <c r="F24" i="1" l="1"/>
  <c r="F40" i="1"/>
  <c r="F80" i="1"/>
  <c r="F95" i="1"/>
  <c r="A59" i="11"/>
  <c r="A32" i="10"/>
  <c r="A32" i="9"/>
  <c r="A53" i="8"/>
  <c r="A60" i="7"/>
  <c r="F97" i="1" l="1"/>
  <c r="F42" i="1"/>
  <c r="K129" i="11"/>
  <c r="G129" i="11"/>
  <c r="L22" i="7" l="1"/>
  <c r="L22" i="2"/>
  <c r="L16" i="2" l="1"/>
  <c r="L24" i="2" s="1"/>
  <c r="L28" i="2" s="1"/>
  <c r="L40" i="2" s="1"/>
  <c r="L43" i="2" s="1"/>
  <c r="L46" i="2" s="1"/>
  <c r="L49" i="2" s="1"/>
  <c r="L52" i="2" s="1"/>
  <c r="L34" i="2"/>
  <c r="L16" i="7"/>
  <c r="L24" i="7" s="1"/>
  <c r="L28" i="7" s="1"/>
  <c r="L40" i="7" s="1"/>
  <c r="L43" i="7" s="1"/>
  <c r="L34" i="7"/>
  <c r="A3" i="11"/>
  <c r="L46" i="7" l="1"/>
  <c r="L49" i="7" s="1"/>
  <c r="L52" i="7" s="1"/>
  <c r="K12" i="11"/>
  <c r="K38" i="11" s="1"/>
  <c r="K50" i="11" s="1"/>
  <c r="K55" i="11" s="1"/>
  <c r="M107" i="11"/>
  <c r="K107" i="11"/>
  <c r="I107" i="11"/>
  <c r="G107" i="11"/>
  <c r="M89" i="11"/>
  <c r="K89" i="11"/>
  <c r="I89" i="11"/>
  <c r="G89" i="11"/>
  <c r="A115" i="11"/>
  <c r="A171" i="11" s="1"/>
  <c r="M38" i="11"/>
  <c r="M50" i="11" s="1"/>
  <c r="M55" i="11" s="1"/>
  <c r="I38" i="11"/>
  <c r="I50" i="11" s="1"/>
  <c r="I55" i="11" s="1"/>
  <c r="A118" i="11"/>
  <c r="I127" i="11" l="1"/>
  <c r="I133" i="11" s="1"/>
  <c r="K127" i="11"/>
  <c r="K133" i="11" s="1"/>
  <c r="M127" i="11"/>
  <c r="M133" i="11" s="1"/>
  <c r="A62" i="11"/>
  <c r="G32" i="8" l="1"/>
  <c r="G22" i="8"/>
  <c r="K32" i="8"/>
  <c r="K22" i="8"/>
  <c r="J52" i="7"/>
  <c r="J34" i="7"/>
  <c r="J22" i="7"/>
  <c r="J16" i="7"/>
  <c r="J24" i="7" s="1"/>
  <c r="J28" i="7" s="1"/>
  <c r="J40" i="7" s="1"/>
  <c r="J43" i="7" s="1"/>
  <c r="J46" i="7" s="1"/>
  <c r="G11" i="8" s="1"/>
  <c r="G25" i="8" s="1"/>
  <c r="N52" i="7"/>
  <c r="N34" i="7"/>
  <c r="N22" i="7"/>
  <c r="N16" i="7"/>
  <c r="P22" i="9"/>
  <c r="P21" i="9"/>
  <c r="T21" i="9" s="1"/>
  <c r="A3" i="3"/>
  <c r="N24" i="10"/>
  <c r="P22" i="10"/>
  <c r="P21" i="10"/>
  <c r="P20" i="10"/>
  <c r="P24" i="10" s="1"/>
  <c r="N17" i="10"/>
  <c r="J17" i="10"/>
  <c r="H17" i="10"/>
  <c r="F17" i="10"/>
  <c r="P14" i="10"/>
  <c r="P13" i="10"/>
  <c r="A3" i="10"/>
  <c r="R26" i="9"/>
  <c r="N26" i="9"/>
  <c r="J26" i="9"/>
  <c r="H26" i="9"/>
  <c r="F26" i="9"/>
  <c r="P24" i="9"/>
  <c r="T24" i="9" s="1"/>
  <c r="P20" i="9"/>
  <c r="R17" i="9"/>
  <c r="N17" i="9"/>
  <c r="J17" i="9"/>
  <c r="H17" i="9"/>
  <c r="F17" i="9"/>
  <c r="P14" i="9"/>
  <c r="T14" i="9" s="1"/>
  <c r="P13" i="9"/>
  <c r="T13" i="9" s="1"/>
  <c r="A3" i="9"/>
  <c r="I22" i="8"/>
  <c r="E22" i="8"/>
  <c r="H34" i="7"/>
  <c r="H22" i="7"/>
  <c r="I11" i="8"/>
  <c r="I25" i="8" s="1"/>
  <c r="H16" i="7"/>
  <c r="L15" i="10" l="1"/>
  <c r="L17" i="10" s="1"/>
  <c r="J133" i="1" s="1"/>
  <c r="J137" i="1" s="1"/>
  <c r="I29" i="8"/>
  <c r="I32" i="8" s="1"/>
  <c r="N24" i="7"/>
  <c r="N28" i="7" s="1"/>
  <c r="N40" i="7" s="1"/>
  <c r="N43" i="7" s="1"/>
  <c r="N46" i="7" s="1"/>
  <c r="K11" i="8" s="1"/>
  <c r="K25" i="8" s="1"/>
  <c r="P15" i="10"/>
  <c r="P17" i="10" s="1"/>
  <c r="H24" i="7"/>
  <c r="H28" i="7" s="1"/>
  <c r="H40" i="7" s="1"/>
  <c r="H43" i="7" s="1"/>
  <c r="T22" i="9"/>
  <c r="L26" i="9"/>
  <c r="P26" i="9"/>
  <c r="T20" i="9"/>
  <c r="H46" i="7" l="1"/>
  <c r="G12" i="11"/>
  <c r="G38" i="11" s="1"/>
  <c r="G50" i="11" s="1"/>
  <c r="G55" i="11" s="1"/>
  <c r="G127" i="11" s="1"/>
  <c r="G133" i="11" s="1"/>
  <c r="T26" i="9"/>
  <c r="E11" i="8" l="1"/>
  <c r="E25" i="8" s="1"/>
  <c r="E29" i="8" s="1"/>
  <c r="H49" i="7"/>
  <c r="H52" i="7" s="1"/>
  <c r="A54" i="3"/>
  <c r="A60" i="2"/>
  <c r="L15" i="9" l="1"/>
  <c r="E32" i="8"/>
  <c r="J95" i="1"/>
  <c r="J24" i="1"/>
  <c r="P15" i="9" l="1"/>
  <c r="L17" i="9"/>
  <c r="F133" i="1" s="1"/>
  <c r="F137" i="1" s="1"/>
  <c r="F140" i="1" s="1"/>
  <c r="F142" i="1" s="1"/>
  <c r="J140" i="1"/>
  <c r="J40" i="1"/>
  <c r="J42" i="1" s="1"/>
  <c r="J80" i="1"/>
  <c r="J16" i="2"/>
  <c r="T15" i="9" l="1"/>
  <c r="T17" i="9" s="1"/>
  <c r="P17" i="9"/>
  <c r="J97" i="1"/>
  <c r="J142" i="1" s="1"/>
  <c r="I11" i="3"/>
  <c r="K33" i="3" l="1"/>
  <c r="G33" i="3"/>
  <c r="K23" i="3"/>
  <c r="I23" i="3"/>
  <c r="G23" i="3"/>
  <c r="E23" i="3"/>
  <c r="N52" i="2"/>
  <c r="J52" i="2"/>
  <c r="N34" i="2"/>
  <c r="J34" i="2"/>
  <c r="H34" i="2"/>
  <c r="N22" i="2"/>
  <c r="J22" i="2"/>
  <c r="H22" i="2"/>
  <c r="N16" i="2"/>
  <c r="H16" i="2"/>
  <c r="A159" i="1"/>
  <c r="L137" i="1"/>
  <c r="L140" i="1" s="1"/>
  <c r="H137" i="1"/>
  <c r="H140" i="1" s="1"/>
  <c r="A106" i="1"/>
  <c r="L95" i="1"/>
  <c r="H95" i="1"/>
  <c r="L80" i="1"/>
  <c r="H80" i="1"/>
  <c r="A56" i="1"/>
  <c r="A109" i="1" s="1"/>
  <c r="L40" i="1"/>
  <c r="H40" i="1"/>
  <c r="L24" i="1"/>
  <c r="H24" i="1"/>
  <c r="H24" i="2" l="1"/>
  <c r="J24" i="2"/>
  <c r="J28" i="2" s="1"/>
  <c r="J40" i="2" s="1"/>
  <c r="J43" i="2" s="1"/>
  <c r="N24" i="2"/>
  <c r="N28" i="2" s="1"/>
  <c r="N40" i="2" s="1"/>
  <c r="N43" i="2" s="1"/>
  <c r="H42" i="1"/>
  <c r="H97" i="1"/>
  <c r="H142" i="1" s="1"/>
  <c r="L42" i="1"/>
  <c r="L97" i="1"/>
  <c r="L142" i="1" s="1"/>
  <c r="H28" i="2" l="1"/>
  <c r="H40" i="2" s="1"/>
  <c r="H43" i="2" s="1"/>
  <c r="H46" i="2" s="1"/>
  <c r="H49" i="2" s="1"/>
  <c r="N46" i="2"/>
  <c r="K11" i="3" s="1"/>
  <c r="K26" i="3" s="1"/>
  <c r="J46" i="2"/>
  <c r="G11" i="3" s="1"/>
  <c r="G26" i="3" s="1"/>
  <c r="I26" i="3"/>
  <c r="I30" i="3" s="1"/>
  <c r="H52" i="2"/>
  <c r="E11" i="3" l="1"/>
  <c r="E26" i="3" s="1"/>
  <c r="E30" i="3" s="1"/>
  <c r="I33" i="3"/>
  <c r="E33" i="3" l="1"/>
</calcChain>
</file>

<file path=xl/sharedStrings.xml><?xml version="1.0" encoding="utf-8"?>
<sst xmlns="http://schemas.openxmlformats.org/spreadsheetml/2006/main" count="537" uniqueCount="249">
  <si>
    <t xml:space="preserve">Siamgas and Petrochemicals Public Company Limited </t>
  </si>
  <si>
    <t>Consolidated financial information</t>
  </si>
  <si>
    <t>Separate financial information</t>
  </si>
  <si>
    <t>Unaudited</t>
  </si>
  <si>
    <t>Audited</t>
  </si>
  <si>
    <t>31 December</t>
  </si>
  <si>
    <t>2021</t>
  </si>
  <si>
    <t>Notes</t>
  </si>
  <si>
    <t>Baht'000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</si>
  <si>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</si>
  <si>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</si>
  <si>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</si>
  <si>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</si>
  <si>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</si>
  <si>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</si>
  <si>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</si>
  <si>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</si>
  <si>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</si>
  <si>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</si>
  <si>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</si>
  <si>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</si>
  <si>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</si>
  <si>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</si>
  <si>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Goodwill, net</t>
  </si>
  <si>
    <t>Intangible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</si>
  <si>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</si>
  <si>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</si>
  <si>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</si>
  <si>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</si>
  <si>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</si>
  <si>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</si>
  <si>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</si>
  <si>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Trade and other payables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</si>
  <si>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</si>
  <si>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</si>
  <si>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</si>
  <si>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</si>
  <si>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</si>
  <si>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</si>
  <si>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>institutions, net</t>
  </si>
  <si>
    <t>Bonds, net</t>
  </si>
  <si>
    <t>Cylinder deposits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</si>
  <si>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</si>
  <si>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</si>
  <si>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</si>
  <si>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</si>
  <si>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</si>
  <si>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</si>
  <si>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 xml:space="preserve">Authorised share capital  </t>
  </si>
  <si>
    <t>1,837,863,000 ordinary shares</t>
  </si>
  <si>
    <t>Issued and paid-up share capital</t>
  </si>
  <si>
    <t>1,837,863,000 ordinary shares,</t>
  </si>
  <si>
    <t>Premium on share capital</t>
  </si>
  <si>
    <t>Retained earnings</t>
  </si>
  <si>
    <t>Appropriated - Legal reserve</t>
  </si>
  <si>
    <t>Unappropriated</t>
  </si>
  <si>
    <t xml:space="preserve">Equity attributable to owners </t>
  </si>
  <si>
    <t>Non-controlling interests</t>
  </si>
  <si>
    <t>Total equity</t>
  </si>
  <si>
    <t>Total liabilities and equity</t>
  </si>
  <si>
    <t xml:space="preserve">Statement of Income 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</si>
  <si>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</si>
  <si>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</si>
  <si>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</si>
  <si>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</si>
  <si>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</si>
  <si>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</si>
  <si>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</si>
  <si>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</si>
  <si>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</si>
  <si>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</si>
  <si>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</si>
  <si>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</si>
  <si>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</si>
  <si>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</si>
  <si>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</si>
  <si>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</si>
  <si>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</si>
  <si>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>and joint ventures</t>
  </si>
  <si>
    <t>Profit before finance costs and</t>
  </si>
  <si>
    <t>income tax</t>
  </si>
  <si>
    <t>Finance costs</t>
  </si>
  <si>
    <t>Profit before income tax</t>
  </si>
  <si>
    <t>Income tax revenue (expenses)</t>
  </si>
  <si>
    <t>Profit for the period</t>
  </si>
  <si>
    <t>Profit attributable to:</t>
  </si>
  <si>
    <t xml:space="preserve">Owners of the parent </t>
  </si>
  <si>
    <t>Earnings per share for profit</t>
  </si>
  <si>
    <t xml:space="preserve">attributable to the owners of </t>
  </si>
  <si>
    <t>the parent</t>
  </si>
  <si>
    <t>Basic earnings per share</t>
  </si>
  <si>
    <t>Statement of Comprehensive Income</t>
  </si>
  <si>
    <t>Items that will be reclassified subsequently</t>
  </si>
  <si>
    <t>to profit or loss</t>
  </si>
  <si>
    <t>- Share of other comprehensive income</t>
  </si>
  <si>
    <t>- Currency translation difference</t>
  </si>
  <si>
    <t>Total comprehensive income</t>
  </si>
  <si>
    <t>for the period</t>
  </si>
  <si>
    <t>attributable to:</t>
  </si>
  <si>
    <t>Owners of the parent</t>
  </si>
  <si>
    <t xml:space="preserve">Statement of Changes in Equity </t>
  </si>
  <si>
    <t>Consolidated financial information (Unaudited)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</si>
  <si>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</si>
  <si>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</si>
  <si>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</si>
  <si>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</si>
  <si>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</si>
  <si>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</si>
  <si>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</si>
  <si>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</si>
  <si>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</si>
  <si>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</si>
  <si>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</si>
  <si>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</si>
  <si>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</si>
  <si>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</si>
  <si>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</si>
  <si>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</si>
  <si>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</si>
  <si>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</si>
  <si>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</si>
  <si>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</si>
  <si>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Opening balance as at 1 January 2021</t>
  </si>
  <si>
    <t>Total comprehensive income for the period</t>
  </si>
  <si>
    <t>from non-controlling interests</t>
  </si>
  <si>
    <t>Acquisition of investment in a subsidiary</t>
  </si>
  <si>
    <t>Separate financial information (Unaudited)</t>
  </si>
  <si>
    <t>Legal reserve</t>
  </si>
  <si>
    <t xml:space="preserve">Statement of Cash Flows </t>
  </si>
  <si>
    <t>Cash flows from operating activities</t>
  </si>
  <si>
    <t xml:space="preserve">Adjustments to reconcile profit before income tax </t>
  </si>
  <si>
    <t>Depreciation expenses - right-of-use assets</t>
  </si>
  <si>
    <t>Amortisation expenses - intangible assets</t>
  </si>
  <si>
    <t>and investment property</t>
  </si>
  <si>
    <t xml:space="preserve">at fair value through profit or loss </t>
  </si>
  <si>
    <t>Share of profit of associates</t>
  </si>
  <si>
    <t>Impairment loss of receivables (reversal)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</si>
  <si>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</si>
  <si>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</si>
  <si>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</si>
  <si>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</si>
  <si>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</si>
  <si>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</si>
  <si>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</si>
  <si>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Cash generated from operations</t>
  </si>
  <si>
    <t>Interest paid</t>
  </si>
  <si>
    <t>Income tax paid</t>
  </si>
  <si>
    <t>Cash flows from investing activities</t>
  </si>
  <si>
    <t>related parties</t>
  </si>
  <si>
    <t>Payments for long-term loans to related parties</t>
  </si>
  <si>
    <t>Purchases of property, plant and equipment</t>
  </si>
  <si>
    <t>Advance payments for right-of-use assets</t>
  </si>
  <si>
    <t>Purchases of intangible assets</t>
  </si>
  <si>
    <t>Interest received</t>
  </si>
  <si>
    <t>at fair value through profit or loss</t>
  </si>
  <si>
    <t>Cash flows from financing activities</t>
  </si>
  <si>
    <t>non-controlling interests</t>
  </si>
  <si>
    <t xml:space="preserve">Repayments for long-term loans from </t>
  </si>
  <si>
    <t>financial institutions</t>
  </si>
  <si>
    <t xml:space="preserve">Proceeds from long-term loans from </t>
  </si>
  <si>
    <t>Repayment for bond redemption</t>
  </si>
  <si>
    <t>Proceeds from issue of bonds, net</t>
  </si>
  <si>
    <t>Dividend paid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</si>
  <si>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</si>
  <si>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</si>
  <si>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</si>
  <si>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</si>
  <si>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>Impact of foreign exchange on cash and</t>
  </si>
  <si>
    <t xml:space="preserve">Cash and cash equivalents at the end </t>
  </si>
  <si>
    <t>Non-cash transactions</t>
  </si>
  <si>
    <t xml:space="preserve">Payables for purchase of property, plant and </t>
  </si>
  <si>
    <t>equipment (included in other payables)</t>
  </si>
  <si>
    <t xml:space="preserve">Increase in equipment as a result of </t>
  </si>
  <si>
    <t xml:space="preserve">advance payment for purchase of equipment </t>
  </si>
  <si>
    <t>(included in other non-current assets)</t>
  </si>
  <si>
    <t>Receivables from disposal of equipment</t>
  </si>
  <si>
    <t>(included in trade and other receivables)</t>
  </si>
  <si>
    <t>Acquisition of right-of-use assets under</t>
  </si>
  <si>
    <t>lease agreement</t>
  </si>
  <si>
    <t>Other comprehensive income</t>
  </si>
  <si>
    <t>Total other comprehensive income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</si>
  <si>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</si>
  <si>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Proceeds from financial assets measured </t>
  </si>
  <si>
    <t>Payments for share of a subsidiary for</t>
  </si>
  <si>
    <t>2022</t>
  </si>
  <si>
    <t>Opening balance as at 1 January 2022</t>
  </si>
  <si>
    <t>Short-term loans to related parties</t>
  </si>
  <si>
    <t>Advance payments for purchase of equipment</t>
  </si>
  <si>
    <t>Proceeds from long-term loans to related parties</t>
  </si>
  <si>
    <t>(included in other receivables)</t>
  </si>
  <si>
    <t xml:space="preserve">Share of profit from associates </t>
  </si>
  <si>
    <t xml:space="preserve">(expense) from associates and </t>
  </si>
  <si>
    <t xml:space="preserve">  joint ventures for accounted using</t>
  </si>
  <si>
    <t xml:space="preserve">  the equity method</t>
  </si>
  <si>
    <t>Provision for diminution in value of inventories</t>
  </si>
  <si>
    <t>(reversal)</t>
  </si>
  <si>
    <t>Loss (gain) from measurement of derivatives</t>
  </si>
  <si>
    <t>Proceeds from disposals of equipment</t>
  </si>
  <si>
    <t>Depreciation expenses - buildings and equipment</t>
  </si>
  <si>
    <t xml:space="preserve">Dividend received from financial assets </t>
  </si>
  <si>
    <t>Dividend income from financial assets</t>
  </si>
  <si>
    <t>Repayments for lease liabilities</t>
  </si>
  <si>
    <t xml:space="preserve">from associates and joint ventures </t>
  </si>
  <si>
    <t xml:space="preserve">  for accounted using the equity method</t>
  </si>
  <si>
    <t>Dividends paid</t>
  </si>
  <si>
    <t>Closing balance as at 30 June 2021</t>
  </si>
  <si>
    <t>As at 30 June 2022</t>
  </si>
  <si>
    <t>30 June</t>
  </si>
  <si>
    <t>For the three-month period ended 30 June 2022</t>
  </si>
  <si>
    <t>For the six-month period ended 30 June 2022</t>
  </si>
  <si>
    <t>Closing balance as at 30 June 2022</t>
  </si>
  <si>
    <t>Bargain purchase from business acquisition</t>
  </si>
  <si>
    <t>Cash paid for capital increase of subsidiaries</t>
  </si>
  <si>
    <t>Statement of Financial Position</t>
  </si>
  <si>
    <t>Financial assets measured at fair value</t>
  </si>
  <si>
    <t>through profit or loss</t>
  </si>
  <si>
    <t>Right-of-use assets, net</t>
  </si>
  <si>
    <t>Deferred tax assets, net</t>
  </si>
  <si>
    <t>from financial institutions, net</t>
  </si>
  <si>
    <t>Current portion of lease liabilities, net</t>
  </si>
  <si>
    <t>Current portion of derivatives liabilities</t>
  </si>
  <si>
    <t xml:space="preserve">Current portion of long-term loans </t>
  </si>
  <si>
    <t>Current portion of bonds, net</t>
  </si>
  <si>
    <t xml:space="preserve">Long-term loans from financial </t>
  </si>
  <si>
    <t>Long-term loans from related parties</t>
  </si>
  <si>
    <t>Employee benefit obligations</t>
  </si>
  <si>
    <t>Deferred tax liabilities, net</t>
  </si>
  <si>
    <t xml:space="preserve">  with a par value of Baht 0.50 each</t>
  </si>
  <si>
    <t xml:space="preserve">  fully paid-up of Baht 0.50 each</t>
  </si>
  <si>
    <t>Other components of equity</t>
  </si>
  <si>
    <t>of the parent</t>
  </si>
  <si>
    <t>Proceeds from (payments for) short-term loans</t>
  </si>
  <si>
    <t>(Note 20)</t>
  </si>
  <si>
    <t>The notes to the interim financial information from pages 14 to 33 are an integral part of these interim financial information.</t>
  </si>
  <si>
    <t xml:space="preserve">Gain on change of financial assets measured  </t>
  </si>
  <si>
    <t>Share of loss (profit) of joint ventures</t>
  </si>
  <si>
    <t>Dividend received from subsidiaries</t>
  </si>
  <si>
    <t xml:space="preserve">Loss (gain) on disposals and </t>
  </si>
  <si>
    <t>write-offs of property, equipment</t>
  </si>
  <si>
    <t>and right of use assets, net</t>
  </si>
  <si>
    <t xml:space="preserve">Net cash received from (used in) </t>
  </si>
  <si>
    <t>operating activities</t>
  </si>
  <si>
    <t>investing activities</t>
  </si>
  <si>
    <t>Dividend income from subsidiaries</t>
  </si>
  <si>
    <t>Unrealised (gain) loss on exchange rates, net</t>
  </si>
  <si>
    <t>to related parties, net</t>
  </si>
  <si>
    <t>Dividend received from an associate</t>
  </si>
  <si>
    <t>Net cash used in financing activities</t>
  </si>
  <si>
    <t>Accrued dividend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</si>
</sst>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#,##0.00;\(#,##0.00\)"/>
    <numFmt numFmtId="169" formatCode="_(* #,##0_);_(* \(#,##0\);_(* &quot;-&quot;??_);_(@_)"/>
    <numFmt numFmtId="170" formatCode="dd\-mmm\-yy_)"/>
    <numFmt numFmtId="171" formatCode="0.0%"/>
    <numFmt numFmtId="172" formatCode="0.00_)"/>
    <numFmt numFmtId="173" formatCode="#,##0.00\ &quot;F&quot;;\-#,##0.00\ &quot;F&quot;"/>
    <numFmt numFmtId="174" formatCode="_([$€-2]* #,##0.00_);_([$€-2]* \(#,##0.00\);_([$€-2]* &quot;-&quot;??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0"/>
      <name val="Arial Narro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.5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돋움체"/>
      <family val="3"/>
      <charset val="129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sz val="9"/>
      <name val="Aril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5" fillId="0" borderId="0"/>
    <xf numFmtId="167" fontId="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7" fontId="9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7" fillId="0" borderId="0"/>
    <xf numFmtId="170" fontId="7" fillId="0" borderId="0"/>
    <xf numFmtId="171" fontId="7" fillId="0" borderId="0"/>
    <xf numFmtId="174" fontId="6" fillId="0" borderId="0" applyFont="0" applyFill="0" applyBorder="0" applyAlignment="0" applyProtection="0"/>
    <xf numFmtId="38" fontId="5" fillId="3" borderId="0" applyNumberFormat="0" applyBorder="0" applyAlignment="0" applyProtection="0"/>
    <xf numFmtId="0" fontId="15" fillId="0" borderId="5" applyNumberFormat="0" applyAlignment="0" applyProtection="0">
      <alignment horizontal="left" vertical="center"/>
    </xf>
    <xf numFmtId="0" fontId="15" fillId="0" borderId="4">
      <alignment horizontal="left" vertical="center"/>
    </xf>
    <xf numFmtId="10" fontId="5" fillId="4" borderId="6" applyNumberFormat="0" applyBorder="0" applyAlignment="0" applyProtection="0"/>
    <xf numFmtId="37" fontId="16" fillId="0" borderId="0"/>
    <xf numFmtId="172" fontId="17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18" fillId="0" borderId="0"/>
  </cellStyleXfs>
  <cellXfs count="366">
    <xf numFmtId="0" fontId="0" fillId="0" borderId="0" xfId="0"/>
    <xf numFmtId="166" fontId="3" fillId="0" borderId="0" xfId="3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4" fillId="0" borderId="0" xfId="3" applyNumberFormat="1" applyFont="1" applyAlignment="1">
      <alignment vertical="center"/>
    </xf>
    <xf numFmtId="166" fontId="3" fillId="0" borderId="0" xfId="3" applyNumberFormat="1" applyFont="1" applyAlignment="1" applyProtection="1">
      <alignment horizontal="right" vertical="center"/>
      <protection locked="0"/>
    </xf>
    <xf numFmtId="0" fontId="3" fillId="0" borderId="0" xfId="3" applyFont="1" applyAlignment="1" applyProtection="1">
      <alignment horizontal="left" vertical="center"/>
      <protection locked="0"/>
    </xf>
    <xf numFmtId="166" fontId="3" fillId="0" borderId="0" xfId="3" applyNumberFormat="1" applyFont="1" applyAlignment="1" applyProtection="1">
      <alignment vertical="center"/>
      <protection locked="0"/>
    </xf>
    <xf numFmtId="166" fontId="3" fillId="0" borderId="0" xfId="3" applyNumberFormat="1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3" fillId="0" borderId="0" xfId="3" applyFont="1" applyAlignment="1" applyProtection="1">
      <alignment vertical="center"/>
      <protection locked="0"/>
    </xf>
    <xf numFmtId="166" fontId="3" fillId="0" borderId="0" xfId="2" quotePrefix="1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3" applyNumberFormat="1" applyFont="1" applyFill="1" applyAlignment="1" applyProtection="1">
      <alignment horizontal="right" vertical="center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0" xfId="14" applyFont="1" applyAlignment="1">
      <alignment vertical="center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3" quotePrefix="1" applyFont="1" applyAlignment="1" applyProtection="1">
      <alignment horizontal="left" vertical="center"/>
      <protection locked="0"/>
    </xf>
    <xf numFmtId="166" fontId="4" fillId="0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5" fontId="11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11" fillId="0" borderId="0" xfId="0" quotePrefix="1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0" borderId="0" xfId="6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0" borderId="0" xfId="7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8" fontId="6" fillId="2" borderId="3" xfId="1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8" fontId="6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169" fontId="11" fillId="0" borderId="0" xfId="0" applyNumberFormat="1" applyFont="1" applyAlignment="1">
      <alignment vertical="center"/>
    </xf>
    <xf numFmtId="169" fontId="6" fillId="0" borderId="0" xfId="8" applyNumberFormat="1" applyFont="1" applyFill="1" applyBorder="1" applyAlignment="1">
      <alignment horizontal="right" vertical="center"/>
    </xf>
    <xf numFmtId="165" fontId="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2" borderId="0" xfId="9" applyNumberFormat="1" applyFont="1" applyFill="1" applyAlignment="1">
      <alignment horizontal="right" vertical="center"/>
    </xf>
    <xf numFmtId="166" fontId="6" fillId="0" borderId="0" xfId="9" applyNumberFormat="1" applyFont="1" applyFill="1" applyAlignment="1">
      <alignment horizontal="right" vertical="center"/>
    </xf>
    <xf numFmtId="0" fontId="6" fillId="0" borderId="0" xfId="10" applyFont="1" applyFill="1" applyAlignment="1">
      <alignment horizontal="left" vertical="center"/>
    </xf>
    <xf numFmtId="0" fontId="6" fillId="0" borderId="0" xfId="10" applyFont="1" applyFill="1"/>
    <xf numFmtId="169" fontId="6" fillId="0" borderId="0" xfId="10" applyNumberFormat="1" applyFont="1" applyFill="1" applyAlignment="1">
      <alignment vertical="center"/>
    </xf>
    <xf numFmtId="169" fontId="6" fillId="0" borderId="0" xfId="10" applyNumberFormat="1" applyFont="1" applyAlignment="1">
      <alignment vertical="center"/>
    </xf>
    <xf numFmtId="0" fontId="6" fillId="0" borderId="0" xfId="10" applyFont="1" applyFill="1" applyAlignment="1">
      <alignment vertical="center"/>
    </xf>
    <xf numFmtId="166" fontId="6" fillId="2" borderId="0" xfId="11" applyNumberFormat="1" applyFont="1" applyFill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5" fontId="6" fillId="0" borderId="0" xfId="12" quotePrefix="1" applyNumberFormat="1" applyFont="1" applyFill="1" applyAlignment="1">
      <alignment vertical="center"/>
    </xf>
    <xf numFmtId="165" fontId="6" fillId="0" borderId="0" xfId="12" applyNumberFormat="1" applyFont="1" applyAlignment="1">
      <alignment vertical="center"/>
    </xf>
    <xf numFmtId="165" fontId="6" fillId="0" borderId="0" xfId="12" applyNumberFormat="1" applyFont="1" applyFill="1" applyAlignment="1">
      <alignment vertical="center"/>
    </xf>
    <xf numFmtId="166" fontId="6" fillId="2" borderId="0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0" xfId="10" quotePrefix="1" applyFont="1" applyFill="1" applyAlignment="1">
      <alignment vertical="center"/>
    </xf>
    <xf numFmtId="166" fontId="6" fillId="2" borderId="1" xfId="11" applyNumberFormat="1" applyFont="1" applyFill="1" applyBorder="1" applyAlignment="1">
      <alignment horizontal="right" vertical="center"/>
    </xf>
    <xf numFmtId="166" fontId="6" fillId="0" borderId="1" xfId="1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vertical="center"/>
    </xf>
    <xf numFmtId="166" fontId="6" fillId="2" borderId="1" xfId="9" applyNumberFormat="1" applyFont="1" applyFill="1" applyBorder="1" applyAlignment="1">
      <alignment horizontal="right" vertical="center"/>
    </xf>
    <xf numFmtId="166" fontId="6" fillId="0" borderId="1" xfId="9" applyNumberFormat="1" applyFont="1" applyFill="1" applyBorder="1" applyAlignment="1">
      <alignment horizontal="right" vertical="center"/>
    </xf>
    <xf numFmtId="166" fontId="6" fillId="2" borderId="0" xfId="9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166" fontId="6" fillId="2" borderId="3" xfId="9" applyNumberFormat="1" applyFont="1" applyFill="1" applyBorder="1" applyAlignment="1">
      <alignment horizontal="right" vertical="center"/>
    </xf>
    <xf numFmtId="166" fontId="6" fillId="0" borderId="3" xfId="9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2" borderId="3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3" xfId="8" applyNumberFormat="1" applyFont="1" applyFill="1" applyBorder="1" applyAlignment="1">
      <alignment horizontal="right" vertical="center"/>
    </xf>
    <xf numFmtId="37" fontId="11" fillId="0" borderId="0" xfId="2" quotePrefix="1" applyNumberFormat="1" applyFont="1" applyAlignment="1">
      <alignment horizontal="left" vertical="center"/>
    </xf>
    <xf numFmtId="0" fontId="11" fillId="0" borderId="0" xfId="2" applyFont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0" fontId="12" fillId="0" borderId="0" xfId="0" applyFont="1"/>
    <xf numFmtId="0" fontId="11" fillId="0" borderId="1" xfId="2" applyFont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4" fontId="11" fillId="0" borderId="0" xfId="2" applyNumberFormat="1" applyFont="1" applyAlignment="1">
      <alignment horizontal="center" vertical="center"/>
    </xf>
    <xf numFmtId="166" fontId="11" fillId="0" borderId="0" xfId="3" quotePrefix="1" applyNumberFormat="1" applyFont="1" applyAlignment="1">
      <alignment horizontal="right" vertical="center"/>
    </xf>
    <xf numFmtId="166" fontId="11" fillId="0" borderId="0" xfId="3" applyNumberFormat="1" applyFont="1" applyAlignment="1">
      <alignment horizontal="right" vertical="center"/>
    </xf>
    <xf numFmtId="165" fontId="11" fillId="2" borderId="0" xfId="2" applyNumberFormat="1" applyFont="1" applyFill="1" applyAlignment="1">
      <alignment horizontal="right" vertical="center"/>
    </xf>
    <xf numFmtId="0" fontId="6" fillId="0" borderId="0" xfId="5" applyFont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5" fontId="6" fillId="0" borderId="0" xfId="5" applyNumberFormat="1" applyFont="1" applyAlignment="1">
      <alignment horizontal="right" vertical="center"/>
    </xf>
    <xf numFmtId="0" fontId="6" fillId="0" borderId="0" xfId="4" applyFont="1" applyAlignment="1">
      <alignment horizontal="right" vertical="center"/>
    </xf>
    <xf numFmtId="164" fontId="6" fillId="2" borderId="0" xfId="4" applyNumberFormat="1" applyFont="1" applyFill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165" fontId="6" fillId="2" borderId="0" xfId="4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66" fontId="6" fillId="0" borderId="0" xfId="3" applyNumberFormat="1" applyFont="1" applyAlignment="1" applyProtection="1">
      <alignment horizontal="right" vertical="center"/>
      <protection locked="0"/>
    </xf>
    <xf numFmtId="166" fontId="6" fillId="0" borderId="0" xfId="3" applyNumberFormat="1" applyFont="1" applyAlignment="1">
      <alignment vertical="center"/>
    </xf>
    <xf numFmtId="166" fontId="11" fillId="0" borderId="0" xfId="3" applyNumberFormat="1" applyFont="1" applyAlignment="1" applyProtection="1">
      <alignment horizontal="right" vertical="center"/>
      <protection locked="0"/>
    </xf>
    <xf numFmtId="0" fontId="11" fillId="0" borderId="0" xfId="3" applyFont="1" applyAlignment="1" applyProtection="1">
      <alignment horizontal="left" vertical="center"/>
      <protection locked="0"/>
    </xf>
    <xf numFmtId="166" fontId="6" fillId="0" borderId="1" xfId="3" applyNumberFormat="1" applyFont="1" applyBorder="1" applyAlignment="1" applyProtection="1">
      <alignment horizontal="right" vertical="center"/>
      <protection locked="0"/>
    </xf>
    <xf numFmtId="166" fontId="6" fillId="0" borderId="1" xfId="3" applyNumberFormat="1" applyFont="1" applyBorder="1" applyAlignment="1">
      <alignment vertical="center"/>
    </xf>
    <xf numFmtId="166" fontId="11" fillId="0" borderId="1" xfId="3" applyNumberFormat="1" applyFont="1" applyBorder="1" applyAlignment="1" applyProtection="1">
      <alignment horizontal="right" vertical="center"/>
      <protection locked="0"/>
    </xf>
    <xf numFmtId="0" fontId="11" fillId="0" borderId="1" xfId="3" applyFont="1" applyBorder="1" applyAlignment="1">
      <alignment horizontal="left" vertical="center"/>
    </xf>
    <xf numFmtId="0" fontId="6" fillId="0" borderId="0" xfId="3" applyFont="1" applyAlignment="1" applyProtection="1">
      <alignment vertical="center"/>
      <protection locked="0"/>
    </xf>
    <xf numFmtId="0" fontId="11" fillId="0" borderId="0" xfId="3" applyFont="1" applyAlignment="1" applyProtection="1">
      <alignment vertical="center"/>
      <protection locked="0"/>
    </xf>
    <xf numFmtId="166" fontId="11" fillId="0" borderId="1" xfId="2" applyNumberFormat="1" applyFont="1" applyBorder="1" applyAlignment="1">
      <alignment horizontal="right" vertical="center"/>
    </xf>
    <xf numFmtId="166" fontId="11" fillId="0" borderId="0" xfId="2" quotePrefix="1" applyNumberFormat="1" applyFont="1" applyAlignment="1">
      <alignment horizontal="right" vertical="center"/>
    </xf>
    <xf numFmtId="0" fontId="6" fillId="2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6" fillId="2" borderId="0" xfId="3" applyFont="1" applyFill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0" fontId="6" fillId="0" borderId="0" xfId="3" applyFont="1" applyAlignment="1" applyProtection="1">
      <alignment horizontal="center" vertical="center"/>
      <protection locked="0"/>
    </xf>
    <xf numFmtId="0" fontId="6" fillId="0" borderId="0" xfId="14" applyFont="1" applyAlignment="1">
      <alignment vertical="center"/>
    </xf>
    <xf numFmtId="166" fontId="6" fillId="2" borderId="1" xfId="13" applyNumberFormat="1" applyFont="1" applyFill="1" applyBorder="1" applyAlignment="1">
      <alignment horizontal="right" vertical="center"/>
    </xf>
    <xf numFmtId="0" fontId="6" fillId="0" borderId="0" xfId="3" applyFont="1" applyAlignment="1" applyProtection="1">
      <alignment horizontal="left" vertical="center"/>
      <protection locked="0"/>
    </xf>
    <xf numFmtId="0" fontId="11" fillId="0" borderId="0" xfId="3" applyFont="1" applyAlignment="1" applyProtection="1">
      <alignment horizontal="center" vertical="center"/>
      <protection locked="0"/>
    </xf>
    <xf numFmtId="166" fontId="6" fillId="2" borderId="0" xfId="3" applyNumberFormat="1" applyFont="1" applyFill="1" applyAlignment="1" applyProtection="1">
      <alignment horizontal="right" vertical="center"/>
      <protection locked="0"/>
    </xf>
    <xf numFmtId="166" fontId="6" fillId="2" borderId="2" xfId="3" applyNumberFormat="1" applyFont="1" applyFill="1" applyBorder="1" applyAlignment="1" applyProtection="1">
      <alignment horizontal="right" vertical="center"/>
      <protection locked="0"/>
    </xf>
    <xf numFmtId="166" fontId="6" fillId="2" borderId="3" xfId="1" applyNumberFormat="1" applyFont="1" applyFill="1" applyBorder="1" applyAlignment="1">
      <alignment horizontal="right" vertical="center"/>
    </xf>
    <xf numFmtId="166" fontId="6" fillId="0" borderId="1" xfId="13" applyNumberFormat="1" applyFont="1" applyFill="1" applyBorder="1" applyAlignment="1">
      <alignment horizontal="right" vertical="center"/>
    </xf>
    <xf numFmtId="166" fontId="6" fillId="0" borderId="2" xfId="3" applyNumberFormat="1" applyFont="1" applyBorder="1" applyAlignment="1" applyProtection="1">
      <alignment horizontal="right" vertical="center"/>
      <protection locked="0"/>
    </xf>
    <xf numFmtId="166" fontId="6" fillId="0" borderId="3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0" fontId="12" fillId="0" borderId="1" xfId="0" applyFont="1" applyBorder="1"/>
    <xf numFmtId="0" fontId="13" fillId="0" borderId="1" xfId="2" applyFont="1" applyBorder="1" applyAlignment="1">
      <alignment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1" xfId="5" applyNumberFormat="1" applyFont="1" applyFill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6" fontId="6" fillId="2" borderId="2" xfId="5" applyNumberFormat="1" applyFont="1" applyFill="1" applyBorder="1" applyAlignment="1">
      <alignment horizontal="right" vertical="center"/>
    </xf>
    <xf numFmtId="166" fontId="6" fillId="0" borderId="2" xfId="5" applyNumberFormat="1" applyFont="1" applyBorder="1" applyAlignment="1">
      <alignment horizontal="right" vertical="center"/>
    </xf>
    <xf numFmtId="166" fontId="6" fillId="2" borderId="3" xfId="5" applyNumberFormat="1" applyFont="1" applyFill="1" applyBorder="1" applyAlignment="1">
      <alignment horizontal="right" vertical="center"/>
    </xf>
    <xf numFmtId="166" fontId="6" fillId="0" borderId="3" xfId="5" applyNumberFormat="1" applyFont="1" applyBorder="1" applyAlignment="1">
      <alignment horizontal="right" vertical="center"/>
    </xf>
    <xf numFmtId="166" fontId="6" fillId="2" borderId="0" xfId="4" applyNumberFormat="1" applyFont="1" applyFill="1" applyAlignment="1">
      <alignment vertical="center"/>
    </xf>
    <xf numFmtId="166" fontId="6" fillId="0" borderId="0" xfId="4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2" borderId="0" xfId="4" applyNumberFormat="1" applyFont="1" applyFill="1" applyAlignment="1">
      <alignment horizontal="right" vertical="center"/>
    </xf>
    <xf numFmtId="166" fontId="6" fillId="2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2" borderId="3" xfId="4" applyNumberFormat="1" applyFont="1" applyFill="1" applyBorder="1" applyAlignment="1">
      <alignment horizontal="right" vertical="center"/>
    </xf>
    <xf numFmtId="166" fontId="6" fillId="0" borderId="3" xfId="4" applyNumberFormat="1" applyFont="1" applyBorder="1" applyAlignment="1">
      <alignment horizontal="right" vertical="center"/>
    </xf>
    <xf numFmtId="166" fontId="6" fillId="2" borderId="0" xfId="4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0" fontId="12" fillId="0" borderId="0" xfId="0" applyFont="1" applyFill="1"/>
    <xf numFmtId="166" fontId="6" fillId="0" borderId="0" xfId="4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0" fontId="6" fillId="2" borderId="0" xfId="10" applyFont="1" applyFill="1"/>
    <xf numFmtId="0" fontId="6" fillId="0" borderId="0" xfId="10" applyFont="1"/>
    <xf numFmtId="166" fontId="6" fillId="0" borderId="0" xfId="0" applyNumberFormat="1" applyFont="1" applyFill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37" fontId="11" fillId="0" borderId="0" xfId="2" quotePrefix="1" applyNumberFormat="1" applyFont="1" applyFill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3" fillId="0" borderId="1" xfId="2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4" fontId="11" fillId="0" borderId="0" xfId="2" applyNumberFormat="1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11" fillId="0" borderId="0" xfId="3" applyFont="1" applyFill="1" applyAlignment="1">
      <alignment horizontal="left" vertical="center"/>
    </xf>
    <xf numFmtId="0" fontId="11" fillId="0" borderId="0" xfId="3" applyFont="1" applyFill="1" applyAlignment="1">
      <alignment horizontal="right" vertical="center"/>
    </xf>
    <xf numFmtId="0" fontId="6" fillId="0" borderId="1" xfId="2" applyFont="1" applyFill="1" applyBorder="1" applyAlignment="1">
      <alignment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left" vertical="center"/>
    </xf>
    <xf numFmtId="37" fontId="11" fillId="0" borderId="1" xfId="2" quotePrefix="1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6" fillId="0" borderId="0" xfId="5" applyFont="1" applyFill="1" applyAlignment="1">
      <alignment horizontal="center" vertical="center"/>
    </xf>
    <xf numFmtId="0" fontId="6" fillId="0" borderId="0" xfId="5" quotePrefix="1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0" fillId="0" borderId="0" xfId="0" applyFont="1"/>
    <xf numFmtId="0" fontId="1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11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4" applyAlignment="1">
      <alignment vertical="center"/>
    </xf>
    <xf numFmtId="0" fontId="11" fillId="0" borderId="0" xfId="3" applyFont="1" applyAlignment="1">
      <alignment horizontal="left" vertical="center"/>
    </xf>
    <xf numFmtId="0" fontId="11" fillId="0" borderId="0" xfId="3" applyFont="1" applyAlignment="1">
      <alignment horizontal="right" vertical="center"/>
    </xf>
    <xf numFmtId="169" fontId="6" fillId="0" borderId="0" xfId="8" applyNumberFormat="1" applyFill="1" applyBorder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6" fillId="0" borderId="0" xfId="10" applyFont="1" applyAlignment="1">
      <alignment horizontal="left" vertical="center"/>
    </xf>
    <xf numFmtId="0" fontId="22" fillId="2" borderId="0" xfId="10" applyFont="1" applyFill="1"/>
    <xf numFmtId="0" fontId="22" fillId="0" borderId="0" xfId="10" applyFont="1"/>
    <xf numFmtId="0" fontId="6" fillId="0" borderId="0" xfId="10" applyFont="1" applyAlignment="1">
      <alignment vertical="center"/>
    </xf>
    <xf numFmtId="165" fontId="6" fillId="0" borderId="0" xfId="12" quotePrefix="1" applyNumberFormat="1" applyAlignment="1">
      <alignment vertical="center"/>
    </xf>
    <xf numFmtId="165" fontId="6" fillId="0" borderId="0" xfId="12" applyNumberFormat="1" applyAlignment="1">
      <alignment vertical="center"/>
    </xf>
    <xf numFmtId="0" fontId="6" fillId="0" borderId="0" xfId="10" quotePrefix="1" applyFont="1" applyAlignment="1">
      <alignment vertical="center"/>
    </xf>
    <xf numFmtId="166" fontId="6" fillId="2" borderId="3" xfId="8" applyNumberFormat="1" applyFill="1" applyBorder="1" applyAlignment="1">
      <alignment horizontal="right" vertical="center"/>
    </xf>
    <xf numFmtId="166" fontId="6" fillId="0" borderId="0" xfId="8" applyNumberFormat="1" applyFill="1" applyBorder="1" applyAlignment="1">
      <alignment horizontal="right" vertical="center"/>
    </xf>
    <xf numFmtId="166" fontId="6" fillId="0" borderId="3" xfId="8" applyNumberForma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6" fontId="23" fillId="2" borderId="0" xfId="13" applyNumberFormat="1" applyFont="1" applyFill="1" applyBorder="1" applyAlignment="1">
      <alignment vertical="center"/>
    </xf>
    <xf numFmtId="166" fontId="23" fillId="2" borderId="0" xfId="0" applyNumberFormat="1" applyFont="1" applyFill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166" fontId="23" fillId="2" borderId="1" xfId="0" applyNumberFormat="1" applyFont="1" applyFill="1" applyBorder="1" applyAlignment="1">
      <alignment horizontal="right" vertical="center"/>
    </xf>
    <xf numFmtId="166" fontId="23" fillId="2" borderId="1" xfId="13" applyNumberFormat="1" applyFont="1" applyFill="1" applyBorder="1" applyAlignment="1">
      <alignment vertical="center"/>
    </xf>
    <xf numFmtId="166" fontId="23" fillId="2" borderId="0" xfId="8" applyNumberFormat="1" applyFont="1" applyFill="1" applyBorder="1" applyAlignment="1">
      <alignment horizontal="right" vertical="center"/>
    </xf>
    <xf numFmtId="166" fontId="23" fillId="0" borderId="0" xfId="3" applyNumberFormat="1" applyFont="1" applyAlignment="1">
      <alignment horizontal="right" vertical="center"/>
    </xf>
    <xf numFmtId="166" fontId="23" fillId="0" borderId="0" xfId="3" applyNumberFormat="1" applyFont="1" applyAlignment="1" applyProtection="1">
      <alignment horizontal="right" vertical="center"/>
      <protection locked="0"/>
    </xf>
    <xf numFmtId="166" fontId="23" fillId="2" borderId="0" xfId="3" applyNumberFormat="1" applyFont="1" applyFill="1" applyAlignment="1" applyProtection="1">
      <alignment horizontal="right" vertical="center"/>
      <protection locked="0"/>
    </xf>
    <xf numFmtId="166" fontId="23" fillId="2" borderId="3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166" fontId="23" fillId="0" borderId="0" xfId="13" applyNumberFormat="1" applyFont="1" applyFill="1" applyBorder="1" applyAlignment="1">
      <alignment vertical="center"/>
    </xf>
    <xf numFmtId="166" fontId="23" fillId="0" borderId="1" xfId="13" applyNumberFormat="1" applyFont="1" applyFill="1" applyBorder="1" applyAlignment="1">
      <alignment vertical="center"/>
    </xf>
    <xf numFmtId="166" fontId="23" fillId="0" borderId="0" xfId="8" applyNumberFormat="1" applyFont="1" applyFill="1" applyBorder="1" applyAlignment="1">
      <alignment horizontal="right" vertical="center"/>
    </xf>
    <xf numFmtId="166" fontId="23" fillId="0" borderId="3" xfId="1" applyNumberFormat="1" applyFont="1" applyFill="1" applyBorder="1" applyAlignment="1">
      <alignment horizontal="right" vertical="center"/>
    </xf>
    <xf numFmtId="166" fontId="6" fillId="2" borderId="0" xfId="8" applyNumberFormat="1" applyFill="1" applyBorder="1" applyAlignment="1">
      <alignment horizontal="right" vertical="center"/>
    </xf>
    <xf numFmtId="0" fontId="11" fillId="0" borderId="0" xfId="3" quotePrefix="1" applyFont="1" applyAlignment="1" applyProtection="1">
      <alignment vertical="center"/>
      <protection locked="0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5" fontId="11" fillId="0" borderId="0" xfId="2" applyNumberFormat="1" applyFont="1" applyFill="1" applyAlignment="1">
      <alignment horizontal="right" vertical="center"/>
    </xf>
    <xf numFmtId="166" fontId="11" fillId="0" borderId="0" xfId="0" quotePrefix="1" applyNumberFormat="1" applyFont="1" applyFill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horizontal="right" vertical="center"/>
    </xf>
    <xf numFmtId="164" fontId="11" fillId="0" borderId="0" xfId="0" quotePrefix="1" applyNumberFormat="1" applyFont="1" applyFill="1" applyAlignment="1">
      <alignment horizontal="right" vertical="center"/>
    </xf>
    <xf numFmtId="0" fontId="12" fillId="0" borderId="1" xfId="0" applyFont="1" applyFill="1" applyBorder="1"/>
    <xf numFmtId="0" fontId="6" fillId="0" borderId="0" xfId="0" applyFont="1" applyFill="1" applyAlignment="1">
      <alignment horizontal="center" vertical="center" wrapText="1"/>
    </xf>
    <xf numFmtId="0" fontId="11" fillId="0" borderId="0" xfId="0" quotePrefix="1" applyFont="1" applyFill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166" fontId="23" fillId="0" borderId="0" xfId="0" applyNumberFormat="1" applyFont="1" applyFill="1" applyAlignment="1">
      <alignment vertical="center"/>
    </xf>
    <xf numFmtId="166" fontId="4" fillId="0" borderId="1" xfId="11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0" fontId="20" fillId="0" borderId="0" xfId="0" applyFont="1" applyFill="1"/>
    <xf numFmtId="168" fontId="6" fillId="0" borderId="3" xfId="1" applyNumberFormat="1" applyFont="1" applyFill="1" applyBorder="1" applyAlignment="1">
      <alignment vertical="center"/>
    </xf>
    <xf numFmtId="0" fontId="22" fillId="0" borderId="0" xfId="10" applyFont="1" applyFill="1"/>
    <xf numFmtId="165" fontId="6" fillId="0" borderId="1" xfId="0" applyNumberFormat="1" applyFont="1" applyFill="1" applyBorder="1" applyAlignment="1">
      <alignment horizontal="right" vertical="center"/>
    </xf>
    <xf numFmtId="169" fontId="6" fillId="2" borderId="0" xfId="1" applyNumberFormat="1" applyFont="1" applyFill="1" applyBorder="1" applyAlignment="1">
      <alignment horizontal="right" vertical="center"/>
    </xf>
    <xf numFmtId="169" fontId="6" fillId="2" borderId="1" xfId="1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3" xfId="0" applyNumberFormat="1" applyFont="1" applyFill="1" applyBorder="1" applyAlignment="1">
      <alignment horizontal="right" vertical="center"/>
    </xf>
    <xf numFmtId="167" fontId="6" fillId="2" borderId="3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Border="1" applyAlignment="1">
      <alignment horizontal="right" vertical="center"/>
    </xf>
    <xf numFmtId="166" fontId="23" fillId="0" borderId="0" xfId="0" applyNumberFormat="1" applyFont="1" applyBorder="1" applyAlignment="1">
      <alignment horizontal="right" vertical="center"/>
    </xf>
    <xf numFmtId="166" fontId="23" fillId="2" borderId="0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65" fontId="11" fillId="0" borderId="1" xfId="2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2" quotePrefix="1" applyNumberFormat="1" applyFont="1" applyAlignment="1">
      <alignment horizontal="right" vertical="center" wrapText="1"/>
    </xf>
    <xf numFmtId="165" fontId="11" fillId="0" borderId="0" xfId="2" applyNumberFormat="1" applyFont="1" applyAlignment="1">
      <alignment horizontal="right" vertical="center" wrapText="1"/>
    </xf>
    <xf numFmtId="165" fontId="11" fillId="0" borderId="0" xfId="2" quotePrefix="1" applyNumberFormat="1" applyFont="1" applyFill="1" applyAlignment="1">
      <alignment horizontal="right" vertical="center" wrapText="1"/>
    </xf>
    <xf numFmtId="165" fontId="11" fillId="0" borderId="0" xfId="2" quotePrefix="1" applyNumberFormat="1" applyFont="1" applyAlignment="1">
      <alignment horizontal="right" vertical="center"/>
    </xf>
    <xf numFmtId="165" fontId="11" fillId="0" borderId="0" xfId="2" quotePrefix="1" applyNumberFormat="1" applyFont="1" applyFill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1" xfId="2" applyNumberFormat="1" applyFont="1" applyFill="1" applyBorder="1" applyAlignment="1">
      <alignment horizontal="right" vertical="center"/>
    </xf>
    <xf numFmtId="166" fontId="11" fillId="2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169" fontId="6" fillId="0" borderId="0" xfId="1" applyNumberFormat="1" applyFont="1" applyFill="1" applyAlignment="1">
      <alignment vertical="center"/>
    </xf>
    <xf numFmtId="169" fontId="6" fillId="0" borderId="0" xfId="1" applyNumberFormat="1" applyFont="1" applyAlignment="1">
      <alignment horizontal="right" vertical="center"/>
    </xf>
    <xf numFmtId="169" fontId="6" fillId="2" borderId="0" xfId="1" applyNumberFormat="1" applyFont="1" applyFill="1" applyAlignment="1">
      <alignment vertical="center"/>
    </xf>
    <xf numFmtId="0" fontId="6" fillId="0" borderId="0" xfId="0" applyFont="1" applyFill="1"/>
    <xf numFmtId="0" fontId="6" fillId="0" borderId="0" xfId="3" applyFont="1" applyFill="1" applyAlignment="1">
      <alignment horizontal="left"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69" fontId="6" fillId="2" borderId="0" xfId="1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6" fontId="6" fillId="2" borderId="0" xfId="0" applyNumberFormat="1" applyFont="1" applyFill="1" applyBorder="1" applyAlignment="1">
      <alignment horizontal="right" vertical="center"/>
    </xf>
    <xf numFmtId="169" fontId="6" fillId="0" borderId="1" xfId="1" applyNumberFormat="1" applyFont="1" applyFill="1" applyBorder="1" applyAlignment="1">
      <alignment horizontal="right" vertical="center"/>
    </xf>
    <xf numFmtId="166" fontId="6" fillId="2" borderId="0" xfId="15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6" fillId="0" borderId="0" xfId="16" applyFont="1" applyFill="1"/>
    <xf numFmtId="166" fontId="6" fillId="2" borderId="1" xfId="15" applyNumberFormat="1" applyFont="1" applyFill="1" applyBorder="1" applyAlignment="1">
      <alignment horizontal="right" vertical="center"/>
    </xf>
    <xf numFmtId="166" fontId="6" fillId="0" borderId="1" xfId="15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0" fontId="6" fillId="0" borderId="0" xfId="17" applyFont="1" applyFill="1"/>
    <xf numFmtId="166" fontId="6" fillId="0" borderId="0" xfId="18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horizontal="center" vertical="center"/>
    </xf>
    <xf numFmtId="166" fontId="6" fillId="2" borderId="0" xfId="18" applyNumberFormat="1" applyFont="1" applyFill="1" applyAlignment="1">
      <alignment horizontal="right" vertical="center"/>
    </xf>
    <xf numFmtId="166" fontId="6" fillId="0" borderId="0" xfId="18" applyNumberFormat="1" applyFont="1" applyFill="1" applyAlignment="1">
      <alignment horizontal="right" vertical="center"/>
    </xf>
    <xf numFmtId="0" fontId="12" fillId="2" borderId="0" xfId="0" applyFont="1" applyFill="1"/>
    <xf numFmtId="0" fontId="11" fillId="0" borderId="0" xfId="0" applyFont="1" applyAlignment="1">
      <alignment horizontal="left" vertical="center"/>
    </xf>
    <xf numFmtId="165" fontId="11" fillId="0" borderId="1" xfId="2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165" fontId="11" fillId="0" borderId="1" xfId="2" applyNumberFormat="1" applyFont="1" applyBorder="1" applyAlignment="1">
      <alignment horizontal="center" vertical="center"/>
    </xf>
    <xf numFmtId="164" fontId="3" fillId="0" borderId="1" xfId="3" applyNumberFormat="1" applyFont="1" applyBorder="1" applyAlignment="1" applyProtection="1">
      <alignment horizontal="right" vertical="center"/>
      <protection locked="0"/>
    </xf>
    <xf numFmtId="166" fontId="3" fillId="0" borderId="4" xfId="3" applyNumberFormat="1" applyFont="1" applyBorder="1" applyAlignment="1" applyProtection="1">
      <alignment horizontal="center" vertical="center"/>
      <protection locked="0"/>
    </xf>
    <xf numFmtId="166" fontId="3" fillId="0" borderId="1" xfId="3" applyNumberFormat="1" applyFont="1" applyBorder="1" applyAlignment="1" applyProtection="1">
      <alignment horizontal="center" vertical="center"/>
      <protection locked="0"/>
    </xf>
    <xf numFmtId="0" fontId="6" fillId="0" borderId="1" xfId="3" applyFont="1" applyBorder="1" applyAlignment="1" applyProtection="1">
      <alignment horizontal="left" vertical="center"/>
      <protection locked="0"/>
    </xf>
    <xf numFmtId="164" fontId="11" fillId="0" borderId="1" xfId="3" applyNumberFormat="1" applyFont="1" applyBorder="1" applyAlignment="1" applyProtection="1">
      <alignment horizontal="right" vertical="center"/>
      <protection locked="0"/>
    </xf>
    <xf numFmtId="166" fontId="11" fillId="0" borderId="1" xfId="3" applyNumberFormat="1" applyFont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99">
    <cellStyle name="Comma" xfId="1" builtinId="3"/>
    <cellStyle name="Comma 10 7" xfId="21" xr:uid="{00000000-0005-0000-0000-000001000000}"/>
    <cellStyle name="Comma 110" xfId="22" xr:uid="{00000000-0005-0000-0000-000002000000}"/>
    <cellStyle name="Comma 2" xfId="13" xr:uid="{00000000-0005-0000-0000-000003000000}"/>
    <cellStyle name="Comma 2 13 3" xfId="24" xr:uid="{00000000-0005-0000-0000-000004000000}"/>
    <cellStyle name="Comma 2 2" xfId="9" xr:uid="{00000000-0005-0000-0000-000005000000}"/>
    <cellStyle name="Comma 2 2 14" xfId="26" xr:uid="{00000000-0005-0000-0000-000006000000}"/>
    <cellStyle name="Comma 2 2 2" xfId="25" xr:uid="{00000000-0005-0000-0000-000007000000}"/>
    <cellStyle name="Comma 2 3" xfId="27" xr:uid="{00000000-0005-0000-0000-000008000000}"/>
    <cellStyle name="Comma 2 3 10" xfId="18" xr:uid="{00000000-0005-0000-0000-000009000000}"/>
    <cellStyle name="Comma 2 3 10 2" xfId="28" xr:uid="{00000000-0005-0000-0000-00000A000000}"/>
    <cellStyle name="Comma 2 4" xfId="29" xr:uid="{00000000-0005-0000-0000-00000B000000}"/>
    <cellStyle name="Comma 2 5" xfId="23" xr:uid="{00000000-0005-0000-0000-00000C000000}"/>
    <cellStyle name="Comma 2 6" xfId="30" xr:uid="{00000000-0005-0000-0000-00000D000000}"/>
    <cellStyle name="Comma 3" xfId="8" xr:uid="{00000000-0005-0000-0000-00000E000000}"/>
    <cellStyle name="Comma 3 2" xfId="32" xr:uid="{00000000-0005-0000-0000-00000F000000}"/>
    <cellStyle name="Comma 3 3" xfId="33" xr:uid="{00000000-0005-0000-0000-000010000000}"/>
    <cellStyle name="Comma 3 4" xfId="34" xr:uid="{00000000-0005-0000-0000-000011000000}"/>
    <cellStyle name="Comma 3 5" xfId="11" xr:uid="{00000000-0005-0000-0000-000012000000}"/>
    <cellStyle name="Comma 3 5 2" xfId="35" xr:uid="{00000000-0005-0000-0000-000013000000}"/>
    <cellStyle name="Comma 3 6" xfId="31" xr:uid="{00000000-0005-0000-0000-000014000000}"/>
    <cellStyle name="Comma 4" xfId="15" xr:uid="{00000000-0005-0000-0000-000015000000}"/>
    <cellStyle name="Comma 4 2" xfId="36" xr:uid="{00000000-0005-0000-0000-000016000000}"/>
    <cellStyle name="Comma 5" xfId="37" xr:uid="{00000000-0005-0000-0000-000017000000}"/>
    <cellStyle name="Comma 6" xfId="38" xr:uid="{00000000-0005-0000-0000-000018000000}"/>
    <cellStyle name="Comma 7" xfId="20" xr:uid="{00000000-0005-0000-0000-000019000000}"/>
    <cellStyle name="Comma 8" xfId="39" xr:uid="{00000000-0005-0000-0000-00001A000000}"/>
    <cellStyle name="comma zerodec" xfId="40" xr:uid="{00000000-0005-0000-0000-00001B000000}"/>
    <cellStyle name="Comma_PAE(T)_310309" xfId="7" xr:uid="{00000000-0005-0000-0000-00001C000000}"/>
    <cellStyle name="Currency1" xfId="41" xr:uid="{00000000-0005-0000-0000-00001D000000}"/>
    <cellStyle name="Dollar (zero dec)" xfId="42" xr:uid="{00000000-0005-0000-0000-00001E000000}"/>
    <cellStyle name="Euro" xfId="43" xr:uid="{00000000-0005-0000-0000-00001F000000}"/>
    <cellStyle name="Grey" xfId="44" xr:uid="{00000000-0005-0000-0000-000020000000}"/>
    <cellStyle name="Header1" xfId="45" xr:uid="{00000000-0005-0000-0000-000021000000}"/>
    <cellStyle name="Header2" xfId="46" xr:uid="{00000000-0005-0000-0000-000022000000}"/>
    <cellStyle name="Input [yellow]" xfId="47" xr:uid="{00000000-0005-0000-0000-000023000000}"/>
    <cellStyle name="no dec" xfId="48" xr:uid="{00000000-0005-0000-0000-000024000000}"/>
    <cellStyle name="Normal" xfId="0" builtinId="0"/>
    <cellStyle name="Normal - Style1" xfId="49" xr:uid="{00000000-0005-0000-0000-000026000000}"/>
    <cellStyle name="Normal 10" xfId="50" xr:uid="{00000000-0005-0000-0000-000027000000}"/>
    <cellStyle name="Normal 10 3" xfId="51" xr:uid="{00000000-0005-0000-0000-000028000000}"/>
    <cellStyle name="Normal 11" xfId="52" xr:uid="{00000000-0005-0000-0000-000029000000}"/>
    <cellStyle name="Normal 12" xfId="53" xr:uid="{00000000-0005-0000-0000-00002A000000}"/>
    <cellStyle name="Normal 13" xfId="54" xr:uid="{00000000-0005-0000-0000-00002B000000}"/>
    <cellStyle name="Normal 14" xfId="55" xr:uid="{00000000-0005-0000-0000-00002C000000}"/>
    <cellStyle name="Normal 15" xfId="56" xr:uid="{00000000-0005-0000-0000-00002D000000}"/>
    <cellStyle name="Normal 16" xfId="57" xr:uid="{00000000-0005-0000-0000-00002E000000}"/>
    <cellStyle name="Normal 17" xfId="58" xr:uid="{00000000-0005-0000-0000-00002F000000}"/>
    <cellStyle name="Normal 18" xfId="59" xr:uid="{00000000-0005-0000-0000-000030000000}"/>
    <cellStyle name="Normal 19" xfId="60" xr:uid="{00000000-0005-0000-0000-000031000000}"/>
    <cellStyle name="Normal 2" xfId="61" xr:uid="{00000000-0005-0000-0000-000032000000}"/>
    <cellStyle name="Normal 2 2" xfId="3" xr:uid="{00000000-0005-0000-0000-000033000000}"/>
    <cellStyle name="Normal 2 3" xfId="62" xr:uid="{00000000-0005-0000-0000-000034000000}"/>
    <cellStyle name="Normal 20" xfId="63" xr:uid="{00000000-0005-0000-0000-000035000000}"/>
    <cellStyle name="Normal 21" xfId="64" xr:uid="{00000000-0005-0000-0000-000036000000}"/>
    <cellStyle name="Normal 22" xfId="65" xr:uid="{00000000-0005-0000-0000-000037000000}"/>
    <cellStyle name="Normal 23" xfId="66" xr:uid="{00000000-0005-0000-0000-000038000000}"/>
    <cellStyle name="Normal 24" xfId="67" xr:uid="{00000000-0005-0000-0000-000039000000}"/>
    <cellStyle name="Normal 25" xfId="68" xr:uid="{00000000-0005-0000-0000-00003A000000}"/>
    <cellStyle name="Normal 26" xfId="69" xr:uid="{00000000-0005-0000-0000-00003B000000}"/>
    <cellStyle name="Normal 27" xfId="70" xr:uid="{00000000-0005-0000-0000-00003C000000}"/>
    <cellStyle name="Normal 28" xfId="71" xr:uid="{00000000-0005-0000-0000-00003D000000}"/>
    <cellStyle name="Normal 29" xfId="72" xr:uid="{00000000-0005-0000-0000-00003E000000}"/>
    <cellStyle name="Normal 3" xfId="73" xr:uid="{00000000-0005-0000-0000-00003F000000}"/>
    <cellStyle name="Normal 3 2" xfId="74" xr:uid="{00000000-0005-0000-0000-000040000000}"/>
    <cellStyle name="Normal 3 2 6" xfId="14" xr:uid="{00000000-0005-0000-0000-000041000000}"/>
    <cellStyle name="Normal 30" xfId="75" xr:uid="{00000000-0005-0000-0000-000042000000}"/>
    <cellStyle name="Normal 31" xfId="76" xr:uid="{00000000-0005-0000-0000-000043000000}"/>
    <cellStyle name="Normal 32" xfId="77" xr:uid="{00000000-0005-0000-0000-000044000000}"/>
    <cellStyle name="Normal 33" xfId="78" xr:uid="{00000000-0005-0000-0000-000045000000}"/>
    <cellStyle name="Normal 34" xfId="79" xr:uid="{00000000-0005-0000-0000-000046000000}"/>
    <cellStyle name="Normal 35" xfId="80" xr:uid="{00000000-0005-0000-0000-000047000000}"/>
    <cellStyle name="Normal 36" xfId="81" xr:uid="{00000000-0005-0000-0000-000048000000}"/>
    <cellStyle name="Normal 37" xfId="82" xr:uid="{00000000-0005-0000-0000-000049000000}"/>
    <cellStyle name="Normal 38" xfId="83" xr:uid="{00000000-0005-0000-0000-00004A000000}"/>
    <cellStyle name="Normal 39" xfId="84" xr:uid="{00000000-0005-0000-0000-00004B000000}"/>
    <cellStyle name="Normal 4" xfId="85" xr:uid="{00000000-0005-0000-0000-00004C000000}"/>
    <cellStyle name="Normal 4 2" xfId="86" xr:uid="{00000000-0005-0000-0000-00004D000000}"/>
    <cellStyle name="Normal 40" xfId="10" xr:uid="{00000000-0005-0000-0000-00004E000000}"/>
    <cellStyle name="Normal 41" xfId="87" xr:uid="{00000000-0005-0000-0000-00004F000000}"/>
    <cellStyle name="Normal 42" xfId="88" xr:uid="{00000000-0005-0000-0000-000050000000}"/>
    <cellStyle name="Normal 43" xfId="16" xr:uid="{00000000-0005-0000-0000-000051000000}"/>
    <cellStyle name="Normal 44" xfId="89" xr:uid="{00000000-0005-0000-0000-000052000000}"/>
    <cellStyle name="Normal 45" xfId="90" xr:uid="{00000000-0005-0000-0000-000053000000}"/>
    <cellStyle name="Normal 46" xfId="17" xr:uid="{00000000-0005-0000-0000-000054000000}"/>
    <cellStyle name="Normal 5" xfId="91" xr:uid="{00000000-0005-0000-0000-000055000000}"/>
    <cellStyle name="Normal 6" xfId="92" xr:uid="{00000000-0005-0000-0000-000056000000}"/>
    <cellStyle name="Normal 7" xfId="93" xr:uid="{00000000-0005-0000-0000-000057000000}"/>
    <cellStyle name="Normal 71" xfId="12" xr:uid="{00000000-0005-0000-0000-000058000000}"/>
    <cellStyle name="Normal 8" xfId="94" xr:uid="{00000000-0005-0000-0000-000059000000}"/>
    <cellStyle name="Normal 9" xfId="95" xr:uid="{00000000-0005-0000-0000-00005A000000}"/>
    <cellStyle name="Normal_Noble-311207_Revised 250208" xfId="5" xr:uid="{00000000-0005-0000-0000-00005B000000}"/>
    <cellStyle name="Normal_Noble-E04" xfId="2" xr:uid="{00000000-0005-0000-0000-00005C000000}"/>
    <cellStyle name="Normal_PAE(T)_310309" xfId="6" xr:uid="{00000000-0005-0000-0000-00005D000000}"/>
    <cellStyle name="Normal_PAE_FS" xfId="4" xr:uid="{00000000-0005-0000-0000-00005E000000}"/>
    <cellStyle name="Percent [2]" xfId="96" xr:uid="{00000000-0005-0000-0000-00005F000000}"/>
    <cellStyle name="Quantity" xfId="97" xr:uid="{00000000-0005-0000-0000-000060000000}"/>
    <cellStyle name="ปกติ_Sheet6" xfId="19" xr:uid="{00000000-0005-0000-0000-000061000000}"/>
    <cellStyle name="표준_HWASHIN-FAX2-SEND2k1114" xfId="98" xr:uid="{00000000-0005-0000-0000-000062000000}"/>
  </cellStyles>
  <dxfs count="0"/>
  <tableStyles count="0" defaultTableStyle="TableStyleMedium2" defaultPivotStyle="PivotStyleLight16"/>
  <colors>
    <mruColors>
      <color rgb="FFFAFAFA"/>
      <color rgb="FFF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L159"/>
  <sheetViews>
    <sheetView zoomScaleNormal="100" zoomScaleSheetLayoutView="75" workbookViewId="0">
      <selection activeCell="K1" sqref="K1"/>
    </sheetView>
  </sheetViews>
  <sheetFormatPr defaultColWidth="9.28515625" defaultRowHeight="16.5" customHeight="1"/>
  <cols>
    <col min="1" max="2" width="1.5703125" style="195" customWidth="1"/>
    <col min="3" max="3" width="29.7109375" style="195" customWidth="1"/>
    <col min="4" max="4" width="5.5703125" style="195" customWidth="1"/>
    <col min="5" max="5" width="0.7109375" style="115" customWidth="1"/>
    <col min="6" max="6" width="14.7109375" style="115" customWidth="1"/>
    <col min="7" max="7" width="0.7109375" style="115" customWidth="1"/>
    <col min="8" max="8" width="14.7109375" style="115" customWidth="1"/>
    <col min="9" max="9" width="0.7109375" style="115" customWidth="1"/>
    <col min="10" max="10" width="14.28515625" style="115" customWidth="1"/>
    <col min="11" max="11" width="0.7109375" style="115" customWidth="1"/>
    <col min="12" max="12" width="14.28515625" style="115" customWidth="1"/>
    <col min="13" max="16384" width="9.28515625" style="115"/>
  </cols>
  <sheetData>
    <row r="1" spans="1:12" ht="16.5" customHeight="1">
      <c r="A1" s="204" t="s">
        <v>0</v>
      </c>
      <c r="B1" s="204"/>
      <c r="C1" s="204"/>
      <c r="D1" s="215"/>
      <c r="E1" s="113"/>
      <c r="F1" s="114"/>
      <c r="G1" s="113"/>
      <c r="H1" s="114"/>
      <c r="I1" s="114"/>
      <c r="J1" s="114"/>
      <c r="K1" s="114"/>
      <c r="L1" s="114"/>
    </row>
    <row r="2" spans="1:12" ht="16.5" customHeight="1">
      <c r="A2" s="216" t="s">
        <v>213</v>
      </c>
      <c r="B2" s="216"/>
      <c r="C2" s="216"/>
      <c r="D2" s="215"/>
      <c r="E2" s="113"/>
      <c r="F2" s="114"/>
      <c r="G2" s="113"/>
      <c r="H2" s="114"/>
      <c r="I2" s="114"/>
      <c r="J2" s="114"/>
      <c r="K2" s="114"/>
      <c r="L2" s="114"/>
    </row>
    <row r="3" spans="1:12" ht="16.5" customHeight="1">
      <c r="A3" s="217" t="s">
        <v>206</v>
      </c>
      <c r="B3" s="217"/>
      <c r="C3" s="217"/>
      <c r="D3" s="218"/>
      <c r="E3" s="116"/>
      <c r="F3" s="117"/>
      <c r="G3" s="116"/>
      <c r="H3" s="117"/>
      <c r="I3" s="117"/>
      <c r="J3" s="117"/>
      <c r="K3" s="117"/>
      <c r="L3" s="117"/>
    </row>
    <row r="4" spans="1:12" ht="16.5" customHeight="1">
      <c r="A4" s="219"/>
      <c r="B4" s="219"/>
      <c r="C4" s="219"/>
      <c r="D4" s="220"/>
      <c r="E4" s="118"/>
      <c r="F4" s="34"/>
      <c r="G4" s="118"/>
      <c r="H4" s="34"/>
      <c r="I4" s="34"/>
      <c r="J4" s="34"/>
      <c r="K4" s="34"/>
      <c r="L4" s="34"/>
    </row>
    <row r="5" spans="1:12" ht="16.5" customHeight="1">
      <c r="A5" s="219"/>
      <c r="B5" s="219"/>
      <c r="C5" s="221"/>
      <c r="D5" s="220"/>
      <c r="E5" s="118"/>
      <c r="F5" s="34"/>
      <c r="G5" s="118"/>
      <c r="H5" s="34"/>
      <c r="I5" s="34"/>
      <c r="J5" s="34"/>
      <c r="K5" s="34"/>
      <c r="L5" s="34"/>
    </row>
    <row r="6" spans="1:12" ht="16.5" customHeight="1">
      <c r="A6" s="219"/>
      <c r="B6" s="219"/>
      <c r="C6" s="219"/>
      <c r="D6" s="220"/>
      <c r="E6" s="119"/>
      <c r="F6" s="353" t="s">
        <v>1</v>
      </c>
      <c r="G6" s="353"/>
      <c r="H6" s="353"/>
      <c r="I6" s="34"/>
      <c r="J6" s="353" t="s">
        <v>2</v>
      </c>
      <c r="K6" s="353"/>
      <c r="L6" s="353"/>
    </row>
    <row r="7" spans="1:12" ht="16.5" customHeight="1">
      <c r="A7" s="219"/>
      <c r="B7" s="219"/>
      <c r="C7" s="219"/>
      <c r="D7" s="220"/>
      <c r="E7" s="119"/>
      <c r="F7" s="120" t="s">
        <v>3</v>
      </c>
      <c r="G7" s="121"/>
      <c r="H7" s="121" t="s">
        <v>4</v>
      </c>
      <c r="I7" s="34"/>
      <c r="J7" s="120" t="s">
        <v>3</v>
      </c>
      <c r="K7" s="121"/>
      <c r="L7" s="121" t="s">
        <v>4</v>
      </c>
    </row>
    <row r="8" spans="1:12" ht="16.5" customHeight="1">
      <c r="A8" s="219"/>
      <c r="B8" s="219"/>
      <c r="C8" s="219"/>
      <c r="D8" s="220"/>
      <c r="E8" s="119"/>
      <c r="F8" s="120" t="s">
        <v>207</v>
      </c>
      <c r="G8" s="121"/>
      <c r="H8" s="121" t="s">
        <v>5</v>
      </c>
      <c r="I8" s="34"/>
      <c r="J8" s="120" t="s">
        <v>207</v>
      </c>
      <c r="K8" s="121"/>
      <c r="L8" s="121" t="s">
        <v>5</v>
      </c>
    </row>
    <row r="9" spans="1:12" ht="16.5" customHeight="1">
      <c r="A9" s="221"/>
      <c r="B9" s="221"/>
      <c r="C9" s="211"/>
      <c r="D9" s="215"/>
      <c r="E9" s="113"/>
      <c r="F9" s="37" t="s">
        <v>184</v>
      </c>
      <c r="G9" s="38"/>
      <c r="H9" s="37" t="s">
        <v>6</v>
      </c>
      <c r="I9" s="35"/>
      <c r="J9" s="37" t="s">
        <v>184</v>
      </c>
      <c r="K9" s="38"/>
      <c r="L9" s="37" t="s">
        <v>6</v>
      </c>
    </row>
    <row r="10" spans="1:12" ht="16.5" customHeight="1">
      <c r="A10" s="221"/>
      <c r="B10" s="221"/>
      <c r="C10" s="211"/>
      <c r="D10" s="218" t="s">
        <v>7</v>
      </c>
      <c r="E10" s="113"/>
      <c r="F10" s="39" t="s">
        <v>8</v>
      </c>
      <c r="G10" s="40"/>
      <c r="H10" s="39" t="s">
        <v>8</v>
      </c>
      <c r="I10" s="35"/>
      <c r="J10" s="39" t="s">
        <v>8</v>
      </c>
      <c r="K10" s="40"/>
      <c r="L10" s="39" t="s">
        <v>8</v>
      </c>
    </row>
    <row r="11" spans="1:12" ht="16.5" customHeight="1">
      <c r="A11" s="221"/>
      <c r="B11" s="221"/>
      <c r="C11" s="211"/>
      <c r="D11" s="215"/>
      <c r="E11" s="113"/>
      <c r="F11" s="122"/>
      <c r="G11" s="113"/>
      <c r="H11" s="35"/>
      <c r="I11" s="35"/>
      <c r="J11" s="122"/>
      <c r="K11" s="35"/>
      <c r="L11" s="35"/>
    </row>
    <row r="12" spans="1:12" ht="16.5" customHeight="1">
      <c r="A12" s="222" t="s">
        <v>9</v>
      </c>
      <c r="B12" s="219"/>
      <c r="C12" s="211"/>
      <c r="D12" s="223"/>
      <c r="E12" s="123"/>
      <c r="F12" s="124"/>
      <c r="G12" s="123"/>
      <c r="H12" s="125"/>
      <c r="I12" s="125"/>
      <c r="J12" s="124"/>
      <c r="K12" s="125"/>
      <c r="L12" s="125"/>
    </row>
    <row r="13" spans="1:12" ht="16.5" customHeight="1">
      <c r="A13" s="222"/>
      <c r="B13" s="219"/>
      <c r="C13" s="211"/>
      <c r="D13" s="223"/>
      <c r="E13" s="123"/>
      <c r="F13" s="124"/>
      <c r="G13" s="123"/>
      <c r="H13" s="125"/>
      <c r="I13" s="125"/>
      <c r="J13" s="124"/>
      <c r="K13" s="125"/>
      <c r="L13" s="125"/>
    </row>
    <row r="14" spans="1:12" ht="16.5" customHeight="1">
      <c r="A14" s="222" t="s">
        <v>10</v>
      </c>
      <c r="B14" s="219"/>
      <c r="C14" s="211"/>
      <c r="D14" s="223"/>
      <c r="E14" s="123"/>
      <c r="F14" s="124"/>
      <c r="G14" s="123"/>
      <c r="H14" s="125"/>
      <c r="I14" s="125"/>
      <c r="J14" s="124"/>
      <c r="K14" s="125"/>
      <c r="L14" s="125"/>
    </row>
    <row r="15" spans="1:12" ht="16.5" customHeight="1">
      <c r="A15" s="222"/>
      <c r="B15" s="219"/>
      <c r="C15" s="211"/>
      <c r="D15" s="223"/>
      <c r="E15" s="123"/>
      <c r="F15" s="124"/>
      <c r="G15" s="123"/>
      <c r="H15" s="125"/>
      <c r="I15" s="125"/>
      <c r="J15" s="124"/>
      <c r="K15" s="125"/>
      <c r="L15" s="125"/>
    </row>
    <row r="16" spans="1:12" ht="16.5" customHeight="1">
      <c r="A16" s="211" t="s">
        <v>11</v>
      </c>
      <c r="B16" s="219"/>
      <c r="C16" s="211"/>
      <c r="D16" s="223"/>
      <c r="E16" s="123"/>
      <c r="F16" s="45">
        <v>2664835</v>
      </c>
      <c r="G16" s="171"/>
      <c r="H16" s="126">
        <v>2611126</v>
      </c>
      <c r="I16" s="172"/>
      <c r="J16" s="45">
        <v>224164</v>
      </c>
      <c r="K16" s="172"/>
      <c r="L16" s="126">
        <v>222256</v>
      </c>
    </row>
    <row r="17" spans="1:12" ht="16.5" customHeight="1">
      <c r="A17" s="211" t="s">
        <v>214</v>
      </c>
      <c r="B17" s="219"/>
      <c r="C17" s="211"/>
      <c r="D17" s="211"/>
      <c r="E17" s="123"/>
      <c r="F17" s="45"/>
      <c r="G17" s="171"/>
      <c r="H17" s="126"/>
      <c r="I17" s="172"/>
      <c r="J17" s="45"/>
      <c r="K17" s="172"/>
      <c r="L17" s="126"/>
    </row>
    <row r="18" spans="1:12" ht="16.5" customHeight="1">
      <c r="A18" s="211"/>
      <c r="B18" s="219" t="s">
        <v>215</v>
      </c>
      <c r="C18" s="211"/>
      <c r="D18" s="223"/>
      <c r="E18" s="123"/>
      <c r="F18" s="45">
        <v>94207</v>
      </c>
      <c r="G18" s="171"/>
      <c r="H18" s="128">
        <v>94424</v>
      </c>
      <c r="I18" s="172"/>
      <c r="J18" s="45">
        <v>94207</v>
      </c>
      <c r="K18" s="172"/>
      <c r="L18" s="128">
        <v>94424</v>
      </c>
    </row>
    <row r="19" spans="1:12" ht="16.5" customHeight="1">
      <c r="A19" s="75" t="s">
        <v>12</v>
      </c>
      <c r="B19" s="224"/>
      <c r="C19" s="211"/>
      <c r="D19" s="223">
        <v>7</v>
      </c>
      <c r="E19" s="123"/>
      <c r="F19" s="45">
        <v>6685367</v>
      </c>
      <c r="G19" s="171"/>
      <c r="H19" s="126">
        <v>6209377</v>
      </c>
      <c r="I19" s="172"/>
      <c r="J19" s="45">
        <v>604518</v>
      </c>
      <c r="K19" s="172"/>
      <c r="L19" s="126">
        <v>315053</v>
      </c>
    </row>
    <row r="20" spans="1:12" ht="16.5" customHeight="1">
      <c r="A20" s="211" t="s">
        <v>13</v>
      </c>
      <c r="B20" s="219"/>
      <c r="C20" s="211"/>
      <c r="D20" s="223">
        <v>8</v>
      </c>
      <c r="E20" s="123"/>
      <c r="F20" s="45">
        <v>9311257</v>
      </c>
      <c r="G20" s="171"/>
      <c r="H20" s="126">
        <v>11153127</v>
      </c>
      <c r="I20" s="172"/>
      <c r="J20" s="45">
        <v>278015</v>
      </c>
      <c r="K20" s="172"/>
      <c r="L20" s="126">
        <v>163530</v>
      </c>
    </row>
    <row r="21" spans="1:12" ht="16.5" customHeight="1">
      <c r="A21" s="211" t="s">
        <v>186</v>
      </c>
      <c r="B21" s="219"/>
      <c r="C21" s="211"/>
      <c r="D21" s="223">
        <v>21</v>
      </c>
      <c r="E21" s="123"/>
      <c r="F21" s="45">
        <v>0</v>
      </c>
      <c r="G21" s="171"/>
      <c r="H21" s="126">
        <v>0</v>
      </c>
      <c r="I21" s="172"/>
      <c r="J21" s="45">
        <v>0</v>
      </c>
      <c r="K21" s="172"/>
      <c r="L21" s="126">
        <v>498703</v>
      </c>
    </row>
    <row r="22" spans="1:12" ht="16.5" customHeight="1">
      <c r="A22" s="211" t="s">
        <v>14</v>
      </c>
      <c r="B22" s="219"/>
      <c r="C22" s="211"/>
      <c r="D22" s="223"/>
      <c r="E22" s="123"/>
      <c r="F22" s="51">
        <v>376893</v>
      </c>
      <c r="G22" s="171"/>
      <c r="H22" s="129">
        <v>251542</v>
      </c>
      <c r="I22" s="172"/>
      <c r="J22" s="51">
        <v>4943</v>
      </c>
      <c r="K22" s="172"/>
      <c r="L22" s="129">
        <v>4436</v>
      </c>
    </row>
    <row r="23" spans="1:12" ht="16.5" customHeight="1">
      <c r="A23" s="219"/>
      <c r="B23" s="219"/>
      <c r="C23" s="211"/>
      <c r="D23" s="223"/>
      <c r="E23" s="123"/>
      <c r="F23" s="173"/>
      <c r="G23" s="171"/>
      <c r="H23" s="174"/>
      <c r="I23" s="174"/>
      <c r="J23" s="173"/>
      <c r="K23" s="174"/>
      <c r="L23" s="174"/>
    </row>
    <row r="24" spans="1:12" ht="16.5" customHeight="1">
      <c r="A24" s="222" t="s">
        <v>15</v>
      </c>
      <c r="B24" s="219"/>
      <c r="C24" s="211"/>
      <c r="D24" s="223"/>
      <c r="E24" s="123"/>
      <c r="F24" s="175">
        <f>SUM(F16:F22)</f>
        <v>19132559</v>
      </c>
      <c r="G24" s="171"/>
      <c r="H24" s="176">
        <f>SUM(H16:H22)</f>
        <v>20319596</v>
      </c>
      <c r="I24" s="171"/>
      <c r="J24" s="175">
        <f>SUM(J16:J22)</f>
        <v>1205847</v>
      </c>
      <c r="K24" s="171"/>
      <c r="L24" s="176">
        <f>SUM(L16:L22)</f>
        <v>1298402</v>
      </c>
    </row>
    <row r="25" spans="1:12" ht="16.5" customHeight="1">
      <c r="A25" s="222"/>
      <c r="B25" s="219"/>
      <c r="C25" s="211"/>
      <c r="D25" s="223"/>
      <c r="E25" s="123"/>
      <c r="F25" s="177"/>
      <c r="G25" s="171"/>
      <c r="H25" s="171"/>
      <c r="I25" s="171"/>
      <c r="J25" s="177"/>
      <c r="K25" s="171"/>
      <c r="L25" s="171"/>
    </row>
    <row r="26" spans="1:12" ht="16.5" customHeight="1">
      <c r="A26" s="222" t="s">
        <v>16</v>
      </c>
      <c r="B26" s="219"/>
      <c r="C26" s="211"/>
      <c r="D26" s="223"/>
      <c r="E26" s="123"/>
      <c r="F26" s="177"/>
      <c r="G26" s="171"/>
      <c r="H26" s="171"/>
      <c r="I26" s="171"/>
      <c r="J26" s="177"/>
      <c r="K26" s="171"/>
      <c r="L26" s="171"/>
    </row>
    <row r="27" spans="1:12" ht="16.5" customHeight="1">
      <c r="A27" s="222"/>
      <c r="B27" s="219"/>
      <c r="C27" s="211"/>
      <c r="D27" s="223"/>
      <c r="E27" s="123"/>
      <c r="F27" s="177"/>
      <c r="G27" s="171"/>
      <c r="H27" s="171"/>
      <c r="I27" s="171"/>
      <c r="J27" s="177"/>
      <c r="K27" s="171"/>
      <c r="L27" s="171"/>
    </row>
    <row r="28" spans="1:12" ht="16.5" customHeight="1">
      <c r="A28" s="211" t="s">
        <v>17</v>
      </c>
      <c r="B28" s="219"/>
      <c r="C28" s="211"/>
      <c r="D28" s="223">
        <v>9</v>
      </c>
      <c r="E28" s="123"/>
      <c r="F28" s="45">
        <v>0</v>
      </c>
      <c r="G28" s="171"/>
      <c r="H28" s="128">
        <v>0</v>
      </c>
      <c r="I28" s="172"/>
      <c r="J28" s="45">
        <v>11062879</v>
      </c>
      <c r="K28" s="172"/>
      <c r="L28" s="128">
        <v>11062879</v>
      </c>
    </row>
    <row r="29" spans="1:12" ht="16.5" customHeight="1">
      <c r="A29" s="211" t="s">
        <v>18</v>
      </c>
      <c r="B29" s="219"/>
      <c r="C29" s="211"/>
      <c r="D29" s="223">
        <v>9</v>
      </c>
      <c r="E29" s="123"/>
      <c r="F29" s="45">
        <v>2293261</v>
      </c>
      <c r="G29" s="171"/>
      <c r="H29" s="128">
        <v>2177488</v>
      </c>
      <c r="I29" s="172"/>
      <c r="J29" s="45">
        <v>0</v>
      </c>
      <c r="K29" s="172"/>
      <c r="L29" s="128">
        <v>0</v>
      </c>
    </row>
    <row r="30" spans="1:12" ht="16.5" customHeight="1">
      <c r="A30" s="211" t="s">
        <v>19</v>
      </c>
      <c r="B30" s="219"/>
      <c r="C30" s="211"/>
      <c r="D30" s="223">
        <v>9</v>
      </c>
      <c r="E30" s="123"/>
      <c r="F30" s="45">
        <v>32655</v>
      </c>
      <c r="G30" s="171"/>
      <c r="H30" s="128">
        <v>32995</v>
      </c>
      <c r="I30" s="172"/>
      <c r="J30" s="45">
        <v>23578</v>
      </c>
      <c r="K30" s="172"/>
      <c r="L30" s="128">
        <v>23578</v>
      </c>
    </row>
    <row r="31" spans="1:12" ht="16.5" customHeight="1">
      <c r="A31" s="211" t="s">
        <v>20</v>
      </c>
      <c r="B31" s="219"/>
      <c r="C31" s="211"/>
      <c r="D31" s="223">
        <v>21</v>
      </c>
      <c r="E31" s="123"/>
      <c r="F31" s="45">
        <v>911841</v>
      </c>
      <c r="G31" s="171"/>
      <c r="H31" s="128">
        <v>913312</v>
      </c>
      <c r="I31" s="172"/>
      <c r="J31" s="45">
        <v>4074920</v>
      </c>
      <c r="K31" s="172"/>
      <c r="L31" s="128">
        <v>4217753</v>
      </c>
    </row>
    <row r="32" spans="1:12" ht="16.5" customHeight="1">
      <c r="A32" s="211" t="s">
        <v>21</v>
      </c>
      <c r="B32" s="219"/>
      <c r="C32" s="211"/>
      <c r="D32" s="223"/>
      <c r="E32" s="123"/>
      <c r="F32" s="45">
        <v>167185</v>
      </c>
      <c r="G32" s="171"/>
      <c r="H32" s="128">
        <v>166403</v>
      </c>
      <c r="I32" s="172"/>
      <c r="J32" s="45">
        <v>1341414</v>
      </c>
      <c r="K32" s="172"/>
      <c r="L32" s="128">
        <v>1284683</v>
      </c>
    </row>
    <row r="33" spans="1:12" ht="16.5" customHeight="1">
      <c r="A33" s="211" t="s">
        <v>22</v>
      </c>
      <c r="B33" s="219"/>
      <c r="C33" s="211"/>
      <c r="D33" s="223">
        <v>10</v>
      </c>
      <c r="E33" s="123"/>
      <c r="F33" s="45">
        <v>22770331</v>
      </c>
      <c r="G33" s="171"/>
      <c r="H33" s="128">
        <v>22579109</v>
      </c>
      <c r="I33" s="172"/>
      <c r="J33" s="45">
        <v>6154107</v>
      </c>
      <c r="K33" s="172"/>
      <c r="L33" s="128">
        <v>6220086</v>
      </c>
    </row>
    <row r="34" spans="1:12" ht="16.5" customHeight="1">
      <c r="A34" s="225" t="s">
        <v>216</v>
      </c>
      <c r="B34" s="219"/>
      <c r="C34" s="211"/>
      <c r="D34" s="226">
        <v>11</v>
      </c>
      <c r="E34" s="123"/>
      <c r="F34" s="45">
        <v>1102368</v>
      </c>
      <c r="G34" s="171"/>
      <c r="H34" s="128">
        <v>1154654</v>
      </c>
      <c r="I34" s="172"/>
      <c r="J34" s="45">
        <v>145286</v>
      </c>
      <c r="K34" s="172"/>
      <c r="L34" s="128">
        <v>174388</v>
      </c>
    </row>
    <row r="35" spans="1:12" ht="16.5" customHeight="1">
      <c r="A35" s="211" t="s">
        <v>23</v>
      </c>
      <c r="B35" s="219"/>
      <c r="C35" s="211"/>
      <c r="D35" s="223"/>
      <c r="E35" s="123"/>
      <c r="F35" s="45">
        <v>2723956</v>
      </c>
      <c r="G35" s="171"/>
      <c r="H35" s="128">
        <v>2723956</v>
      </c>
      <c r="I35" s="172"/>
      <c r="J35" s="45">
        <v>0</v>
      </c>
      <c r="K35" s="172"/>
      <c r="L35" s="128">
        <v>0</v>
      </c>
    </row>
    <row r="36" spans="1:12" ht="16.5" customHeight="1">
      <c r="A36" s="225" t="s">
        <v>24</v>
      </c>
      <c r="B36" s="219"/>
      <c r="C36" s="211"/>
      <c r="D36" s="223">
        <v>10</v>
      </c>
      <c r="E36" s="123"/>
      <c r="F36" s="45">
        <v>69371</v>
      </c>
      <c r="G36" s="171"/>
      <c r="H36" s="128">
        <v>79298</v>
      </c>
      <c r="I36" s="172"/>
      <c r="J36" s="45">
        <v>2093</v>
      </c>
      <c r="K36" s="172"/>
      <c r="L36" s="128">
        <v>2821</v>
      </c>
    </row>
    <row r="37" spans="1:12" ht="16.5" customHeight="1">
      <c r="A37" s="219" t="s">
        <v>217</v>
      </c>
      <c r="B37" s="221"/>
      <c r="C37" s="211"/>
      <c r="D37" s="223"/>
      <c r="E37" s="118"/>
      <c r="F37" s="45">
        <v>123113</v>
      </c>
      <c r="G37" s="174"/>
      <c r="H37" s="128">
        <v>91855</v>
      </c>
      <c r="I37" s="172"/>
      <c r="J37" s="45">
        <v>0</v>
      </c>
      <c r="K37" s="172"/>
      <c r="L37" s="128">
        <v>0</v>
      </c>
    </row>
    <row r="38" spans="1:12" ht="16.5" customHeight="1">
      <c r="A38" s="211" t="s">
        <v>25</v>
      </c>
      <c r="B38" s="219"/>
      <c r="C38" s="211"/>
      <c r="D38" s="223">
        <v>12</v>
      </c>
      <c r="E38" s="123"/>
      <c r="F38" s="51">
        <v>755830</v>
      </c>
      <c r="G38" s="171"/>
      <c r="H38" s="129">
        <v>655343</v>
      </c>
      <c r="I38" s="172"/>
      <c r="J38" s="51">
        <v>897972</v>
      </c>
      <c r="K38" s="172"/>
      <c r="L38" s="129">
        <v>756090</v>
      </c>
    </row>
    <row r="39" spans="1:12" ht="16.5" customHeight="1">
      <c r="A39" s="219"/>
      <c r="B39" s="219"/>
      <c r="C39" s="211"/>
      <c r="D39" s="223"/>
      <c r="E39" s="123"/>
      <c r="F39" s="177"/>
      <c r="G39" s="171"/>
      <c r="H39" s="171"/>
      <c r="I39" s="171"/>
      <c r="J39" s="177"/>
      <c r="K39" s="171"/>
      <c r="L39" s="171"/>
    </row>
    <row r="40" spans="1:12" ht="16.5" customHeight="1">
      <c r="A40" s="222" t="s">
        <v>26</v>
      </c>
      <c r="B40" s="219"/>
      <c r="C40" s="211"/>
      <c r="D40" s="223"/>
      <c r="E40" s="123"/>
      <c r="F40" s="175">
        <f>SUM(F28:F38)</f>
        <v>30949911</v>
      </c>
      <c r="G40" s="171"/>
      <c r="H40" s="176">
        <f>SUM(H28:H38)</f>
        <v>30574413</v>
      </c>
      <c r="I40" s="171"/>
      <c r="J40" s="175">
        <f>SUM(J28:J38)</f>
        <v>23702249</v>
      </c>
      <c r="K40" s="171"/>
      <c r="L40" s="176">
        <f>SUM(L28:L38)</f>
        <v>23742278</v>
      </c>
    </row>
    <row r="41" spans="1:12" ht="16.5" customHeight="1">
      <c r="A41" s="222"/>
      <c r="B41" s="219"/>
      <c r="C41" s="211"/>
      <c r="D41" s="223"/>
      <c r="E41" s="123"/>
      <c r="F41" s="178"/>
      <c r="G41" s="171"/>
      <c r="H41" s="179"/>
      <c r="I41" s="171"/>
      <c r="J41" s="178"/>
      <c r="K41" s="171"/>
      <c r="L41" s="179"/>
    </row>
    <row r="42" spans="1:12" ht="16.5" customHeight="1" thickBot="1">
      <c r="A42" s="222" t="s">
        <v>27</v>
      </c>
      <c r="B42" s="219"/>
      <c r="C42" s="211"/>
      <c r="D42" s="223"/>
      <c r="E42" s="123"/>
      <c r="F42" s="180">
        <f>SUM(F24+F40)</f>
        <v>50082470</v>
      </c>
      <c r="G42" s="171"/>
      <c r="H42" s="181">
        <f>SUM(H24+H40)</f>
        <v>50894009</v>
      </c>
      <c r="I42" s="171"/>
      <c r="J42" s="180">
        <f>SUM(J24+J40)</f>
        <v>24908096</v>
      </c>
      <c r="K42" s="171"/>
      <c r="L42" s="181">
        <f>SUM(L24+L40)</f>
        <v>25040680</v>
      </c>
    </row>
    <row r="43" spans="1:12" ht="16.5" customHeight="1" thickTop="1">
      <c r="A43" s="222"/>
      <c r="B43" s="219"/>
      <c r="C43" s="211"/>
      <c r="D43" s="223"/>
      <c r="E43" s="123"/>
      <c r="F43" s="171"/>
      <c r="G43" s="171"/>
      <c r="H43" s="171"/>
      <c r="I43" s="171"/>
      <c r="J43" s="171"/>
      <c r="K43" s="171"/>
      <c r="L43" s="171"/>
    </row>
    <row r="44" spans="1:12" ht="16.5" customHeight="1">
      <c r="A44" s="222"/>
      <c r="B44" s="219"/>
      <c r="C44" s="211"/>
      <c r="D44" s="223"/>
      <c r="E44" s="123"/>
      <c r="F44" s="171"/>
      <c r="G44" s="171"/>
      <c r="H44" s="171"/>
      <c r="I44" s="171"/>
      <c r="J44" s="171"/>
      <c r="K44" s="171"/>
      <c r="L44" s="171"/>
    </row>
    <row r="45" spans="1:12" ht="16.5" customHeight="1">
      <c r="A45" s="222"/>
      <c r="B45" s="219"/>
      <c r="C45" s="211"/>
      <c r="D45" s="223"/>
      <c r="E45" s="123"/>
      <c r="F45" s="171"/>
      <c r="G45" s="171"/>
      <c r="H45" s="171"/>
      <c r="I45" s="171"/>
      <c r="J45" s="171"/>
      <c r="K45" s="171"/>
      <c r="L45" s="171"/>
    </row>
    <row r="46" spans="1:12" ht="16.5" customHeight="1">
      <c r="A46" s="222"/>
      <c r="B46" s="219"/>
      <c r="C46" s="211"/>
      <c r="D46" s="223"/>
      <c r="E46" s="123"/>
      <c r="F46" s="171"/>
      <c r="G46" s="171"/>
      <c r="H46" s="171"/>
      <c r="I46" s="171"/>
      <c r="J46" s="171"/>
      <c r="K46" s="171"/>
      <c r="L46" s="171"/>
    </row>
    <row r="47" spans="1:12" ht="18" customHeight="1">
      <c r="A47" s="222"/>
      <c r="B47" s="219"/>
      <c r="C47" s="211"/>
      <c r="D47" s="223"/>
      <c r="E47" s="123"/>
      <c r="F47" s="130"/>
      <c r="G47" s="123"/>
      <c r="H47" s="130"/>
      <c r="I47" s="130"/>
      <c r="J47" s="130"/>
      <c r="K47" s="130"/>
      <c r="L47" s="130"/>
    </row>
    <row r="48" spans="1:12" ht="21.75" customHeight="1">
      <c r="A48" s="222"/>
      <c r="B48" s="219"/>
      <c r="C48" s="211"/>
      <c r="D48" s="223"/>
      <c r="E48" s="123"/>
      <c r="F48" s="130"/>
      <c r="G48" s="123"/>
      <c r="H48" s="130"/>
      <c r="I48" s="130"/>
      <c r="J48" s="130"/>
      <c r="K48" s="130"/>
      <c r="L48" s="130"/>
    </row>
    <row r="49" spans="1:12" ht="16.5" customHeight="1">
      <c r="A49" s="219" t="s">
        <v>28</v>
      </c>
      <c r="B49" s="219"/>
      <c r="C49" s="219"/>
      <c r="D49" s="220"/>
      <c r="E49" s="118"/>
      <c r="F49" s="34"/>
      <c r="G49" s="118"/>
      <c r="H49" s="34"/>
      <c r="I49" s="34"/>
      <c r="J49" s="34"/>
      <c r="K49" s="34"/>
      <c r="L49" s="34"/>
    </row>
    <row r="50" spans="1:12" ht="16.5" customHeight="1">
      <c r="A50" s="219"/>
      <c r="B50" s="219"/>
      <c r="C50" s="219"/>
      <c r="D50" s="220"/>
      <c r="E50" s="118"/>
      <c r="F50" s="34"/>
      <c r="G50" s="118"/>
      <c r="H50" s="34"/>
      <c r="I50" s="34"/>
      <c r="J50" s="34"/>
      <c r="K50" s="34"/>
      <c r="L50" s="34"/>
    </row>
    <row r="51" spans="1:12" ht="16.5" customHeight="1">
      <c r="A51" s="219"/>
      <c r="B51" s="219"/>
      <c r="C51" s="219"/>
      <c r="D51" s="220"/>
      <c r="E51" s="118"/>
      <c r="F51" s="34"/>
      <c r="G51" s="118"/>
      <c r="H51" s="34"/>
      <c r="I51" s="34"/>
      <c r="J51" s="34"/>
      <c r="K51" s="34"/>
      <c r="L51" s="34"/>
    </row>
    <row r="52" spans="1:12" ht="10.5" customHeight="1">
      <c r="A52" s="219"/>
      <c r="B52" s="219"/>
      <c r="C52" s="219"/>
      <c r="D52" s="220"/>
      <c r="E52" s="118"/>
      <c r="F52" s="34"/>
      <c r="G52" s="118"/>
      <c r="H52" s="34"/>
      <c r="I52" s="34"/>
      <c r="J52" s="34"/>
      <c r="K52" s="34"/>
      <c r="L52" s="34"/>
    </row>
    <row r="53" spans="1:12" ht="22.15" customHeight="1">
      <c r="A53" s="214" t="s">
        <v>233</v>
      </c>
      <c r="B53" s="214"/>
      <c r="C53" s="214"/>
      <c r="D53" s="214"/>
      <c r="E53" s="168"/>
      <c r="F53" s="168"/>
      <c r="G53" s="168"/>
      <c r="H53" s="168"/>
      <c r="I53" s="168"/>
      <c r="J53" s="168"/>
      <c r="K53" s="168"/>
      <c r="L53" s="168"/>
    </row>
    <row r="54" spans="1:12" ht="16.5" customHeight="1">
      <c r="A54" s="204" t="s">
        <v>0</v>
      </c>
      <c r="B54" s="204"/>
      <c r="C54" s="204"/>
      <c r="D54" s="215"/>
      <c r="E54" s="113"/>
      <c r="F54" s="114"/>
      <c r="G54" s="113"/>
      <c r="H54" s="114"/>
      <c r="I54" s="114"/>
      <c r="J54" s="114"/>
      <c r="K54" s="114"/>
      <c r="L54" s="114"/>
    </row>
    <row r="55" spans="1:12" ht="16.5" customHeight="1">
      <c r="A55" s="216" t="s">
        <v>213</v>
      </c>
      <c r="B55" s="216"/>
      <c r="C55" s="216"/>
      <c r="D55" s="215"/>
      <c r="E55" s="113"/>
      <c r="F55" s="114"/>
      <c r="G55" s="113"/>
      <c r="H55" s="114"/>
      <c r="I55" s="114"/>
      <c r="J55" s="114"/>
      <c r="K55" s="114"/>
      <c r="L55" s="114"/>
    </row>
    <row r="56" spans="1:12" ht="16.5" customHeight="1">
      <c r="A56" s="217" t="str">
        <f>A3</f>
        <v>As at 30 June 2022</v>
      </c>
      <c r="B56" s="217"/>
      <c r="C56" s="217"/>
      <c r="D56" s="218"/>
      <c r="E56" s="116"/>
      <c r="F56" s="117"/>
      <c r="G56" s="116"/>
      <c r="H56" s="117"/>
      <c r="I56" s="117"/>
      <c r="J56" s="117"/>
      <c r="K56" s="117"/>
      <c r="L56" s="117"/>
    </row>
    <row r="57" spans="1:12" ht="16.5" customHeight="1">
      <c r="A57" s="221"/>
      <c r="B57" s="221"/>
      <c r="C57" s="221"/>
      <c r="D57" s="215"/>
      <c r="E57" s="113"/>
      <c r="F57" s="114"/>
      <c r="G57" s="113"/>
      <c r="H57" s="114"/>
      <c r="I57" s="114"/>
      <c r="J57" s="114"/>
      <c r="K57" s="114"/>
      <c r="L57" s="114"/>
    </row>
    <row r="58" spans="1:12" ht="16.5" customHeight="1">
      <c r="A58" s="221"/>
      <c r="B58" s="221"/>
      <c r="C58" s="221"/>
      <c r="D58" s="215"/>
      <c r="E58" s="113"/>
      <c r="F58" s="114"/>
      <c r="G58" s="113"/>
      <c r="H58" s="114"/>
      <c r="I58" s="114"/>
      <c r="J58" s="114"/>
      <c r="K58" s="114"/>
      <c r="L58" s="114"/>
    </row>
    <row r="59" spans="1:12" ht="16.5" customHeight="1">
      <c r="A59" s="219"/>
      <c r="B59" s="219"/>
      <c r="C59" s="219"/>
      <c r="D59" s="220"/>
      <c r="E59" s="119"/>
      <c r="F59" s="353" t="s">
        <v>1</v>
      </c>
      <c r="G59" s="353"/>
      <c r="H59" s="353"/>
      <c r="I59" s="34"/>
      <c r="J59" s="353" t="s">
        <v>2</v>
      </c>
      <c r="K59" s="353"/>
      <c r="L59" s="353"/>
    </row>
    <row r="60" spans="1:12" ht="16.5" customHeight="1">
      <c r="A60" s="219"/>
      <c r="B60" s="219"/>
      <c r="C60" s="219"/>
      <c r="D60" s="220"/>
      <c r="E60" s="119"/>
      <c r="F60" s="120" t="s">
        <v>3</v>
      </c>
      <c r="G60" s="121"/>
      <c r="H60" s="121" t="s">
        <v>4</v>
      </c>
      <c r="I60" s="34"/>
      <c r="J60" s="120" t="s">
        <v>3</v>
      </c>
      <c r="K60" s="121"/>
      <c r="L60" s="121" t="s">
        <v>4</v>
      </c>
    </row>
    <row r="61" spans="1:12" ht="16.5" customHeight="1">
      <c r="A61" s="219"/>
      <c r="B61" s="219"/>
      <c r="C61" s="219"/>
      <c r="D61" s="220"/>
      <c r="E61" s="119"/>
      <c r="F61" s="120" t="s">
        <v>207</v>
      </c>
      <c r="G61" s="121"/>
      <c r="H61" s="121" t="s">
        <v>5</v>
      </c>
      <c r="I61" s="34"/>
      <c r="J61" s="120" t="s">
        <v>207</v>
      </c>
      <c r="K61" s="121"/>
      <c r="L61" s="121" t="s">
        <v>5</v>
      </c>
    </row>
    <row r="62" spans="1:12" ht="16.5" customHeight="1">
      <c r="A62" s="221"/>
      <c r="B62" s="221"/>
      <c r="C62" s="211"/>
      <c r="D62" s="215"/>
      <c r="E62" s="113"/>
      <c r="F62" s="37" t="s">
        <v>184</v>
      </c>
      <c r="G62" s="38"/>
      <c r="H62" s="37" t="s">
        <v>6</v>
      </c>
      <c r="I62" s="35"/>
      <c r="J62" s="37" t="s">
        <v>184</v>
      </c>
      <c r="K62" s="38"/>
      <c r="L62" s="37" t="s">
        <v>6</v>
      </c>
    </row>
    <row r="63" spans="1:12" ht="16.5" customHeight="1">
      <c r="A63" s="221"/>
      <c r="B63" s="221"/>
      <c r="C63" s="211"/>
      <c r="D63" s="218" t="s">
        <v>7</v>
      </c>
      <c r="E63" s="113"/>
      <c r="F63" s="39" t="s">
        <v>8</v>
      </c>
      <c r="G63" s="40"/>
      <c r="H63" s="39" t="s">
        <v>8</v>
      </c>
      <c r="I63" s="35"/>
      <c r="J63" s="39" t="s">
        <v>8</v>
      </c>
      <c r="K63" s="40"/>
      <c r="L63" s="39" t="s">
        <v>8</v>
      </c>
    </row>
    <row r="64" spans="1:12" ht="16.5" customHeight="1">
      <c r="A64" s="221"/>
      <c r="B64" s="221"/>
      <c r="C64" s="211"/>
      <c r="D64" s="215"/>
      <c r="E64" s="113"/>
      <c r="F64" s="122"/>
      <c r="G64" s="113"/>
      <c r="H64" s="35"/>
      <c r="I64" s="35"/>
      <c r="J64" s="122"/>
      <c r="K64" s="35"/>
      <c r="L64" s="35"/>
    </row>
    <row r="65" spans="1:12" ht="16.5" customHeight="1">
      <c r="A65" s="221" t="s">
        <v>29</v>
      </c>
      <c r="B65" s="221"/>
      <c r="C65" s="211"/>
      <c r="D65" s="215"/>
      <c r="E65" s="113"/>
      <c r="F65" s="122"/>
      <c r="G65" s="113"/>
      <c r="H65" s="35"/>
      <c r="I65" s="35"/>
      <c r="J65" s="122"/>
      <c r="K65" s="35"/>
      <c r="L65" s="35"/>
    </row>
    <row r="66" spans="1:12" ht="16.5" customHeight="1">
      <c r="A66" s="222"/>
      <c r="B66" s="219"/>
      <c r="C66" s="211"/>
      <c r="D66" s="223"/>
      <c r="E66" s="123"/>
      <c r="F66" s="124"/>
      <c r="G66" s="123"/>
      <c r="H66" s="125"/>
      <c r="I66" s="125"/>
      <c r="J66" s="124"/>
      <c r="K66" s="125"/>
      <c r="L66" s="125"/>
    </row>
    <row r="67" spans="1:12" ht="16.5" customHeight="1">
      <c r="A67" s="227" t="s">
        <v>30</v>
      </c>
      <c r="B67" s="219"/>
      <c r="C67" s="211"/>
      <c r="D67" s="226"/>
      <c r="E67" s="131"/>
      <c r="F67" s="132"/>
      <c r="G67" s="131"/>
      <c r="H67" s="133"/>
      <c r="I67" s="133"/>
      <c r="J67" s="132"/>
      <c r="K67" s="133"/>
      <c r="L67" s="133"/>
    </row>
    <row r="68" spans="1:12" ht="16.5" customHeight="1">
      <c r="A68" s="227"/>
      <c r="B68" s="219"/>
      <c r="C68" s="211"/>
      <c r="D68" s="226"/>
      <c r="E68" s="131"/>
      <c r="F68" s="132"/>
      <c r="G68" s="131"/>
      <c r="H68" s="133"/>
      <c r="I68" s="133"/>
      <c r="J68" s="132"/>
      <c r="K68" s="133"/>
      <c r="L68" s="133"/>
    </row>
    <row r="69" spans="1:12" ht="16.5" customHeight="1">
      <c r="A69" s="211" t="s">
        <v>31</v>
      </c>
      <c r="B69" s="219"/>
      <c r="C69" s="211"/>
      <c r="D69" s="226"/>
      <c r="E69" s="131"/>
      <c r="F69" s="132"/>
      <c r="G69" s="131"/>
      <c r="H69" s="133"/>
      <c r="I69" s="133"/>
      <c r="J69" s="132"/>
      <c r="K69" s="133"/>
      <c r="L69" s="133"/>
    </row>
    <row r="70" spans="1:12" ht="16.5" customHeight="1">
      <c r="A70" s="211"/>
      <c r="B70" s="219" t="s">
        <v>218</v>
      </c>
      <c r="C70" s="211"/>
      <c r="D70" s="226">
        <v>13</v>
      </c>
      <c r="E70" s="131"/>
      <c r="F70" s="45">
        <v>4075688</v>
      </c>
      <c r="G70" s="172"/>
      <c r="H70" s="126">
        <v>5574135</v>
      </c>
      <c r="I70" s="126"/>
      <c r="J70" s="45">
        <v>980000</v>
      </c>
      <c r="K70" s="126"/>
      <c r="L70" s="126">
        <v>1380000</v>
      </c>
    </row>
    <row r="71" spans="1:12" ht="16.5" customHeight="1">
      <c r="A71" s="211" t="s">
        <v>32</v>
      </c>
      <c r="B71" s="219"/>
      <c r="C71" s="211"/>
      <c r="D71" s="226">
        <v>14</v>
      </c>
      <c r="E71" s="131"/>
      <c r="F71" s="45">
        <v>7511155</v>
      </c>
      <c r="G71" s="172"/>
      <c r="H71" s="126">
        <v>7548185</v>
      </c>
      <c r="I71" s="126"/>
      <c r="J71" s="45">
        <v>466574</v>
      </c>
      <c r="K71" s="126"/>
      <c r="L71" s="126">
        <v>444285</v>
      </c>
    </row>
    <row r="72" spans="1:12" ht="16.5" customHeight="1">
      <c r="A72" s="211" t="s">
        <v>219</v>
      </c>
      <c r="B72" s="219"/>
      <c r="C72" s="211"/>
      <c r="D72" s="226"/>
      <c r="E72" s="131"/>
      <c r="F72" s="45">
        <v>51786</v>
      </c>
      <c r="G72" s="172"/>
      <c r="H72" s="126">
        <v>52755</v>
      </c>
      <c r="I72" s="126"/>
      <c r="J72" s="45">
        <v>14606</v>
      </c>
      <c r="K72" s="126"/>
      <c r="L72" s="126">
        <v>19157</v>
      </c>
    </row>
    <row r="73" spans="1:12" ht="16.5" customHeight="1">
      <c r="A73" s="211" t="s">
        <v>220</v>
      </c>
      <c r="B73" s="219"/>
      <c r="C73" s="211"/>
      <c r="D73" s="226"/>
      <c r="E73" s="131"/>
      <c r="F73" s="45">
        <v>0</v>
      </c>
      <c r="G73" s="172"/>
      <c r="H73" s="126">
        <v>239</v>
      </c>
      <c r="I73" s="126"/>
      <c r="J73" s="45">
        <v>0</v>
      </c>
      <c r="K73" s="126"/>
      <c r="L73" s="126">
        <v>239</v>
      </c>
    </row>
    <row r="74" spans="1:12" ht="16.5" customHeight="1">
      <c r="A74" s="211" t="s">
        <v>221</v>
      </c>
      <c r="B74" s="219"/>
      <c r="C74" s="211"/>
      <c r="D74" s="211"/>
      <c r="E74" s="61"/>
      <c r="F74" s="45"/>
      <c r="G74" s="183"/>
      <c r="H74" s="126"/>
      <c r="I74" s="126"/>
      <c r="J74" s="45"/>
      <c r="K74" s="126"/>
      <c r="L74" s="126"/>
    </row>
    <row r="75" spans="1:12" ht="16.5" customHeight="1">
      <c r="A75" s="211"/>
      <c r="B75" s="219" t="s">
        <v>218</v>
      </c>
      <c r="C75" s="211"/>
      <c r="D75" s="226">
        <v>15</v>
      </c>
      <c r="E75" s="131"/>
      <c r="F75" s="45">
        <v>544379</v>
      </c>
      <c r="G75" s="172"/>
      <c r="H75" s="126">
        <v>638931</v>
      </c>
      <c r="I75" s="184"/>
      <c r="J75" s="45">
        <v>268000</v>
      </c>
      <c r="K75" s="184"/>
      <c r="L75" s="126">
        <v>311600</v>
      </c>
    </row>
    <row r="76" spans="1:12" ht="16.5" customHeight="1">
      <c r="A76" s="211" t="s">
        <v>222</v>
      </c>
      <c r="B76" s="219"/>
      <c r="C76" s="211"/>
      <c r="D76" s="226">
        <v>16</v>
      </c>
      <c r="E76" s="131"/>
      <c r="F76" s="45">
        <v>1998534</v>
      </c>
      <c r="G76" s="172"/>
      <c r="H76" s="126">
        <v>2999577</v>
      </c>
      <c r="I76" s="184"/>
      <c r="J76" s="45">
        <v>1998534</v>
      </c>
      <c r="K76" s="184"/>
      <c r="L76" s="126">
        <v>2999577</v>
      </c>
    </row>
    <row r="77" spans="1:12" ht="16.5" customHeight="1">
      <c r="A77" s="211" t="s">
        <v>33</v>
      </c>
      <c r="B77" s="219"/>
      <c r="C77" s="211"/>
      <c r="D77" s="226"/>
      <c r="E77" s="131"/>
      <c r="F77" s="45">
        <v>280890</v>
      </c>
      <c r="G77" s="172"/>
      <c r="H77" s="126">
        <v>427756</v>
      </c>
      <c r="I77" s="184"/>
      <c r="J77" s="45">
        <v>0</v>
      </c>
      <c r="K77" s="184"/>
      <c r="L77" s="126">
        <v>0</v>
      </c>
    </row>
    <row r="78" spans="1:12" ht="16.5" customHeight="1">
      <c r="A78" s="211" t="s">
        <v>34</v>
      </c>
      <c r="B78" s="219"/>
      <c r="C78" s="211"/>
      <c r="D78" s="226"/>
      <c r="E78" s="131"/>
      <c r="F78" s="51">
        <v>83244</v>
      </c>
      <c r="G78" s="172"/>
      <c r="H78" s="129">
        <v>96710</v>
      </c>
      <c r="I78" s="184"/>
      <c r="J78" s="51">
        <v>20504</v>
      </c>
      <c r="K78" s="184"/>
      <c r="L78" s="129">
        <v>19563</v>
      </c>
    </row>
    <row r="79" spans="1:12" ht="16.5" customHeight="1">
      <c r="A79" s="211"/>
      <c r="B79" s="219"/>
      <c r="C79" s="211"/>
      <c r="D79" s="226"/>
      <c r="E79" s="131"/>
      <c r="F79" s="185"/>
      <c r="G79" s="172"/>
      <c r="H79" s="172"/>
      <c r="I79" s="172"/>
      <c r="J79" s="185"/>
      <c r="K79" s="172"/>
      <c r="L79" s="172"/>
    </row>
    <row r="80" spans="1:12" ht="16.5" customHeight="1">
      <c r="A80" s="227" t="s">
        <v>35</v>
      </c>
      <c r="B80" s="219"/>
      <c r="C80" s="211"/>
      <c r="D80" s="226"/>
      <c r="E80" s="131"/>
      <c r="F80" s="186">
        <f>SUM(F70:F78)</f>
        <v>14545676</v>
      </c>
      <c r="G80" s="172"/>
      <c r="H80" s="187">
        <f>SUM(H70:H78)</f>
        <v>17338288</v>
      </c>
      <c r="I80" s="172"/>
      <c r="J80" s="186">
        <f>SUM(J70:J78)</f>
        <v>3748218</v>
      </c>
      <c r="K80" s="172"/>
      <c r="L80" s="187">
        <f>SUM(L70:L78)</f>
        <v>5174421</v>
      </c>
    </row>
    <row r="81" spans="1:12" ht="16.5" customHeight="1">
      <c r="A81" s="222"/>
      <c r="B81" s="219"/>
      <c r="C81" s="211"/>
      <c r="D81" s="223"/>
      <c r="E81" s="123"/>
      <c r="F81" s="177"/>
      <c r="G81" s="171"/>
      <c r="H81" s="171"/>
      <c r="I81" s="171"/>
      <c r="J81" s="177"/>
      <c r="K81" s="171"/>
      <c r="L81" s="171"/>
    </row>
    <row r="82" spans="1:12" ht="16.5" customHeight="1">
      <c r="A82" s="227" t="s">
        <v>36</v>
      </c>
      <c r="B82" s="219"/>
      <c r="C82" s="211"/>
      <c r="D82" s="226"/>
      <c r="E82" s="131"/>
      <c r="F82" s="185"/>
      <c r="G82" s="172"/>
      <c r="H82" s="172"/>
      <c r="I82" s="172"/>
      <c r="J82" s="185"/>
      <c r="K82" s="172"/>
      <c r="L82" s="172"/>
    </row>
    <row r="83" spans="1:12" ht="16.5" customHeight="1">
      <c r="A83" s="227"/>
      <c r="B83" s="219"/>
      <c r="C83" s="211"/>
      <c r="D83" s="226"/>
      <c r="E83" s="131"/>
      <c r="F83" s="185"/>
      <c r="G83" s="172"/>
      <c r="H83" s="172"/>
      <c r="I83" s="172"/>
      <c r="J83" s="185"/>
      <c r="K83" s="172"/>
      <c r="L83" s="172"/>
    </row>
    <row r="84" spans="1:12" ht="16.5" customHeight="1">
      <c r="A84" s="211" t="s">
        <v>37</v>
      </c>
      <c r="B84" s="219"/>
      <c r="C84" s="211"/>
      <c r="D84" s="226"/>
      <c r="E84" s="131"/>
      <c r="F84" s="185">
        <v>574728</v>
      </c>
      <c r="G84" s="172"/>
      <c r="H84" s="126">
        <v>583677</v>
      </c>
      <c r="I84" s="126"/>
      <c r="J84" s="185">
        <v>69942</v>
      </c>
      <c r="K84" s="126"/>
      <c r="L84" s="126">
        <v>76852</v>
      </c>
    </row>
    <row r="85" spans="1:12" ht="16.5" customHeight="1">
      <c r="A85" s="211" t="s">
        <v>38</v>
      </c>
      <c r="B85" s="219"/>
      <c r="C85" s="211"/>
      <c r="D85" s="226"/>
      <c r="E85" s="131"/>
      <c r="F85" s="185">
        <v>6691</v>
      </c>
      <c r="G85" s="172"/>
      <c r="H85" s="126">
        <v>5033</v>
      </c>
      <c r="I85" s="126"/>
      <c r="J85" s="185">
        <v>340</v>
      </c>
      <c r="K85" s="126"/>
      <c r="L85" s="126">
        <v>0</v>
      </c>
    </row>
    <row r="86" spans="1:12" ht="16.5" customHeight="1">
      <c r="A86" s="211" t="s">
        <v>223</v>
      </c>
      <c r="B86" s="211"/>
      <c r="C86" s="211"/>
      <c r="D86" s="226"/>
      <c r="E86" s="131"/>
      <c r="F86" s="185"/>
      <c r="G86" s="172"/>
      <c r="H86" s="126"/>
      <c r="I86" s="126"/>
      <c r="J86" s="185"/>
      <c r="K86" s="126"/>
      <c r="L86" s="126"/>
    </row>
    <row r="87" spans="1:12" ht="16.5" customHeight="1">
      <c r="A87" s="211"/>
      <c r="B87" s="211" t="s">
        <v>39</v>
      </c>
      <c r="C87" s="211"/>
      <c r="D87" s="226">
        <v>15</v>
      </c>
      <c r="E87" s="131"/>
      <c r="F87" s="190">
        <v>1012893</v>
      </c>
      <c r="G87" s="172"/>
      <c r="H87" s="128">
        <v>1269072</v>
      </c>
      <c r="I87" s="172"/>
      <c r="J87" s="190">
        <v>380000</v>
      </c>
      <c r="K87" s="172"/>
      <c r="L87" s="128">
        <v>514000</v>
      </c>
    </row>
    <row r="88" spans="1:12" ht="16.5" customHeight="1">
      <c r="A88" s="211" t="s">
        <v>224</v>
      </c>
      <c r="B88" s="219"/>
      <c r="C88" s="211"/>
      <c r="D88" s="226">
        <v>21</v>
      </c>
      <c r="E88" s="131"/>
      <c r="F88" s="190">
        <v>0</v>
      </c>
      <c r="G88" s="172"/>
      <c r="H88" s="128">
        <v>0</v>
      </c>
      <c r="I88" s="172"/>
      <c r="J88" s="190">
        <v>1730959</v>
      </c>
      <c r="K88" s="172"/>
      <c r="L88" s="128">
        <v>1781383</v>
      </c>
    </row>
    <row r="89" spans="1:12" ht="16.5" customHeight="1">
      <c r="A89" s="211" t="s">
        <v>40</v>
      </c>
      <c r="B89" s="219"/>
      <c r="C89" s="211"/>
      <c r="D89" s="226">
        <v>16</v>
      </c>
      <c r="E89" s="131"/>
      <c r="F89" s="190">
        <v>9971731</v>
      </c>
      <c r="G89" s="172"/>
      <c r="H89" s="128">
        <v>7984455</v>
      </c>
      <c r="I89" s="172"/>
      <c r="J89" s="190">
        <v>9971731</v>
      </c>
      <c r="K89" s="172"/>
      <c r="L89" s="128">
        <v>7984455</v>
      </c>
    </row>
    <row r="90" spans="1:12" ht="16.5" customHeight="1">
      <c r="A90" s="211" t="s">
        <v>41</v>
      </c>
      <c r="B90" s="219"/>
      <c r="C90" s="211"/>
      <c r="D90" s="226"/>
      <c r="E90" s="131"/>
      <c r="F90" s="190">
        <v>6082462</v>
      </c>
      <c r="G90" s="172"/>
      <c r="H90" s="128">
        <v>5911874</v>
      </c>
      <c r="I90" s="184"/>
      <c r="J90" s="190">
        <v>1489668</v>
      </c>
      <c r="K90" s="184"/>
      <c r="L90" s="128">
        <v>1414167</v>
      </c>
    </row>
    <row r="91" spans="1:12" ht="16.5" customHeight="1">
      <c r="A91" s="211" t="s">
        <v>225</v>
      </c>
      <c r="B91" s="219"/>
      <c r="C91" s="211"/>
      <c r="D91" s="226"/>
      <c r="E91" s="131"/>
      <c r="F91" s="190">
        <v>271494</v>
      </c>
      <c r="G91" s="46"/>
      <c r="H91" s="128">
        <v>274889</v>
      </c>
      <c r="I91" s="46"/>
      <c r="J91" s="190">
        <v>107112</v>
      </c>
      <c r="K91" s="126"/>
      <c r="L91" s="128">
        <v>104957</v>
      </c>
    </row>
    <row r="92" spans="1:12" ht="16.5" customHeight="1">
      <c r="A92" s="211" t="s">
        <v>226</v>
      </c>
      <c r="B92" s="219"/>
      <c r="C92" s="211"/>
      <c r="D92" s="226"/>
      <c r="E92" s="131"/>
      <c r="F92" s="190">
        <v>650586</v>
      </c>
      <c r="G92" s="46"/>
      <c r="H92" s="128">
        <v>642544</v>
      </c>
      <c r="I92" s="46"/>
      <c r="J92" s="190">
        <v>118060</v>
      </c>
      <c r="K92" s="126"/>
      <c r="L92" s="128">
        <v>118066</v>
      </c>
    </row>
    <row r="93" spans="1:12" ht="16.5" customHeight="1">
      <c r="A93" s="211" t="s">
        <v>42</v>
      </c>
      <c r="B93" s="219"/>
      <c r="C93" s="211"/>
      <c r="D93" s="226"/>
      <c r="E93" s="131"/>
      <c r="F93" s="186">
        <v>92495</v>
      </c>
      <c r="G93" s="46"/>
      <c r="H93" s="129">
        <v>91222</v>
      </c>
      <c r="I93" s="46"/>
      <c r="J93" s="186">
        <v>2464</v>
      </c>
      <c r="K93" s="126"/>
      <c r="L93" s="129">
        <v>2455</v>
      </c>
    </row>
    <row r="94" spans="1:12" ht="16.5" customHeight="1">
      <c r="A94" s="211"/>
      <c r="B94" s="219"/>
      <c r="C94" s="211"/>
      <c r="D94" s="226"/>
      <c r="E94" s="131"/>
      <c r="F94" s="185"/>
      <c r="G94" s="172"/>
      <c r="H94" s="172"/>
      <c r="I94" s="172"/>
      <c r="J94" s="185"/>
      <c r="K94" s="172"/>
      <c r="L94" s="172"/>
    </row>
    <row r="95" spans="1:12" ht="16.5" customHeight="1">
      <c r="A95" s="227" t="s">
        <v>43</v>
      </c>
      <c r="B95" s="219"/>
      <c r="C95" s="211"/>
      <c r="D95" s="226"/>
      <c r="E95" s="131"/>
      <c r="F95" s="186">
        <f>SUM(F84:F93)</f>
        <v>18663080</v>
      </c>
      <c r="G95" s="172"/>
      <c r="H95" s="187">
        <f>SUM(H84:H93)</f>
        <v>16762766</v>
      </c>
      <c r="I95" s="172"/>
      <c r="J95" s="186">
        <f>SUM(J84:J93)</f>
        <v>13870276</v>
      </c>
      <c r="K95" s="172"/>
      <c r="L95" s="187">
        <f>SUM(L84:L93)</f>
        <v>11996335</v>
      </c>
    </row>
    <row r="96" spans="1:12" ht="16.5" customHeight="1">
      <c r="A96" s="211"/>
      <c r="B96" s="219"/>
      <c r="C96" s="211"/>
      <c r="D96" s="226"/>
      <c r="E96" s="131"/>
      <c r="F96" s="185"/>
      <c r="G96" s="172"/>
      <c r="H96" s="172"/>
      <c r="I96" s="172"/>
      <c r="J96" s="185"/>
      <c r="K96" s="172"/>
      <c r="L96" s="172"/>
    </row>
    <row r="97" spans="1:12" ht="16.5" customHeight="1">
      <c r="A97" s="227" t="s">
        <v>44</v>
      </c>
      <c r="B97" s="219"/>
      <c r="C97" s="211"/>
      <c r="D97" s="226"/>
      <c r="E97" s="131"/>
      <c r="F97" s="186">
        <f>SUM(F80+F95)</f>
        <v>33208756</v>
      </c>
      <c r="G97" s="172"/>
      <c r="H97" s="187">
        <f>SUM(H80+H95)</f>
        <v>34101054</v>
      </c>
      <c r="I97" s="172"/>
      <c r="J97" s="186">
        <f>SUM(J80+J95)</f>
        <v>17618494</v>
      </c>
      <c r="K97" s="172"/>
      <c r="L97" s="187">
        <f>SUM(L80+L95)</f>
        <v>17170756</v>
      </c>
    </row>
    <row r="98" spans="1:12" ht="16.5" customHeight="1">
      <c r="A98" s="227"/>
      <c r="B98" s="219"/>
      <c r="C98" s="211"/>
      <c r="D98" s="226"/>
      <c r="E98" s="131"/>
      <c r="F98" s="172"/>
      <c r="G98" s="172"/>
      <c r="H98" s="172"/>
      <c r="I98" s="172"/>
      <c r="J98" s="172"/>
      <c r="K98" s="172"/>
      <c r="L98" s="172"/>
    </row>
    <row r="99" spans="1:12" ht="16.5" customHeight="1">
      <c r="A99" s="227"/>
      <c r="B99" s="219"/>
      <c r="C99" s="211"/>
      <c r="D99" s="226"/>
      <c r="E99" s="131"/>
      <c r="F99" s="172"/>
      <c r="G99" s="172"/>
      <c r="H99" s="172"/>
      <c r="I99" s="172"/>
      <c r="J99" s="172"/>
      <c r="K99" s="172"/>
      <c r="L99" s="172"/>
    </row>
    <row r="100" spans="1:12" ht="16.5" customHeight="1">
      <c r="A100" s="227"/>
      <c r="B100" s="219"/>
      <c r="C100" s="211"/>
      <c r="D100" s="226"/>
      <c r="E100" s="131"/>
      <c r="F100" s="172"/>
      <c r="G100" s="172"/>
      <c r="H100" s="172"/>
      <c r="I100" s="172"/>
      <c r="J100" s="172"/>
      <c r="K100" s="172"/>
      <c r="L100" s="172"/>
    </row>
    <row r="101" spans="1:12" ht="16.5" customHeight="1">
      <c r="A101" s="227"/>
      <c r="B101" s="219"/>
      <c r="C101" s="211"/>
      <c r="D101" s="226"/>
      <c r="E101" s="131"/>
      <c r="F101" s="172"/>
      <c r="G101" s="172"/>
      <c r="H101" s="172"/>
      <c r="I101" s="172"/>
      <c r="J101" s="172"/>
      <c r="K101" s="172"/>
      <c r="L101" s="172"/>
    </row>
    <row r="102" spans="1:12" ht="16.5" customHeight="1">
      <c r="A102" s="227"/>
      <c r="B102" s="219"/>
      <c r="C102" s="211"/>
      <c r="D102" s="226"/>
      <c r="E102" s="131"/>
      <c r="F102" s="127"/>
      <c r="G102" s="131"/>
      <c r="H102" s="127"/>
      <c r="I102" s="127"/>
      <c r="J102" s="127"/>
      <c r="K102" s="127"/>
      <c r="L102" s="127"/>
    </row>
    <row r="103" spans="1:12" ht="16.5" customHeight="1">
      <c r="A103" s="227"/>
      <c r="B103" s="219"/>
      <c r="C103" s="211"/>
      <c r="D103" s="226"/>
      <c r="E103" s="131"/>
      <c r="F103" s="127"/>
      <c r="G103" s="131"/>
      <c r="H103" s="127"/>
      <c r="I103" s="127"/>
      <c r="J103" s="127"/>
      <c r="K103" s="127"/>
      <c r="L103" s="127"/>
    </row>
    <row r="104" spans="1:12" ht="25.5" customHeight="1">
      <c r="A104" s="227"/>
      <c r="B104" s="219"/>
      <c r="C104" s="211"/>
      <c r="D104" s="226"/>
      <c r="E104" s="131"/>
      <c r="F104" s="127"/>
      <c r="G104" s="131"/>
      <c r="H104" s="127"/>
      <c r="I104" s="127"/>
      <c r="J104" s="127"/>
      <c r="K104" s="127"/>
      <c r="L104" s="127"/>
    </row>
    <row r="105" spans="1:12" ht="8.25" customHeight="1">
      <c r="A105" s="227"/>
      <c r="B105" s="219"/>
      <c r="C105" s="211"/>
      <c r="D105" s="226"/>
      <c r="E105" s="131"/>
      <c r="F105" s="127"/>
      <c r="G105" s="131"/>
      <c r="H105" s="127"/>
      <c r="I105" s="127"/>
      <c r="J105" s="127"/>
      <c r="K105" s="127"/>
      <c r="L105" s="127"/>
    </row>
    <row r="106" spans="1:12" ht="22.15" customHeight="1">
      <c r="A106" s="214" t="str">
        <f>A53</f>
        <v>The notes to the interim financial information from pages 14 to 33 are an integral part of these interim financial information.</v>
      </c>
      <c r="B106" s="214"/>
      <c r="C106" s="214"/>
      <c r="D106" s="214"/>
      <c r="E106" s="168"/>
      <c r="F106" s="168"/>
      <c r="G106" s="168"/>
      <c r="H106" s="168"/>
      <c r="I106" s="168"/>
      <c r="J106" s="168"/>
      <c r="K106" s="168"/>
      <c r="L106" s="168"/>
    </row>
    <row r="107" spans="1:12" ht="16.5" customHeight="1">
      <c r="A107" s="204" t="s">
        <v>0</v>
      </c>
      <c r="B107" s="204"/>
      <c r="C107" s="204"/>
      <c r="D107" s="215"/>
      <c r="E107" s="113"/>
      <c r="F107" s="114"/>
      <c r="G107" s="113"/>
      <c r="H107" s="114"/>
      <c r="I107" s="114"/>
      <c r="J107" s="114"/>
      <c r="K107" s="114"/>
      <c r="L107" s="114"/>
    </row>
    <row r="108" spans="1:12" ht="16.5" customHeight="1">
      <c r="A108" s="216" t="s">
        <v>213</v>
      </c>
      <c r="B108" s="216"/>
      <c r="C108" s="216"/>
      <c r="D108" s="215"/>
      <c r="E108" s="113"/>
      <c r="F108" s="114"/>
      <c r="G108" s="113"/>
      <c r="H108" s="114"/>
      <c r="I108" s="114"/>
      <c r="J108" s="114"/>
      <c r="K108" s="114"/>
      <c r="L108" s="114"/>
    </row>
    <row r="109" spans="1:12" ht="16.5" customHeight="1">
      <c r="A109" s="217" t="str">
        <f>A56</f>
        <v>As at 30 June 2022</v>
      </c>
      <c r="B109" s="217"/>
      <c r="C109" s="217"/>
      <c r="D109" s="218"/>
      <c r="E109" s="116"/>
      <c r="F109" s="117"/>
      <c r="G109" s="116"/>
      <c r="H109" s="117"/>
      <c r="I109" s="117"/>
      <c r="J109" s="117"/>
      <c r="K109" s="117"/>
      <c r="L109" s="117"/>
    </row>
    <row r="110" spans="1:12" ht="16.5" customHeight="1">
      <c r="A110" s="221"/>
      <c r="B110" s="221"/>
      <c r="C110" s="221"/>
      <c r="D110" s="215"/>
      <c r="E110" s="113"/>
      <c r="F110" s="114"/>
      <c r="G110" s="113"/>
      <c r="H110" s="114"/>
      <c r="I110" s="114"/>
      <c r="J110" s="114"/>
      <c r="K110" s="114"/>
      <c r="L110" s="114"/>
    </row>
    <row r="111" spans="1:12" ht="16.5" customHeight="1">
      <c r="A111" s="221"/>
      <c r="B111" s="221"/>
      <c r="C111" s="211"/>
      <c r="D111" s="215"/>
      <c r="E111" s="113"/>
      <c r="F111" s="114"/>
      <c r="G111" s="113"/>
      <c r="H111" s="114"/>
      <c r="I111" s="114"/>
      <c r="J111" s="114"/>
      <c r="K111" s="114"/>
      <c r="L111" s="114"/>
    </row>
    <row r="112" spans="1:12" ht="16.5" customHeight="1">
      <c r="A112" s="219"/>
      <c r="B112" s="219"/>
      <c r="C112" s="219"/>
      <c r="D112" s="220"/>
      <c r="E112" s="119"/>
      <c r="F112" s="353" t="s">
        <v>1</v>
      </c>
      <c r="G112" s="353"/>
      <c r="H112" s="353"/>
      <c r="I112" s="34"/>
      <c r="J112" s="353" t="s">
        <v>2</v>
      </c>
      <c r="K112" s="353"/>
      <c r="L112" s="353"/>
    </row>
    <row r="113" spans="1:12" ht="16.5" customHeight="1">
      <c r="A113" s="219"/>
      <c r="B113" s="219"/>
      <c r="C113" s="219"/>
      <c r="D113" s="220"/>
      <c r="E113" s="119"/>
      <c r="F113" s="120" t="s">
        <v>3</v>
      </c>
      <c r="G113" s="121"/>
      <c r="H113" s="121" t="s">
        <v>4</v>
      </c>
      <c r="I113" s="34"/>
      <c r="J113" s="120" t="s">
        <v>3</v>
      </c>
      <c r="K113" s="121"/>
      <c r="L113" s="121" t="s">
        <v>4</v>
      </c>
    </row>
    <row r="114" spans="1:12" ht="16.5" customHeight="1">
      <c r="A114" s="221"/>
      <c r="B114" s="221"/>
      <c r="C114" s="211"/>
      <c r="D114" s="215"/>
      <c r="E114" s="113"/>
      <c r="F114" s="120" t="s">
        <v>207</v>
      </c>
      <c r="G114" s="121"/>
      <c r="H114" s="121" t="s">
        <v>5</v>
      </c>
      <c r="I114" s="34"/>
      <c r="J114" s="120" t="s">
        <v>207</v>
      </c>
      <c r="K114" s="121"/>
      <c r="L114" s="121" t="s">
        <v>5</v>
      </c>
    </row>
    <row r="115" spans="1:12" ht="16.5" customHeight="1">
      <c r="A115" s="221"/>
      <c r="B115" s="221"/>
      <c r="C115" s="211"/>
      <c r="D115" s="215"/>
      <c r="E115" s="113"/>
      <c r="F115" s="37" t="s">
        <v>184</v>
      </c>
      <c r="G115" s="38"/>
      <c r="H115" s="37" t="s">
        <v>6</v>
      </c>
      <c r="I115" s="35"/>
      <c r="J115" s="37" t="s">
        <v>184</v>
      </c>
      <c r="K115" s="38"/>
      <c r="L115" s="37" t="s">
        <v>6</v>
      </c>
    </row>
    <row r="116" spans="1:12" ht="16.5" customHeight="1">
      <c r="A116" s="221"/>
      <c r="B116" s="221"/>
      <c r="C116" s="211"/>
      <c r="D116" s="218" t="s">
        <v>45</v>
      </c>
      <c r="E116" s="113"/>
      <c r="F116" s="39" t="s">
        <v>8</v>
      </c>
      <c r="G116" s="40"/>
      <c r="H116" s="39" t="s">
        <v>8</v>
      </c>
      <c r="I116" s="35"/>
      <c r="J116" s="39" t="s">
        <v>8</v>
      </c>
      <c r="K116" s="40"/>
      <c r="L116" s="39" t="s">
        <v>8</v>
      </c>
    </row>
    <row r="117" spans="1:12" ht="16.5" customHeight="1">
      <c r="A117" s="221"/>
      <c r="B117" s="221"/>
      <c r="C117" s="211"/>
      <c r="D117" s="215"/>
      <c r="E117" s="113"/>
      <c r="F117" s="122"/>
      <c r="G117" s="113"/>
      <c r="H117" s="35"/>
      <c r="I117" s="35"/>
      <c r="J117" s="122"/>
      <c r="K117" s="35"/>
      <c r="L117" s="35"/>
    </row>
    <row r="118" spans="1:12" ht="16.5" customHeight="1">
      <c r="A118" s="221" t="s">
        <v>181</v>
      </c>
      <c r="B118" s="221"/>
      <c r="C118" s="211"/>
      <c r="D118" s="215"/>
      <c r="E118" s="113"/>
      <c r="F118" s="122"/>
      <c r="G118" s="113"/>
      <c r="H118" s="35"/>
      <c r="I118" s="35"/>
      <c r="J118" s="122"/>
      <c r="K118" s="35"/>
      <c r="L118" s="35"/>
    </row>
    <row r="119" spans="1:12" ht="16.5" customHeight="1">
      <c r="A119" s="227"/>
      <c r="B119" s="219"/>
      <c r="C119" s="211"/>
      <c r="D119" s="226"/>
      <c r="E119" s="131"/>
      <c r="F119" s="134"/>
      <c r="G119" s="131"/>
      <c r="H119" s="127"/>
      <c r="I119" s="127"/>
      <c r="J119" s="134"/>
      <c r="K119" s="127"/>
      <c r="L119" s="127"/>
    </row>
    <row r="120" spans="1:12" ht="16.5" customHeight="1">
      <c r="A120" s="227" t="s">
        <v>46</v>
      </c>
      <c r="B120" s="219"/>
      <c r="C120" s="211"/>
      <c r="D120" s="226"/>
      <c r="E120" s="131"/>
      <c r="F120" s="132"/>
      <c r="G120" s="131"/>
      <c r="H120" s="133"/>
      <c r="I120" s="133"/>
      <c r="J120" s="132"/>
      <c r="K120" s="133"/>
      <c r="L120" s="133"/>
    </row>
    <row r="121" spans="1:12" ht="16.5" customHeight="1">
      <c r="A121" s="227"/>
      <c r="B121" s="219"/>
      <c r="C121" s="211"/>
      <c r="D121" s="226"/>
      <c r="E121" s="131"/>
      <c r="F121" s="132"/>
      <c r="G121" s="131"/>
      <c r="H121" s="133"/>
      <c r="I121" s="133"/>
      <c r="J121" s="132"/>
      <c r="K121" s="133"/>
      <c r="L121" s="133"/>
    </row>
    <row r="122" spans="1:12" ht="16.5" customHeight="1">
      <c r="A122" s="228" t="s">
        <v>47</v>
      </c>
      <c r="B122" s="219"/>
      <c r="C122" s="211"/>
      <c r="D122" s="226"/>
      <c r="E122" s="131"/>
      <c r="F122" s="132"/>
      <c r="G122" s="131"/>
      <c r="H122" s="133"/>
      <c r="I122" s="133"/>
      <c r="J122" s="132"/>
      <c r="K122" s="133"/>
      <c r="L122" s="133"/>
    </row>
    <row r="123" spans="1:12" ht="16.5" customHeight="1">
      <c r="A123" s="211"/>
      <c r="B123" s="228" t="s">
        <v>48</v>
      </c>
      <c r="C123" s="211"/>
      <c r="D123" s="226"/>
      <c r="E123" s="131"/>
      <c r="F123" s="132"/>
      <c r="G123" s="131"/>
      <c r="H123" s="133"/>
      <c r="I123" s="133"/>
      <c r="J123" s="132"/>
      <c r="K123" s="133"/>
      <c r="L123" s="133"/>
    </row>
    <row r="124" spans="1:12" ht="16.5" customHeight="1">
      <c r="A124" s="211"/>
      <c r="B124" s="228"/>
      <c r="C124" s="211" t="s">
        <v>49</v>
      </c>
      <c r="D124" s="226"/>
      <c r="E124" s="131"/>
      <c r="F124" s="132"/>
      <c r="G124" s="131"/>
      <c r="H124" s="133"/>
      <c r="I124" s="133"/>
      <c r="J124" s="132"/>
      <c r="K124" s="133"/>
      <c r="L124" s="133"/>
    </row>
    <row r="125" spans="1:12" ht="16.5" customHeight="1" thickBot="1">
      <c r="A125" s="211"/>
      <c r="B125" s="228"/>
      <c r="C125" s="211" t="s">
        <v>227</v>
      </c>
      <c r="D125" s="226"/>
      <c r="E125" s="131"/>
      <c r="F125" s="160">
        <v>918932</v>
      </c>
      <c r="G125" s="172"/>
      <c r="H125" s="163">
        <v>918932</v>
      </c>
      <c r="I125" s="184"/>
      <c r="J125" s="160">
        <v>918932</v>
      </c>
      <c r="K125" s="172"/>
      <c r="L125" s="163">
        <v>918932</v>
      </c>
    </row>
    <row r="126" spans="1:12" ht="16.5" customHeight="1" thickTop="1">
      <c r="A126" s="228"/>
      <c r="B126" s="211"/>
      <c r="C126" s="211"/>
      <c r="D126" s="226"/>
      <c r="E126" s="131"/>
      <c r="F126" s="105"/>
      <c r="G126" s="172"/>
      <c r="H126" s="106"/>
      <c r="I126" s="184"/>
      <c r="J126" s="49"/>
      <c r="K126" s="184"/>
      <c r="L126" s="46"/>
    </row>
    <row r="127" spans="1:12" ht="16.5" customHeight="1">
      <c r="A127" s="228"/>
      <c r="B127" s="228" t="s">
        <v>50</v>
      </c>
      <c r="C127" s="211"/>
      <c r="D127" s="226"/>
      <c r="E127" s="131"/>
      <c r="F127" s="177"/>
      <c r="G127" s="172"/>
      <c r="H127" s="171"/>
      <c r="I127" s="184"/>
      <c r="J127" s="49"/>
      <c r="K127" s="184"/>
      <c r="L127" s="46"/>
    </row>
    <row r="128" spans="1:12" ht="16.5" customHeight="1">
      <c r="A128" s="228"/>
      <c r="B128" s="228"/>
      <c r="C128" s="211" t="s">
        <v>51</v>
      </c>
      <c r="D128" s="226"/>
      <c r="E128" s="131"/>
      <c r="F128" s="182"/>
      <c r="G128" s="172"/>
      <c r="H128" s="183"/>
      <c r="I128" s="184"/>
      <c r="J128" s="182"/>
      <c r="K128" s="184"/>
      <c r="L128" s="183"/>
    </row>
    <row r="129" spans="1:12" ht="16.5" customHeight="1">
      <c r="A129" s="228"/>
      <c r="B129" s="228"/>
      <c r="C129" s="211" t="s">
        <v>228</v>
      </c>
      <c r="D129" s="226"/>
      <c r="E129" s="131"/>
      <c r="F129" s="177">
        <v>918932</v>
      </c>
      <c r="G129" s="172"/>
      <c r="H129" s="171">
        <v>918932</v>
      </c>
      <c r="I129" s="184"/>
      <c r="J129" s="177">
        <v>918932</v>
      </c>
      <c r="K129" s="184"/>
      <c r="L129" s="171">
        <v>918932</v>
      </c>
    </row>
    <row r="130" spans="1:12" ht="16.5" customHeight="1">
      <c r="A130" s="211" t="s">
        <v>52</v>
      </c>
      <c r="B130" s="228"/>
      <c r="C130" s="211"/>
      <c r="D130" s="226"/>
      <c r="E130" s="131"/>
      <c r="F130" s="177">
        <v>1874482</v>
      </c>
      <c r="G130" s="172"/>
      <c r="H130" s="171">
        <v>1874482</v>
      </c>
      <c r="I130" s="184"/>
      <c r="J130" s="177">
        <v>1874482</v>
      </c>
      <c r="K130" s="184"/>
      <c r="L130" s="171">
        <v>1874482</v>
      </c>
    </row>
    <row r="131" spans="1:12" ht="16.5" customHeight="1">
      <c r="A131" s="211" t="s">
        <v>53</v>
      </c>
      <c r="B131" s="219"/>
      <c r="C131" s="211"/>
      <c r="D131" s="226"/>
      <c r="E131" s="131"/>
      <c r="F131" s="177"/>
      <c r="G131" s="172"/>
      <c r="H131" s="171"/>
      <c r="I131" s="184"/>
      <c r="J131" s="177"/>
      <c r="K131" s="184"/>
      <c r="L131" s="184"/>
    </row>
    <row r="132" spans="1:12" ht="16.5" customHeight="1">
      <c r="A132" s="211"/>
      <c r="B132" s="219" t="s">
        <v>54</v>
      </c>
      <c r="C132" s="211"/>
      <c r="D132" s="226"/>
      <c r="E132" s="131"/>
      <c r="F132" s="177">
        <v>162089</v>
      </c>
      <c r="G132" s="172"/>
      <c r="H132" s="171">
        <v>162089</v>
      </c>
      <c r="I132" s="184"/>
      <c r="J132" s="177">
        <v>162089</v>
      </c>
      <c r="K132" s="184"/>
      <c r="L132" s="171">
        <v>162089</v>
      </c>
    </row>
    <row r="133" spans="1:12" ht="16.5" customHeight="1">
      <c r="A133" s="211"/>
      <c r="B133" s="219" t="s">
        <v>55</v>
      </c>
      <c r="C133" s="211"/>
      <c r="D133" s="226"/>
      <c r="E133" s="131"/>
      <c r="F133" s="177">
        <f>'Equity-conso9'!L17</f>
        <v>12403051</v>
      </c>
      <c r="G133" s="172"/>
      <c r="H133" s="171">
        <v>12707764</v>
      </c>
      <c r="I133" s="184"/>
      <c r="J133" s="177">
        <f>'Equity-Separate10'!L17</f>
        <v>3444492</v>
      </c>
      <c r="K133" s="184"/>
      <c r="L133" s="171">
        <v>4024814</v>
      </c>
    </row>
    <row r="134" spans="1:12" ht="16.5" customHeight="1">
      <c r="A134" s="211" t="s">
        <v>229</v>
      </c>
      <c r="B134" s="211"/>
      <c r="C134" s="211"/>
      <c r="D134" s="226">
        <v>20</v>
      </c>
      <c r="E134" s="131"/>
      <c r="F134" s="175">
        <v>1112040</v>
      </c>
      <c r="G134" s="172"/>
      <c r="H134" s="176">
        <v>743603</v>
      </c>
      <c r="I134" s="106"/>
      <c r="J134" s="175">
        <v>889607</v>
      </c>
      <c r="K134" s="106"/>
      <c r="L134" s="176">
        <v>889607</v>
      </c>
    </row>
    <row r="135" spans="1:12" ht="16.5" customHeight="1">
      <c r="A135" s="211"/>
      <c r="B135" s="219"/>
      <c r="C135" s="211"/>
      <c r="D135" s="226"/>
      <c r="E135" s="131"/>
      <c r="F135" s="185"/>
      <c r="G135" s="172"/>
      <c r="H135" s="172"/>
      <c r="I135" s="172"/>
      <c r="J135" s="185"/>
      <c r="K135" s="172"/>
      <c r="L135" s="172"/>
    </row>
    <row r="136" spans="1:12" ht="16.5" customHeight="1">
      <c r="A136" s="227" t="s">
        <v>56</v>
      </c>
      <c r="B136" s="221"/>
      <c r="C136" s="211"/>
      <c r="D136" s="226"/>
      <c r="E136" s="131"/>
      <c r="F136" s="182"/>
      <c r="G136" s="183"/>
      <c r="H136" s="183"/>
      <c r="I136" s="183"/>
      <c r="J136" s="182"/>
      <c r="K136" s="183"/>
      <c r="L136" s="183"/>
    </row>
    <row r="137" spans="1:12" ht="16.5" customHeight="1">
      <c r="A137" s="227"/>
      <c r="B137" s="221" t="s">
        <v>230</v>
      </c>
      <c r="C137" s="211"/>
      <c r="D137" s="226"/>
      <c r="E137" s="131"/>
      <c r="F137" s="185">
        <f>SUM(F129:F134)</f>
        <v>16470594</v>
      </c>
      <c r="G137" s="172"/>
      <c r="H137" s="172">
        <f>SUM(H129:H134)</f>
        <v>16406870</v>
      </c>
      <c r="I137" s="172"/>
      <c r="J137" s="185">
        <f>SUM(J129:J134)</f>
        <v>7289602</v>
      </c>
      <c r="K137" s="172"/>
      <c r="L137" s="172">
        <f>SUM(L129:L134)</f>
        <v>7869924</v>
      </c>
    </row>
    <row r="138" spans="1:12" ht="16.5" customHeight="1">
      <c r="A138" s="211" t="s">
        <v>57</v>
      </c>
      <c r="B138" s="219"/>
      <c r="C138" s="211"/>
      <c r="D138" s="226"/>
      <c r="E138" s="131"/>
      <c r="F138" s="51">
        <v>403120</v>
      </c>
      <c r="G138" s="172"/>
      <c r="H138" s="129">
        <v>386085</v>
      </c>
      <c r="I138" s="106"/>
      <c r="J138" s="51">
        <v>0</v>
      </c>
      <c r="K138" s="106"/>
      <c r="L138" s="129">
        <v>0</v>
      </c>
    </row>
    <row r="139" spans="1:12" ht="16.5" customHeight="1">
      <c r="A139" s="211"/>
      <c r="B139" s="219"/>
      <c r="C139" s="211"/>
      <c r="D139" s="226"/>
      <c r="E139" s="131"/>
      <c r="F139" s="185"/>
      <c r="G139" s="172"/>
      <c r="H139" s="172"/>
      <c r="I139" s="172"/>
      <c r="J139" s="185"/>
      <c r="K139" s="172"/>
      <c r="L139" s="172"/>
    </row>
    <row r="140" spans="1:12" ht="16.5" customHeight="1">
      <c r="A140" s="227" t="s">
        <v>58</v>
      </c>
      <c r="B140" s="219"/>
      <c r="C140" s="211"/>
      <c r="D140" s="226"/>
      <c r="E140" s="131"/>
      <c r="F140" s="186">
        <f>SUM(F137:F138)</f>
        <v>16873714</v>
      </c>
      <c r="G140" s="172"/>
      <c r="H140" s="187">
        <f>SUM(H137:H138)</f>
        <v>16792955</v>
      </c>
      <c r="I140" s="172"/>
      <c r="J140" s="186">
        <f>SUM(J137:J138)</f>
        <v>7289602</v>
      </c>
      <c r="K140" s="172"/>
      <c r="L140" s="187">
        <f>SUM(L137:L138)</f>
        <v>7869924</v>
      </c>
    </row>
    <row r="141" spans="1:12" ht="16.5" customHeight="1">
      <c r="A141" s="221"/>
      <c r="B141" s="221"/>
      <c r="C141" s="211"/>
      <c r="D141" s="220"/>
      <c r="E141" s="118"/>
      <c r="F141" s="173"/>
      <c r="G141" s="174"/>
      <c r="H141" s="174"/>
      <c r="I141" s="174"/>
      <c r="J141" s="173"/>
      <c r="K141" s="174"/>
      <c r="L141" s="174"/>
    </row>
    <row r="142" spans="1:12" ht="16.5" customHeight="1" thickBot="1">
      <c r="A142" s="227" t="s">
        <v>59</v>
      </c>
      <c r="B142" s="211"/>
      <c r="C142" s="211"/>
      <c r="D142" s="211"/>
      <c r="E142" s="61"/>
      <c r="F142" s="188">
        <f>+F140+F97</f>
        <v>50082470</v>
      </c>
      <c r="G142" s="172"/>
      <c r="H142" s="189">
        <f>+H140+H97</f>
        <v>50894009</v>
      </c>
      <c r="I142" s="172"/>
      <c r="J142" s="188">
        <f>+J140+J97</f>
        <v>24908096</v>
      </c>
      <c r="K142" s="172"/>
      <c r="L142" s="189">
        <f>+L140+L97</f>
        <v>25040680</v>
      </c>
    </row>
    <row r="143" spans="1:12" ht="16.5" customHeight="1" thickTop="1">
      <c r="A143" s="222"/>
      <c r="B143" s="219"/>
      <c r="C143" s="211"/>
      <c r="D143" s="223"/>
      <c r="E143" s="123"/>
      <c r="F143" s="194"/>
      <c r="G143" s="194"/>
      <c r="H143" s="194"/>
      <c r="I143" s="194"/>
      <c r="J143" s="194"/>
      <c r="K143" s="194"/>
      <c r="L143" s="194"/>
    </row>
    <row r="144" spans="1:12" ht="16.5" customHeight="1">
      <c r="A144" s="222"/>
      <c r="B144" s="219"/>
      <c r="C144" s="211"/>
      <c r="D144" s="223"/>
      <c r="E144" s="123"/>
      <c r="F144" s="196"/>
      <c r="G144" s="196"/>
      <c r="H144" s="196"/>
      <c r="I144" s="196"/>
      <c r="J144" s="196"/>
      <c r="K144" s="196"/>
      <c r="L144" s="196"/>
    </row>
    <row r="145" spans="1:12" ht="16.5" customHeight="1">
      <c r="A145" s="222"/>
      <c r="B145" s="219"/>
      <c r="C145" s="211"/>
      <c r="D145" s="223"/>
      <c r="E145" s="123"/>
      <c r="F145" s="194"/>
      <c r="G145" s="194"/>
      <c r="H145" s="194"/>
      <c r="I145" s="194"/>
      <c r="J145" s="194"/>
      <c r="K145" s="194"/>
      <c r="L145" s="194"/>
    </row>
    <row r="146" spans="1:12" ht="16.5" customHeight="1">
      <c r="A146" s="222"/>
      <c r="B146" s="219"/>
      <c r="C146" s="211"/>
      <c r="D146" s="223"/>
      <c r="E146" s="123"/>
      <c r="F146" s="197"/>
      <c r="G146" s="198"/>
      <c r="H146" s="197"/>
      <c r="I146" s="198"/>
      <c r="J146" s="197"/>
      <c r="K146" s="198"/>
      <c r="L146" s="197"/>
    </row>
    <row r="147" spans="1:12" ht="16.5" customHeight="1">
      <c r="A147" s="222"/>
      <c r="B147" s="219"/>
      <c r="C147" s="211"/>
      <c r="D147" s="223"/>
      <c r="E147" s="123"/>
      <c r="F147" s="197"/>
      <c r="G147" s="198"/>
      <c r="H147" s="197"/>
      <c r="I147" s="198"/>
      <c r="J147" s="197"/>
      <c r="K147" s="198"/>
      <c r="L147" s="197"/>
    </row>
    <row r="148" spans="1:12" ht="16.5" customHeight="1">
      <c r="A148" s="222"/>
      <c r="B148" s="219"/>
      <c r="C148" s="211"/>
      <c r="D148" s="223"/>
      <c r="E148" s="123"/>
      <c r="F148" s="197"/>
      <c r="G148" s="198"/>
      <c r="H148" s="197"/>
      <c r="I148" s="198"/>
      <c r="J148" s="197"/>
      <c r="K148" s="198"/>
      <c r="L148" s="197"/>
    </row>
    <row r="149" spans="1:12" ht="16.5" customHeight="1">
      <c r="A149" s="222"/>
      <c r="B149" s="219"/>
      <c r="C149" s="211"/>
      <c r="D149" s="223"/>
      <c r="E149" s="123"/>
      <c r="F149" s="197"/>
      <c r="G149" s="198"/>
      <c r="H149" s="197"/>
      <c r="I149" s="198"/>
      <c r="J149" s="197"/>
      <c r="K149" s="198"/>
      <c r="L149" s="197"/>
    </row>
    <row r="150" spans="1:12" ht="16.5" customHeight="1">
      <c r="A150" s="222"/>
      <c r="B150" s="219"/>
      <c r="C150" s="211"/>
      <c r="D150" s="223"/>
      <c r="E150" s="123"/>
      <c r="F150" s="125"/>
      <c r="G150" s="123"/>
      <c r="H150" s="125"/>
      <c r="I150" s="123"/>
      <c r="J150" s="125"/>
      <c r="K150" s="123"/>
      <c r="L150" s="125"/>
    </row>
    <row r="151" spans="1:12" ht="16.5" customHeight="1">
      <c r="A151" s="222"/>
      <c r="B151" s="219"/>
      <c r="C151" s="211"/>
      <c r="D151" s="223"/>
      <c r="E151" s="123"/>
      <c r="F151" s="125"/>
      <c r="G151" s="123"/>
      <c r="H151" s="125"/>
      <c r="I151" s="123"/>
      <c r="J151" s="125"/>
      <c r="K151" s="123"/>
      <c r="L151" s="125"/>
    </row>
    <row r="152" spans="1:12" ht="16.5" customHeight="1">
      <c r="A152" s="222"/>
      <c r="B152" s="219"/>
      <c r="C152" s="211"/>
      <c r="D152" s="223"/>
      <c r="E152" s="123"/>
      <c r="F152" s="125"/>
      <c r="G152" s="123"/>
      <c r="H152" s="125"/>
      <c r="I152" s="123"/>
      <c r="J152" s="125"/>
      <c r="K152" s="123"/>
      <c r="L152" s="125"/>
    </row>
    <row r="153" spans="1:12" ht="16.5" customHeight="1">
      <c r="A153" s="222"/>
      <c r="B153" s="219"/>
      <c r="C153" s="211"/>
      <c r="D153" s="223"/>
      <c r="E153" s="123"/>
      <c r="F153" s="125"/>
      <c r="G153" s="123"/>
      <c r="H153" s="125"/>
      <c r="I153" s="123"/>
      <c r="J153" s="125"/>
      <c r="K153" s="123"/>
      <c r="L153" s="125"/>
    </row>
    <row r="154" spans="1:12" ht="16.5" customHeight="1">
      <c r="A154" s="222"/>
      <c r="B154" s="219"/>
      <c r="C154" s="211"/>
      <c r="D154" s="223"/>
      <c r="E154" s="123"/>
      <c r="F154" s="125"/>
      <c r="G154" s="123"/>
      <c r="H154" s="125"/>
      <c r="I154" s="123"/>
      <c r="J154" s="125"/>
      <c r="K154" s="123"/>
      <c r="L154" s="125"/>
    </row>
    <row r="155" spans="1:12" ht="16.5" customHeight="1">
      <c r="A155" s="222"/>
      <c r="B155" s="219"/>
      <c r="C155" s="211"/>
      <c r="D155" s="223"/>
      <c r="E155" s="123"/>
      <c r="F155" s="125"/>
      <c r="G155" s="123"/>
      <c r="H155" s="125"/>
      <c r="I155" s="123"/>
      <c r="J155" s="125"/>
      <c r="K155" s="123"/>
      <c r="L155" s="125"/>
    </row>
    <row r="156" spans="1:12" ht="16.5" customHeight="1">
      <c r="A156" s="222"/>
      <c r="B156" s="219"/>
      <c r="C156" s="211"/>
      <c r="D156" s="223"/>
      <c r="E156" s="123"/>
      <c r="F156" s="125"/>
      <c r="G156" s="123"/>
      <c r="H156" s="125"/>
      <c r="I156" s="123"/>
      <c r="J156" s="125"/>
      <c r="K156" s="123"/>
      <c r="L156" s="125"/>
    </row>
    <row r="157" spans="1:12" ht="24" customHeight="1">
      <c r="A157" s="222"/>
      <c r="B157" s="219"/>
      <c r="C157" s="211"/>
      <c r="D157" s="223"/>
      <c r="E157" s="123"/>
      <c r="F157" s="125"/>
      <c r="G157" s="123"/>
      <c r="H157" s="125"/>
      <c r="I157" s="123"/>
      <c r="J157" s="125"/>
      <c r="K157" s="123"/>
      <c r="L157" s="125"/>
    </row>
    <row r="158" spans="1:12" ht="9.75" customHeight="1">
      <c r="A158" s="222"/>
      <c r="B158" s="219"/>
      <c r="C158" s="211"/>
      <c r="D158" s="223"/>
      <c r="E158" s="123"/>
      <c r="F158" s="125"/>
      <c r="G158" s="123"/>
      <c r="H158" s="125"/>
      <c r="I158" s="123"/>
      <c r="J158" s="125"/>
      <c r="K158" s="123"/>
      <c r="L158" s="125"/>
    </row>
    <row r="159" spans="1:12" ht="22.15" customHeight="1">
      <c r="A159" s="214" t="str">
        <f>+A53</f>
        <v>The notes to the interim financial information from pages 14 to 33 are an integral part of these interim financial information.</v>
      </c>
      <c r="B159" s="214"/>
      <c r="C159" s="214"/>
      <c r="D159" s="214"/>
      <c r="E159" s="168"/>
      <c r="F159" s="168"/>
      <c r="G159" s="168"/>
      <c r="H159" s="168"/>
      <c r="I159" s="168"/>
      <c r="J159" s="168"/>
      <c r="K159" s="168"/>
      <c r="L159" s="168"/>
    </row>
  </sheetData>
  <mergeCells count="6">
    <mergeCell ref="F112:H112"/>
    <mergeCell ref="J112:L112"/>
    <mergeCell ref="F6:H6"/>
    <mergeCell ref="J6:L6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6" max="16383" man="1"/>
  </rowBreaks>
  <ignoredErrors>
    <ignoredError sqref="G9 I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N60"/>
  <sheetViews>
    <sheetView topLeftCell="A25" zoomScale="110" zoomScaleNormal="110" zoomScaleSheetLayoutView="100" workbookViewId="0">
      <selection activeCell="E33" sqref="E33"/>
    </sheetView>
  </sheetViews>
  <sheetFormatPr defaultColWidth="9.28515625" defaultRowHeight="16.5" customHeight="1"/>
  <cols>
    <col min="1" max="4" width="1.5703125" style="195" customWidth="1"/>
    <col min="5" max="5" width="23.42578125" style="195" customWidth="1"/>
    <col min="6" max="6" width="6.5703125" style="195" customWidth="1"/>
    <col min="7" max="7" width="0.7109375" style="115" customWidth="1"/>
    <col min="8" max="8" width="15" style="115" customWidth="1"/>
    <col min="9" max="9" width="0.7109375" style="115" customWidth="1"/>
    <col min="10" max="10" width="15" style="195" customWidth="1"/>
    <col min="11" max="11" width="0.7109375" style="115" customWidth="1"/>
    <col min="12" max="12" width="15" style="115" customWidth="1"/>
    <col min="13" max="13" width="0.7109375" style="115" customWidth="1"/>
    <col min="14" max="14" width="15" style="195" customWidth="1"/>
    <col min="15" max="16384" width="9.28515625" style="115"/>
  </cols>
  <sheetData>
    <row r="1" spans="1:14" ht="16.5" customHeight="1">
      <c r="A1" s="101" t="s">
        <v>0</v>
      </c>
      <c r="B1" s="75"/>
      <c r="C1" s="75"/>
      <c r="D1" s="75"/>
      <c r="E1" s="75"/>
      <c r="F1" s="75"/>
      <c r="G1" s="28"/>
      <c r="H1" s="28"/>
      <c r="I1" s="28"/>
      <c r="J1" s="274"/>
      <c r="K1" s="28"/>
      <c r="L1" s="28"/>
      <c r="M1" s="28"/>
      <c r="N1" s="282"/>
    </row>
    <row r="2" spans="1:14" ht="16.5" customHeight="1">
      <c r="A2" s="101" t="s">
        <v>60</v>
      </c>
      <c r="B2" s="75"/>
      <c r="C2" s="75"/>
      <c r="D2" s="75"/>
      <c r="E2" s="75"/>
      <c r="F2" s="75"/>
      <c r="G2" s="28"/>
      <c r="H2" s="28"/>
      <c r="I2" s="28"/>
      <c r="J2" s="274"/>
      <c r="K2" s="28"/>
      <c r="L2" s="28"/>
      <c r="M2" s="28"/>
      <c r="N2" s="274"/>
    </row>
    <row r="3" spans="1:14" ht="16.5" customHeight="1">
      <c r="A3" s="205" t="s">
        <v>208</v>
      </c>
      <c r="B3" s="167"/>
      <c r="C3" s="167"/>
      <c r="D3" s="167"/>
      <c r="E3" s="167"/>
      <c r="F3" s="167"/>
      <c r="G3" s="30"/>
      <c r="H3" s="30"/>
      <c r="I3" s="30"/>
      <c r="J3" s="275"/>
      <c r="K3" s="30"/>
      <c r="L3" s="30"/>
      <c r="M3" s="30"/>
      <c r="N3" s="275"/>
    </row>
    <row r="4" spans="1:14" ht="15" customHeight="1">
      <c r="A4" s="75"/>
      <c r="B4" s="75"/>
      <c r="C4" s="75"/>
      <c r="D4" s="75"/>
      <c r="E4" s="75"/>
      <c r="F4" s="75"/>
      <c r="G4" s="28"/>
      <c r="H4" s="28"/>
      <c r="I4" s="28"/>
      <c r="J4" s="274"/>
      <c r="K4" s="28"/>
      <c r="L4" s="28"/>
      <c r="M4" s="28"/>
      <c r="N4" s="274"/>
    </row>
    <row r="5" spans="1:14" ht="15" customHeight="1">
      <c r="A5" s="71"/>
      <c r="B5" s="71"/>
      <c r="C5" s="71"/>
      <c r="D5" s="208"/>
      <c r="E5" s="208"/>
      <c r="F5" s="75"/>
      <c r="G5" s="32"/>
      <c r="H5" s="31"/>
      <c r="I5" s="32"/>
      <c r="J5" s="191"/>
      <c r="K5" s="31"/>
      <c r="L5" s="31"/>
      <c r="M5" s="31"/>
      <c r="N5" s="191"/>
    </row>
    <row r="6" spans="1:14" ht="15" customHeight="1">
      <c r="A6" s="71"/>
      <c r="B6" s="71"/>
      <c r="C6" s="71"/>
      <c r="D6" s="208"/>
      <c r="E6" s="208"/>
      <c r="F6" s="209"/>
      <c r="G6" s="33"/>
      <c r="H6" s="353" t="s">
        <v>1</v>
      </c>
      <c r="I6" s="353"/>
      <c r="J6" s="353"/>
      <c r="K6" s="34"/>
      <c r="L6" s="353" t="s">
        <v>2</v>
      </c>
      <c r="M6" s="353"/>
      <c r="N6" s="353"/>
    </row>
    <row r="7" spans="1:14" ht="15" customHeight="1">
      <c r="A7" s="71"/>
      <c r="B7" s="71"/>
      <c r="C7" s="71"/>
      <c r="D7" s="208"/>
      <c r="E7" s="208"/>
      <c r="F7" s="209"/>
      <c r="G7" s="35"/>
      <c r="H7" s="35" t="s">
        <v>3</v>
      </c>
      <c r="I7" s="35"/>
      <c r="J7" s="276" t="s">
        <v>3</v>
      </c>
      <c r="K7" s="34"/>
      <c r="L7" s="35" t="s">
        <v>3</v>
      </c>
      <c r="M7" s="35"/>
      <c r="N7" s="276" t="s">
        <v>3</v>
      </c>
    </row>
    <row r="8" spans="1:14" ht="15" customHeight="1">
      <c r="A8" s="192"/>
      <c r="B8" s="192"/>
      <c r="C8" s="192"/>
      <c r="D8" s="192"/>
      <c r="E8" s="192"/>
      <c r="F8" s="192"/>
      <c r="G8" s="38"/>
      <c r="H8" s="37" t="s">
        <v>184</v>
      </c>
      <c r="I8" s="38"/>
      <c r="J8" s="277" t="s">
        <v>6</v>
      </c>
      <c r="K8" s="35"/>
      <c r="L8" s="37" t="s">
        <v>184</v>
      </c>
      <c r="M8" s="38"/>
      <c r="N8" s="277" t="s">
        <v>6</v>
      </c>
    </row>
    <row r="9" spans="1:14" ht="15" customHeight="1">
      <c r="A9" s="192"/>
      <c r="B9" s="192"/>
      <c r="C9" s="192"/>
      <c r="D9" s="192"/>
      <c r="E9" s="192"/>
      <c r="F9" s="192"/>
      <c r="G9" s="40"/>
      <c r="H9" s="39" t="s">
        <v>8</v>
      </c>
      <c r="I9" s="40"/>
      <c r="J9" s="278" t="s">
        <v>8</v>
      </c>
      <c r="K9" s="35"/>
      <c r="L9" s="39" t="s">
        <v>8</v>
      </c>
      <c r="M9" s="40"/>
      <c r="N9" s="278" t="s">
        <v>8</v>
      </c>
    </row>
    <row r="10" spans="1:14" ht="15" customHeight="1">
      <c r="A10" s="101" t="s">
        <v>61</v>
      </c>
      <c r="B10" s="75"/>
      <c r="C10" s="75"/>
      <c r="D10" s="75"/>
      <c r="E10" s="75"/>
      <c r="F10" s="192"/>
      <c r="G10" s="32"/>
      <c r="H10" s="41"/>
      <c r="I10" s="32"/>
      <c r="J10" s="279"/>
      <c r="K10" s="32"/>
      <c r="L10" s="41"/>
      <c r="M10" s="32"/>
      <c r="N10" s="279"/>
    </row>
    <row r="11" spans="1:14" ht="12.95" customHeight="1">
      <c r="A11" s="101"/>
      <c r="B11" s="75"/>
      <c r="C11" s="75"/>
      <c r="D11" s="75"/>
      <c r="E11" s="75"/>
      <c r="F11" s="192"/>
      <c r="G11" s="32"/>
      <c r="H11" s="41"/>
      <c r="I11" s="32"/>
      <c r="J11" s="279"/>
      <c r="K11" s="32"/>
      <c r="L11" s="41"/>
      <c r="M11" s="32"/>
      <c r="N11" s="279"/>
    </row>
    <row r="12" spans="1:14" ht="15" customHeight="1">
      <c r="A12" s="75" t="s">
        <v>62</v>
      </c>
      <c r="B12" s="75"/>
      <c r="C12" s="75"/>
      <c r="D12" s="75"/>
      <c r="E12" s="75"/>
      <c r="F12" s="207"/>
      <c r="G12" s="43"/>
      <c r="H12" s="294">
        <v>24504481</v>
      </c>
      <c r="I12" s="43"/>
      <c r="J12" s="44">
        <v>17492154</v>
      </c>
      <c r="K12" s="43"/>
      <c r="L12" s="294">
        <v>1630255</v>
      </c>
      <c r="M12" s="43"/>
      <c r="N12" s="44">
        <v>1336613</v>
      </c>
    </row>
    <row r="13" spans="1:14" ht="15" customHeight="1">
      <c r="A13" s="75" t="s">
        <v>63</v>
      </c>
      <c r="B13" s="75"/>
      <c r="C13" s="75"/>
      <c r="D13" s="75"/>
      <c r="E13" s="75"/>
      <c r="F13" s="207"/>
      <c r="G13" s="43"/>
      <c r="H13" s="294">
        <v>49169</v>
      </c>
      <c r="I13" s="43"/>
      <c r="J13" s="44">
        <v>68468</v>
      </c>
      <c r="K13" s="43"/>
      <c r="L13" s="105">
        <v>0</v>
      </c>
      <c r="M13" s="43"/>
      <c r="N13" s="193">
        <v>0</v>
      </c>
    </row>
    <row r="14" spans="1:14" ht="15" customHeight="1">
      <c r="A14" s="75" t="s">
        <v>64</v>
      </c>
      <c r="B14" s="75"/>
      <c r="C14" s="75"/>
      <c r="D14" s="75"/>
      <c r="E14" s="75"/>
      <c r="F14" s="207"/>
      <c r="G14" s="32"/>
      <c r="H14" s="295">
        <v>78639</v>
      </c>
      <c r="I14" s="32"/>
      <c r="J14" s="48">
        <v>83368</v>
      </c>
      <c r="K14" s="32"/>
      <c r="L14" s="295">
        <v>15630</v>
      </c>
      <c r="M14" s="32"/>
      <c r="N14" s="48">
        <v>20292</v>
      </c>
    </row>
    <row r="15" spans="1:14" ht="12.95" customHeight="1">
      <c r="A15" s="75"/>
      <c r="B15" s="97"/>
      <c r="C15" s="75"/>
      <c r="D15" s="75"/>
      <c r="E15" s="75"/>
      <c r="F15" s="207"/>
      <c r="G15" s="46"/>
      <c r="H15" s="296"/>
      <c r="I15" s="46"/>
      <c r="J15" s="193"/>
      <c r="K15" s="46"/>
      <c r="L15" s="296"/>
      <c r="M15" s="46"/>
      <c r="N15" s="193"/>
    </row>
    <row r="16" spans="1:14" ht="15" customHeight="1">
      <c r="A16" s="101" t="s">
        <v>65</v>
      </c>
      <c r="B16" s="97"/>
      <c r="C16" s="75"/>
      <c r="D16" s="75"/>
      <c r="E16" s="75"/>
      <c r="F16" s="207"/>
      <c r="G16" s="46"/>
      <c r="H16" s="297">
        <f>SUM(H12:H15)</f>
        <v>24632289</v>
      </c>
      <c r="I16" s="46"/>
      <c r="J16" s="280">
        <f>SUM(J12:J15)</f>
        <v>17643990</v>
      </c>
      <c r="K16" s="46"/>
      <c r="L16" s="297">
        <f>SUM(L12:L15)</f>
        <v>1645885</v>
      </c>
      <c r="M16" s="46"/>
      <c r="N16" s="280">
        <f>SUM(N12:N15)</f>
        <v>1356905</v>
      </c>
    </row>
    <row r="17" spans="1:14" ht="12.95" customHeight="1">
      <c r="A17" s="75"/>
      <c r="B17" s="97"/>
      <c r="C17" s="75"/>
      <c r="D17" s="75"/>
      <c r="E17" s="75"/>
      <c r="F17" s="207"/>
      <c r="G17" s="46"/>
      <c r="H17" s="296"/>
      <c r="I17" s="46"/>
      <c r="J17" s="193"/>
      <c r="K17" s="46"/>
      <c r="L17" s="296"/>
      <c r="M17" s="46"/>
      <c r="N17" s="193"/>
    </row>
    <row r="18" spans="1:14" ht="15" customHeight="1">
      <c r="A18" s="75" t="s">
        <v>66</v>
      </c>
      <c r="B18" s="97"/>
      <c r="C18" s="75"/>
      <c r="D18" s="75"/>
      <c r="E18" s="75"/>
      <c r="F18" s="207"/>
      <c r="G18" s="31"/>
      <c r="H18" s="294">
        <v>-24138609</v>
      </c>
      <c r="I18" s="31"/>
      <c r="J18" s="44">
        <v>-17266418</v>
      </c>
      <c r="K18" s="191"/>
      <c r="L18" s="294">
        <v>-1542168</v>
      </c>
      <c r="M18" s="36"/>
      <c r="N18" s="44">
        <v>-1292566</v>
      </c>
    </row>
    <row r="19" spans="1:14" ht="15" customHeight="1">
      <c r="A19" s="75" t="s">
        <v>67</v>
      </c>
      <c r="B19" s="75"/>
      <c r="C19" s="75"/>
      <c r="D19" s="75"/>
      <c r="E19" s="75"/>
      <c r="F19" s="207"/>
      <c r="G19" s="36"/>
      <c r="H19" s="295">
        <v>-38074</v>
      </c>
      <c r="I19" s="36"/>
      <c r="J19" s="48">
        <v>-53706</v>
      </c>
      <c r="K19" s="192"/>
      <c r="L19" s="107">
        <v>0</v>
      </c>
      <c r="M19" s="32"/>
      <c r="N19" s="280">
        <v>0</v>
      </c>
    </row>
    <row r="20" spans="1:14" ht="12.95" customHeight="1">
      <c r="A20" s="75"/>
      <c r="B20" s="97"/>
      <c r="C20" s="75"/>
      <c r="D20" s="75"/>
      <c r="E20" s="75"/>
      <c r="F20" s="207"/>
      <c r="G20" s="46"/>
      <c r="H20" s="296"/>
      <c r="I20" s="46"/>
      <c r="J20" s="193"/>
      <c r="K20" s="193"/>
      <c r="L20" s="296"/>
      <c r="M20" s="46"/>
      <c r="N20" s="193"/>
    </row>
    <row r="21" spans="1:14" ht="15" customHeight="1">
      <c r="A21" s="101" t="s">
        <v>68</v>
      </c>
      <c r="B21" s="97"/>
      <c r="C21" s="75"/>
      <c r="D21" s="75"/>
      <c r="E21" s="75"/>
      <c r="F21" s="207"/>
      <c r="G21" s="46"/>
      <c r="H21" s="296"/>
      <c r="I21" s="46"/>
      <c r="J21" s="193"/>
      <c r="K21" s="46"/>
      <c r="L21" s="296"/>
      <c r="M21" s="46"/>
      <c r="N21" s="193"/>
    </row>
    <row r="22" spans="1:14" ht="15" customHeight="1">
      <c r="A22" s="75"/>
      <c r="B22" s="210" t="s">
        <v>69</v>
      </c>
      <c r="C22" s="75"/>
      <c r="D22" s="75"/>
      <c r="E22" s="75"/>
      <c r="F22" s="207"/>
      <c r="G22" s="53"/>
      <c r="H22" s="298">
        <f>SUM(H18:H20)</f>
        <v>-24176683</v>
      </c>
      <c r="I22" s="53"/>
      <c r="J22" s="79">
        <f>SUM(J18:J20)</f>
        <v>-17320124</v>
      </c>
      <c r="K22" s="53"/>
      <c r="L22" s="298">
        <f>SUM(L18:L20)</f>
        <v>-1542168</v>
      </c>
      <c r="M22" s="53"/>
      <c r="N22" s="79">
        <f>SUM(N18:N20)</f>
        <v>-1292566</v>
      </c>
    </row>
    <row r="23" spans="1:14" ht="12.95" customHeight="1">
      <c r="A23" s="75"/>
      <c r="B23" s="97"/>
      <c r="C23" s="75"/>
      <c r="D23" s="75"/>
      <c r="E23" s="75"/>
      <c r="F23" s="207"/>
      <c r="G23" s="46"/>
      <c r="H23" s="296"/>
      <c r="I23" s="46"/>
      <c r="J23" s="193"/>
      <c r="K23" s="46"/>
      <c r="L23" s="296"/>
      <c r="M23" s="46"/>
      <c r="N23" s="193"/>
    </row>
    <row r="24" spans="1:14" ht="15" customHeight="1">
      <c r="A24" s="101" t="s">
        <v>70</v>
      </c>
      <c r="B24" s="210"/>
      <c r="C24" s="101"/>
      <c r="D24" s="101"/>
      <c r="E24" s="101"/>
      <c r="F24" s="207"/>
      <c r="G24" s="53"/>
      <c r="H24" s="299">
        <f>SUM(H16,H22)</f>
        <v>455606</v>
      </c>
      <c r="I24" s="53"/>
      <c r="J24" s="202">
        <f>SUM(J16,J22)</f>
        <v>323866</v>
      </c>
      <c r="K24" s="53"/>
      <c r="L24" s="299">
        <f>SUM(L16,L22)</f>
        <v>103717</v>
      </c>
      <c r="M24" s="53"/>
      <c r="N24" s="202">
        <f>SUM(N16,N22)</f>
        <v>64339</v>
      </c>
    </row>
    <row r="25" spans="1:14" ht="15" customHeight="1">
      <c r="A25" s="75" t="s">
        <v>71</v>
      </c>
      <c r="B25" s="210"/>
      <c r="C25" s="101"/>
      <c r="D25" s="101"/>
      <c r="E25" s="101"/>
      <c r="F25" s="207"/>
      <c r="G25" s="31"/>
      <c r="H25" s="294">
        <v>1080</v>
      </c>
      <c r="I25" s="31"/>
      <c r="J25" s="193">
        <v>0</v>
      </c>
      <c r="K25" s="31"/>
      <c r="L25" s="294">
        <v>283496</v>
      </c>
      <c r="M25" s="31"/>
      <c r="N25" s="44">
        <v>334700</v>
      </c>
    </row>
    <row r="26" spans="1:14" ht="15" customHeight="1">
      <c r="A26" s="75" t="s">
        <v>72</v>
      </c>
      <c r="B26" s="97"/>
      <c r="C26" s="75"/>
      <c r="D26" s="75"/>
      <c r="E26" s="75"/>
      <c r="F26" s="207"/>
      <c r="G26" s="43"/>
      <c r="H26" s="295">
        <v>199315</v>
      </c>
      <c r="I26" s="43"/>
      <c r="J26" s="48">
        <v>395353</v>
      </c>
      <c r="K26" s="43"/>
      <c r="L26" s="295">
        <v>104382</v>
      </c>
      <c r="M26" s="43"/>
      <c r="N26" s="48">
        <v>117753</v>
      </c>
    </row>
    <row r="27" spans="1:14" ht="12.95" customHeight="1">
      <c r="A27" s="75"/>
      <c r="B27" s="97"/>
      <c r="C27" s="75"/>
      <c r="D27" s="75"/>
      <c r="E27" s="75"/>
      <c r="F27" s="75"/>
      <c r="G27" s="46"/>
      <c r="H27" s="296"/>
      <c r="I27" s="46"/>
      <c r="J27" s="193"/>
      <c r="K27" s="46"/>
      <c r="L27" s="296"/>
      <c r="M27" s="46"/>
      <c r="N27" s="193"/>
    </row>
    <row r="28" spans="1:14" ht="15" customHeight="1">
      <c r="A28" s="101" t="s">
        <v>73</v>
      </c>
      <c r="B28" s="97"/>
      <c r="C28" s="75"/>
      <c r="D28" s="75"/>
      <c r="E28" s="75"/>
      <c r="F28" s="75"/>
      <c r="G28" s="56"/>
      <c r="H28" s="298">
        <f>SUM(H24:H26)</f>
        <v>656001</v>
      </c>
      <c r="I28" s="56"/>
      <c r="J28" s="79">
        <f>SUM(J24:J26)</f>
        <v>719219</v>
      </c>
      <c r="K28" s="56"/>
      <c r="L28" s="298">
        <f>SUM(L24:L26)</f>
        <v>491595</v>
      </c>
      <c r="M28" s="56"/>
      <c r="N28" s="79">
        <f>SUM(N24:N26)</f>
        <v>516792</v>
      </c>
    </row>
    <row r="29" spans="1:14" ht="12.95" customHeight="1">
      <c r="A29" s="75"/>
      <c r="B29" s="97"/>
      <c r="C29" s="75"/>
      <c r="D29" s="75"/>
      <c r="E29" s="75"/>
      <c r="F29" s="75"/>
      <c r="G29" s="46"/>
      <c r="H29" s="296"/>
      <c r="I29" s="46"/>
      <c r="J29" s="193"/>
      <c r="K29" s="46"/>
      <c r="L29" s="296"/>
      <c r="M29" s="46"/>
      <c r="N29" s="193"/>
    </row>
    <row r="30" spans="1:14" ht="15" customHeight="1">
      <c r="A30" s="75" t="s">
        <v>74</v>
      </c>
      <c r="B30" s="75"/>
      <c r="C30" s="75"/>
      <c r="D30" s="75"/>
      <c r="E30" s="75"/>
      <c r="F30" s="75"/>
      <c r="G30" s="43"/>
      <c r="H30" s="294">
        <v>-38076</v>
      </c>
      <c r="I30" s="43"/>
      <c r="J30" s="44">
        <v>-49590</v>
      </c>
      <c r="K30" s="43"/>
      <c r="L30" s="294">
        <v>-7651</v>
      </c>
      <c r="M30" s="43"/>
      <c r="N30" s="44">
        <v>-8261</v>
      </c>
    </row>
    <row r="31" spans="1:14" ht="15" customHeight="1">
      <c r="A31" s="75" t="s">
        <v>75</v>
      </c>
      <c r="B31" s="75"/>
      <c r="C31" s="75"/>
      <c r="D31" s="75"/>
      <c r="E31" s="75"/>
      <c r="F31" s="75"/>
      <c r="G31" s="43"/>
      <c r="H31" s="294">
        <v>-325540</v>
      </c>
      <c r="I31" s="43"/>
      <c r="J31" s="44">
        <v>-306347</v>
      </c>
      <c r="K31" s="43"/>
      <c r="L31" s="294">
        <v>-101106</v>
      </c>
      <c r="M31" s="43"/>
      <c r="N31" s="44">
        <v>-113645</v>
      </c>
    </row>
    <row r="32" spans="1:14" ht="15" customHeight="1">
      <c r="A32" s="75" t="s">
        <v>76</v>
      </c>
      <c r="B32" s="75"/>
      <c r="C32" s="75"/>
      <c r="D32" s="75"/>
      <c r="E32" s="75"/>
      <c r="F32" s="75"/>
      <c r="G32" s="31"/>
      <c r="H32" s="295">
        <v>-4473</v>
      </c>
      <c r="I32" s="31"/>
      <c r="J32" s="48">
        <v>-11260</v>
      </c>
      <c r="K32" s="31"/>
      <c r="L32" s="295">
        <v>-261</v>
      </c>
      <c r="M32" s="31"/>
      <c r="N32" s="280">
        <v>383</v>
      </c>
    </row>
    <row r="33" spans="1:14" ht="12.95" customHeight="1">
      <c r="A33" s="75"/>
      <c r="B33" s="97"/>
      <c r="C33" s="75"/>
      <c r="D33" s="75"/>
      <c r="E33" s="75"/>
      <c r="F33" s="75"/>
      <c r="G33" s="46"/>
      <c r="H33" s="296"/>
      <c r="I33" s="46"/>
      <c r="J33" s="193"/>
      <c r="K33" s="46"/>
      <c r="L33" s="296"/>
      <c r="M33" s="46"/>
      <c r="N33" s="193"/>
    </row>
    <row r="34" spans="1:14" ht="15" customHeight="1">
      <c r="A34" s="101" t="s">
        <v>77</v>
      </c>
      <c r="B34" s="75"/>
      <c r="C34" s="75"/>
      <c r="D34" s="75"/>
      <c r="E34" s="75"/>
      <c r="F34" s="75"/>
      <c r="G34" s="53"/>
      <c r="H34" s="298">
        <f>SUM(H30:H33)</f>
        <v>-368089</v>
      </c>
      <c r="I34" s="53"/>
      <c r="J34" s="79">
        <f>SUM(J30:J33)</f>
        <v>-367197</v>
      </c>
      <c r="K34" s="53"/>
      <c r="L34" s="298">
        <f>SUM(L30:L33)</f>
        <v>-109018</v>
      </c>
      <c r="M34" s="53"/>
      <c r="N34" s="79">
        <f>SUM(N30:N33)</f>
        <v>-121523</v>
      </c>
    </row>
    <row r="35" spans="1:14" ht="12.95" customHeight="1">
      <c r="A35" s="75"/>
      <c r="B35" s="97"/>
      <c r="C35" s="75"/>
      <c r="D35" s="75"/>
      <c r="E35" s="75"/>
      <c r="F35" s="75"/>
      <c r="G35" s="46"/>
      <c r="H35" s="296"/>
      <c r="I35" s="46"/>
      <c r="J35" s="193"/>
      <c r="K35" s="46"/>
      <c r="L35" s="296"/>
      <c r="M35" s="46"/>
      <c r="N35" s="193"/>
    </row>
    <row r="36" spans="1:14" ht="15" customHeight="1">
      <c r="A36" s="75" t="s">
        <v>190</v>
      </c>
      <c r="B36" s="75"/>
      <c r="C36" s="75"/>
      <c r="D36" s="75"/>
      <c r="E36" s="75"/>
      <c r="F36" s="75"/>
      <c r="G36" s="27"/>
      <c r="H36" s="296"/>
      <c r="I36" s="27"/>
      <c r="J36" s="75"/>
      <c r="K36" s="27"/>
      <c r="L36" s="296"/>
      <c r="M36" s="27"/>
      <c r="N36" s="75"/>
    </row>
    <row r="37" spans="1:14" ht="15" customHeight="1">
      <c r="A37" s="75"/>
      <c r="B37" s="75" t="s">
        <v>78</v>
      </c>
      <c r="C37" s="75"/>
      <c r="D37" s="75"/>
      <c r="E37" s="75"/>
      <c r="F37" s="75"/>
      <c r="G37" s="31"/>
      <c r="H37" s="297">
        <v>43495</v>
      </c>
      <c r="I37" s="31"/>
      <c r="J37" s="280">
        <v>32301</v>
      </c>
      <c r="K37" s="31"/>
      <c r="L37" s="107">
        <v>0</v>
      </c>
      <c r="M37" s="31"/>
      <c r="N37" s="280">
        <v>0</v>
      </c>
    </row>
    <row r="38" spans="1:14" ht="12.95" customHeight="1">
      <c r="A38" s="75"/>
      <c r="B38" s="97"/>
      <c r="C38" s="75"/>
      <c r="D38" s="75"/>
      <c r="E38" s="75"/>
      <c r="F38" s="75"/>
      <c r="G38" s="46"/>
      <c r="H38" s="296"/>
      <c r="I38" s="46"/>
      <c r="J38" s="193"/>
      <c r="K38" s="46"/>
      <c r="L38" s="296"/>
      <c r="M38" s="46"/>
      <c r="N38" s="193"/>
    </row>
    <row r="39" spans="1:14" ht="15" customHeight="1">
      <c r="A39" s="101" t="s">
        <v>79</v>
      </c>
      <c r="B39" s="97"/>
      <c r="C39" s="75"/>
      <c r="D39" s="75"/>
      <c r="E39" s="75"/>
      <c r="F39" s="75"/>
      <c r="G39" s="46"/>
      <c r="H39" s="296"/>
      <c r="I39" s="46"/>
      <c r="J39" s="193"/>
      <c r="K39" s="46"/>
      <c r="L39" s="296"/>
      <c r="M39" s="46"/>
      <c r="N39" s="193"/>
    </row>
    <row r="40" spans="1:14" ht="15" customHeight="1">
      <c r="A40" s="75"/>
      <c r="B40" s="101" t="s">
        <v>80</v>
      </c>
      <c r="C40" s="75"/>
      <c r="D40" s="75"/>
      <c r="E40" s="75"/>
      <c r="F40" s="75"/>
      <c r="G40" s="53"/>
      <c r="H40" s="299">
        <f>SUM(H28,H34,H37)</f>
        <v>331407</v>
      </c>
      <c r="I40" s="53"/>
      <c r="J40" s="202">
        <f>SUM(J28,J34,J37)</f>
        <v>384323</v>
      </c>
      <c r="K40" s="53"/>
      <c r="L40" s="299">
        <f>SUM(L28,L34,L37)</f>
        <v>382577</v>
      </c>
      <c r="M40" s="53"/>
      <c r="N40" s="202">
        <f>SUM(N28,N34,N37)</f>
        <v>395269</v>
      </c>
    </row>
    <row r="41" spans="1:14" ht="15" customHeight="1">
      <c r="A41" s="75" t="s">
        <v>81</v>
      </c>
      <c r="B41" s="75"/>
      <c r="C41" s="75"/>
      <c r="D41" s="75"/>
      <c r="E41" s="75"/>
      <c r="F41" s="75"/>
      <c r="G41" s="58"/>
      <c r="H41" s="295">
        <v>-169230</v>
      </c>
      <c r="I41" s="58"/>
      <c r="J41" s="48">
        <v>-166575</v>
      </c>
      <c r="K41" s="58"/>
      <c r="L41" s="295">
        <v>-124367</v>
      </c>
      <c r="M41" s="59"/>
      <c r="N41" s="48">
        <v>-121605</v>
      </c>
    </row>
    <row r="42" spans="1:14" ht="12.95" customHeight="1">
      <c r="A42" s="75"/>
      <c r="B42" s="97"/>
      <c r="C42" s="75"/>
      <c r="D42" s="75"/>
      <c r="E42" s="75"/>
      <c r="F42" s="75"/>
      <c r="G42" s="46"/>
      <c r="H42" s="296"/>
      <c r="I42" s="46"/>
      <c r="J42" s="193"/>
      <c r="K42" s="46"/>
      <c r="L42" s="296"/>
      <c r="M42" s="46"/>
      <c r="N42" s="193"/>
    </row>
    <row r="43" spans="1:14" ht="15" customHeight="1">
      <c r="A43" s="101" t="s">
        <v>82</v>
      </c>
      <c r="B43" s="97"/>
      <c r="C43" s="75"/>
      <c r="D43" s="75"/>
      <c r="E43" s="75"/>
      <c r="F43" s="75"/>
      <c r="G43" s="53"/>
      <c r="H43" s="299">
        <f>SUM(H40:H41)</f>
        <v>162177</v>
      </c>
      <c r="I43" s="53"/>
      <c r="J43" s="202">
        <f>SUM(J40:J41)</f>
        <v>217748</v>
      </c>
      <c r="K43" s="53"/>
      <c r="L43" s="299">
        <f>SUM(L40:L41)</f>
        <v>258210</v>
      </c>
      <c r="M43" s="53"/>
      <c r="N43" s="202">
        <f>SUM(N40:N41)</f>
        <v>273664</v>
      </c>
    </row>
    <row r="44" spans="1:14" ht="15" customHeight="1">
      <c r="A44" s="75" t="s">
        <v>83</v>
      </c>
      <c r="B44" s="97"/>
      <c r="C44" s="75"/>
      <c r="D44" s="75"/>
      <c r="E44" s="75"/>
      <c r="F44" s="207"/>
      <c r="G44" s="43"/>
      <c r="H44" s="295">
        <v>17172</v>
      </c>
      <c r="I44" s="43"/>
      <c r="J44" s="48">
        <v>-27911</v>
      </c>
      <c r="K44" s="43"/>
      <c r="L44" s="295">
        <v>-211</v>
      </c>
      <c r="M44" s="43"/>
      <c r="N44" s="48">
        <v>-1246</v>
      </c>
    </row>
    <row r="45" spans="1:14" ht="12.95" customHeight="1">
      <c r="A45" s="75"/>
      <c r="B45" s="97"/>
      <c r="C45" s="75"/>
      <c r="D45" s="75"/>
      <c r="E45" s="75"/>
      <c r="F45" s="75"/>
      <c r="G45" s="46"/>
      <c r="H45" s="296"/>
      <c r="I45" s="46"/>
      <c r="J45" s="193"/>
      <c r="K45" s="46"/>
      <c r="L45" s="296"/>
      <c r="M45" s="46"/>
      <c r="N45" s="193"/>
    </row>
    <row r="46" spans="1:14" ht="15" customHeight="1" thickBot="1">
      <c r="A46" s="101" t="s">
        <v>84</v>
      </c>
      <c r="B46" s="97"/>
      <c r="C46" s="75"/>
      <c r="D46" s="75"/>
      <c r="E46" s="75"/>
      <c r="F46" s="75"/>
      <c r="G46" s="53"/>
      <c r="H46" s="300">
        <f>SUM(H43:H44)</f>
        <v>179349</v>
      </c>
      <c r="I46" s="53"/>
      <c r="J46" s="281">
        <f>SUM(J43:J44)</f>
        <v>189837</v>
      </c>
      <c r="K46" s="53"/>
      <c r="L46" s="300">
        <f>SUM(L43:L44)</f>
        <v>257999</v>
      </c>
      <c r="M46" s="53"/>
      <c r="N46" s="281">
        <f>SUM(N43:N44)</f>
        <v>272418</v>
      </c>
    </row>
    <row r="47" spans="1:14" ht="12.95" customHeight="1" thickTop="1">
      <c r="A47" s="71"/>
      <c r="B47" s="71"/>
      <c r="C47" s="71"/>
      <c r="D47" s="208"/>
      <c r="E47" s="208"/>
      <c r="F47" s="75"/>
      <c r="G47" s="46"/>
      <c r="H47" s="299"/>
      <c r="I47" s="46"/>
      <c r="J47" s="202"/>
      <c r="K47" s="46"/>
      <c r="L47" s="299"/>
      <c r="M47" s="53"/>
      <c r="N47" s="202"/>
    </row>
    <row r="48" spans="1:14" ht="15" customHeight="1">
      <c r="A48" s="101" t="s">
        <v>85</v>
      </c>
      <c r="B48" s="208"/>
      <c r="C48" s="208"/>
      <c r="D48" s="208"/>
      <c r="E48" s="208"/>
      <c r="F48" s="75"/>
      <c r="G48" s="46"/>
      <c r="H48" s="299"/>
      <c r="I48" s="46"/>
      <c r="J48" s="202"/>
      <c r="K48" s="46"/>
      <c r="L48" s="299"/>
      <c r="M48" s="53"/>
      <c r="N48" s="202"/>
    </row>
    <row r="49" spans="1:14" ht="15" customHeight="1">
      <c r="A49" s="74" t="s">
        <v>86</v>
      </c>
      <c r="B49" s="208"/>
      <c r="C49" s="208"/>
      <c r="D49" s="208"/>
      <c r="E49" s="208"/>
      <c r="F49" s="75"/>
      <c r="G49" s="44"/>
      <c r="H49" s="294">
        <f>H46-H50</f>
        <v>176287</v>
      </c>
      <c r="I49" s="44"/>
      <c r="J49" s="44">
        <v>174001</v>
      </c>
      <c r="K49" s="44"/>
      <c r="L49" s="294">
        <f>L46</f>
        <v>257999</v>
      </c>
      <c r="M49" s="44"/>
      <c r="N49" s="44">
        <v>272418</v>
      </c>
    </row>
    <row r="50" spans="1:14" ht="15" customHeight="1">
      <c r="A50" s="211" t="s">
        <v>57</v>
      </c>
      <c r="B50" s="75"/>
      <c r="C50" s="208"/>
      <c r="D50" s="208"/>
      <c r="E50" s="208"/>
      <c r="F50" s="75"/>
      <c r="G50" s="44"/>
      <c r="H50" s="295">
        <v>3062</v>
      </c>
      <c r="I50" s="44"/>
      <c r="J50" s="48">
        <v>15836</v>
      </c>
      <c r="K50" s="44"/>
      <c r="L50" s="107">
        <v>0</v>
      </c>
      <c r="M50" s="44"/>
      <c r="N50" s="280">
        <v>0</v>
      </c>
    </row>
    <row r="51" spans="1:14" ht="12.95" customHeight="1">
      <c r="A51" s="74"/>
      <c r="B51" s="208"/>
      <c r="C51" s="208"/>
      <c r="D51" s="208"/>
      <c r="E51" s="208"/>
      <c r="F51" s="75"/>
      <c r="G51" s="46"/>
      <c r="H51" s="299"/>
      <c r="I51" s="46"/>
      <c r="J51" s="202"/>
      <c r="K51" s="46"/>
      <c r="L51" s="299"/>
      <c r="M51" s="46"/>
      <c r="N51" s="202"/>
    </row>
    <row r="52" spans="1:14" ht="15" customHeight="1" thickBot="1">
      <c r="A52" s="101" t="s">
        <v>84</v>
      </c>
      <c r="B52" s="208"/>
      <c r="C52" s="208"/>
      <c r="D52" s="208"/>
      <c r="E52" s="208"/>
      <c r="F52" s="75"/>
      <c r="G52" s="53"/>
      <c r="H52" s="300">
        <f>SUM(H49:H51)</f>
        <v>179349</v>
      </c>
      <c r="I52" s="53"/>
      <c r="J52" s="281">
        <f>SUM(J49:J51)</f>
        <v>189837</v>
      </c>
      <c r="K52" s="53"/>
      <c r="L52" s="300">
        <f>SUM(L49:L51)</f>
        <v>257999</v>
      </c>
      <c r="M52" s="53"/>
      <c r="N52" s="281">
        <f>SUM(N49:N51)</f>
        <v>272418</v>
      </c>
    </row>
    <row r="53" spans="1:14" ht="12.95" customHeight="1" thickTop="1">
      <c r="A53" s="101"/>
      <c r="B53" s="208"/>
      <c r="C53" s="208"/>
      <c r="D53" s="208"/>
      <c r="E53" s="208"/>
      <c r="F53" s="75"/>
      <c r="G53" s="53"/>
      <c r="H53" s="299"/>
      <c r="I53" s="53"/>
      <c r="J53" s="202"/>
      <c r="K53" s="53"/>
      <c r="L53" s="299"/>
      <c r="M53" s="53"/>
      <c r="N53" s="202"/>
    </row>
    <row r="54" spans="1:14" ht="15" customHeight="1">
      <c r="A54" s="212" t="s">
        <v>87</v>
      </c>
      <c r="B54" s="213"/>
      <c r="C54" s="213"/>
      <c r="D54" s="213"/>
      <c r="E54" s="213"/>
      <c r="F54" s="75"/>
      <c r="G54" s="32"/>
      <c r="H54" s="299"/>
      <c r="I54" s="32"/>
      <c r="J54" s="191"/>
      <c r="K54" s="32"/>
      <c r="L54" s="299"/>
      <c r="M54" s="31"/>
      <c r="N54" s="191"/>
    </row>
    <row r="55" spans="1:14" ht="15" customHeight="1">
      <c r="A55" s="212"/>
      <c r="B55" s="212" t="s">
        <v>88</v>
      </c>
      <c r="C55" s="213"/>
      <c r="D55" s="213"/>
      <c r="E55" s="213"/>
      <c r="F55" s="75"/>
      <c r="G55" s="32"/>
      <c r="H55" s="299"/>
      <c r="I55" s="32"/>
      <c r="J55" s="191"/>
      <c r="K55" s="32"/>
      <c r="L55" s="299"/>
      <c r="M55" s="31"/>
      <c r="N55" s="191"/>
    </row>
    <row r="56" spans="1:14" ht="15" customHeight="1">
      <c r="A56" s="212"/>
      <c r="B56" s="212" t="s">
        <v>89</v>
      </c>
      <c r="C56" s="213"/>
      <c r="D56" s="213"/>
      <c r="E56" s="213"/>
      <c r="F56" s="75"/>
      <c r="G56" s="32"/>
      <c r="H56" s="299"/>
      <c r="I56" s="32"/>
      <c r="J56" s="191"/>
      <c r="K56" s="32"/>
      <c r="L56" s="299"/>
      <c r="M56" s="31"/>
      <c r="N56" s="191"/>
    </row>
    <row r="57" spans="1:14" ht="12.95" customHeight="1">
      <c r="A57" s="71"/>
      <c r="B57" s="71"/>
      <c r="C57" s="71"/>
      <c r="D57" s="208"/>
      <c r="E57" s="208"/>
      <c r="F57" s="75"/>
      <c r="G57" s="32"/>
      <c r="H57" s="299"/>
      <c r="I57" s="32"/>
      <c r="J57" s="191"/>
      <c r="K57" s="32"/>
      <c r="L57" s="299"/>
      <c r="M57" s="31"/>
      <c r="N57" s="191"/>
    </row>
    <row r="58" spans="1:14" ht="15" customHeight="1" thickBot="1">
      <c r="A58" s="74" t="s">
        <v>90</v>
      </c>
      <c r="B58" s="75"/>
      <c r="C58" s="75"/>
      <c r="D58" s="75"/>
      <c r="E58" s="75"/>
      <c r="F58" s="75"/>
      <c r="G58" s="64"/>
      <c r="H58" s="301">
        <v>0.09</v>
      </c>
      <c r="I58" s="64"/>
      <c r="J58" s="65">
        <v>0.09</v>
      </c>
      <c r="K58" s="64"/>
      <c r="L58" s="301">
        <v>0.14000000000000001</v>
      </c>
      <c r="M58" s="64"/>
      <c r="N58" s="65">
        <v>0.15</v>
      </c>
    </row>
    <row r="59" spans="1:14" ht="16.5" customHeight="1" thickTop="1">
      <c r="A59" s="74"/>
      <c r="B59" s="75"/>
      <c r="C59" s="75"/>
      <c r="D59" s="75"/>
      <c r="E59" s="75"/>
      <c r="F59" s="75"/>
      <c r="G59" s="64"/>
      <c r="H59" s="66"/>
      <c r="I59" s="64"/>
      <c r="J59" s="66"/>
      <c r="K59" s="64"/>
      <c r="L59" s="67"/>
      <c r="M59" s="64"/>
      <c r="N59" s="66"/>
    </row>
    <row r="60" spans="1:14" ht="21.95" customHeight="1">
      <c r="A60" s="206" t="str">
        <f>'B&amp;S 2-4'!A53</f>
        <v>The notes to the interim financial information from pages 14 to 33 are an integral part of these interim financial information.</v>
      </c>
      <c r="B60" s="214"/>
      <c r="C60" s="214"/>
      <c r="D60" s="214"/>
      <c r="E60" s="214"/>
      <c r="F60" s="214"/>
      <c r="G60" s="168"/>
      <c r="H60" s="168"/>
      <c r="I60" s="168"/>
      <c r="J60" s="214"/>
      <c r="K60" s="168"/>
      <c r="L60" s="168"/>
      <c r="M60" s="168"/>
      <c r="N60" s="283"/>
    </row>
  </sheetData>
  <mergeCells count="2">
    <mergeCell ref="H6:J6"/>
    <mergeCell ref="L6:N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  <ignoredErrors>
    <ignoredError sqref="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K54"/>
  <sheetViews>
    <sheetView zoomScaleNormal="100" zoomScaleSheetLayoutView="85" workbookViewId="0">
      <selection activeCell="C7" sqref="C7"/>
    </sheetView>
  </sheetViews>
  <sheetFormatPr defaultColWidth="9.28515625" defaultRowHeight="16.5" customHeight="1"/>
  <cols>
    <col min="1" max="2" width="1.5703125" style="115" customWidth="1"/>
    <col min="3" max="3" width="33" style="115" customWidth="1"/>
    <col min="4" max="4" width="1.42578125" style="115" customWidth="1"/>
    <col min="5" max="5" width="15" style="115" customWidth="1"/>
    <col min="6" max="6" width="0.5703125" style="115" customWidth="1"/>
    <col min="7" max="7" width="15" style="195" customWidth="1"/>
    <col min="8" max="8" width="0.5703125" style="115" customWidth="1"/>
    <col min="9" max="9" width="15" style="115" customWidth="1"/>
    <col min="10" max="10" width="0.5703125" style="115" customWidth="1"/>
    <col min="11" max="11" width="15" style="195" customWidth="1"/>
    <col min="12" max="16384" width="9.28515625" style="115"/>
  </cols>
  <sheetData>
    <row r="1" spans="1:11" ht="16.5" customHeight="1">
      <c r="A1" s="229" t="s">
        <v>0</v>
      </c>
      <c r="B1" s="229"/>
      <c r="C1" s="229"/>
      <c r="D1" s="229"/>
      <c r="E1" s="229"/>
      <c r="F1" s="229"/>
      <c r="G1" s="71"/>
      <c r="H1" s="229"/>
      <c r="I1" s="229"/>
      <c r="J1" s="229"/>
      <c r="K1" s="285"/>
    </row>
    <row r="2" spans="1:11" ht="16.5" customHeight="1">
      <c r="A2" s="354" t="s">
        <v>91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16.5" customHeight="1">
      <c r="A3" s="355" t="str">
        <f>'P&amp;L 5 (3M) '!A3</f>
        <v>For the three-month period ended 30 June 2022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</row>
    <row r="4" spans="1:11" ht="16.5" customHeight="1">
      <c r="A4" s="229"/>
      <c r="B4" s="229"/>
      <c r="C4" s="229"/>
      <c r="D4" s="229"/>
      <c r="E4" s="229"/>
      <c r="F4" s="229"/>
      <c r="G4" s="71"/>
      <c r="H4" s="229"/>
      <c r="I4" s="229"/>
      <c r="J4" s="229"/>
      <c r="K4" s="71"/>
    </row>
    <row r="5" spans="1:11" ht="16.5" customHeight="1">
      <c r="A5" s="229"/>
      <c r="B5" s="68"/>
      <c r="C5" s="68"/>
      <c r="D5" s="68"/>
      <c r="E5" s="69"/>
      <c r="F5" s="70"/>
      <c r="G5" s="69"/>
      <c r="H5" s="70"/>
      <c r="I5" s="69"/>
      <c r="J5" s="70"/>
      <c r="K5" s="69"/>
    </row>
    <row r="6" spans="1:11" ht="16.5" customHeight="1">
      <c r="A6" s="229"/>
      <c r="B6" s="68"/>
      <c r="C6" s="68"/>
      <c r="D6" s="68"/>
      <c r="E6" s="356" t="s">
        <v>1</v>
      </c>
      <c r="F6" s="356"/>
      <c r="G6" s="356"/>
      <c r="H6" s="34"/>
      <c r="I6" s="353" t="s">
        <v>2</v>
      </c>
      <c r="J6" s="353"/>
      <c r="K6" s="353"/>
    </row>
    <row r="7" spans="1:11" ht="16.5" customHeight="1">
      <c r="A7" s="229"/>
      <c r="B7" s="68"/>
      <c r="C7" s="68"/>
      <c r="D7" s="68"/>
      <c r="E7" s="35" t="s">
        <v>3</v>
      </c>
      <c r="F7" s="35"/>
      <c r="G7" s="276" t="s">
        <v>3</v>
      </c>
      <c r="H7" s="34"/>
      <c r="I7" s="35" t="s">
        <v>3</v>
      </c>
      <c r="J7" s="35"/>
      <c r="K7" s="276" t="s">
        <v>3</v>
      </c>
    </row>
    <row r="8" spans="1:11" ht="16.5" customHeight="1">
      <c r="A8" s="26"/>
      <c r="B8" s="26"/>
      <c r="C8" s="26"/>
      <c r="D8" s="229"/>
      <c r="E8" s="37" t="s">
        <v>184</v>
      </c>
      <c r="F8" s="38"/>
      <c r="G8" s="277" t="s">
        <v>6</v>
      </c>
      <c r="H8" s="35"/>
      <c r="I8" s="37" t="s">
        <v>184</v>
      </c>
      <c r="J8" s="38"/>
      <c r="K8" s="277" t="s">
        <v>6</v>
      </c>
    </row>
    <row r="9" spans="1:11" ht="16.5" customHeight="1">
      <c r="A9" s="229"/>
      <c r="B9" s="229"/>
      <c r="C9" s="229"/>
      <c r="D9" s="68"/>
      <c r="E9" s="39" t="s">
        <v>8</v>
      </c>
      <c r="F9" s="40"/>
      <c r="G9" s="278" t="s">
        <v>8</v>
      </c>
      <c r="H9" s="35"/>
      <c r="I9" s="39" t="s">
        <v>8</v>
      </c>
      <c r="J9" s="40"/>
      <c r="K9" s="278" t="s">
        <v>8</v>
      </c>
    </row>
    <row r="10" spans="1:11" ht="16.5" customHeight="1">
      <c r="A10" s="71"/>
      <c r="B10" s="71"/>
      <c r="C10" s="71"/>
      <c r="D10" s="229"/>
      <c r="E10" s="72"/>
      <c r="F10" s="73"/>
      <c r="G10" s="284"/>
      <c r="H10" s="73"/>
      <c r="I10" s="72"/>
      <c r="J10" s="199"/>
      <c r="K10" s="284"/>
    </row>
    <row r="11" spans="1:11" ht="16.5" customHeight="1">
      <c r="A11" s="74" t="s">
        <v>84</v>
      </c>
      <c r="B11" s="75"/>
      <c r="C11" s="76"/>
      <c r="D11" s="77"/>
      <c r="E11" s="52">
        <f>+'P&amp;L 5 (3M) '!H46</f>
        <v>179349</v>
      </c>
      <c r="F11" s="78"/>
      <c r="G11" s="79">
        <f>+'P&amp;L 5 (3M) '!J46</f>
        <v>189837</v>
      </c>
      <c r="H11" s="78"/>
      <c r="I11" s="52">
        <f>+'P&amp;L 5 (3M) '!L46</f>
        <v>257999</v>
      </c>
      <c r="J11" s="78"/>
      <c r="K11" s="79">
        <f>+'P&amp;L 5 (3M) '!N46</f>
        <v>272418</v>
      </c>
    </row>
    <row r="12" spans="1:11" ht="16.5" customHeight="1">
      <c r="A12" s="74"/>
      <c r="B12" s="75"/>
      <c r="C12" s="76"/>
      <c r="D12" s="77"/>
      <c r="E12" s="55"/>
      <c r="F12" s="78"/>
      <c r="G12" s="202"/>
      <c r="H12" s="78"/>
      <c r="I12" s="55"/>
      <c r="J12" s="78"/>
      <c r="K12" s="202"/>
    </row>
    <row r="13" spans="1:11" ht="16.5" customHeight="1">
      <c r="A13" s="74" t="s">
        <v>179</v>
      </c>
      <c r="B13" s="75"/>
      <c r="C13" s="76"/>
      <c r="D13" s="77"/>
      <c r="E13" s="80"/>
      <c r="F13" s="81"/>
      <c r="G13" s="81"/>
      <c r="H13" s="81"/>
      <c r="I13" s="80"/>
      <c r="J13" s="81"/>
      <c r="K13" s="81"/>
    </row>
    <row r="14" spans="1:11" ht="16.5" customHeight="1">
      <c r="A14" s="74"/>
      <c r="B14" s="75"/>
      <c r="C14" s="76"/>
      <c r="D14" s="77"/>
      <c r="E14" s="55"/>
      <c r="F14" s="78"/>
      <c r="G14" s="202"/>
      <c r="H14" s="78"/>
      <c r="I14" s="55"/>
      <c r="J14" s="78"/>
      <c r="K14" s="202"/>
    </row>
    <row r="15" spans="1:11" ht="16.5" customHeight="1">
      <c r="A15" s="82" t="s">
        <v>92</v>
      </c>
      <c r="B15" s="83"/>
      <c r="C15" s="84"/>
      <c r="D15" s="85"/>
      <c r="E15" s="200"/>
      <c r="F15" s="201"/>
      <c r="G15" s="83"/>
      <c r="H15" s="201"/>
      <c r="I15" s="200"/>
      <c r="J15" s="201"/>
      <c r="K15" s="83"/>
    </row>
    <row r="16" spans="1:11" ht="16.5" customHeight="1">
      <c r="A16" s="82"/>
      <c r="B16" s="86" t="s">
        <v>93</v>
      </c>
      <c r="C16" s="84"/>
      <c r="D16" s="85"/>
      <c r="E16" s="87"/>
      <c r="F16" s="88"/>
      <c r="G16" s="88"/>
      <c r="H16" s="88"/>
      <c r="I16" s="87"/>
      <c r="J16" s="88"/>
      <c r="K16" s="88"/>
    </row>
    <row r="17" spans="1:11" ht="16.5" customHeight="1">
      <c r="A17" s="89"/>
      <c r="B17" s="97" t="s">
        <v>94</v>
      </c>
      <c r="C17" s="76"/>
      <c r="D17" s="90"/>
      <c r="E17" s="87"/>
      <c r="F17" s="88"/>
      <c r="G17" s="88"/>
      <c r="H17" s="88"/>
      <c r="I17" s="87"/>
      <c r="J17" s="88"/>
      <c r="K17" s="88"/>
    </row>
    <row r="18" spans="1:11" ht="16.5" customHeight="1">
      <c r="A18" s="91"/>
      <c r="B18" s="91"/>
      <c r="C18" s="91" t="s">
        <v>191</v>
      </c>
      <c r="D18" s="90"/>
      <c r="E18" s="92"/>
      <c r="F18" s="93"/>
      <c r="G18" s="93"/>
      <c r="H18" s="93"/>
      <c r="I18" s="92"/>
      <c r="J18" s="93"/>
      <c r="K18" s="93"/>
    </row>
    <row r="19" spans="1:11" ht="16.5" customHeight="1">
      <c r="A19" s="91"/>
      <c r="B19" s="91"/>
      <c r="C19" s="91" t="s">
        <v>192</v>
      </c>
      <c r="D19" s="90"/>
      <c r="E19" s="92"/>
      <c r="F19" s="93"/>
      <c r="G19" s="93"/>
      <c r="H19" s="93"/>
      <c r="I19" s="92"/>
      <c r="J19" s="93"/>
      <c r="K19" s="93"/>
    </row>
    <row r="20" spans="1:11" ht="16.5" customHeight="1">
      <c r="A20" s="91"/>
      <c r="B20" s="91"/>
      <c r="C20" s="91" t="s">
        <v>193</v>
      </c>
      <c r="D20" s="90"/>
      <c r="E20" s="92">
        <v>67558</v>
      </c>
      <c r="F20" s="93"/>
      <c r="G20" s="93">
        <v>-19107</v>
      </c>
      <c r="H20" s="93"/>
      <c r="I20" s="92">
        <v>0</v>
      </c>
      <c r="J20" s="93"/>
      <c r="K20" s="93">
        <v>0</v>
      </c>
    </row>
    <row r="21" spans="1:11" ht="16.5" customHeight="1">
      <c r="A21" s="82"/>
      <c r="B21" s="94" t="s">
        <v>95</v>
      </c>
      <c r="C21" s="83"/>
      <c r="D21" s="201"/>
      <c r="E21" s="95">
        <v>406380</v>
      </c>
      <c r="F21" s="93"/>
      <c r="G21" s="96">
        <v>368748</v>
      </c>
      <c r="H21" s="93"/>
      <c r="I21" s="95">
        <v>0</v>
      </c>
      <c r="J21" s="93"/>
      <c r="K21" s="96">
        <v>0</v>
      </c>
    </row>
    <row r="22" spans="1:11" ht="16.5" customHeight="1">
      <c r="A22" s="75"/>
      <c r="B22" s="195"/>
      <c r="C22" s="75"/>
      <c r="D22" s="27"/>
      <c r="E22" s="57"/>
      <c r="F22" s="27"/>
      <c r="G22" s="75"/>
      <c r="H22" s="27"/>
      <c r="I22" s="57"/>
      <c r="J22" s="27"/>
      <c r="K22" s="75"/>
    </row>
    <row r="23" spans="1:11" ht="16.5" customHeight="1">
      <c r="A23" s="97"/>
      <c r="B23" s="97" t="s">
        <v>180</v>
      </c>
      <c r="C23" s="97"/>
      <c r="D23" s="27"/>
      <c r="E23" s="98">
        <f>SUM(E15:E21)</f>
        <v>473938</v>
      </c>
      <c r="F23" s="78"/>
      <c r="G23" s="99">
        <f>SUM(G15:G21)</f>
        <v>349641</v>
      </c>
      <c r="H23" s="78"/>
      <c r="I23" s="98">
        <f>SUM(I15:I21)</f>
        <v>0</v>
      </c>
      <c r="J23" s="78"/>
      <c r="K23" s="99">
        <f>SUM(K15:K21)</f>
        <v>0</v>
      </c>
    </row>
    <row r="24" spans="1:11" ht="16.5" customHeight="1">
      <c r="A24" s="75"/>
      <c r="B24" s="97"/>
      <c r="C24" s="75"/>
      <c r="D24" s="27"/>
      <c r="E24" s="100"/>
      <c r="F24" s="78"/>
      <c r="G24" s="78"/>
      <c r="H24" s="78"/>
      <c r="I24" s="100"/>
      <c r="J24" s="78"/>
      <c r="K24" s="78"/>
    </row>
    <row r="25" spans="1:11" ht="16.5" customHeight="1">
      <c r="A25" s="71" t="s">
        <v>96</v>
      </c>
      <c r="B25" s="101"/>
      <c r="C25" s="76"/>
      <c r="D25" s="77"/>
      <c r="E25" s="100"/>
      <c r="F25" s="27"/>
      <c r="G25" s="78"/>
      <c r="H25" s="27"/>
      <c r="I25" s="57"/>
      <c r="J25" s="27"/>
      <c r="K25" s="78"/>
    </row>
    <row r="26" spans="1:11" ht="16.5" customHeight="1" thickBot="1">
      <c r="A26" s="74"/>
      <c r="B26" s="102"/>
      <c r="C26" s="102" t="s">
        <v>97</v>
      </c>
      <c r="D26" s="68"/>
      <c r="E26" s="103">
        <f>SUM(E11,E23)</f>
        <v>653287</v>
      </c>
      <c r="F26" s="78"/>
      <c r="G26" s="104">
        <f>SUM(G11,G23)</f>
        <v>539478</v>
      </c>
      <c r="H26" s="78"/>
      <c r="I26" s="103">
        <f>SUM(I11,I23)</f>
        <v>257999</v>
      </c>
      <c r="J26" s="78"/>
      <c r="K26" s="104">
        <f>SUM(K11,K23)</f>
        <v>272418</v>
      </c>
    </row>
    <row r="27" spans="1:11" ht="16.5" customHeight="1" thickTop="1">
      <c r="A27" s="74"/>
      <c r="B27" s="102"/>
      <c r="C27" s="102"/>
      <c r="D27" s="68"/>
      <c r="E27" s="80"/>
      <c r="F27" s="53"/>
      <c r="G27" s="81"/>
      <c r="H27" s="53"/>
      <c r="I27" s="80"/>
      <c r="J27" s="53"/>
      <c r="K27" s="81"/>
    </row>
    <row r="28" spans="1:11" ht="16.5" customHeight="1">
      <c r="A28" s="71" t="s">
        <v>96</v>
      </c>
      <c r="B28" s="102"/>
      <c r="C28" s="102"/>
      <c r="D28" s="68"/>
      <c r="E28" s="80"/>
      <c r="F28" s="53"/>
      <c r="G28" s="81"/>
      <c r="H28" s="53"/>
      <c r="I28" s="80"/>
      <c r="J28" s="53"/>
      <c r="K28" s="81"/>
    </row>
    <row r="29" spans="1:11" ht="16.5" customHeight="1">
      <c r="A29" s="71"/>
      <c r="B29" s="102" t="s">
        <v>98</v>
      </c>
      <c r="C29" s="102"/>
      <c r="D29" s="68"/>
      <c r="E29" s="80"/>
      <c r="F29" s="53"/>
      <c r="G29" s="81"/>
      <c r="H29" s="53"/>
      <c r="I29" s="80"/>
      <c r="J29" s="53"/>
      <c r="K29" s="81"/>
    </row>
    <row r="30" spans="1:11" ht="16.5" customHeight="1">
      <c r="A30" s="74" t="s">
        <v>99</v>
      </c>
      <c r="B30" s="102"/>
      <c r="C30" s="102"/>
      <c r="D30" s="68"/>
      <c r="E30" s="105">
        <f>E26-E31</f>
        <v>646235</v>
      </c>
      <c r="F30" s="78"/>
      <c r="G30" s="106">
        <v>517749</v>
      </c>
      <c r="H30" s="78"/>
      <c r="I30" s="105">
        <f>I26</f>
        <v>257999</v>
      </c>
      <c r="J30" s="78"/>
      <c r="K30" s="106">
        <v>272418</v>
      </c>
    </row>
    <row r="31" spans="1:11" ht="16.5" customHeight="1">
      <c r="A31" s="74" t="s">
        <v>57</v>
      </c>
      <c r="B31" s="102"/>
      <c r="C31" s="102"/>
      <c r="D31" s="68"/>
      <c r="E31" s="107">
        <v>7052</v>
      </c>
      <c r="F31" s="78"/>
      <c r="G31" s="108">
        <v>21729</v>
      </c>
      <c r="H31" s="78"/>
      <c r="I31" s="107">
        <v>0</v>
      </c>
      <c r="J31" s="78"/>
      <c r="K31" s="108">
        <v>0</v>
      </c>
    </row>
    <row r="32" spans="1:11" ht="16.5" customHeight="1">
      <c r="A32" s="74"/>
      <c r="B32" s="102"/>
      <c r="C32" s="102"/>
      <c r="D32" s="68"/>
      <c r="E32" s="49"/>
      <c r="F32" s="46"/>
      <c r="G32" s="193"/>
      <c r="H32" s="46"/>
      <c r="I32" s="49"/>
      <c r="J32" s="46"/>
      <c r="K32" s="193"/>
    </row>
    <row r="33" spans="1:11" ht="16.5" customHeight="1" thickBot="1">
      <c r="A33" s="71"/>
      <c r="B33" s="102"/>
      <c r="C33" s="102"/>
      <c r="D33" s="68"/>
      <c r="E33" s="109">
        <f>SUM(E30:E31)</f>
        <v>653287</v>
      </c>
      <c r="F33" s="110"/>
      <c r="G33" s="111">
        <f>SUM(G30:G31)</f>
        <v>539478</v>
      </c>
      <c r="H33" s="110"/>
      <c r="I33" s="109">
        <f>SUM(I30:I31)</f>
        <v>257999</v>
      </c>
      <c r="J33" s="110"/>
      <c r="K33" s="111">
        <f>SUM(K30:K31)</f>
        <v>272418</v>
      </c>
    </row>
    <row r="34" spans="1:11" ht="16.5" customHeight="1" thickTop="1">
      <c r="A34" s="71"/>
      <c r="B34" s="102"/>
      <c r="C34" s="102"/>
      <c r="D34" s="68"/>
      <c r="E34" s="69"/>
      <c r="F34" s="70"/>
      <c r="G34" s="69"/>
      <c r="H34" s="70"/>
      <c r="I34" s="69"/>
      <c r="J34" s="70"/>
      <c r="K34" s="69"/>
    </row>
    <row r="35" spans="1:11" ht="16.5" customHeight="1">
      <c r="A35" s="71"/>
      <c r="B35" s="102"/>
      <c r="C35" s="102"/>
      <c r="D35" s="68"/>
      <c r="E35" s="69"/>
      <c r="F35" s="70"/>
      <c r="G35" s="69"/>
      <c r="H35" s="70"/>
      <c r="I35" s="69"/>
      <c r="J35" s="70"/>
      <c r="K35" s="69"/>
    </row>
    <row r="36" spans="1:11" ht="16.5" customHeight="1">
      <c r="A36" s="71"/>
      <c r="B36" s="102"/>
      <c r="C36" s="102"/>
      <c r="D36" s="68"/>
      <c r="E36" s="69"/>
      <c r="F36" s="70"/>
      <c r="G36" s="69"/>
      <c r="H36" s="70"/>
      <c r="I36" s="69"/>
      <c r="J36" s="70"/>
      <c r="K36" s="69"/>
    </row>
    <row r="37" spans="1:11" ht="16.5" customHeight="1">
      <c r="A37" s="71"/>
      <c r="B37" s="102"/>
      <c r="C37" s="102"/>
      <c r="D37" s="68"/>
      <c r="F37" s="70"/>
      <c r="G37" s="69"/>
      <c r="H37" s="70"/>
      <c r="I37" s="69"/>
      <c r="J37" s="70"/>
      <c r="K37" s="69"/>
    </row>
    <row r="38" spans="1:11" ht="16.5" customHeight="1">
      <c r="A38" s="71"/>
      <c r="B38" s="102"/>
      <c r="C38" s="102"/>
      <c r="D38" s="68"/>
      <c r="E38" s="69"/>
      <c r="F38" s="70"/>
      <c r="G38" s="69"/>
      <c r="H38" s="70"/>
      <c r="I38" s="69"/>
      <c r="J38" s="70"/>
      <c r="K38" s="69"/>
    </row>
    <row r="39" spans="1:11" ht="16.5" customHeight="1">
      <c r="A39" s="229"/>
      <c r="B39" s="68"/>
      <c r="C39" s="68"/>
      <c r="D39" s="68"/>
      <c r="E39" s="69"/>
      <c r="F39" s="70"/>
      <c r="G39" s="69"/>
      <c r="H39" s="70"/>
      <c r="I39" s="69"/>
      <c r="J39" s="70"/>
      <c r="K39" s="69"/>
    </row>
    <row r="40" spans="1:11" ht="16.5" customHeight="1">
      <c r="A40" s="229"/>
      <c r="B40" s="68"/>
      <c r="C40" s="68"/>
      <c r="D40" s="68"/>
      <c r="E40" s="69"/>
      <c r="F40" s="70"/>
      <c r="G40" s="69"/>
      <c r="H40" s="70"/>
      <c r="I40" s="69"/>
      <c r="J40" s="70"/>
      <c r="K40" s="69"/>
    </row>
    <row r="41" spans="1:11" ht="16.5" customHeight="1">
      <c r="A41" s="229"/>
      <c r="B41" s="68"/>
      <c r="C41" s="68"/>
      <c r="D41" s="68"/>
      <c r="E41" s="69"/>
      <c r="F41" s="70"/>
      <c r="G41" s="69"/>
      <c r="H41" s="70"/>
      <c r="I41" s="69"/>
      <c r="J41" s="70"/>
      <c r="K41" s="69"/>
    </row>
    <row r="42" spans="1:11" ht="16.5" customHeight="1">
      <c r="A42" s="229"/>
      <c r="B42" s="68"/>
      <c r="C42" s="68"/>
      <c r="D42" s="68"/>
      <c r="E42" s="69"/>
      <c r="F42" s="70"/>
      <c r="G42" s="69"/>
      <c r="H42" s="70"/>
      <c r="I42" s="69"/>
      <c r="J42" s="70"/>
      <c r="K42" s="69"/>
    </row>
    <row r="43" spans="1:11" ht="16.5" customHeight="1">
      <c r="A43" s="229"/>
      <c r="B43" s="68"/>
      <c r="C43" s="68"/>
      <c r="D43" s="68"/>
      <c r="E43" s="69"/>
      <c r="F43" s="70"/>
      <c r="G43" s="69"/>
      <c r="H43" s="70"/>
      <c r="I43" s="69"/>
      <c r="J43" s="70"/>
      <c r="K43" s="69"/>
    </row>
    <row r="44" spans="1:11" ht="16.5" customHeight="1">
      <c r="A44" s="229"/>
      <c r="B44" s="68"/>
      <c r="C44" s="68"/>
      <c r="D44" s="68"/>
      <c r="E44" s="69"/>
      <c r="F44" s="70"/>
      <c r="G44" s="69"/>
      <c r="H44" s="70"/>
      <c r="I44" s="69"/>
      <c r="J44" s="70"/>
      <c r="K44" s="69"/>
    </row>
    <row r="45" spans="1:11" ht="16.5" customHeight="1">
      <c r="A45" s="229"/>
      <c r="B45" s="68"/>
      <c r="C45" s="68"/>
      <c r="D45" s="68"/>
      <c r="E45" s="69"/>
      <c r="F45" s="70"/>
      <c r="G45" s="69"/>
      <c r="H45" s="70"/>
      <c r="I45" s="69"/>
      <c r="J45" s="70"/>
      <c r="K45" s="69"/>
    </row>
    <row r="46" spans="1:11" ht="16.5" customHeight="1">
      <c r="A46" s="352"/>
      <c r="B46" s="68"/>
      <c r="C46" s="68"/>
      <c r="D46" s="68"/>
      <c r="E46" s="69"/>
      <c r="F46" s="70"/>
      <c r="G46" s="69"/>
      <c r="H46" s="70"/>
      <c r="I46" s="69"/>
      <c r="J46" s="70"/>
      <c r="K46" s="69"/>
    </row>
    <row r="47" spans="1:11" ht="16.5" customHeight="1">
      <c r="A47" s="229"/>
      <c r="B47" s="68"/>
      <c r="C47" s="68"/>
      <c r="D47" s="68"/>
      <c r="E47" s="69"/>
      <c r="F47" s="70"/>
      <c r="G47" s="69"/>
      <c r="H47" s="70"/>
      <c r="I47" s="69"/>
      <c r="J47" s="70"/>
      <c r="K47" s="69"/>
    </row>
    <row r="48" spans="1:11" ht="16.5" customHeight="1">
      <c r="A48" s="229"/>
      <c r="B48" s="68"/>
      <c r="C48" s="68"/>
      <c r="D48" s="68"/>
      <c r="E48" s="69"/>
      <c r="F48" s="70"/>
      <c r="G48" s="69"/>
      <c r="H48" s="70"/>
      <c r="I48" s="69"/>
      <c r="J48" s="70"/>
      <c r="K48" s="69"/>
    </row>
    <row r="49" spans="1:11" ht="16.5" customHeight="1">
      <c r="A49" s="229"/>
      <c r="B49" s="68"/>
      <c r="C49" s="68"/>
      <c r="D49" s="68"/>
      <c r="E49" s="69"/>
      <c r="F49" s="70"/>
      <c r="G49" s="69"/>
      <c r="H49" s="70"/>
      <c r="I49" s="69"/>
      <c r="J49" s="70"/>
      <c r="K49" s="69"/>
    </row>
    <row r="50" spans="1:11" ht="16.5" customHeight="1">
      <c r="A50" s="229"/>
      <c r="B50" s="68"/>
      <c r="C50" s="68"/>
      <c r="D50" s="68"/>
      <c r="E50" s="69"/>
      <c r="F50" s="70"/>
      <c r="G50" s="69"/>
      <c r="H50" s="70"/>
      <c r="I50" s="69"/>
      <c r="J50" s="70"/>
      <c r="K50" s="69"/>
    </row>
    <row r="51" spans="1:11" ht="15.75" customHeight="1">
      <c r="A51" s="229"/>
      <c r="B51" s="68"/>
      <c r="C51" s="68"/>
      <c r="D51" s="68"/>
      <c r="E51" s="69"/>
      <c r="F51" s="70"/>
      <c r="G51" s="69"/>
      <c r="H51" s="70"/>
      <c r="I51" s="69"/>
      <c r="J51" s="70"/>
      <c r="K51" s="69"/>
    </row>
    <row r="52" spans="1:11" ht="15" customHeight="1">
      <c r="A52" s="229"/>
      <c r="B52" s="68"/>
      <c r="C52" s="68"/>
      <c r="D52" s="68"/>
      <c r="E52" s="69"/>
      <c r="F52" s="70"/>
      <c r="G52" s="69"/>
      <c r="H52" s="70"/>
      <c r="I52" s="69"/>
      <c r="J52" s="70"/>
      <c r="K52" s="69"/>
    </row>
    <row r="53" spans="1:11" ht="3" customHeight="1">
      <c r="A53" s="229"/>
      <c r="B53" s="68"/>
      <c r="C53" s="68"/>
      <c r="D53" s="68"/>
      <c r="E53" s="69"/>
      <c r="F53" s="70"/>
      <c r="G53" s="69"/>
      <c r="H53" s="70"/>
      <c r="I53" s="69"/>
      <c r="J53" s="70"/>
      <c r="K53" s="69"/>
    </row>
    <row r="54" spans="1:11" ht="22.15" customHeight="1">
      <c r="A54" s="168" t="str">
        <f>'B&amp;S 2-4'!A53</f>
        <v>The notes to the interim financial information from pages 14 to 33 are an integral part of these interim financial information.</v>
      </c>
      <c r="B54" s="168"/>
      <c r="C54" s="168"/>
      <c r="D54" s="168"/>
      <c r="E54" s="168"/>
      <c r="F54" s="168"/>
      <c r="G54" s="214"/>
      <c r="H54" s="168"/>
      <c r="I54" s="168"/>
      <c r="J54" s="168"/>
      <c r="K54" s="214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&amp;R&amp;"Arial,Regular"&amp;10&amp;P</oddFooter>
  </headerFooter>
  <ignoredErrors>
    <ignoredError sqref="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N60"/>
  <sheetViews>
    <sheetView topLeftCell="A2" zoomScaleNormal="100" zoomScaleSheetLayoutView="95" workbookViewId="0">
      <selection activeCell="E52" sqref="E52"/>
    </sheetView>
  </sheetViews>
  <sheetFormatPr defaultColWidth="9.28515625" defaultRowHeight="16.5" customHeight="1"/>
  <cols>
    <col min="1" max="4" width="1.5703125" style="232" customWidth="1"/>
    <col min="5" max="5" width="25.5703125" style="232" customWidth="1"/>
    <col min="6" max="6" width="5.42578125" style="232" customWidth="1"/>
    <col min="7" max="7" width="0.7109375" style="232" customWidth="1"/>
    <col min="8" max="8" width="15.28515625" style="232" customWidth="1"/>
    <col min="9" max="9" width="0.7109375" style="232" customWidth="1"/>
    <col min="10" max="10" width="15.28515625" style="290" customWidth="1"/>
    <col min="11" max="11" width="0.7109375" style="232" customWidth="1"/>
    <col min="12" max="12" width="14.28515625" style="232" customWidth="1"/>
    <col min="13" max="13" width="0.7109375" style="232" customWidth="1"/>
    <col min="14" max="14" width="14.28515625" style="290" customWidth="1"/>
    <col min="15" max="16384" width="9.28515625" style="232"/>
  </cols>
  <sheetData>
    <row r="1" spans="1:14" ht="16.5" customHeight="1">
      <c r="A1" s="26" t="s">
        <v>0</v>
      </c>
      <c r="B1" s="27"/>
      <c r="C1" s="27"/>
      <c r="D1" s="27"/>
      <c r="E1" s="27"/>
      <c r="F1" s="231"/>
      <c r="G1" s="27"/>
      <c r="H1" s="28"/>
      <c r="I1" s="28"/>
      <c r="J1" s="274"/>
      <c r="K1" s="28"/>
      <c r="L1" s="28"/>
      <c r="M1" s="28"/>
      <c r="N1" s="282"/>
    </row>
    <row r="2" spans="1:14" ht="16.5" customHeight="1">
      <c r="A2" s="26" t="s">
        <v>60</v>
      </c>
      <c r="B2" s="27"/>
      <c r="C2" s="27"/>
      <c r="D2" s="27"/>
      <c r="E2" s="27"/>
      <c r="F2" s="231"/>
      <c r="G2" s="27"/>
      <c r="H2" s="28"/>
      <c r="I2" s="28"/>
      <c r="J2" s="274"/>
      <c r="K2" s="28"/>
      <c r="L2" s="28"/>
      <c r="M2" s="28"/>
      <c r="N2" s="274"/>
    </row>
    <row r="3" spans="1:14" ht="16.5" customHeight="1">
      <c r="A3" s="233" t="s">
        <v>209</v>
      </c>
      <c r="B3" s="29"/>
      <c r="C3" s="29"/>
      <c r="D3" s="29"/>
      <c r="E3" s="29"/>
      <c r="F3" s="234"/>
      <c r="G3" s="29"/>
      <c r="H3" s="30"/>
      <c r="I3" s="30"/>
      <c r="J3" s="275"/>
      <c r="K3" s="30"/>
      <c r="L3" s="30"/>
      <c r="M3" s="30"/>
      <c r="N3" s="275"/>
    </row>
    <row r="4" spans="1:14" ht="15" customHeight="1">
      <c r="A4" s="27"/>
      <c r="B4" s="27"/>
      <c r="C4" s="27"/>
      <c r="D4" s="27"/>
      <c r="E4" s="27"/>
      <c r="F4" s="231"/>
      <c r="G4" s="27"/>
      <c r="H4" s="28"/>
      <c r="I4" s="28"/>
      <c r="J4" s="274"/>
      <c r="K4" s="28"/>
      <c r="L4" s="28"/>
      <c r="M4" s="28"/>
      <c r="N4" s="274"/>
    </row>
    <row r="5" spans="1:14" ht="15" customHeight="1">
      <c r="A5" s="230"/>
      <c r="B5" s="230"/>
      <c r="C5" s="230"/>
      <c r="D5" s="235"/>
      <c r="E5" s="235"/>
      <c r="F5" s="231"/>
      <c r="G5" s="27"/>
      <c r="H5" s="31"/>
      <c r="I5" s="32"/>
      <c r="J5" s="191"/>
      <c r="K5" s="31"/>
      <c r="L5" s="31"/>
      <c r="M5" s="31"/>
      <c r="N5" s="191"/>
    </row>
    <row r="6" spans="1:14" ht="15" customHeight="1">
      <c r="A6" s="230"/>
      <c r="B6" s="230"/>
      <c r="C6" s="230"/>
      <c r="D6" s="235"/>
      <c r="E6" s="235"/>
      <c r="F6" s="231"/>
      <c r="G6" s="33"/>
      <c r="H6" s="353" t="s">
        <v>1</v>
      </c>
      <c r="I6" s="353"/>
      <c r="J6" s="353"/>
      <c r="K6" s="34"/>
      <c r="L6" s="353" t="s">
        <v>2</v>
      </c>
      <c r="M6" s="353"/>
      <c r="N6" s="353"/>
    </row>
    <row r="7" spans="1:14" ht="15" customHeight="1">
      <c r="A7" s="230"/>
      <c r="B7" s="230"/>
      <c r="C7" s="230"/>
      <c r="D7" s="235"/>
      <c r="E7" s="235"/>
      <c r="F7" s="231"/>
      <c r="G7" s="33"/>
      <c r="H7" s="35" t="s">
        <v>3</v>
      </c>
      <c r="I7" s="35"/>
      <c r="J7" s="276" t="s">
        <v>3</v>
      </c>
      <c r="K7" s="34"/>
      <c r="L7" s="35" t="s">
        <v>3</v>
      </c>
      <c r="M7" s="35"/>
      <c r="N7" s="276" t="s">
        <v>3</v>
      </c>
    </row>
    <row r="8" spans="1:14" ht="15" customHeight="1">
      <c r="A8" s="36"/>
      <c r="B8" s="36"/>
      <c r="C8" s="36"/>
      <c r="D8" s="36"/>
      <c r="E8" s="36"/>
      <c r="F8" s="36"/>
      <c r="G8" s="36"/>
      <c r="H8" s="37" t="s">
        <v>184</v>
      </c>
      <c r="I8" s="38"/>
      <c r="J8" s="277" t="s">
        <v>6</v>
      </c>
      <c r="K8" s="35"/>
      <c r="L8" s="37" t="s">
        <v>184</v>
      </c>
      <c r="M8" s="38"/>
      <c r="N8" s="277" t="s">
        <v>6</v>
      </c>
    </row>
    <row r="9" spans="1:14" ht="15" customHeight="1">
      <c r="A9" s="36"/>
      <c r="B9" s="36"/>
      <c r="C9" s="36"/>
      <c r="D9" s="36"/>
      <c r="E9" s="36"/>
      <c r="F9" s="236" t="s">
        <v>7</v>
      </c>
      <c r="G9" s="235"/>
      <c r="H9" s="39" t="s">
        <v>8</v>
      </c>
      <c r="I9" s="40"/>
      <c r="J9" s="278" t="s">
        <v>8</v>
      </c>
      <c r="K9" s="35"/>
      <c r="L9" s="39" t="s">
        <v>8</v>
      </c>
      <c r="M9" s="40"/>
      <c r="N9" s="278" t="s">
        <v>8</v>
      </c>
    </row>
    <row r="10" spans="1:14" ht="15" customHeight="1">
      <c r="A10" s="26" t="s">
        <v>61</v>
      </c>
      <c r="B10" s="27"/>
      <c r="C10" s="27"/>
      <c r="D10" s="27"/>
      <c r="E10" s="27"/>
      <c r="F10" s="231"/>
      <c r="G10" s="27"/>
      <c r="H10" s="41"/>
      <c r="I10" s="32"/>
      <c r="J10" s="279"/>
      <c r="K10" s="32"/>
      <c r="L10" s="41"/>
      <c r="M10" s="32"/>
      <c r="N10" s="279"/>
    </row>
    <row r="11" spans="1:14" ht="12.95" customHeight="1">
      <c r="A11" s="26"/>
      <c r="B11" s="27"/>
      <c r="C11" s="27"/>
      <c r="D11" s="27"/>
      <c r="E11" s="27"/>
      <c r="F11" s="231"/>
      <c r="G11" s="27"/>
      <c r="H11" s="41"/>
      <c r="I11" s="32"/>
      <c r="J11" s="279"/>
      <c r="K11" s="32"/>
      <c r="L11" s="41"/>
      <c r="M11" s="32"/>
      <c r="N11" s="279"/>
    </row>
    <row r="12" spans="1:14" ht="15" customHeight="1">
      <c r="A12" s="27" t="s">
        <v>62</v>
      </c>
      <c r="B12" s="27"/>
      <c r="C12" s="27"/>
      <c r="D12" s="27"/>
      <c r="E12" s="27"/>
      <c r="F12" s="231"/>
      <c r="G12" s="27"/>
      <c r="H12" s="42">
        <v>51169399</v>
      </c>
      <c r="I12" s="43"/>
      <c r="J12" s="44">
        <v>34582704</v>
      </c>
      <c r="K12" s="43"/>
      <c r="L12" s="294">
        <v>3045845</v>
      </c>
      <c r="M12" s="43"/>
      <c r="N12" s="44">
        <v>2754054</v>
      </c>
    </row>
    <row r="13" spans="1:14" ht="15" customHeight="1">
      <c r="A13" s="27" t="s">
        <v>63</v>
      </c>
      <c r="B13" s="27"/>
      <c r="C13" s="27"/>
      <c r="D13" s="27"/>
      <c r="E13" s="27"/>
      <c r="F13" s="231"/>
      <c r="G13" s="27"/>
      <c r="H13" s="42">
        <v>100125</v>
      </c>
      <c r="I13" s="43"/>
      <c r="J13" s="44">
        <v>130242</v>
      </c>
      <c r="K13" s="43"/>
      <c r="L13" s="105">
        <v>0</v>
      </c>
      <c r="M13" s="43"/>
      <c r="N13" s="128">
        <v>0</v>
      </c>
    </row>
    <row r="14" spans="1:14" ht="15" customHeight="1">
      <c r="A14" s="27" t="s">
        <v>64</v>
      </c>
      <c r="B14" s="27"/>
      <c r="C14" s="27"/>
      <c r="D14" s="27"/>
      <c r="E14" s="27"/>
      <c r="F14" s="231"/>
      <c r="G14" s="27"/>
      <c r="H14" s="47">
        <v>145914</v>
      </c>
      <c r="I14" s="32"/>
      <c r="J14" s="48">
        <v>165160</v>
      </c>
      <c r="K14" s="32"/>
      <c r="L14" s="295">
        <v>31602</v>
      </c>
      <c r="M14" s="32"/>
      <c r="N14" s="48">
        <v>43021</v>
      </c>
    </row>
    <row r="15" spans="1:14" ht="12.95" customHeight="1">
      <c r="A15" s="27"/>
      <c r="B15" s="237"/>
      <c r="C15" s="27"/>
      <c r="D15" s="27"/>
      <c r="E15" s="27"/>
      <c r="F15" s="231"/>
      <c r="G15" s="27"/>
      <c r="H15" s="49"/>
      <c r="I15" s="46"/>
      <c r="J15" s="193"/>
      <c r="K15" s="46"/>
      <c r="L15" s="296"/>
      <c r="M15" s="46"/>
      <c r="N15" s="193"/>
    </row>
    <row r="16" spans="1:14" ht="15" customHeight="1">
      <c r="A16" s="26" t="s">
        <v>65</v>
      </c>
      <c r="B16" s="237"/>
      <c r="C16" s="27"/>
      <c r="D16" s="27"/>
      <c r="E16" s="27"/>
      <c r="F16" s="231"/>
      <c r="G16" s="27"/>
      <c r="H16" s="50">
        <f>SUM(H12:H15)</f>
        <v>51415438</v>
      </c>
      <c r="I16" s="46"/>
      <c r="J16" s="280">
        <f>SUM(J12:J15)</f>
        <v>34878106</v>
      </c>
      <c r="K16" s="46"/>
      <c r="L16" s="297">
        <f>SUM(L12:L15)</f>
        <v>3077447</v>
      </c>
      <c r="M16" s="46"/>
      <c r="N16" s="280">
        <f>SUM(N12:N15)</f>
        <v>2797075</v>
      </c>
    </row>
    <row r="17" spans="1:14" ht="12.95" customHeight="1">
      <c r="A17" s="27"/>
      <c r="B17" s="237"/>
      <c r="C17" s="27"/>
      <c r="D17" s="27"/>
      <c r="E17" s="27"/>
      <c r="F17" s="231"/>
      <c r="G17" s="27"/>
      <c r="H17" s="49"/>
      <c r="I17" s="46"/>
      <c r="J17" s="193"/>
      <c r="K17" s="46"/>
      <c r="L17" s="296"/>
      <c r="M17" s="46"/>
      <c r="N17" s="193"/>
    </row>
    <row r="18" spans="1:14" ht="15" customHeight="1">
      <c r="A18" s="27" t="s">
        <v>66</v>
      </c>
      <c r="B18" s="237"/>
      <c r="C18" s="27"/>
      <c r="D18" s="27"/>
      <c r="E18" s="27"/>
      <c r="F18" s="231"/>
      <c r="G18" s="27"/>
      <c r="H18" s="42">
        <v>-49330483</v>
      </c>
      <c r="I18" s="31"/>
      <c r="J18" s="44">
        <v>-32512625</v>
      </c>
      <c r="K18" s="31"/>
      <c r="L18" s="294">
        <v>-2890651</v>
      </c>
      <c r="M18" s="36"/>
      <c r="N18" s="44">
        <v>-2656315</v>
      </c>
    </row>
    <row r="19" spans="1:14" ht="15" customHeight="1">
      <c r="A19" s="27" t="s">
        <v>67</v>
      </c>
      <c r="B19" s="27"/>
      <c r="C19" s="27"/>
      <c r="D19" s="27"/>
      <c r="E19" s="27"/>
      <c r="F19" s="231"/>
      <c r="G19" s="27"/>
      <c r="H19" s="47">
        <v>-78860</v>
      </c>
      <c r="I19" s="36"/>
      <c r="J19" s="48">
        <v>-96882</v>
      </c>
      <c r="K19" s="36"/>
      <c r="L19" s="107">
        <v>0</v>
      </c>
      <c r="M19" s="32"/>
      <c r="N19" s="129">
        <v>0</v>
      </c>
    </row>
    <row r="20" spans="1:14" ht="12.95" customHeight="1">
      <c r="A20" s="27"/>
      <c r="B20" s="237"/>
      <c r="C20" s="27"/>
      <c r="D20" s="27"/>
      <c r="E20" s="27"/>
      <c r="F20" s="231"/>
      <c r="G20" s="27"/>
      <c r="H20" s="49"/>
      <c r="I20" s="46"/>
      <c r="J20" s="193"/>
      <c r="K20" s="46"/>
      <c r="L20" s="296"/>
      <c r="M20" s="46"/>
      <c r="N20" s="193"/>
    </row>
    <row r="21" spans="1:14" ht="15" customHeight="1">
      <c r="A21" s="26" t="s">
        <v>68</v>
      </c>
      <c r="B21" s="237"/>
      <c r="C21" s="27"/>
      <c r="D21" s="27"/>
      <c r="E21" s="27"/>
      <c r="F21" s="231"/>
      <c r="G21" s="27"/>
      <c r="H21" s="49"/>
      <c r="I21" s="46"/>
      <c r="J21" s="193"/>
      <c r="K21" s="46"/>
      <c r="L21" s="296"/>
      <c r="M21" s="46"/>
      <c r="N21" s="193"/>
    </row>
    <row r="22" spans="1:14" ht="15" customHeight="1">
      <c r="A22" s="27"/>
      <c r="B22" s="238" t="s">
        <v>69</v>
      </c>
      <c r="C22" s="27"/>
      <c r="D22" s="27"/>
      <c r="E22" s="27"/>
      <c r="F22" s="231"/>
      <c r="G22" s="27"/>
      <c r="H22" s="52">
        <f>SUM(H18:H20)</f>
        <v>-49409343</v>
      </c>
      <c r="I22" s="53"/>
      <c r="J22" s="79">
        <f>SUM(J18:J20)</f>
        <v>-32609507</v>
      </c>
      <c r="K22" s="53"/>
      <c r="L22" s="298">
        <f>SUM(L18:L20)</f>
        <v>-2890651</v>
      </c>
      <c r="M22" s="53"/>
      <c r="N22" s="79">
        <f>SUM(N18:N20)</f>
        <v>-2656315</v>
      </c>
    </row>
    <row r="23" spans="1:14" ht="12.95" customHeight="1">
      <c r="A23" s="27"/>
      <c r="B23" s="237"/>
      <c r="C23" s="27"/>
      <c r="D23" s="27"/>
      <c r="E23" s="27"/>
      <c r="F23" s="231"/>
      <c r="G23" s="27"/>
      <c r="H23" s="49"/>
      <c r="I23" s="46"/>
      <c r="J23" s="193"/>
      <c r="K23" s="46"/>
      <c r="L23" s="296"/>
      <c r="M23" s="46"/>
      <c r="N23" s="193"/>
    </row>
    <row r="24" spans="1:14" ht="15" customHeight="1">
      <c r="A24" s="26" t="s">
        <v>70</v>
      </c>
      <c r="B24" s="238"/>
      <c r="C24" s="26"/>
      <c r="D24" s="26"/>
      <c r="E24" s="26"/>
      <c r="F24" s="135"/>
      <c r="G24" s="26"/>
      <c r="H24" s="55">
        <f>SUM(H16,H22)</f>
        <v>2006095</v>
      </c>
      <c r="I24" s="53"/>
      <c r="J24" s="202">
        <f>SUM(J16,J22)</f>
        <v>2268599</v>
      </c>
      <c r="K24" s="53"/>
      <c r="L24" s="299">
        <f>SUM(L16,L22)</f>
        <v>186796</v>
      </c>
      <c r="M24" s="53"/>
      <c r="N24" s="202">
        <f>SUM(N16,N22)</f>
        <v>140760</v>
      </c>
    </row>
    <row r="25" spans="1:14" ht="15" customHeight="1">
      <c r="A25" s="27" t="s">
        <v>71</v>
      </c>
      <c r="B25" s="238"/>
      <c r="C25" s="26"/>
      <c r="D25" s="26"/>
      <c r="E25" s="26"/>
      <c r="F25" s="231">
        <v>19</v>
      </c>
      <c r="G25" s="26"/>
      <c r="H25" s="42">
        <v>1080</v>
      </c>
      <c r="I25" s="31"/>
      <c r="J25" s="193">
        <v>830</v>
      </c>
      <c r="K25" s="31"/>
      <c r="L25" s="294">
        <v>928074</v>
      </c>
      <c r="M25" s="31"/>
      <c r="N25" s="44">
        <v>541568</v>
      </c>
    </row>
    <row r="26" spans="1:14" ht="15" customHeight="1">
      <c r="A26" s="27" t="s">
        <v>72</v>
      </c>
      <c r="B26" s="237"/>
      <c r="C26" s="27"/>
      <c r="D26" s="27"/>
      <c r="E26" s="27"/>
      <c r="F26" s="231">
        <v>17</v>
      </c>
      <c r="G26" s="27"/>
      <c r="H26" s="47">
        <v>323034</v>
      </c>
      <c r="I26" s="43"/>
      <c r="J26" s="48">
        <v>589867</v>
      </c>
      <c r="K26" s="43"/>
      <c r="L26" s="295">
        <v>246578</v>
      </c>
      <c r="M26" s="43"/>
      <c r="N26" s="48">
        <v>226420</v>
      </c>
    </row>
    <row r="27" spans="1:14" ht="12.95" customHeight="1">
      <c r="A27" s="27"/>
      <c r="B27" s="237"/>
      <c r="C27" s="27"/>
      <c r="D27" s="27"/>
      <c r="E27" s="27"/>
      <c r="F27" s="231"/>
      <c r="G27" s="27"/>
      <c r="H27" s="49"/>
      <c r="I27" s="46"/>
      <c r="J27" s="193"/>
      <c r="K27" s="46"/>
      <c r="L27" s="296"/>
      <c r="M27" s="46"/>
      <c r="N27" s="193"/>
    </row>
    <row r="28" spans="1:14" ht="15" customHeight="1">
      <c r="A28" s="26" t="s">
        <v>73</v>
      </c>
      <c r="B28" s="237"/>
      <c r="C28" s="27"/>
      <c r="D28" s="27"/>
      <c r="E28" s="27"/>
      <c r="F28" s="231"/>
      <c r="G28" s="27"/>
      <c r="H28" s="52">
        <f>SUM(H24:H26)</f>
        <v>2330209</v>
      </c>
      <c r="I28" s="56"/>
      <c r="J28" s="79">
        <f>SUM(J24:J26)</f>
        <v>2859296</v>
      </c>
      <c r="K28" s="56"/>
      <c r="L28" s="298">
        <f>SUM(L24:L26)</f>
        <v>1361448</v>
      </c>
      <c r="M28" s="56"/>
      <c r="N28" s="79">
        <f>SUM(N24:N26)</f>
        <v>908748</v>
      </c>
    </row>
    <row r="29" spans="1:14" ht="12.95" customHeight="1">
      <c r="A29" s="27"/>
      <c r="B29" s="237"/>
      <c r="C29" s="27"/>
      <c r="D29" s="27"/>
      <c r="E29" s="27"/>
      <c r="F29" s="231"/>
      <c r="G29" s="27"/>
      <c r="H29" s="49"/>
      <c r="I29" s="46"/>
      <c r="J29" s="193"/>
      <c r="K29" s="46"/>
      <c r="L29" s="296"/>
      <c r="M29" s="46"/>
      <c r="N29" s="193"/>
    </row>
    <row r="30" spans="1:14" ht="15" customHeight="1">
      <c r="A30" s="27" t="s">
        <v>74</v>
      </c>
      <c r="B30" s="27"/>
      <c r="C30" s="27"/>
      <c r="D30" s="27"/>
      <c r="E30" s="27"/>
      <c r="F30" s="231"/>
      <c r="G30" s="27"/>
      <c r="H30" s="42">
        <v>-75637</v>
      </c>
      <c r="I30" s="43"/>
      <c r="J30" s="44">
        <v>-97077</v>
      </c>
      <c r="K30" s="43"/>
      <c r="L30" s="294">
        <v>-14567</v>
      </c>
      <c r="M30" s="43"/>
      <c r="N30" s="44">
        <v>-15745</v>
      </c>
    </row>
    <row r="31" spans="1:14" ht="15" customHeight="1">
      <c r="A31" s="27" t="s">
        <v>75</v>
      </c>
      <c r="B31" s="27"/>
      <c r="C31" s="27"/>
      <c r="D31" s="27"/>
      <c r="E31" s="27"/>
      <c r="F31" s="231"/>
      <c r="G31" s="27"/>
      <c r="H31" s="42">
        <v>-634702</v>
      </c>
      <c r="I31" s="43"/>
      <c r="J31" s="44">
        <v>-636068</v>
      </c>
      <c r="K31" s="43"/>
      <c r="L31" s="294">
        <v>-207750</v>
      </c>
      <c r="M31" s="43"/>
      <c r="N31" s="44">
        <v>-231261</v>
      </c>
    </row>
    <row r="32" spans="1:14" ht="15" customHeight="1">
      <c r="A32" s="27" t="s">
        <v>76</v>
      </c>
      <c r="B32" s="27"/>
      <c r="C32" s="27"/>
      <c r="D32" s="27"/>
      <c r="E32" s="27"/>
      <c r="F32" s="231"/>
      <c r="G32" s="27"/>
      <c r="H32" s="47">
        <v>-1419</v>
      </c>
      <c r="I32" s="31"/>
      <c r="J32" s="48">
        <v>-32889</v>
      </c>
      <c r="K32" s="31"/>
      <c r="L32" s="295">
        <v>-101</v>
      </c>
      <c r="M32" s="31"/>
      <c r="N32" s="280">
        <v>855</v>
      </c>
    </row>
    <row r="33" spans="1:14" ht="12.95" customHeight="1">
      <c r="A33" s="27"/>
      <c r="B33" s="237"/>
      <c r="C33" s="27"/>
      <c r="D33" s="27"/>
      <c r="E33" s="27"/>
      <c r="F33" s="231"/>
      <c r="G33" s="27"/>
      <c r="H33" s="49"/>
      <c r="I33" s="46"/>
      <c r="J33" s="193"/>
      <c r="K33" s="46"/>
      <c r="L33" s="296"/>
      <c r="M33" s="46"/>
      <c r="N33" s="193"/>
    </row>
    <row r="34" spans="1:14" ht="15" customHeight="1">
      <c r="A34" s="26" t="s">
        <v>77</v>
      </c>
      <c r="B34" s="27"/>
      <c r="C34" s="27"/>
      <c r="D34" s="27"/>
      <c r="E34" s="27"/>
      <c r="F34" s="231"/>
      <c r="G34" s="27"/>
      <c r="H34" s="52">
        <f>SUM(H30:H33)</f>
        <v>-711758</v>
      </c>
      <c r="I34" s="53"/>
      <c r="J34" s="79">
        <f>SUM(J30:J33)</f>
        <v>-766034</v>
      </c>
      <c r="K34" s="53"/>
      <c r="L34" s="298">
        <f>SUM(L30:L33)</f>
        <v>-222418</v>
      </c>
      <c r="M34" s="53"/>
      <c r="N34" s="79">
        <f>SUM(N30:N33)</f>
        <v>-246151</v>
      </c>
    </row>
    <row r="35" spans="1:14" ht="12.95" customHeight="1">
      <c r="A35" s="27"/>
      <c r="B35" s="237"/>
      <c r="C35" s="27"/>
      <c r="D35" s="27"/>
      <c r="E35" s="27"/>
      <c r="F35" s="231"/>
      <c r="G35" s="27"/>
      <c r="H35" s="49"/>
      <c r="I35" s="46"/>
      <c r="J35" s="193"/>
      <c r="K35" s="46"/>
      <c r="L35" s="296"/>
      <c r="M35" s="46"/>
      <c r="N35" s="193"/>
    </row>
    <row r="36" spans="1:14" ht="15" customHeight="1">
      <c r="A36" s="27" t="s">
        <v>190</v>
      </c>
      <c r="B36" s="27"/>
      <c r="C36" s="27"/>
      <c r="D36" s="27"/>
      <c r="E36" s="27"/>
      <c r="F36" s="27"/>
      <c r="G36" s="27"/>
      <c r="H36" s="57"/>
      <c r="I36" s="27"/>
      <c r="J36" s="75"/>
      <c r="K36" s="27"/>
      <c r="L36" s="296"/>
      <c r="M36" s="27"/>
      <c r="N36" s="75"/>
    </row>
    <row r="37" spans="1:14" ht="15" customHeight="1">
      <c r="A37" s="27"/>
      <c r="B37" s="27" t="s">
        <v>78</v>
      </c>
      <c r="C37" s="27"/>
      <c r="D37" s="27"/>
      <c r="E37" s="27"/>
      <c r="F37" s="231"/>
      <c r="G37" s="27"/>
      <c r="H37" s="50">
        <v>80273</v>
      </c>
      <c r="I37" s="31"/>
      <c r="J37" s="280">
        <v>45527</v>
      </c>
      <c r="K37" s="31"/>
      <c r="L37" s="50">
        <v>0</v>
      </c>
      <c r="M37" s="31"/>
      <c r="N37" s="129">
        <v>0</v>
      </c>
    </row>
    <row r="38" spans="1:14" ht="12.95" customHeight="1">
      <c r="A38" s="27"/>
      <c r="B38" s="237"/>
      <c r="C38" s="27"/>
      <c r="D38" s="27"/>
      <c r="E38" s="27"/>
      <c r="F38" s="231"/>
      <c r="G38" s="27"/>
      <c r="H38" s="49"/>
      <c r="I38" s="46"/>
      <c r="J38" s="193"/>
      <c r="K38" s="46"/>
      <c r="L38" s="296"/>
      <c r="M38" s="46"/>
      <c r="N38" s="193"/>
    </row>
    <row r="39" spans="1:14" ht="15" customHeight="1">
      <c r="A39" s="26" t="s">
        <v>79</v>
      </c>
      <c r="B39" s="237"/>
      <c r="C39" s="27"/>
      <c r="D39" s="27"/>
      <c r="E39" s="27"/>
      <c r="F39" s="231"/>
      <c r="G39" s="27"/>
      <c r="H39" s="49"/>
      <c r="I39" s="46"/>
      <c r="J39" s="193"/>
      <c r="K39" s="46"/>
      <c r="L39" s="296"/>
      <c r="M39" s="46"/>
      <c r="N39" s="193"/>
    </row>
    <row r="40" spans="1:14" ht="15" customHeight="1">
      <c r="A40" s="27"/>
      <c r="B40" s="26" t="s">
        <v>80</v>
      </c>
      <c r="C40" s="27"/>
      <c r="D40" s="27"/>
      <c r="E40" s="27"/>
      <c r="F40" s="231"/>
      <c r="G40" s="27"/>
      <c r="H40" s="55">
        <f>SUM(H28,H34,H37)</f>
        <v>1698724</v>
      </c>
      <c r="I40" s="53"/>
      <c r="J40" s="202">
        <f>SUM(J28,J34,J37)</f>
        <v>2138789</v>
      </c>
      <c r="K40" s="53"/>
      <c r="L40" s="299">
        <f>SUM(L28,L34,L37)</f>
        <v>1139030</v>
      </c>
      <c r="M40" s="53"/>
      <c r="N40" s="202">
        <f>SUM(N28,N34,N37)</f>
        <v>662597</v>
      </c>
    </row>
    <row r="41" spans="1:14" ht="15" customHeight="1">
      <c r="A41" s="27" t="s">
        <v>81</v>
      </c>
      <c r="B41" s="27"/>
      <c r="C41" s="27"/>
      <c r="D41" s="27"/>
      <c r="E41" s="27"/>
      <c r="F41" s="231"/>
      <c r="G41" s="27"/>
      <c r="H41" s="47">
        <v>-333692</v>
      </c>
      <c r="I41" s="58"/>
      <c r="J41" s="48">
        <v>-324342</v>
      </c>
      <c r="K41" s="58"/>
      <c r="L41" s="295">
        <v>-249068</v>
      </c>
      <c r="M41" s="59"/>
      <c r="N41" s="48">
        <v>-241172</v>
      </c>
    </row>
    <row r="42" spans="1:14" ht="12.95" customHeight="1">
      <c r="A42" s="27"/>
      <c r="B42" s="237"/>
      <c r="C42" s="27"/>
      <c r="D42" s="27"/>
      <c r="E42" s="27"/>
      <c r="F42" s="231"/>
      <c r="G42" s="27"/>
      <c r="H42" s="49"/>
      <c r="I42" s="46"/>
      <c r="J42" s="193"/>
      <c r="K42" s="46"/>
      <c r="L42" s="296"/>
      <c r="M42" s="46"/>
      <c r="N42" s="193"/>
    </row>
    <row r="43" spans="1:14" ht="15" customHeight="1">
      <c r="A43" s="26" t="s">
        <v>82</v>
      </c>
      <c r="B43" s="237"/>
      <c r="C43" s="27"/>
      <c r="D43" s="27"/>
      <c r="E43" s="27"/>
      <c r="F43" s="231"/>
      <c r="G43" s="27"/>
      <c r="H43" s="55">
        <f>SUM(H40:H41)</f>
        <v>1365032</v>
      </c>
      <c r="I43" s="53"/>
      <c r="J43" s="202">
        <f>SUM(J40:J41)</f>
        <v>1814447</v>
      </c>
      <c r="K43" s="53"/>
      <c r="L43" s="299">
        <f>SUM(L40:L41)</f>
        <v>889962</v>
      </c>
      <c r="M43" s="53"/>
      <c r="N43" s="202">
        <f>SUM(N40:N41)</f>
        <v>421425</v>
      </c>
    </row>
    <row r="44" spans="1:14" ht="15" customHeight="1">
      <c r="A44" s="27" t="s">
        <v>83</v>
      </c>
      <c r="B44" s="237"/>
      <c r="C44" s="27"/>
      <c r="D44" s="27"/>
      <c r="E44" s="27"/>
      <c r="F44" s="231">
        <v>18</v>
      </c>
      <c r="G44" s="27"/>
      <c r="H44" s="47">
        <v>-181890</v>
      </c>
      <c r="I44" s="43"/>
      <c r="J44" s="48">
        <v>-272460</v>
      </c>
      <c r="K44" s="43"/>
      <c r="L44" s="295">
        <v>6</v>
      </c>
      <c r="M44" s="43"/>
      <c r="N44" s="48">
        <v>-1819</v>
      </c>
    </row>
    <row r="45" spans="1:14" ht="12.95" customHeight="1">
      <c r="A45" s="27"/>
      <c r="B45" s="237"/>
      <c r="C45" s="27"/>
      <c r="D45" s="27"/>
      <c r="E45" s="27"/>
      <c r="F45" s="231"/>
      <c r="G45" s="27"/>
      <c r="H45" s="49"/>
      <c r="I45" s="46"/>
      <c r="J45" s="193"/>
      <c r="K45" s="46"/>
      <c r="L45" s="296"/>
      <c r="M45" s="46"/>
      <c r="N45" s="193"/>
    </row>
    <row r="46" spans="1:14" ht="15" customHeight="1" thickBot="1">
      <c r="A46" s="26" t="s">
        <v>84</v>
      </c>
      <c r="B46" s="237"/>
      <c r="C46" s="27"/>
      <c r="D46" s="27"/>
      <c r="E46" s="27"/>
      <c r="F46" s="231"/>
      <c r="G46" s="27"/>
      <c r="H46" s="60">
        <f>SUM(H43:H44)</f>
        <v>1183142</v>
      </c>
      <c r="I46" s="53"/>
      <c r="J46" s="281">
        <f>SUM(J43:J44)</f>
        <v>1541987</v>
      </c>
      <c r="K46" s="53"/>
      <c r="L46" s="300">
        <f>SUM(L43:L44)</f>
        <v>889968</v>
      </c>
      <c r="M46" s="53"/>
      <c r="N46" s="281">
        <f>SUM(N43:N44)</f>
        <v>419606</v>
      </c>
    </row>
    <row r="47" spans="1:14" ht="12.95" customHeight="1" thickTop="1">
      <c r="A47" s="230"/>
      <c r="B47" s="230"/>
      <c r="C47" s="230"/>
      <c r="D47" s="235"/>
      <c r="E47" s="235"/>
      <c r="F47" s="231"/>
      <c r="G47" s="27"/>
      <c r="H47" s="55"/>
      <c r="I47" s="46"/>
      <c r="J47" s="202"/>
      <c r="K47" s="46"/>
      <c r="L47" s="299"/>
      <c r="M47" s="53"/>
      <c r="N47" s="202"/>
    </row>
    <row r="48" spans="1:14" ht="15" customHeight="1">
      <c r="A48" s="26" t="s">
        <v>85</v>
      </c>
      <c r="B48" s="235"/>
      <c r="C48" s="235"/>
      <c r="D48" s="235"/>
      <c r="E48" s="235"/>
      <c r="F48" s="27"/>
      <c r="G48" s="27"/>
      <c r="H48" s="55"/>
      <c r="I48" s="46"/>
      <c r="J48" s="202"/>
      <c r="K48" s="46"/>
      <c r="L48" s="299"/>
      <c r="M48" s="53"/>
      <c r="N48" s="202"/>
    </row>
    <row r="49" spans="1:14" ht="15" customHeight="1">
      <c r="A49" s="239" t="s">
        <v>86</v>
      </c>
      <c r="B49" s="235"/>
      <c r="C49" s="235"/>
      <c r="D49" s="235"/>
      <c r="E49" s="235"/>
      <c r="F49" s="27"/>
      <c r="G49" s="27"/>
      <c r="H49" s="42">
        <f>H46-H50</f>
        <v>1165577</v>
      </c>
      <c r="I49" s="44"/>
      <c r="J49" s="44">
        <v>1496057</v>
      </c>
      <c r="K49" s="44"/>
      <c r="L49" s="294">
        <f>L46</f>
        <v>889968</v>
      </c>
      <c r="M49" s="44"/>
      <c r="N49" s="44">
        <v>419606</v>
      </c>
    </row>
    <row r="50" spans="1:14" ht="15" customHeight="1">
      <c r="A50" s="240" t="s">
        <v>57</v>
      </c>
      <c r="B50" s="27"/>
      <c r="C50" s="235"/>
      <c r="D50" s="235"/>
      <c r="E50" s="235"/>
      <c r="F50" s="27"/>
      <c r="G50" s="27"/>
      <c r="H50" s="47">
        <v>17565</v>
      </c>
      <c r="I50" s="44"/>
      <c r="J50" s="48">
        <v>45930</v>
      </c>
      <c r="K50" s="44"/>
      <c r="L50" s="107">
        <v>0</v>
      </c>
      <c r="M50" s="44"/>
      <c r="N50" s="129">
        <v>0</v>
      </c>
    </row>
    <row r="51" spans="1:14" ht="12.95" customHeight="1">
      <c r="A51" s="239"/>
      <c r="B51" s="235"/>
      <c r="C51" s="235"/>
      <c r="D51" s="235"/>
      <c r="E51" s="235"/>
      <c r="F51" s="27"/>
      <c r="G51" s="27"/>
      <c r="H51" s="55"/>
      <c r="I51" s="46"/>
      <c r="J51" s="202"/>
      <c r="K51" s="46"/>
      <c r="L51" s="299"/>
      <c r="M51" s="46"/>
      <c r="N51" s="202"/>
    </row>
    <row r="52" spans="1:14" ht="15" customHeight="1" thickBot="1">
      <c r="A52" s="26" t="s">
        <v>84</v>
      </c>
      <c r="B52" s="235"/>
      <c r="C52" s="235"/>
      <c r="D52" s="235"/>
      <c r="E52" s="235"/>
      <c r="F52" s="231"/>
      <c r="G52" s="27"/>
      <c r="H52" s="60">
        <f>SUM(H49:H51)</f>
        <v>1183142</v>
      </c>
      <c r="I52" s="53"/>
      <c r="J52" s="281">
        <f>SUM(J49:J51)</f>
        <v>1541987</v>
      </c>
      <c r="K52" s="53"/>
      <c r="L52" s="300">
        <f>SUM(L49:L51)</f>
        <v>889968</v>
      </c>
      <c r="M52" s="53"/>
      <c r="N52" s="281">
        <f>SUM(N49:N51)</f>
        <v>419606</v>
      </c>
    </row>
    <row r="53" spans="1:14" ht="12.95" customHeight="1" thickTop="1">
      <c r="A53" s="26"/>
      <c r="B53" s="235"/>
      <c r="C53" s="235"/>
      <c r="D53" s="235"/>
      <c r="E53" s="235"/>
      <c r="F53" s="27"/>
      <c r="G53" s="27"/>
      <c r="H53" s="55"/>
      <c r="I53" s="53"/>
      <c r="J53" s="202"/>
      <c r="K53" s="53"/>
      <c r="L53" s="299"/>
      <c r="M53" s="53"/>
      <c r="N53" s="202"/>
    </row>
    <row r="54" spans="1:14" ht="15" customHeight="1">
      <c r="A54" s="241" t="s">
        <v>87</v>
      </c>
      <c r="B54" s="242"/>
      <c r="C54" s="242"/>
      <c r="D54" s="242"/>
      <c r="E54" s="242"/>
      <c r="F54" s="27"/>
      <c r="G54" s="27"/>
      <c r="H54" s="62"/>
      <c r="I54" s="32"/>
      <c r="J54" s="191"/>
      <c r="K54" s="32"/>
      <c r="L54" s="299"/>
      <c r="M54" s="31"/>
      <c r="N54" s="191"/>
    </row>
    <row r="55" spans="1:14" ht="15" customHeight="1">
      <c r="A55" s="241"/>
      <c r="B55" s="241" t="s">
        <v>88</v>
      </c>
      <c r="C55" s="242"/>
      <c r="D55" s="242"/>
      <c r="E55" s="242"/>
      <c r="F55" s="27"/>
      <c r="G55" s="27"/>
      <c r="H55" s="62"/>
      <c r="I55" s="32"/>
      <c r="J55" s="191"/>
      <c r="K55" s="32"/>
      <c r="L55" s="299"/>
      <c r="M55" s="31"/>
      <c r="N55" s="191"/>
    </row>
    <row r="56" spans="1:14" ht="15" customHeight="1">
      <c r="A56" s="241"/>
      <c r="B56" s="241" t="s">
        <v>89</v>
      </c>
      <c r="C56" s="242"/>
      <c r="D56" s="242"/>
      <c r="E56" s="242"/>
      <c r="F56" s="231"/>
      <c r="G56" s="27"/>
      <c r="H56" s="62"/>
      <c r="I56" s="32"/>
      <c r="J56" s="191"/>
      <c r="K56" s="32"/>
      <c r="L56" s="299"/>
      <c r="M56" s="31"/>
      <c r="N56" s="191"/>
    </row>
    <row r="57" spans="1:14" ht="12.95" customHeight="1">
      <c r="A57" s="230"/>
      <c r="B57" s="230"/>
      <c r="C57" s="230"/>
      <c r="D57" s="235"/>
      <c r="E57" s="235"/>
      <c r="F57" s="231"/>
      <c r="G57" s="27"/>
      <c r="H57" s="62"/>
      <c r="I57" s="32"/>
      <c r="J57" s="191"/>
      <c r="K57" s="32"/>
      <c r="L57" s="299"/>
      <c r="M57" s="31"/>
      <c r="N57" s="191"/>
    </row>
    <row r="58" spans="1:14" ht="15" customHeight="1" thickBot="1">
      <c r="A58" s="239" t="s">
        <v>90</v>
      </c>
      <c r="B58" s="27"/>
      <c r="C58" s="27"/>
      <c r="D58" s="27"/>
      <c r="E58" s="27"/>
      <c r="F58" s="231"/>
      <c r="G58" s="27"/>
      <c r="H58" s="63">
        <v>0.63</v>
      </c>
      <c r="I58" s="64"/>
      <c r="J58" s="65">
        <v>0.81</v>
      </c>
      <c r="K58" s="64"/>
      <c r="L58" s="63">
        <v>0.48</v>
      </c>
      <c r="M58" s="64"/>
      <c r="N58" s="291">
        <v>0.23</v>
      </c>
    </row>
    <row r="59" spans="1:14" ht="16.5" customHeight="1" thickTop="1">
      <c r="A59" s="239"/>
      <c r="B59" s="27"/>
      <c r="C59" s="27"/>
      <c r="D59" s="27"/>
      <c r="E59" s="27"/>
      <c r="F59" s="231"/>
      <c r="G59" s="27"/>
      <c r="H59" s="66"/>
      <c r="I59" s="64"/>
      <c r="J59" s="66"/>
      <c r="K59" s="64"/>
      <c r="L59" s="67"/>
      <c r="M59" s="64"/>
      <c r="N59" s="66"/>
    </row>
    <row r="60" spans="1:14" s="115" customFormat="1" ht="21.95" customHeight="1">
      <c r="A60" s="170" t="str">
        <f>'B&amp;S 2-4'!A53</f>
        <v>The notes to the interim financial information from pages 14 to 33 are an integral part of these interim financial information.</v>
      </c>
      <c r="B60" s="168"/>
      <c r="C60" s="168"/>
      <c r="D60" s="168"/>
      <c r="E60" s="168"/>
      <c r="F60" s="168"/>
      <c r="G60" s="168"/>
      <c r="H60" s="168"/>
      <c r="I60" s="168"/>
      <c r="J60" s="214"/>
      <c r="K60" s="168"/>
      <c r="L60" s="169"/>
      <c r="M60" s="169"/>
      <c r="N60" s="283"/>
    </row>
  </sheetData>
  <mergeCells count="2">
    <mergeCell ref="H6:J6"/>
    <mergeCell ref="L6:N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K53"/>
  <sheetViews>
    <sheetView zoomScaleNormal="100" zoomScaleSheetLayoutView="93" workbookViewId="0">
      <selection activeCell="C6" sqref="C6"/>
    </sheetView>
  </sheetViews>
  <sheetFormatPr defaultColWidth="9.28515625" defaultRowHeight="16.5" customHeight="1"/>
  <cols>
    <col min="1" max="2" width="1.5703125" style="232" customWidth="1"/>
    <col min="3" max="3" width="34.42578125" style="232" customWidth="1"/>
    <col min="4" max="4" width="1.28515625" style="232" customWidth="1"/>
    <col min="5" max="5" width="15.5703125" style="232" customWidth="1"/>
    <col min="6" max="6" width="0.7109375" style="232" customWidth="1"/>
    <col min="7" max="7" width="15.5703125" style="290" customWidth="1"/>
    <col min="8" max="8" width="0.7109375" style="232" customWidth="1"/>
    <col min="9" max="9" width="13.5703125" style="232" customWidth="1"/>
    <col min="10" max="10" width="0.7109375" style="232" customWidth="1"/>
    <col min="11" max="11" width="13.5703125" style="290" customWidth="1"/>
    <col min="12" max="16384" width="9.28515625" style="232"/>
  </cols>
  <sheetData>
    <row r="1" spans="1:11" ht="16.5" customHeight="1">
      <c r="A1" s="230" t="s">
        <v>0</v>
      </c>
      <c r="B1" s="230"/>
      <c r="C1" s="230"/>
      <c r="D1" s="230"/>
      <c r="E1" s="230"/>
      <c r="F1" s="230"/>
      <c r="G1" s="71"/>
      <c r="H1" s="230"/>
      <c r="I1" s="230"/>
      <c r="J1" s="230"/>
      <c r="K1" s="285"/>
    </row>
    <row r="2" spans="1:11" ht="16.5" customHeight="1">
      <c r="A2" s="354" t="s">
        <v>91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16.5" customHeight="1">
      <c r="A3" s="355" t="s">
        <v>209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</row>
    <row r="4" spans="1:11" ht="16.5" customHeight="1">
      <c r="A4" s="230"/>
      <c r="B4" s="230"/>
      <c r="C4" s="230"/>
      <c r="D4" s="230"/>
      <c r="E4" s="230"/>
      <c r="F4" s="230"/>
      <c r="G4" s="71"/>
      <c r="H4" s="230"/>
      <c r="I4" s="230"/>
      <c r="J4" s="230"/>
      <c r="K4" s="71"/>
    </row>
    <row r="5" spans="1:11" ht="16.5" customHeight="1">
      <c r="A5" s="230"/>
      <c r="B5" s="68"/>
      <c r="C5" s="68"/>
      <c r="D5" s="68"/>
      <c r="E5" s="243"/>
      <c r="F5" s="70"/>
      <c r="G5" s="243"/>
      <c r="H5" s="70"/>
      <c r="I5" s="243"/>
      <c r="J5" s="70"/>
      <c r="K5" s="243"/>
    </row>
    <row r="6" spans="1:11" ht="16.5" customHeight="1">
      <c r="A6" s="230"/>
      <c r="B6" s="68"/>
      <c r="C6" s="68"/>
      <c r="D6" s="68"/>
      <c r="E6" s="353" t="s">
        <v>1</v>
      </c>
      <c r="F6" s="353"/>
      <c r="G6" s="353"/>
      <c r="H6" s="34"/>
      <c r="I6" s="353" t="s">
        <v>2</v>
      </c>
      <c r="J6" s="353"/>
      <c r="K6" s="353"/>
    </row>
    <row r="7" spans="1:11" ht="16.5" customHeight="1">
      <c r="A7" s="230"/>
      <c r="B7" s="68"/>
      <c r="C7" s="68"/>
      <c r="D7" s="68"/>
      <c r="E7" s="35" t="s">
        <v>3</v>
      </c>
      <c r="F7" s="35"/>
      <c r="G7" s="276" t="s">
        <v>3</v>
      </c>
      <c r="H7" s="34"/>
      <c r="I7" s="35" t="s">
        <v>3</v>
      </c>
      <c r="J7" s="35"/>
      <c r="K7" s="276" t="s">
        <v>3</v>
      </c>
    </row>
    <row r="8" spans="1:11" ht="16.5" customHeight="1">
      <c r="A8" s="26"/>
      <c r="B8" s="26"/>
      <c r="C8" s="26"/>
      <c r="D8" s="230"/>
      <c r="E8" s="37" t="s">
        <v>184</v>
      </c>
      <c r="F8" s="38"/>
      <c r="G8" s="277" t="s">
        <v>6</v>
      </c>
      <c r="H8" s="35"/>
      <c r="I8" s="37" t="s">
        <v>184</v>
      </c>
      <c r="J8" s="38"/>
      <c r="K8" s="277" t="s">
        <v>6</v>
      </c>
    </row>
    <row r="9" spans="1:11" ht="16.5" customHeight="1">
      <c r="A9" s="230"/>
      <c r="B9" s="230"/>
      <c r="C9" s="230"/>
      <c r="D9" s="68"/>
      <c r="E9" s="39" t="s">
        <v>8</v>
      </c>
      <c r="F9" s="40"/>
      <c r="G9" s="278" t="s">
        <v>8</v>
      </c>
      <c r="H9" s="35"/>
      <c r="I9" s="39" t="s">
        <v>8</v>
      </c>
      <c r="J9" s="40"/>
      <c r="K9" s="278" t="s">
        <v>8</v>
      </c>
    </row>
    <row r="10" spans="1:11" ht="16.5" customHeight="1">
      <c r="A10" s="230"/>
      <c r="B10" s="230"/>
      <c r="C10" s="230"/>
      <c r="D10" s="230"/>
      <c r="E10" s="72"/>
      <c r="F10" s="244"/>
      <c r="G10" s="284"/>
      <c r="H10" s="244"/>
      <c r="I10" s="72"/>
      <c r="J10" s="245"/>
      <c r="K10" s="284"/>
    </row>
    <row r="11" spans="1:11" ht="16.5" customHeight="1">
      <c r="A11" s="239" t="s">
        <v>84</v>
      </c>
      <c r="B11" s="27"/>
      <c r="C11" s="77"/>
      <c r="D11" s="77"/>
      <c r="E11" s="52">
        <f>+'P&amp;L 7 (6M)'!H46</f>
        <v>1183142</v>
      </c>
      <c r="F11" s="78"/>
      <c r="G11" s="79">
        <f>+'P&amp;L 7 (6M)'!J46</f>
        <v>1541987</v>
      </c>
      <c r="H11" s="78"/>
      <c r="I11" s="52">
        <f>+'P&amp;L 7 (6M)'!L46</f>
        <v>889968</v>
      </c>
      <c r="J11" s="78"/>
      <c r="K11" s="79">
        <f>+'P&amp;L 7 (6M)'!N46</f>
        <v>419606</v>
      </c>
    </row>
    <row r="12" spans="1:11" ht="16.5" customHeight="1">
      <c r="A12" s="239"/>
      <c r="B12" s="27"/>
      <c r="C12" s="77"/>
      <c r="D12" s="77"/>
      <c r="E12" s="55"/>
      <c r="F12" s="78"/>
      <c r="G12" s="202"/>
      <c r="H12" s="78"/>
      <c r="I12" s="55"/>
      <c r="J12" s="78"/>
      <c r="K12" s="202"/>
    </row>
    <row r="13" spans="1:11" ht="16.5" customHeight="1">
      <c r="A13" s="239" t="s">
        <v>179</v>
      </c>
      <c r="B13" s="27"/>
      <c r="C13" s="77"/>
      <c r="D13" s="77"/>
      <c r="E13" s="80"/>
      <c r="F13" s="81"/>
      <c r="G13" s="81"/>
      <c r="H13" s="81"/>
      <c r="I13" s="80"/>
      <c r="J13" s="81"/>
      <c r="K13" s="81"/>
    </row>
    <row r="14" spans="1:11" ht="16.5" customHeight="1">
      <c r="A14" s="239"/>
      <c r="B14" s="27"/>
      <c r="C14" s="77"/>
      <c r="D14" s="77"/>
      <c r="E14" s="55"/>
      <c r="F14" s="78"/>
      <c r="G14" s="202"/>
      <c r="H14" s="78"/>
      <c r="I14" s="55"/>
      <c r="J14" s="78"/>
      <c r="K14" s="202"/>
    </row>
    <row r="15" spans="1:11" ht="16.5" customHeight="1">
      <c r="A15" s="246" t="s">
        <v>92</v>
      </c>
      <c r="B15" s="201"/>
      <c r="C15" s="85"/>
      <c r="D15" s="85"/>
      <c r="E15" s="247"/>
      <c r="F15" s="248"/>
      <c r="G15" s="292"/>
      <c r="H15" s="248"/>
      <c r="I15" s="247"/>
      <c r="J15" s="248"/>
      <c r="K15" s="292"/>
    </row>
    <row r="16" spans="1:11" ht="16.5" customHeight="1">
      <c r="A16" s="246"/>
      <c r="B16" s="249" t="s">
        <v>93</v>
      </c>
      <c r="C16" s="85"/>
      <c r="D16" s="85"/>
      <c r="E16" s="87"/>
      <c r="F16" s="88"/>
      <c r="G16" s="88"/>
      <c r="H16" s="88"/>
      <c r="I16" s="87"/>
      <c r="J16" s="88"/>
      <c r="K16" s="88"/>
    </row>
    <row r="17" spans="1:11" ht="16.5" customHeight="1">
      <c r="A17" s="250"/>
      <c r="B17" s="27" t="s">
        <v>94</v>
      </c>
      <c r="C17" s="77"/>
      <c r="D17" s="251"/>
      <c r="E17" s="87"/>
      <c r="F17" s="88"/>
      <c r="G17" s="88"/>
      <c r="H17" s="88"/>
      <c r="I17" s="87"/>
      <c r="J17" s="88"/>
      <c r="K17" s="88"/>
    </row>
    <row r="18" spans="1:11" ht="16.5" customHeight="1">
      <c r="A18" s="251"/>
      <c r="B18" s="251"/>
      <c r="C18" s="251" t="s">
        <v>202</v>
      </c>
      <c r="D18" s="251"/>
      <c r="E18" s="92"/>
      <c r="F18" s="93"/>
      <c r="G18" s="93"/>
      <c r="H18" s="93"/>
      <c r="I18" s="92"/>
      <c r="J18" s="93"/>
      <c r="K18" s="93"/>
    </row>
    <row r="19" spans="1:11" ht="16.5" customHeight="1">
      <c r="A19" s="251"/>
      <c r="B19" s="251"/>
      <c r="C19" s="251" t="s">
        <v>203</v>
      </c>
      <c r="D19" s="251"/>
      <c r="E19" s="92">
        <v>63589</v>
      </c>
      <c r="F19" s="93"/>
      <c r="G19" s="93">
        <v>13816</v>
      </c>
      <c r="H19" s="93"/>
      <c r="I19" s="92">
        <v>0</v>
      </c>
      <c r="J19" s="93"/>
      <c r="K19" s="93">
        <v>0</v>
      </c>
    </row>
    <row r="20" spans="1:11" ht="16.5" customHeight="1">
      <c r="A20" s="246"/>
      <c r="B20" s="252" t="s">
        <v>95</v>
      </c>
      <c r="C20" s="201"/>
      <c r="D20" s="248"/>
      <c r="E20" s="95">
        <v>305402</v>
      </c>
      <c r="F20" s="93"/>
      <c r="G20" s="96">
        <v>739712</v>
      </c>
      <c r="H20" s="93"/>
      <c r="I20" s="95">
        <v>0</v>
      </c>
      <c r="J20" s="93"/>
      <c r="K20" s="96">
        <v>0</v>
      </c>
    </row>
    <row r="21" spans="1:11" ht="16.5" customHeight="1">
      <c r="A21" s="27"/>
      <c r="C21" s="27"/>
      <c r="D21" s="27"/>
      <c r="E21" s="57"/>
      <c r="F21" s="27"/>
      <c r="G21" s="75"/>
      <c r="H21" s="27"/>
      <c r="I21" s="57"/>
      <c r="J21" s="27"/>
      <c r="K21" s="75"/>
    </row>
    <row r="22" spans="1:11" ht="16.5" customHeight="1">
      <c r="A22" s="27"/>
      <c r="B22" s="237" t="s">
        <v>180</v>
      </c>
      <c r="C22" s="27"/>
      <c r="D22" s="27"/>
      <c r="E22" s="98">
        <f>SUM(E15:E20)</f>
        <v>368991</v>
      </c>
      <c r="F22" s="78"/>
      <c r="G22" s="99">
        <f>SUM(G15:G20)</f>
        <v>753528</v>
      </c>
      <c r="H22" s="78"/>
      <c r="I22" s="98">
        <f>SUM(I15:I20)</f>
        <v>0</v>
      </c>
      <c r="J22" s="78"/>
      <c r="K22" s="99">
        <f>SUM(K15:K20)</f>
        <v>0</v>
      </c>
    </row>
    <row r="23" spans="1:11" ht="16.5" customHeight="1">
      <c r="A23" s="27"/>
      <c r="B23" s="237"/>
      <c r="C23" s="27"/>
      <c r="D23" s="27"/>
      <c r="E23" s="100"/>
      <c r="F23" s="78"/>
      <c r="G23" s="78"/>
      <c r="H23" s="78"/>
      <c r="I23" s="100"/>
      <c r="J23" s="78"/>
      <c r="K23" s="78"/>
    </row>
    <row r="24" spans="1:11" ht="16.5" customHeight="1">
      <c r="A24" s="230" t="s">
        <v>96</v>
      </c>
      <c r="B24" s="26"/>
      <c r="C24" s="77"/>
      <c r="D24" s="77"/>
      <c r="E24" s="100"/>
      <c r="F24" s="27"/>
      <c r="G24" s="78"/>
      <c r="H24" s="27"/>
      <c r="I24" s="57"/>
      <c r="J24" s="27"/>
      <c r="K24" s="75"/>
    </row>
    <row r="25" spans="1:11" ht="16.5" customHeight="1" thickBot="1">
      <c r="A25" s="239"/>
      <c r="B25" s="68"/>
      <c r="C25" s="68" t="s">
        <v>97</v>
      </c>
      <c r="D25" s="68"/>
      <c r="E25" s="103">
        <f>SUM(E11,E22)</f>
        <v>1552133</v>
      </c>
      <c r="F25" s="78"/>
      <c r="G25" s="104">
        <f>SUM(G11,G22)</f>
        <v>2295515</v>
      </c>
      <c r="H25" s="78"/>
      <c r="I25" s="103">
        <f>SUM(I11,I22)</f>
        <v>889968</v>
      </c>
      <c r="J25" s="78"/>
      <c r="K25" s="104">
        <f>SUM(K11,K22)</f>
        <v>419606</v>
      </c>
    </row>
    <row r="26" spans="1:11" ht="16.5" customHeight="1" thickTop="1">
      <c r="A26" s="239"/>
      <c r="B26" s="68"/>
      <c r="C26" s="68"/>
      <c r="D26" s="68"/>
      <c r="E26" s="80"/>
      <c r="F26" s="53"/>
      <c r="G26" s="81"/>
      <c r="H26" s="53"/>
      <c r="I26" s="80"/>
      <c r="J26" s="53"/>
      <c r="K26" s="81"/>
    </row>
    <row r="27" spans="1:11" ht="16.5" customHeight="1">
      <c r="A27" s="230" t="s">
        <v>96</v>
      </c>
      <c r="B27" s="68"/>
      <c r="C27" s="68"/>
      <c r="D27" s="68"/>
      <c r="E27" s="80"/>
      <c r="F27" s="53"/>
      <c r="G27" s="81"/>
      <c r="H27" s="53"/>
      <c r="I27" s="80"/>
      <c r="J27" s="53"/>
      <c r="K27" s="81"/>
    </row>
    <row r="28" spans="1:11" ht="16.5" customHeight="1">
      <c r="A28" s="230"/>
      <c r="B28" s="68" t="s">
        <v>98</v>
      </c>
      <c r="C28" s="68"/>
      <c r="D28" s="68"/>
      <c r="E28" s="80"/>
      <c r="F28" s="53"/>
      <c r="G28" s="81"/>
      <c r="H28" s="53"/>
      <c r="I28" s="80"/>
      <c r="J28" s="53"/>
      <c r="K28" s="81"/>
    </row>
    <row r="29" spans="1:11" ht="16.5" customHeight="1">
      <c r="A29" s="239" t="s">
        <v>99</v>
      </c>
      <c r="B29" s="68"/>
      <c r="C29" s="68"/>
      <c r="D29" s="68"/>
      <c r="E29" s="105">
        <f>E25-E30</f>
        <v>1534014</v>
      </c>
      <c r="F29" s="78"/>
      <c r="G29" s="106">
        <v>2225305</v>
      </c>
      <c r="H29" s="78"/>
      <c r="I29" s="105">
        <f>I25</f>
        <v>889968</v>
      </c>
      <c r="J29" s="78"/>
      <c r="K29" s="106">
        <v>419606</v>
      </c>
    </row>
    <row r="30" spans="1:11" ht="16.5" customHeight="1">
      <c r="A30" s="239" t="s">
        <v>57</v>
      </c>
      <c r="B30" s="68"/>
      <c r="C30" s="68"/>
      <c r="D30" s="68"/>
      <c r="E30" s="107">
        <v>18119</v>
      </c>
      <c r="F30" s="78"/>
      <c r="G30" s="108">
        <v>70210</v>
      </c>
      <c r="H30" s="78"/>
      <c r="I30" s="107">
        <v>0</v>
      </c>
      <c r="J30" s="78"/>
      <c r="K30" s="108">
        <v>0</v>
      </c>
    </row>
    <row r="31" spans="1:11" ht="16.5" customHeight="1">
      <c r="A31" s="239"/>
      <c r="B31" s="68"/>
      <c r="C31" s="68"/>
      <c r="D31" s="68"/>
      <c r="E31" s="49"/>
      <c r="F31" s="46"/>
      <c r="G31" s="193"/>
      <c r="H31" s="46"/>
      <c r="I31" s="49"/>
      <c r="J31" s="46"/>
      <c r="K31" s="193"/>
    </row>
    <row r="32" spans="1:11" ht="16.5" customHeight="1" thickBot="1">
      <c r="A32" s="230"/>
      <c r="B32" s="68"/>
      <c r="C32" s="68"/>
      <c r="D32" s="68"/>
      <c r="E32" s="253">
        <f>SUM(E29:E30)</f>
        <v>1552133</v>
      </c>
      <c r="F32" s="254"/>
      <c r="G32" s="255">
        <f>SUM(G29:G30)</f>
        <v>2295515</v>
      </c>
      <c r="H32" s="254"/>
      <c r="I32" s="253">
        <f>SUM(I29:I30)</f>
        <v>889968</v>
      </c>
      <c r="J32" s="254"/>
      <c r="K32" s="255">
        <f>SUM(K29:K30)</f>
        <v>419606</v>
      </c>
    </row>
    <row r="33" spans="1:11" ht="16.5" customHeight="1" thickTop="1">
      <c r="A33" s="230"/>
      <c r="B33" s="68"/>
      <c r="C33" s="68"/>
      <c r="D33" s="68"/>
      <c r="E33" s="243"/>
      <c r="F33" s="70"/>
      <c r="G33" s="243"/>
      <c r="H33" s="70"/>
      <c r="I33" s="243"/>
      <c r="J33" s="70"/>
      <c r="K33" s="243"/>
    </row>
    <row r="34" spans="1:11" ht="16.5" customHeight="1">
      <c r="A34" s="230"/>
      <c r="B34" s="68"/>
      <c r="C34" s="68"/>
      <c r="D34" s="68"/>
      <c r="E34" s="243"/>
      <c r="F34" s="70"/>
      <c r="G34" s="243"/>
      <c r="H34" s="70"/>
      <c r="I34" s="243"/>
      <c r="J34" s="70"/>
      <c r="K34" s="243"/>
    </row>
    <row r="35" spans="1:11" ht="16.5" customHeight="1">
      <c r="A35" s="230"/>
      <c r="B35" s="68"/>
      <c r="C35" s="68"/>
      <c r="D35" s="68"/>
      <c r="E35" s="243"/>
      <c r="F35" s="70"/>
      <c r="G35" s="243"/>
      <c r="H35" s="70"/>
      <c r="I35" s="243"/>
      <c r="J35" s="70"/>
      <c r="K35" s="243"/>
    </row>
    <row r="36" spans="1:11" ht="16.5" customHeight="1">
      <c r="A36" s="230"/>
      <c r="B36" s="68"/>
      <c r="C36" s="68"/>
      <c r="D36" s="68"/>
      <c r="E36" s="243"/>
      <c r="F36" s="70"/>
      <c r="G36" s="243"/>
      <c r="H36" s="70"/>
      <c r="I36" s="243"/>
      <c r="J36" s="70"/>
      <c r="K36" s="243"/>
    </row>
    <row r="37" spans="1:11" ht="16.5" customHeight="1">
      <c r="A37" s="230"/>
      <c r="B37" s="68"/>
      <c r="C37" s="68"/>
      <c r="D37" s="68"/>
      <c r="E37" s="243"/>
      <c r="F37" s="70"/>
      <c r="G37" s="243"/>
      <c r="H37" s="70"/>
      <c r="I37" s="243"/>
      <c r="J37" s="70"/>
      <c r="K37" s="243"/>
    </row>
    <row r="38" spans="1:11" ht="16.5" customHeight="1">
      <c r="A38" s="230"/>
      <c r="B38" s="68"/>
      <c r="C38" s="68"/>
      <c r="D38" s="68"/>
      <c r="E38" s="243"/>
      <c r="F38" s="70"/>
      <c r="G38" s="243"/>
      <c r="H38" s="70"/>
      <c r="I38" s="243"/>
      <c r="J38" s="70"/>
      <c r="K38" s="243"/>
    </row>
    <row r="39" spans="1:11" ht="16.5" customHeight="1">
      <c r="A39" s="230"/>
      <c r="B39" s="68"/>
      <c r="C39" s="68"/>
      <c r="D39" s="68"/>
      <c r="E39" s="243"/>
      <c r="F39" s="70"/>
      <c r="G39" s="243"/>
      <c r="H39" s="70"/>
      <c r="I39" s="243"/>
      <c r="J39" s="70"/>
      <c r="K39" s="243"/>
    </row>
    <row r="40" spans="1:11" ht="16.5" customHeight="1">
      <c r="A40" s="230"/>
      <c r="B40" s="68"/>
      <c r="C40" s="68"/>
      <c r="D40" s="68"/>
      <c r="E40" s="243"/>
      <c r="F40" s="70"/>
      <c r="G40" s="243"/>
      <c r="H40" s="70"/>
      <c r="I40" s="243"/>
      <c r="J40" s="70"/>
      <c r="K40" s="243"/>
    </row>
    <row r="41" spans="1:11" ht="16.5" customHeight="1">
      <c r="A41" s="230"/>
      <c r="B41" s="68"/>
      <c r="C41" s="68"/>
      <c r="D41" s="68"/>
      <c r="E41" s="243"/>
      <c r="F41" s="70"/>
      <c r="G41" s="243"/>
      <c r="H41" s="70"/>
      <c r="I41" s="243"/>
      <c r="J41" s="70"/>
      <c r="K41" s="243"/>
    </row>
    <row r="42" spans="1:11" ht="16.5" customHeight="1">
      <c r="A42" s="230"/>
      <c r="B42" s="68"/>
      <c r="C42" s="68"/>
      <c r="D42" s="68"/>
      <c r="E42" s="243"/>
      <c r="F42" s="70"/>
      <c r="G42" s="243"/>
      <c r="H42" s="70"/>
      <c r="I42" s="243"/>
      <c r="J42" s="70"/>
      <c r="K42" s="243"/>
    </row>
    <row r="43" spans="1:11" ht="16.5" customHeight="1">
      <c r="A43" s="307"/>
      <c r="B43" s="68"/>
      <c r="C43" s="68"/>
      <c r="D43" s="68"/>
      <c r="E43" s="243"/>
      <c r="F43" s="70"/>
      <c r="G43" s="243"/>
      <c r="H43" s="70"/>
      <c r="I43" s="243"/>
      <c r="J43" s="70"/>
      <c r="K43" s="243"/>
    </row>
    <row r="44" spans="1:11" ht="16.5" customHeight="1">
      <c r="A44" s="230"/>
      <c r="B44" s="68"/>
      <c r="C44" s="68"/>
      <c r="D44" s="68"/>
      <c r="E44" s="243"/>
      <c r="F44" s="70"/>
      <c r="G44" s="243"/>
      <c r="H44" s="70"/>
      <c r="I44" s="243"/>
      <c r="J44" s="70"/>
      <c r="K44" s="243"/>
    </row>
    <row r="45" spans="1:11" ht="16.5" customHeight="1">
      <c r="A45" s="230"/>
      <c r="B45" s="68"/>
      <c r="C45" s="68"/>
      <c r="D45" s="68"/>
      <c r="E45" s="243"/>
      <c r="F45" s="70"/>
      <c r="G45" s="243"/>
      <c r="H45" s="70"/>
      <c r="I45" s="243"/>
      <c r="J45" s="70"/>
      <c r="K45" s="243"/>
    </row>
    <row r="46" spans="1:11" ht="16.5" customHeight="1">
      <c r="A46" s="230"/>
      <c r="B46" s="68"/>
      <c r="C46" s="68"/>
      <c r="D46" s="68"/>
      <c r="E46" s="243"/>
      <c r="F46" s="70"/>
      <c r="G46" s="243"/>
      <c r="H46" s="70"/>
      <c r="I46" s="243"/>
      <c r="J46" s="70"/>
      <c r="K46" s="243"/>
    </row>
    <row r="47" spans="1:11" ht="16.5" customHeight="1">
      <c r="A47" s="230"/>
      <c r="B47" s="68"/>
      <c r="C47" s="68"/>
      <c r="D47" s="68"/>
      <c r="E47" s="243"/>
      <c r="F47" s="70"/>
      <c r="G47" s="243"/>
      <c r="H47" s="70"/>
      <c r="I47" s="243"/>
      <c r="J47" s="70"/>
      <c r="K47" s="243"/>
    </row>
    <row r="48" spans="1:11" ht="16.5" customHeight="1">
      <c r="A48" s="230"/>
      <c r="B48" s="68"/>
      <c r="C48" s="68"/>
      <c r="D48" s="68"/>
      <c r="E48" s="243"/>
      <c r="F48" s="70"/>
      <c r="G48" s="243"/>
      <c r="H48" s="70"/>
      <c r="I48" s="243"/>
      <c r="J48" s="70"/>
      <c r="K48" s="243"/>
    </row>
    <row r="49" spans="1:11" ht="16.5" customHeight="1">
      <c r="A49" s="352"/>
      <c r="B49" s="68"/>
      <c r="C49" s="68"/>
      <c r="D49" s="68"/>
      <c r="E49" s="243"/>
      <c r="F49" s="70"/>
      <c r="G49" s="243"/>
      <c r="H49" s="70"/>
      <c r="I49" s="243"/>
      <c r="J49" s="70"/>
      <c r="K49" s="243"/>
    </row>
    <row r="50" spans="1:11" ht="16.5" customHeight="1">
      <c r="A50" s="230"/>
      <c r="B50" s="68"/>
      <c r="C50" s="68"/>
      <c r="D50" s="68"/>
      <c r="E50" s="243"/>
      <c r="F50" s="70"/>
      <c r="G50" s="243"/>
      <c r="H50" s="70"/>
      <c r="I50" s="243"/>
      <c r="J50" s="70"/>
      <c r="K50" s="243"/>
    </row>
    <row r="51" spans="1:11" ht="16.5" customHeight="1">
      <c r="A51" s="230"/>
      <c r="B51" s="68"/>
      <c r="C51" s="68"/>
      <c r="D51" s="68"/>
      <c r="E51" s="243"/>
      <c r="F51" s="70"/>
      <c r="G51" s="243"/>
      <c r="H51" s="70"/>
      <c r="I51" s="243"/>
      <c r="J51" s="70"/>
      <c r="K51" s="243"/>
    </row>
    <row r="52" spans="1:11" ht="17.25" customHeight="1">
      <c r="A52" s="230"/>
      <c r="B52" s="68"/>
      <c r="C52" s="68"/>
      <c r="D52" s="68"/>
      <c r="E52" s="243"/>
      <c r="F52" s="70"/>
      <c r="G52" s="243"/>
      <c r="H52" s="70"/>
      <c r="I52" s="243"/>
      <c r="J52" s="70"/>
      <c r="K52" s="243"/>
    </row>
    <row r="53" spans="1:11" ht="22.15" customHeight="1">
      <c r="A53" s="170" t="str">
        <f>'B&amp;S 2-4'!A53</f>
        <v>The notes to the interim financial information from pages 14 to 33 are an integral part of these interim financial information.</v>
      </c>
      <c r="B53" s="168"/>
      <c r="C53" s="168"/>
      <c r="D53" s="168"/>
      <c r="E53" s="168"/>
      <c r="F53" s="168"/>
      <c r="G53" s="214"/>
      <c r="H53" s="168"/>
      <c r="I53" s="168"/>
      <c r="J53" s="168"/>
      <c r="K53" s="214"/>
    </row>
  </sheetData>
  <mergeCells count="4">
    <mergeCell ref="A2:K2"/>
    <mergeCell ref="A3:K3"/>
    <mergeCell ref="E6:G6"/>
    <mergeCell ref="I6:K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1:T32"/>
  <sheetViews>
    <sheetView zoomScaleNormal="100" zoomScaleSheetLayoutView="100" workbookViewId="0">
      <selection activeCell="C6" sqref="C6"/>
    </sheetView>
  </sheetViews>
  <sheetFormatPr defaultRowHeight="16.5" customHeight="1"/>
  <cols>
    <col min="1" max="2" width="1.5703125" customWidth="1"/>
    <col min="3" max="3" width="31.5703125" customWidth="1"/>
    <col min="4" max="4" width="5.42578125" customWidth="1"/>
    <col min="5" max="5" width="1" customWidth="1"/>
    <col min="6" max="6" width="11.5703125" customWidth="1"/>
    <col min="7" max="7" width="1" customWidth="1"/>
    <col min="8" max="8" width="11.42578125" customWidth="1"/>
    <col min="9" max="9" width="1" customWidth="1"/>
    <col min="10" max="10" width="11.5703125" customWidth="1"/>
    <col min="11" max="11" width="1" customWidth="1"/>
    <col min="12" max="12" width="12.7109375" customWidth="1"/>
    <col min="13" max="13" width="1" customWidth="1"/>
    <col min="14" max="14" width="10.5703125" customWidth="1"/>
    <col min="15" max="15" width="1" customWidth="1"/>
    <col min="16" max="16" width="12.28515625" customWidth="1"/>
    <col min="17" max="17" width="1" customWidth="1"/>
    <col min="18" max="18" width="10.5703125" customWidth="1"/>
    <col min="19" max="19" width="1" customWidth="1"/>
    <col min="20" max="20" width="11.42578125" customWidth="1"/>
  </cols>
  <sheetData>
    <row r="1" spans="1:20" s="232" customFormat="1" ht="16.5" customHeight="1">
      <c r="A1" s="112" t="s">
        <v>0</v>
      </c>
      <c r="B1" s="112"/>
      <c r="C1" s="112"/>
      <c r="D1" s="112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7"/>
      <c r="S1" s="136"/>
      <c r="T1" s="138"/>
    </row>
    <row r="2" spans="1:20" s="232" customFormat="1" ht="16.5" customHeight="1">
      <c r="A2" s="139" t="s">
        <v>100</v>
      </c>
      <c r="B2" s="139"/>
      <c r="C2" s="139"/>
      <c r="D2" s="139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7"/>
      <c r="S2" s="136"/>
      <c r="T2" s="136"/>
    </row>
    <row r="3" spans="1:20" s="232" customFormat="1" ht="16.5" customHeight="1">
      <c r="A3" s="355" t="str">
        <f>+'P&amp;L 7 (6M)'!A3</f>
        <v>For the six-month period ended 30 June 2022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140"/>
      <c r="M3" s="140"/>
      <c r="N3" s="140"/>
      <c r="O3" s="140"/>
      <c r="P3" s="140"/>
      <c r="Q3" s="140"/>
      <c r="R3" s="141"/>
      <c r="S3" s="140"/>
      <c r="T3" s="142"/>
    </row>
    <row r="4" spans="1:20" ht="16.5" customHeight="1">
      <c r="A4" s="9"/>
      <c r="B4" s="9"/>
      <c r="C4" s="9"/>
      <c r="D4" s="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  <c r="S4" s="6"/>
      <c r="T4" s="6"/>
    </row>
    <row r="5" spans="1:20" ht="16.5" customHeight="1">
      <c r="A5" s="9"/>
      <c r="B5" s="9"/>
      <c r="C5" s="9"/>
      <c r="D5" s="9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/>
      <c r="S5" s="6"/>
      <c r="T5" s="6"/>
    </row>
    <row r="6" spans="1:20" ht="16.5" customHeight="1">
      <c r="A6" s="9"/>
      <c r="B6" s="9"/>
      <c r="C6" s="9"/>
      <c r="D6" s="9"/>
      <c r="E6" s="9"/>
      <c r="F6" s="357" t="s">
        <v>101</v>
      </c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</row>
    <row r="7" spans="1:20" ht="16.5" customHeight="1">
      <c r="A7" s="9"/>
      <c r="B7" s="9"/>
      <c r="C7" s="9"/>
      <c r="D7" s="9"/>
      <c r="E7" s="9"/>
      <c r="F7" s="358" t="s">
        <v>102</v>
      </c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10"/>
      <c r="R7" s="11"/>
      <c r="S7" s="11"/>
      <c r="T7" s="11"/>
    </row>
    <row r="8" spans="1:20" ht="16.5" customHeight="1">
      <c r="A8" s="12"/>
      <c r="B8" s="12"/>
      <c r="C8" s="12"/>
      <c r="D8" s="12"/>
      <c r="E8" s="8"/>
      <c r="F8" s="8" t="s">
        <v>103</v>
      </c>
      <c r="G8" s="8"/>
      <c r="H8" s="8" t="s">
        <v>104</v>
      </c>
      <c r="I8" s="8"/>
      <c r="J8" s="359" t="s">
        <v>53</v>
      </c>
      <c r="K8" s="359"/>
      <c r="L8" s="359"/>
      <c r="M8" s="7"/>
      <c r="N8" s="1" t="s">
        <v>105</v>
      </c>
      <c r="O8" s="1"/>
      <c r="P8" s="1" t="s">
        <v>106</v>
      </c>
      <c r="Q8" s="7"/>
      <c r="R8" s="1" t="s">
        <v>107</v>
      </c>
      <c r="S8" s="8"/>
      <c r="T8" s="8"/>
    </row>
    <row r="9" spans="1:20" ht="16.5" customHeight="1">
      <c r="A9" s="12"/>
      <c r="B9" s="12"/>
      <c r="C9" s="13"/>
      <c r="D9" s="13"/>
      <c r="E9" s="8"/>
      <c r="F9" s="8" t="s">
        <v>108</v>
      </c>
      <c r="G9" s="8"/>
      <c r="H9" s="8" t="s">
        <v>109</v>
      </c>
      <c r="I9" s="8"/>
      <c r="J9" s="1" t="s">
        <v>110</v>
      </c>
      <c r="K9" s="8"/>
      <c r="L9" s="1"/>
      <c r="M9" s="7"/>
      <c r="N9" s="1" t="s">
        <v>111</v>
      </c>
      <c r="O9" s="1"/>
      <c r="P9" s="1" t="s">
        <v>112</v>
      </c>
      <c r="Q9" s="8"/>
      <c r="R9" s="8" t="s">
        <v>113</v>
      </c>
      <c r="S9" s="8"/>
      <c r="T9" s="8" t="s">
        <v>114</v>
      </c>
    </row>
    <row r="10" spans="1:20" ht="16.5" customHeight="1">
      <c r="A10" s="12"/>
      <c r="B10" s="12"/>
      <c r="C10" s="12"/>
      <c r="D10" s="12"/>
      <c r="E10" s="8"/>
      <c r="F10" s="8" t="s">
        <v>115</v>
      </c>
      <c r="G10" s="8"/>
      <c r="H10" s="8" t="s">
        <v>116</v>
      </c>
      <c r="I10" s="8"/>
      <c r="J10" s="8" t="s">
        <v>117</v>
      </c>
      <c r="K10" s="7"/>
      <c r="L10" s="8" t="s">
        <v>55</v>
      </c>
      <c r="M10" s="6"/>
      <c r="N10" s="8" t="s">
        <v>118</v>
      </c>
      <c r="O10" s="8"/>
      <c r="P10" s="1" t="s">
        <v>119</v>
      </c>
      <c r="Q10" s="7"/>
      <c r="R10" s="8" t="s">
        <v>120</v>
      </c>
      <c r="S10" s="7"/>
      <c r="T10" s="8" t="s">
        <v>121</v>
      </c>
    </row>
    <row r="11" spans="1:20" ht="16.5" customHeight="1">
      <c r="A11" s="12"/>
      <c r="B11" s="12"/>
      <c r="C11" s="12"/>
      <c r="D11" s="256" t="s">
        <v>45</v>
      </c>
      <c r="E11" s="14"/>
      <c r="F11" s="15" t="s">
        <v>8</v>
      </c>
      <c r="G11" s="14"/>
      <c r="H11" s="15" t="s">
        <v>8</v>
      </c>
      <c r="I11" s="14"/>
      <c r="J11" s="15" t="s">
        <v>8</v>
      </c>
      <c r="K11" s="14"/>
      <c r="L11" s="15" t="s">
        <v>8</v>
      </c>
      <c r="M11" s="14"/>
      <c r="N11" s="15" t="s">
        <v>8</v>
      </c>
      <c r="O11" s="16"/>
      <c r="P11" s="15" t="s">
        <v>8</v>
      </c>
      <c r="Q11" s="14"/>
      <c r="R11" s="15" t="s">
        <v>8</v>
      </c>
      <c r="S11" s="7"/>
      <c r="T11" s="15" t="s">
        <v>8</v>
      </c>
    </row>
    <row r="12" spans="1:20" ht="16.5" customHeight="1">
      <c r="A12" s="12"/>
      <c r="B12" s="12"/>
      <c r="C12" s="12"/>
      <c r="D12" s="12"/>
      <c r="E12" s="17"/>
      <c r="F12" s="18"/>
      <c r="G12" s="17"/>
      <c r="H12" s="18"/>
      <c r="I12" s="17"/>
      <c r="J12" s="18"/>
      <c r="K12" s="17"/>
      <c r="L12" s="18"/>
      <c r="M12" s="17"/>
      <c r="N12" s="19" t="s">
        <v>232</v>
      </c>
      <c r="O12" s="6"/>
      <c r="P12" s="19"/>
      <c r="Q12" s="17"/>
      <c r="R12" s="18"/>
      <c r="S12" s="17"/>
      <c r="T12" s="18"/>
    </row>
    <row r="13" spans="1:20" ht="16.5" customHeight="1">
      <c r="A13" s="13" t="s">
        <v>185</v>
      </c>
      <c r="B13" s="13"/>
      <c r="C13" s="12"/>
      <c r="D13" s="12"/>
      <c r="E13" s="3"/>
      <c r="F13" s="4">
        <v>918932</v>
      </c>
      <c r="G13" s="3"/>
      <c r="H13" s="4">
        <v>1874482</v>
      </c>
      <c r="I13" s="3"/>
      <c r="J13" s="4">
        <v>162089</v>
      </c>
      <c r="K13" s="3"/>
      <c r="L13" s="4">
        <v>12707764</v>
      </c>
      <c r="M13" s="3"/>
      <c r="N13" s="4">
        <v>743603</v>
      </c>
      <c r="O13" s="3"/>
      <c r="P13" s="257">
        <f>SUM(F13:N13)</f>
        <v>16406870</v>
      </c>
      <c r="Q13" s="3"/>
      <c r="R13" s="4">
        <v>386085</v>
      </c>
      <c r="S13" s="3"/>
      <c r="T13" s="258">
        <f>SUM(P13:R13)</f>
        <v>16792955</v>
      </c>
    </row>
    <row r="14" spans="1:20" ht="16.5" customHeight="1">
      <c r="A14" s="20" t="s">
        <v>204</v>
      </c>
      <c r="B14" s="20"/>
      <c r="C14" s="13"/>
      <c r="D14" s="21">
        <v>19</v>
      </c>
      <c r="E14" s="3"/>
      <c r="F14" s="302">
        <v>0</v>
      </c>
      <c r="G14" s="303"/>
      <c r="H14" s="302">
        <v>0</v>
      </c>
      <c r="I14" s="303"/>
      <c r="J14" s="302">
        <v>0</v>
      </c>
      <c r="K14" s="303"/>
      <c r="L14" s="257">
        <v>-1470290</v>
      </c>
      <c r="M14" s="303"/>
      <c r="N14" s="257">
        <v>0</v>
      </c>
      <c r="O14" s="303"/>
      <c r="P14" s="257">
        <f>SUM(F14:N14)</f>
        <v>-1470290</v>
      </c>
      <c r="Q14" s="303"/>
      <c r="R14" s="257">
        <v>-1084</v>
      </c>
      <c r="S14" s="303"/>
      <c r="T14" s="304">
        <f>SUM(P14:R14)</f>
        <v>-1471374</v>
      </c>
    </row>
    <row r="15" spans="1:20" ht="16.5" customHeight="1">
      <c r="A15" s="22" t="s">
        <v>123</v>
      </c>
      <c r="B15" s="20"/>
      <c r="C15" s="13"/>
      <c r="D15" s="23"/>
      <c r="E15" s="3"/>
      <c r="F15" s="2">
        <v>0</v>
      </c>
      <c r="G15" s="303"/>
      <c r="H15" s="2">
        <v>0</v>
      </c>
      <c r="I15" s="303"/>
      <c r="J15" s="2">
        <v>0</v>
      </c>
      <c r="K15" s="303"/>
      <c r="L15" s="261">
        <f>'PL8 (6M)'!E29-N15</f>
        <v>1165577</v>
      </c>
      <c r="M15" s="303"/>
      <c r="N15" s="261">
        <v>368437</v>
      </c>
      <c r="O15" s="303"/>
      <c r="P15" s="261">
        <f>SUM(F15:N15)</f>
        <v>1534014</v>
      </c>
      <c r="Q15" s="303"/>
      <c r="R15" s="261">
        <v>18119</v>
      </c>
      <c r="S15" s="303"/>
      <c r="T15" s="260">
        <f>SUM(P15:R15)</f>
        <v>1552133</v>
      </c>
    </row>
    <row r="16" spans="1:20" ht="16.5" customHeight="1">
      <c r="A16" s="20"/>
      <c r="B16" s="13"/>
      <c r="C16" s="13"/>
      <c r="D16" s="13"/>
      <c r="E16" s="17"/>
      <c r="F16" s="262"/>
      <c r="G16" s="263"/>
      <c r="H16" s="262"/>
      <c r="I16" s="263"/>
      <c r="J16" s="262"/>
      <c r="K16" s="264"/>
      <c r="L16" s="265"/>
      <c r="M16" s="264"/>
      <c r="N16" s="262"/>
      <c r="O16" s="264"/>
      <c r="P16" s="262"/>
      <c r="Q16" s="263"/>
      <c r="R16" s="265"/>
      <c r="S16" s="264"/>
      <c r="T16" s="265"/>
    </row>
    <row r="17" spans="1:20" ht="16.5" customHeight="1" thickBot="1">
      <c r="A17" s="9" t="s">
        <v>210</v>
      </c>
      <c r="B17" s="24"/>
      <c r="C17" s="9"/>
      <c r="D17" s="9"/>
      <c r="E17" s="5"/>
      <c r="F17" s="266">
        <f>SUM(F13:F15)</f>
        <v>918932</v>
      </c>
      <c r="G17" s="267"/>
      <c r="H17" s="266">
        <f>SUM(H13:H15)</f>
        <v>1874482</v>
      </c>
      <c r="I17" s="267"/>
      <c r="J17" s="266">
        <f>SUM(J13:J15)</f>
        <v>162089</v>
      </c>
      <c r="K17" s="267"/>
      <c r="L17" s="266">
        <f>SUM(L13:L15)</f>
        <v>12403051</v>
      </c>
      <c r="M17" s="267"/>
      <c r="N17" s="266">
        <f>SUM(N13:N15)</f>
        <v>1112040</v>
      </c>
      <c r="O17" s="267"/>
      <c r="P17" s="266">
        <f>SUM(P13:P15)</f>
        <v>16470594</v>
      </c>
      <c r="Q17" s="267"/>
      <c r="R17" s="266">
        <f>SUM(R13:R15)</f>
        <v>403120</v>
      </c>
      <c r="S17" s="267"/>
      <c r="T17" s="266">
        <f>SUM(T13:T15)</f>
        <v>16873714</v>
      </c>
    </row>
    <row r="18" spans="1:20" ht="16.5" customHeight="1" thickTop="1">
      <c r="A18" s="9"/>
      <c r="B18" s="9"/>
      <c r="C18" s="9"/>
      <c r="D18" s="9"/>
      <c r="E18" s="6"/>
      <c r="F18" s="259"/>
      <c r="G18" s="264"/>
      <c r="H18" s="259"/>
      <c r="I18" s="264"/>
      <c r="J18" s="259"/>
      <c r="K18" s="264"/>
      <c r="L18" s="259"/>
      <c r="M18" s="264"/>
      <c r="N18" s="259"/>
      <c r="O18" s="259"/>
      <c r="P18" s="259"/>
      <c r="Q18" s="264"/>
      <c r="R18" s="259"/>
      <c r="S18" s="264"/>
      <c r="T18" s="259"/>
    </row>
    <row r="19" spans="1:20" ht="16.5" customHeight="1">
      <c r="A19" s="9"/>
      <c r="B19" s="9"/>
      <c r="C19" s="9"/>
      <c r="D19" s="9"/>
      <c r="E19" s="6"/>
      <c r="F19" s="259"/>
      <c r="G19" s="264"/>
      <c r="H19" s="259"/>
      <c r="I19" s="264"/>
      <c r="J19" s="259"/>
      <c r="K19" s="264"/>
      <c r="L19" s="259"/>
      <c r="M19" s="264"/>
      <c r="N19" s="259"/>
      <c r="O19" s="259"/>
      <c r="P19" s="259"/>
      <c r="Q19" s="264"/>
      <c r="R19" s="259"/>
      <c r="S19" s="264"/>
      <c r="T19" s="259"/>
    </row>
    <row r="20" spans="1:20" ht="16.5" customHeight="1">
      <c r="A20" s="13" t="s">
        <v>122</v>
      </c>
      <c r="B20" s="13"/>
      <c r="C20" s="12"/>
      <c r="D20" s="12"/>
      <c r="E20" s="3"/>
      <c r="F20" s="25">
        <v>918932</v>
      </c>
      <c r="G20" s="25"/>
      <c r="H20" s="25">
        <v>1874482</v>
      </c>
      <c r="I20" s="25"/>
      <c r="J20" s="25">
        <v>162089</v>
      </c>
      <c r="K20" s="25"/>
      <c r="L20" s="25">
        <v>10001974</v>
      </c>
      <c r="M20" s="25"/>
      <c r="N20" s="25">
        <v>-487500</v>
      </c>
      <c r="O20" s="25"/>
      <c r="P20" s="268">
        <f>SUM(F20:N20)</f>
        <v>12469977</v>
      </c>
      <c r="Q20" s="25"/>
      <c r="R20" s="25">
        <v>393558</v>
      </c>
      <c r="S20" s="25"/>
      <c r="T20" s="286">
        <f>SUM(P20:R20)</f>
        <v>12863535</v>
      </c>
    </row>
    <row r="21" spans="1:20" ht="16.5" customHeight="1">
      <c r="A21" s="20" t="s">
        <v>204</v>
      </c>
      <c r="B21" s="20"/>
      <c r="C21" s="13"/>
      <c r="D21" s="21"/>
      <c r="E21" s="3"/>
      <c r="F21" s="25">
        <v>0</v>
      </c>
      <c r="G21" s="286"/>
      <c r="H21" s="25">
        <v>0</v>
      </c>
      <c r="I21" s="286"/>
      <c r="J21" s="25">
        <v>0</v>
      </c>
      <c r="K21" s="286"/>
      <c r="L21" s="268">
        <v>-735145</v>
      </c>
      <c r="M21" s="286"/>
      <c r="N21" s="268">
        <v>0</v>
      </c>
      <c r="O21" s="286"/>
      <c r="P21" s="268">
        <f t="shared" ref="P21:P22" si="0">SUM(F21:N21)</f>
        <v>-735145</v>
      </c>
      <c r="Q21" s="286"/>
      <c r="R21" s="268">
        <v>-105040</v>
      </c>
      <c r="S21" s="286"/>
      <c r="T21" s="286">
        <f>SUM(P21:R21)</f>
        <v>-840185</v>
      </c>
    </row>
    <row r="22" spans="1:20" ht="16.5" customHeight="1">
      <c r="A22" s="22" t="s">
        <v>123</v>
      </c>
      <c r="B22" s="20"/>
      <c r="C22" s="13"/>
      <c r="D22" s="23"/>
      <c r="E22" s="3"/>
      <c r="F22" s="25">
        <v>0</v>
      </c>
      <c r="G22" s="286"/>
      <c r="H22" s="25">
        <v>0</v>
      </c>
      <c r="I22" s="287"/>
      <c r="J22" s="25">
        <v>0</v>
      </c>
      <c r="K22" s="286"/>
      <c r="L22" s="286">
        <v>1496057</v>
      </c>
      <c r="M22" s="286"/>
      <c r="N22" s="286">
        <v>729248</v>
      </c>
      <c r="O22" s="286"/>
      <c r="P22" s="268">
        <f t="shared" si="0"/>
        <v>2225305</v>
      </c>
      <c r="Q22" s="286"/>
      <c r="R22" s="286">
        <v>70210</v>
      </c>
      <c r="S22" s="286"/>
      <c r="T22" s="286">
        <f>SUM(P22:R22)</f>
        <v>2295515</v>
      </c>
    </row>
    <row r="23" spans="1:20" ht="16.5" customHeight="1">
      <c r="A23" s="22" t="s">
        <v>125</v>
      </c>
      <c r="B23" s="22"/>
      <c r="C23" s="13"/>
      <c r="D23" s="21"/>
      <c r="E23" s="3"/>
      <c r="F23" s="268"/>
      <c r="G23" s="286"/>
      <c r="H23" s="268"/>
      <c r="I23" s="287"/>
      <c r="J23" s="268"/>
      <c r="K23" s="286"/>
      <c r="L23" s="286"/>
      <c r="M23" s="286"/>
      <c r="N23" s="286"/>
      <c r="O23" s="286"/>
      <c r="P23" s="286"/>
      <c r="Q23" s="286"/>
      <c r="R23" s="286"/>
      <c r="S23" s="286"/>
      <c r="T23" s="286"/>
    </row>
    <row r="24" spans="1:20" ht="16.5" customHeight="1">
      <c r="A24" s="22"/>
      <c r="B24" s="20" t="s">
        <v>124</v>
      </c>
      <c r="C24" s="13"/>
      <c r="D24" s="21"/>
      <c r="E24" s="3"/>
      <c r="F24" s="288">
        <v>0</v>
      </c>
      <c r="G24" s="286"/>
      <c r="H24" s="288">
        <v>0</v>
      </c>
      <c r="I24" s="287"/>
      <c r="J24" s="288">
        <v>0</v>
      </c>
      <c r="K24" s="286"/>
      <c r="L24" s="288">
        <v>0</v>
      </c>
      <c r="M24" s="286"/>
      <c r="N24" s="289">
        <v>18926</v>
      </c>
      <c r="O24" s="286"/>
      <c r="P24" s="269">
        <f>SUM(F24:N24)</f>
        <v>18926</v>
      </c>
      <c r="Q24" s="286"/>
      <c r="R24" s="289">
        <v>-31466</v>
      </c>
      <c r="S24" s="286"/>
      <c r="T24" s="289">
        <f>SUM(P24:R24)</f>
        <v>-12540</v>
      </c>
    </row>
    <row r="25" spans="1:20" ht="16.5" customHeight="1">
      <c r="A25" s="20"/>
      <c r="B25" s="13"/>
      <c r="C25" s="13"/>
      <c r="D25" s="13"/>
      <c r="E25" s="17"/>
      <c r="F25" s="270"/>
      <c r="G25" s="263"/>
      <c r="H25" s="270"/>
      <c r="I25" s="263"/>
      <c r="J25" s="270"/>
      <c r="K25" s="264"/>
      <c r="L25" s="264"/>
      <c r="M25" s="264"/>
      <c r="N25" s="270"/>
      <c r="O25" s="264"/>
      <c r="P25" s="270"/>
      <c r="Q25" s="263"/>
      <c r="R25" s="264"/>
      <c r="S25" s="264"/>
      <c r="T25" s="264"/>
    </row>
    <row r="26" spans="1:20" ht="16.5" customHeight="1" thickBot="1">
      <c r="A26" s="9" t="s">
        <v>205</v>
      </c>
      <c r="B26" s="24"/>
      <c r="C26" s="9"/>
      <c r="D26" s="9"/>
      <c r="E26" s="5"/>
      <c r="F26" s="271">
        <f>SUM(F20:F24)</f>
        <v>918932</v>
      </c>
      <c r="G26" s="267"/>
      <c r="H26" s="271">
        <f>SUM(H20:H24)</f>
        <v>1874482</v>
      </c>
      <c r="I26" s="267"/>
      <c r="J26" s="271">
        <f>SUM(J20:J24)</f>
        <v>162089</v>
      </c>
      <c r="K26" s="267"/>
      <c r="L26" s="271">
        <f>SUM(L20:L24)</f>
        <v>10762886</v>
      </c>
      <c r="M26" s="267"/>
      <c r="N26" s="271">
        <f>SUM(N20:N24)</f>
        <v>260674</v>
      </c>
      <c r="O26" s="267"/>
      <c r="P26" s="271">
        <f>SUM(P20:P24)</f>
        <v>13979063</v>
      </c>
      <c r="Q26" s="267"/>
      <c r="R26" s="271">
        <f>SUM(R20:R24)</f>
        <v>327262</v>
      </c>
      <c r="S26" s="267"/>
      <c r="T26" s="271">
        <f>SUM(T20:T24)</f>
        <v>14306325</v>
      </c>
    </row>
    <row r="27" spans="1:20" ht="16.5" customHeight="1" thickTop="1">
      <c r="A27" s="9"/>
      <c r="B27" s="24"/>
      <c r="C27" s="9"/>
      <c r="D27" s="9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16.5" customHeight="1">
      <c r="A28" s="9"/>
      <c r="B28" s="24"/>
      <c r="C28" s="9"/>
      <c r="D28" s="9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18" customHeight="1">
      <c r="A29" s="9"/>
      <c r="B29" s="24"/>
      <c r="C29" s="9"/>
      <c r="D29" s="9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2" spans="1:20" s="232" customFormat="1" ht="22.15" customHeight="1">
      <c r="A32" s="360" t="str">
        <f>'B&amp;S 2-4'!A53</f>
        <v>The notes to the interim financial information from pages 14 to 33 are an integral part of these interim financial information.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  <c r="Q32" s="360"/>
      <c r="R32" s="360"/>
      <c r="S32" s="360"/>
      <c r="T32" s="360"/>
    </row>
  </sheetData>
  <mergeCells count="5">
    <mergeCell ref="A3:K3"/>
    <mergeCell ref="F6:T6"/>
    <mergeCell ref="F7:P7"/>
    <mergeCell ref="J8:L8"/>
    <mergeCell ref="A32:T32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79998168889431442"/>
  </sheetPr>
  <dimension ref="A1:P32"/>
  <sheetViews>
    <sheetView zoomScaleNormal="100" zoomScaleSheetLayoutView="100" workbookViewId="0">
      <selection activeCell="C6" sqref="C6"/>
    </sheetView>
  </sheetViews>
  <sheetFormatPr defaultColWidth="9.28515625" defaultRowHeight="16.5" customHeight="1"/>
  <cols>
    <col min="1" max="2" width="1.5703125" style="232" customWidth="1"/>
    <col min="3" max="3" width="33.7109375" style="232" customWidth="1"/>
    <col min="4" max="4" width="5.42578125" style="232" customWidth="1"/>
    <col min="5" max="5" width="1" style="232" customWidth="1"/>
    <col min="6" max="6" width="13" style="232" customWidth="1"/>
    <col min="7" max="7" width="1" style="232" customWidth="1"/>
    <col min="8" max="8" width="13.5703125" style="232" bestFit="1" customWidth="1"/>
    <col min="9" max="9" width="1" style="232" customWidth="1"/>
    <col min="10" max="10" width="13" style="232" customWidth="1"/>
    <col min="11" max="11" width="1" style="232" customWidth="1"/>
    <col min="12" max="12" width="15.5703125" style="232" bestFit="1" customWidth="1"/>
    <col min="13" max="13" width="1" style="232" customWidth="1"/>
    <col min="14" max="14" width="13" style="232" customWidth="1"/>
    <col min="15" max="15" width="1" style="232" customWidth="1"/>
    <col min="16" max="16" width="13.5703125" style="232" bestFit="1" customWidth="1"/>
    <col min="17" max="16384" width="9.28515625" style="232"/>
  </cols>
  <sheetData>
    <row r="1" spans="1:16" ht="16.5" customHeight="1">
      <c r="A1" s="112" t="s">
        <v>0</v>
      </c>
      <c r="B1" s="112"/>
      <c r="C1" s="112"/>
      <c r="D1" s="112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8"/>
    </row>
    <row r="2" spans="1:16" ht="16.5" customHeight="1">
      <c r="A2" s="139" t="s">
        <v>100</v>
      </c>
      <c r="B2" s="139"/>
      <c r="C2" s="139"/>
      <c r="D2" s="139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6" ht="16.5" customHeight="1">
      <c r="A3" s="143" t="str">
        <f>+'P&amp;L 7 (6M)'!A3</f>
        <v>For the six-month period ended 30 June 2022</v>
      </c>
      <c r="B3" s="143"/>
      <c r="C3" s="143"/>
      <c r="D3" s="143"/>
      <c r="E3" s="143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2"/>
    </row>
    <row r="4" spans="1:16" ht="16.5" customHeight="1">
      <c r="A4" s="139"/>
      <c r="B4" s="139"/>
      <c r="C4" s="139"/>
      <c r="D4" s="139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</row>
    <row r="5" spans="1:16" ht="16.5" customHeight="1">
      <c r="A5" s="139"/>
      <c r="B5" s="139"/>
      <c r="C5" s="139"/>
      <c r="D5" s="139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</row>
    <row r="6" spans="1:16" ht="16.5" customHeight="1">
      <c r="A6" s="139"/>
      <c r="B6" s="139"/>
      <c r="C6" s="139"/>
      <c r="D6" s="139"/>
      <c r="E6" s="139"/>
      <c r="F6" s="361" t="s">
        <v>126</v>
      </c>
      <c r="G6" s="361"/>
      <c r="H6" s="361"/>
      <c r="I6" s="361"/>
      <c r="J6" s="361"/>
      <c r="K6" s="361"/>
      <c r="L6" s="361"/>
      <c r="M6" s="361"/>
      <c r="N6" s="361"/>
      <c r="O6" s="361"/>
      <c r="P6" s="361"/>
    </row>
    <row r="7" spans="1:16" ht="16.5" customHeight="1">
      <c r="A7" s="144"/>
      <c r="B7" s="144"/>
      <c r="C7" s="144"/>
      <c r="D7" s="139"/>
      <c r="E7" s="139"/>
      <c r="F7" s="138" t="s">
        <v>103</v>
      </c>
      <c r="G7" s="138"/>
      <c r="H7" s="138" t="s">
        <v>104</v>
      </c>
      <c r="I7" s="138"/>
      <c r="J7" s="362" t="s">
        <v>53</v>
      </c>
      <c r="K7" s="362"/>
      <c r="L7" s="362"/>
      <c r="M7" s="138"/>
      <c r="N7" s="121" t="s">
        <v>105</v>
      </c>
      <c r="O7" s="138"/>
      <c r="P7" s="137"/>
    </row>
    <row r="8" spans="1:16" ht="16.5" customHeight="1">
      <c r="A8" s="144"/>
      <c r="B8" s="144"/>
      <c r="C8" s="144"/>
      <c r="D8" s="144"/>
      <c r="E8" s="138"/>
      <c r="F8" s="138" t="s">
        <v>108</v>
      </c>
      <c r="G8" s="138"/>
      <c r="H8" s="138" t="s">
        <v>109</v>
      </c>
      <c r="I8" s="138"/>
      <c r="J8" s="121"/>
      <c r="K8" s="138"/>
      <c r="L8" s="121"/>
      <c r="M8" s="138"/>
      <c r="N8" s="121" t="s">
        <v>111</v>
      </c>
      <c r="O8" s="138"/>
      <c r="P8" s="138" t="s">
        <v>114</v>
      </c>
    </row>
    <row r="9" spans="1:16" ht="16.5" customHeight="1">
      <c r="A9" s="144"/>
      <c r="B9" s="144"/>
      <c r="C9" s="144"/>
      <c r="D9" s="145"/>
      <c r="E9" s="138"/>
      <c r="F9" s="138" t="s">
        <v>115</v>
      </c>
      <c r="G9" s="138"/>
      <c r="H9" s="138" t="s">
        <v>116</v>
      </c>
      <c r="I9" s="138"/>
      <c r="J9" s="138" t="s">
        <v>127</v>
      </c>
      <c r="K9" s="137"/>
      <c r="L9" s="121" t="s">
        <v>55</v>
      </c>
      <c r="M9" s="137"/>
      <c r="N9" s="138" t="s">
        <v>118</v>
      </c>
      <c r="O9" s="137"/>
      <c r="P9" s="138" t="s">
        <v>121</v>
      </c>
    </row>
    <row r="10" spans="1:16" ht="16.5" customHeight="1">
      <c r="A10" s="144"/>
      <c r="B10" s="144"/>
      <c r="C10" s="144"/>
      <c r="D10" s="236" t="s">
        <v>45</v>
      </c>
      <c r="E10" s="138"/>
      <c r="F10" s="146" t="s">
        <v>8</v>
      </c>
      <c r="G10" s="147"/>
      <c r="H10" s="146" t="s">
        <v>8</v>
      </c>
      <c r="I10" s="147"/>
      <c r="J10" s="146" t="s">
        <v>8</v>
      </c>
      <c r="K10" s="147"/>
      <c r="L10" s="146" t="s">
        <v>8</v>
      </c>
      <c r="M10" s="147"/>
      <c r="N10" s="146" t="s">
        <v>8</v>
      </c>
      <c r="O10" s="137"/>
      <c r="P10" s="146" t="s">
        <v>8</v>
      </c>
    </row>
    <row r="11" spans="1:16" ht="16.5" customHeight="1">
      <c r="A11" s="144"/>
      <c r="B11" s="144"/>
      <c r="C11" s="144"/>
      <c r="D11" s="135"/>
      <c r="E11" s="147"/>
      <c r="F11" s="148"/>
      <c r="G11" s="149"/>
      <c r="H11" s="148"/>
      <c r="I11" s="149"/>
      <c r="J11" s="148"/>
      <c r="K11" s="149"/>
      <c r="L11" s="148"/>
      <c r="M11" s="149"/>
      <c r="N11" s="150" t="s">
        <v>232</v>
      </c>
      <c r="O11" s="149"/>
      <c r="P11" s="148"/>
    </row>
    <row r="12" spans="1:16" ht="16.5" customHeight="1">
      <c r="A12" s="144"/>
      <c r="B12" s="144"/>
      <c r="C12" s="144"/>
      <c r="D12" s="144"/>
      <c r="E12" s="151"/>
      <c r="F12" s="148"/>
      <c r="G12" s="149"/>
      <c r="H12" s="148"/>
      <c r="I12" s="149"/>
      <c r="J12" s="148"/>
      <c r="K12" s="149"/>
      <c r="L12" s="148"/>
      <c r="M12" s="149"/>
      <c r="N12" s="148"/>
      <c r="O12" s="149"/>
      <c r="P12" s="148"/>
    </row>
    <row r="13" spans="1:16" ht="16.5" customHeight="1">
      <c r="A13" s="145" t="s">
        <v>185</v>
      </c>
      <c r="B13" s="145"/>
      <c r="C13" s="144"/>
      <c r="D13" s="144"/>
      <c r="E13" s="53"/>
      <c r="F13" s="152">
        <v>918932</v>
      </c>
      <c r="G13" s="151"/>
      <c r="H13" s="152">
        <v>1874482</v>
      </c>
      <c r="I13" s="151"/>
      <c r="J13" s="152">
        <v>162089</v>
      </c>
      <c r="K13" s="151"/>
      <c r="L13" s="152">
        <v>4024814</v>
      </c>
      <c r="M13" s="151"/>
      <c r="N13" s="152">
        <v>889607</v>
      </c>
      <c r="O13" s="151"/>
      <c r="P13" s="152">
        <f>SUM(F13:N13)</f>
        <v>7869924</v>
      </c>
    </row>
    <row r="14" spans="1:16" ht="16.5" customHeight="1">
      <c r="A14" s="144" t="s">
        <v>204</v>
      </c>
      <c r="B14" s="145"/>
      <c r="C14" s="144"/>
      <c r="D14" s="153">
        <v>19</v>
      </c>
      <c r="E14" s="53"/>
      <c r="F14" s="152">
        <v>0</v>
      </c>
      <c r="G14" s="151"/>
      <c r="H14" s="152">
        <v>0</v>
      </c>
      <c r="I14" s="151"/>
      <c r="J14" s="152">
        <v>0</v>
      </c>
      <c r="K14" s="151"/>
      <c r="L14" s="152">
        <v>-1470290</v>
      </c>
      <c r="M14" s="151"/>
      <c r="N14" s="152">
        <v>0</v>
      </c>
      <c r="O14" s="151"/>
      <c r="P14" s="152">
        <f>SUM(F14:N14)</f>
        <v>-1470290</v>
      </c>
    </row>
    <row r="15" spans="1:16" ht="16.5" customHeight="1">
      <c r="A15" s="154" t="s">
        <v>123</v>
      </c>
      <c r="B15" s="144"/>
      <c r="C15" s="145"/>
      <c r="D15" s="153"/>
      <c r="E15" s="53"/>
      <c r="F15" s="95">
        <v>0</v>
      </c>
      <c r="G15" s="53"/>
      <c r="H15" s="95">
        <v>0</v>
      </c>
      <c r="I15" s="53"/>
      <c r="J15" s="95">
        <v>0</v>
      </c>
      <c r="K15" s="53"/>
      <c r="L15" s="155">
        <f>'PL8 (6M)'!I25</f>
        <v>889968</v>
      </c>
      <c r="M15" s="53"/>
      <c r="N15" s="95">
        <v>0</v>
      </c>
      <c r="O15" s="53"/>
      <c r="P15" s="152">
        <f>SUM(F15:N15)</f>
        <v>889968</v>
      </c>
    </row>
    <row r="16" spans="1:16" ht="16.5" customHeight="1">
      <c r="A16" s="156"/>
      <c r="B16" s="145"/>
      <c r="C16" s="145"/>
      <c r="D16" s="157"/>
      <c r="E16" s="53"/>
      <c r="F16" s="272"/>
      <c r="G16" s="151"/>
      <c r="H16" s="272"/>
      <c r="I16" s="151"/>
      <c r="J16" s="272"/>
      <c r="K16" s="136"/>
      <c r="L16" s="158"/>
      <c r="M16" s="136"/>
      <c r="N16" s="272"/>
      <c r="O16" s="151"/>
      <c r="P16" s="159"/>
    </row>
    <row r="17" spans="1:16" ht="16.5" customHeight="1" thickBot="1">
      <c r="A17" s="139" t="s">
        <v>210</v>
      </c>
      <c r="B17" s="139"/>
      <c r="C17" s="139"/>
      <c r="D17" s="153"/>
      <c r="E17" s="53"/>
      <c r="F17" s="160">
        <f>SUM(F13:F15)</f>
        <v>918932</v>
      </c>
      <c r="G17" s="53"/>
      <c r="H17" s="160">
        <f>SUM(H13:H15)</f>
        <v>1874482</v>
      </c>
      <c r="I17" s="53"/>
      <c r="J17" s="160">
        <f>SUM(J13:J15)</f>
        <v>162089</v>
      </c>
      <c r="K17" s="53"/>
      <c r="L17" s="160">
        <f>SUM(L13:L15)</f>
        <v>3444492</v>
      </c>
      <c r="M17" s="53"/>
      <c r="N17" s="160">
        <f>SUM(N13:N15)</f>
        <v>889607</v>
      </c>
      <c r="O17" s="53"/>
      <c r="P17" s="160">
        <f>SUM(P13:P15)</f>
        <v>7289602</v>
      </c>
    </row>
    <row r="18" spans="1:16" ht="16.5" customHeight="1" thickTop="1">
      <c r="A18" s="139"/>
      <c r="B18" s="139"/>
      <c r="C18" s="139"/>
      <c r="D18" s="153"/>
      <c r="E18" s="53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51"/>
    </row>
    <row r="19" spans="1:16" ht="16.5" customHeight="1">
      <c r="A19" s="139"/>
      <c r="B19" s="139"/>
      <c r="C19" s="139"/>
      <c r="D19" s="153"/>
      <c r="E19" s="53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1"/>
    </row>
    <row r="20" spans="1:16" ht="16.5" customHeight="1">
      <c r="A20" s="145" t="s">
        <v>122</v>
      </c>
      <c r="B20" s="145"/>
      <c r="C20" s="144"/>
      <c r="D20" s="145"/>
      <c r="E20" s="151"/>
      <c r="F20" s="151">
        <v>918932</v>
      </c>
      <c r="G20" s="151"/>
      <c r="H20" s="151">
        <v>1874482</v>
      </c>
      <c r="I20" s="151"/>
      <c r="J20" s="151">
        <v>162089</v>
      </c>
      <c r="K20" s="151"/>
      <c r="L20" s="151">
        <v>4508681</v>
      </c>
      <c r="M20" s="151"/>
      <c r="N20" s="203">
        <v>889607</v>
      </c>
      <c r="O20" s="151"/>
      <c r="P20" s="151">
        <f>SUM(F20:N20)</f>
        <v>8353791</v>
      </c>
    </row>
    <row r="21" spans="1:16" ht="16.5" customHeight="1">
      <c r="A21" s="144" t="s">
        <v>204</v>
      </c>
      <c r="B21" s="273"/>
      <c r="C21" s="145"/>
      <c r="D21" s="153"/>
      <c r="E21" s="106"/>
      <c r="F21" s="136">
        <v>0</v>
      </c>
      <c r="G21" s="136"/>
      <c r="H21" s="136">
        <v>0</v>
      </c>
      <c r="I21" s="136"/>
      <c r="J21" s="136">
        <v>0</v>
      </c>
      <c r="K21" s="136"/>
      <c r="L21" s="136">
        <v>-735145</v>
      </c>
      <c r="M21" s="136"/>
      <c r="N21" s="203">
        <v>0</v>
      </c>
      <c r="O21" s="136"/>
      <c r="P21" s="151">
        <f>SUM(F21:N21)</f>
        <v>-735145</v>
      </c>
    </row>
    <row r="22" spans="1:16" ht="16.5" customHeight="1">
      <c r="A22" s="154" t="s">
        <v>123</v>
      </c>
      <c r="B22" s="144"/>
      <c r="C22" s="145"/>
      <c r="D22" s="139"/>
      <c r="E22" s="136"/>
      <c r="F22" s="161">
        <v>0</v>
      </c>
      <c r="G22" s="53"/>
      <c r="H22" s="161">
        <v>0</v>
      </c>
      <c r="I22" s="53"/>
      <c r="J22" s="161">
        <v>0</v>
      </c>
      <c r="K22" s="53"/>
      <c r="L22" s="161">
        <v>419606</v>
      </c>
      <c r="M22" s="53"/>
      <c r="N22" s="96">
        <v>0</v>
      </c>
      <c r="O22" s="53"/>
      <c r="P22" s="151">
        <f>SUM(F22:N22)</f>
        <v>419606</v>
      </c>
    </row>
    <row r="23" spans="1:16" ht="16.5" customHeight="1">
      <c r="A23" s="156"/>
      <c r="B23" s="145"/>
      <c r="C23" s="145"/>
      <c r="D23" s="139"/>
      <c r="E23" s="136"/>
      <c r="F23" s="254"/>
      <c r="G23" s="151"/>
      <c r="H23" s="254"/>
      <c r="I23" s="151"/>
      <c r="J23" s="254"/>
      <c r="K23" s="136"/>
      <c r="L23" s="136"/>
      <c r="M23" s="136"/>
      <c r="N23" s="254"/>
      <c r="O23" s="151"/>
      <c r="P23" s="162"/>
    </row>
    <row r="24" spans="1:16" ht="16.5" customHeight="1" thickBot="1">
      <c r="A24" s="139" t="s">
        <v>205</v>
      </c>
      <c r="B24" s="139"/>
      <c r="C24" s="139"/>
      <c r="D24" s="144"/>
      <c r="E24" s="53"/>
      <c r="F24" s="163">
        <v>918932</v>
      </c>
      <c r="G24" s="53"/>
      <c r="H24" s="163">
        <v>1874482</v>
      </c>
      <c r="I24" s="53"/>
      <c r="J24" s="163">
        <v>162089</v>
      </c>
      <c r="K24" s="53"/>
      <c r="L24" s="163">
        <v>4193142</v>
      </c>
      <c r="M24" s="53"/>
      <c r="N24" s="163">
        <f>SUM(N20:N22)</f>
        <v>889607</v>
      </c>
      <c r="O24" s="53"/>
      <c r="P24" s="163">
        <f>SUM(P20:P22)</f>
        <v>8038252</v>
      </c>
    </row>
    <row r="25" spans="1:16" ht="16.5" customHeight="1" thickTop="1">
      <c r="A25" s="139"/>
      <c r="B25" s="139"/>
      <c r="C25" s="139"/>
      <c r="D25" s="153"/>
      <c r="E25" s="53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51"/>
    </row>
    <row r="26" spans="1:16" ht="16.5" customHeight="1">
      <c r="A26" s="139"/>
      <c r="B26" s="139"/>
      <c r="C26" s="139"/>
      <c r="D26" s="157"/>
      <c r="E26" s="53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51"/>
    </row>
    <row r="27" spans="1:16" ht="16.5" customHeight="1">
      <c r="A27" s="139"/>
      <c r="B27" s="139"/>
      <c r="C27" s="139"/>
      <c r="D27" s="153"/>
      <c r="E27" s="53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51"/>
    </row>
    <row r="28" spans="1:16" ht="16.5" customHeight="1">
      <c r="A28" s="139"/>
      <c r="B28" s="139"/>
      <c r="C28" s="139"/>
      <c r="D28" s="153"/>
      <c r="E28" s="53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51"/>
    </row>
    <row r="29" spans="1:16" ht="16.5" customHeight="1">
      <c r="A29" s="139"/>
      <c r="B29" s="139"/>
      <c r="C29" s="139"/>
      <c r="D29" s="153"/>
      <c r="E29" s="53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51"/>
    </row>
    <row r="30" spans="1:16" ht="16.5" customHeight="1">
      <c r="A30" s="139"/>
      <c r="B30" s="139"/>
      <c r="C30" s="139"/>
      <c r="D30" s="153"/>
      <c r="E30" s="53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51"/>
    </row>
    <row r="31" spans="1:16" ht="17.25" customHeight="1">
      <c r="A31" s="139"/>
      <c r="B31" s="139"/>
      <c r="C31" s="139"/>
      <c r="D31" s="153"/>
      <c r="E31" s="53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51"/>
    </row>
    <row r="32" spans="1:16" ht="22.15" customHeight="1">
      <c r="A32" s="360" t="str">
        <f>'B&amp;S 2-4'!A53</f>
        <v>The notes to the interim financial information from pages 14 to 33 are an integral part of these interim financial information.</v>
      </c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0"/>
    </row>
  </sheetData>
  <mergeCells count="3">
    <mergeCell ref="F6:P6"/>
    <mergeCell ref="J7:L7"/>
    <mergeCell ref="A32:P32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M171"/>
  <sheetViews>
    <sheetView tabSelected="1" topLeftCell="A5" zoomScale="110" zoomScaleNormal="110" zoomScaleSheetLayoutView="90" workbookViewId="0">
      <selection activeCell="D14" sqref="D14"/>
    </sheetView>
  </sheetViews>
  <sheetFormatPr defaultColWidth="9.28515625" defaultRowHeight="16.5" customHeight="1"/>
  <cols>
    <col min="1" max="3" width="0.7109375" style="330" customWidth="1"/>
    <col min="4" max="4" width="40.85546875" style="330" customWidth="1"/>
    <col min="5" max="5" width="5.42578125" style="330" customWidth="1"/>
    <col min="6" max="6" width="0.5703125" style="115" customWidth="1"/>
    <col min="7" max="7" width="14.7109375" style="115" customWidth="1"/>
    <col min="8" max="8" width="0.5703125" style="115" customWidth="1"/>
    <col min="9" max="9" width="14.7109375" style="195" customWidth="1"/>
    <col min="10" max="10" width="0.5703125" style="115" customWidth="1"/>
    <col min="11" max="11" width="12.7109375" style="115" customWidth="1"/>
    <col min="12" max="12" width="0.5703125" style="115" customWidth="1"/>
    <col min="13" max="13" width="12.7109375" style="195" customWidth="1"/>
    <col min="14" max="16384" width="9.28515625" style="115"/>
  </cols>
  <sheetData>
    <row r="1" spans="1:13" ht="16.5" customHeight="1">
      <c r="A1" s="204" t="s">
        <v>0</v>
      </c>
      <c r="B1" s="75"/>
      <c r="C1" s="75"/>
      <c r="D1" s="75"/>
      <c r="E1" s="207"/>
      <c r="F1" s="27"/>
      <c r="G1" s="31"/>
      <c r="H1" s="164"/>
      <c r="I1" s="191"/>
      <c r="J1" s="164"/>
      <c r="K1" s="53"/>
      <c r="L1" s="164"/>
      <c r="M1" s="282"/>
    </row>
    <row r="2" spans="1:13" ht="16.5" customHeight="1">
      <c r="A2" s="101" t="s">
        <v>128</v>
      </c>
      <c r="B2" s="75"/>
      <c r="C2" s="75"/>
      <c r="D2" s="75"/>
      <c r="E2" s="207"/>
      <c r="F2" s="27"/>
      <c r="G2" s="31"/>
      <c r="H2" s="164"/>
      <c r="I2" s="191"/>
      <c r="J2" s="164"/>
      <c r="K2" s="53"/>
      <c r="L2" s="164"/>
      <c r="M2" s="202"/>
    </row>
    <row r="3" spans="1:13" ht="16.5" customHeight="1">
      <c r="A3" s="205" t="str">
        <f>'P&amp;L 7 (6M)'!A3</f>
        <v>For the six-month period ended 30 June 2022</v>
      </c>
      <c r="B3" s="167"/>
      <c r="C3" s="167"/>
      <c r="D3" s="167"/>
      <c r="E3" s="305"/>
      <c r="F3" s="29"/>
      <c r="G3" s="165"/>
      <c r="H3" s="166"/>
      <c r="I3" s="293"/>
      <c r="J3" s="166"/>
      <c r="K3" s="54"/>
      <c r="L3" s="166"/>
      <c r="M3" s="79"/>
    </row>
    <row r="4" spans="1:13" ht="16.149999999999999" customHeight="1">
      <c r="A4" s="101"/>
      <c r="B4" s="75"/>
      <c r="C4" s="75"/>
      <c r="D4" s="75"/>
      <c r="E4" s="207"/>
      <c r="F4" s="27"/>
      <c r="G4" s="31"/>
      <c r="H4" s="164"/>
      <c r="I4" s="191"/>
      <c r="J4" s="164"/>
      <c r="K4" s="53"/>
      <c r="L4" s="164"/>
      <c r="M4" s="202"/>
    </row>
    <row r="5" spans="1:13" ht="16.149999999999999" customHeight="1">
      <c r="A5" s="101"/>
      <c r="B5" s="75"/>
      <c r="C5" s="75"/>
      <c r="D5" s="75"/>
      <c r="E5" s="207"/>
      <c r="F5" s="27"/>
      <c r="G5" s="31"/>
      <c r="H5" s="164"/>
      <c r="I5" s="191"/>
      <c r="J5" s="164"/>
      <c r="K5" s="53"/>
      <c r="L5" s="164"/>
      <c r="M5" s="202"/>
    </row>
    <row r="6" spans="1:13" ht="16.149999999999999" customHeight="1">
      <c r="A6" s="192"/>
      <c r="B6" s="192"/>
      <c r="C6" s="192"/>
      <c r="D6" s="192"/>
      <c r="E6" s="308"/>
      <c r="F6" s="235"/>
      <c r="G6" s="353" t="s">
        <v>1</v>
      </c>
      <c r="H6" s="353"/>
      <c r="I6" s="353"/>
      <c r="J6" s="309"/>
      <c r="K6" s="353" t="s">
        <v>2</v>
      </c>
      <c r="L6" s="353"/>
      <c r="M6" s="353"/>
    </row>
    <row r="7" spans="1:13" ht="16.149999999999999" customHeight="1">
      <c r="A7" s="192"/>
      <c r="B7" s="192"/>
      <c r="C7" s="192"/>
      <c r="D7" s="192"/>
      <c r="E7" s="308"/>
      <c r="F7" s="235"/>
      <c r="G7" s="310" t="s">
        <v>3</v>
      </c>
      <c r="H7" s="311"/>
      <c r="I7" s="312" t="s">
        <v>3</v>
      </c>
      <c r="J7" s="309"/>
      <c r="K7" s="310" t="s">
        <v>3</v>
      </c>
      <c r="L7" s="311"/>
      <c r="M7" s="312" t="s">
        <v>3</v>
      </c>
    </row>
    <row r="8" spans="1:13" ht="16.149999999999999" customHeight="1">
      <c r="A8" s="192"/>
      <c r="B8" s="192"/>
      <c r="C8" s="192"/>
      <c r="D8" s="192"/>
      <c r="E8" s="207"/>
      <c r="F8" s="36"/>
      <c r="G8" s="313" t="s">
        <v>184</v>
      </c>
      <c r="H8" s="35"/>
      <c r="I8" s="314" t="s">
        <v>6</v>
      </c>
      <c r="J8" s="35"/>
      <c r="K8" s="313" t="s">
        <v>184</v>
      </c>
      <c r="L8" s="35"/>
      <c r="M8" s="314" t="s">
        <v>6</v>
      </c>
    </row>
    <row r="9" spans="1:13" ht="16.149999999999999" customHeight="1">
      <c r="A9" s="192"/>
      <c r="B9" s="192"/>
      <c r="C9" s="192"/>
      <c r="D9" s="192"/>
      <c r="E9" s="315" t="s">
        <v>7</v>
      </c>
      <c r="F9" s="235"/>
      <c r="G9" s="306" t="s">
        <v>8</v>
      </c>
      <c r="H9" s="316"/>
      <c r="I9" s="317" t="s">
        <v>8</v>
      </c>
      <c r="J9" s="316"/>
      <c r="K9" s="306" t="s">
        <v>8</v>
      </c>
      <c r="L9" s="316"/>
      <c r="M9" s="317" t="s">
        <v>8</v>
      </c>
    </row>
    <row r="10" spans="1:13" ht="16.149999999999999" customHeight="1">
      <c r="A10" s="192"/>
      <c r="B10" s="192"/>
      <c r="C10" s="192"/>
      <c r="D10" s="192"/>
      <c r="E10" s="308"/>
      <c r="F10" s="235"/>
      <c r="G10" s="122"/>
      <c r="H10" s="316"/>
      <c r="I10" s="276"/>
      <c r="J10" s="316"/>
      <c r="K10" s="318"/>
      <c r="L10" s="316"/>
      <c r="M10" s="319"/>
    </row>
    <row r="11" spans="1:13" ht="16.149999999999999" customHeight="1">
      <c r="A11" s="363" t="s">
        <v>129</v>
      </c>
      <c r="B11" s="363"/>
      <c r="C11" s="363"/>
      <c r="D11" s="363"/>
      <c r="E11" s="308"/>
      <c r="F11" s="235"/>
      <c r="G11" s="320"/>
      <c r="H11" s="321"/>
      <c r="I11" s="322"/>
      <c r="J11" s="321"/>
      <c r="K11" s="323"/>
      <c r="L11" s="321"/>
      <c r="M11" s="324"/>
    </row>
    <row r="12" spans="1:13" ht="16.149999999999999" customHeight="1">
      <c r="A12" s="74" t="s">
        <v>82</v>
      </c>
      <c r="B12" s="74"/>
      <c r="C12" s="74"/>
      <c r="D12" s="74"/>
      <c r="E12" s="207"/>
      <c r="F12" s="36"/>
      <c r="G12" s="49">
        <f>'P&amp;L 7 (6M)'!H43</f>
        <v>1365032</v>
      </c>
      <c r="H12" s="46"/>
      <c r="I12" s="193">
        <v>1814447</v>
      </c>
      <c r="J12" s="46"/>
      <c r="K12" s="49">
        <f>'P&amp;L 7 (6M)'!L43</f>
        <v>889962</v>
      </c>
      <c r="L12" s="46"/>
      <c r="M12" s="193">
        <v>421425</v>
      </c>
    </row>
    <row r="13" spans="1:13" ht="16.149999999999999" customHeight="1">
      <c r="A13" s="74" t="s">
        <v>130</v>
      </c>
      <c r="B13" s="74"/>
      <c r="C13" s="74"/>
      <c r="D13" s="74"/>
      <c r="E13" s="207"/>
      <c r="F13" s="36"/>
      <c r="G13" s="55"/>
      <c r="H13" s="53"/>
      <c r="I13" s="202"/>
      <c r="J13" s="53"/>
      <c r="K13" s="55"/>
      <c r="L13" s="53"/>
      <c r="M13" s="202"/>
    </row>
    <row r="14" spans="1:13" ht="16.149999999999999" customHeight="1">
      <c r="A14" s="192"/>
      <c r="B14" s="74" t="s">
        <v>198</v>
      </c>
      <c r="C14" s="74"/>
      <c r="D14" s="74"/>
      <c r="E14" s="207">
        <v>10</v>
      </c>
      <c r="F14" s="235"/>
      <c r="G14" s="49">
        <v>615900</v>
      </c>
      <c r="H14" s="53"/>
      <c r="I14" s="193">
        <v>586103</v>
      </c>
      <c r="J14" s="53"/>
      <c r="K14" s="49">
        <v>70736</v>
      </c>
      <c r="L14" s="53"/>
      <c r="M14" s="193">
        <v>66281</v>
      </c>
    </row>
    <row r="15" spans="1:13" ht="16.149999999999999" customHeight="1">
      <c r="A15" s="192"/>
      <c r="B15" s="74" t="s">
        <v>131</v>
      </c>
      <c r="C15" s="74"/>
      <c r="D15" s="74"/>
      <c r="E15" s="207">
        <v>11</v>
      </c>
      <c r="F15" s="235"/>
      <c r="G15" s="49">
        <v>74198</v>
      </c>
      <c r="H15" s="53"/>
      <c r="I15" s="193">
        <v>67436</v>
      </c>
      <c r="J15" s="53"/>
      <c r="K15" s="49">
        <v>29102</v>
      </c>
      <c r="L15" s="53"/>
      <c r="M15" s="193">
        <v>24862</v>
      </c>
    </row>
    <row r="16" spans="1:13" ht="16.149999999999999" customHeight="1">
      <c r="A16" s="192"/>
      <c r="B16" s="364" t="s">
        <v>132</v>
      </c>
      <c r="C16" s="364"/>
      <c r="D16" s="364"/>
      <c r="E16" s="207"/>
      <c r="F16" s="235"/>
      <c r="G16" s="325"/>
      <c r="H16" s="53"/>
      <c r="I16" s="192"/>
      <c r="J16" s="53"/>
      <c r="K16" s="325"/>
      <c r="L16" s="53"/>
      <c r="M16" s="192"/>
    </row>
    <row r="17" spans="1:13" ht="16.149999999999999" customHeight="1">
      <c r="A17" s="192"/>
      <c r="B17" s="326"/>
      <c r="C17" s="74" t="s">
        <v>133</v>
      </c>
      <c r="D17" s="326"/>
      <c r="E17" s="207"/>
      <c r="F17" s="235"/>
      <c r="G17" s="49">
        <v>10870</v>
      </c>
      <c r="H17" s="53"/>
      <c r="I17" s="193">
        <v>11535</v>
      </c>
      <c r="J17" s="53"/>
      <c r="K17" s="49">
        <v>1270</v>
      </c>
      <c r="L17" s="53"/>
      <c r="M17" s="193">
        <v>914</v>
      </c>
    </row>
    <row r="18" spans="1:13" ht="16.149999999999999" customHeight="1">
      <c r="A18" s="192"/>
      <c r="B18" s="74" t="s">
        <v>237</v>
      </c>
      <c r="C18" s="74"/>
      <c r="D18" s="74"/>
      <c r="E18" s="207"/>
      <c r="F18" s="36"/>
      <c r="G18" s="49"/>
      <c r="H18" s="53"/>
      <c r="I18" s="193"/>
      <c r="J18" s="53"/>
      <c r="K18" s="49"/>
      <c r="L18" s="53"/>
      <c r="M18" s="193"/>
    </row>
    <row r="19" spans="1:13" ht="16.149999999999999" customHeight="1">
      <c r="A19" s="192"/>
      <c r="B19" s="74"/>
      <c r="C19" s="74" t="s">
        <v>238</v>
      </c>
      <c r="D19" s="74"/>
      <c r="E19" s="207"/>
      <c r="F19" s="36"/>
      <c r="G19" s="49"/>
      <c r="H19" s="53"/>
      <c r="I19" s="193"/>
      <c r="J19" s="53"/>
      <c r="K19" s="49"/>
      <c r="L19" s="53"/>
      <c r="M19" s="193"/>
    </row>
    <row r="20" spans="1:13" ht="16.149999999999999" customHeight="1">
      <c r="A20" s="192"/>
      <c r="B20" s="74"/>
      <c r="C20" s="74" t="s">
        <v>239</v>
      </c>
      <c r="D20" s="74"/>
      <c r="E20" s="207"/>
      <c r="F20" s="36"/>
      <c r="G20" s="49">
        <v>-1100</v>
      </c>
      <c r="H20" s="53"/>
      <c r="I20" s="193">
        <v>-221040</v>
      </c>
      <c r="J20" s="53"/>
      <c r="K20" s="49">
        <v>-4457</v>
      </c>
      <c r="L20" s="53"/>
      <c r="M20" s="193">
        <v>1583</v>
      </c>
    </row>
    <row r="21" spans="1:13" ht="16.149999999999999" customHeight="1">
      <c r="A21" s="192"/>
      <c r="B21" s="74" t="s">
        <v>234</v>
      </c>
      <c r="C21" s="74"/>
      <c r="D21" s="74"/>
      <c r="E21" s="207"/>
      <c r="F21" s="36"/>
      <c r="G21" s="49"/>
      <c r="H21" s="53"/>
      <c r="I21" s="327"/>
      <c r="J21" s="328"/>
      <c r="K21" s="329"/>
      <c r="L21" s="328"/>
      <c r="M21" s="327"/>
    </row>
    <row r="22" spans="1:13" ht="16.149999999999999" customHeight="1">
      <c r="A22" s="74"/>
      <c r="B22" s="192"/>
      <c r="C22" s="330" t="s">
        <v>134</v>
      </c>
      <c r="D22" s="74"/>
      <c r="E22" s="207"/>
      <c r="F22" s="36"/>
      <c r="G22" s="49">
        <v>-803</v>
      </c>
      <c r="H22" s="53"/>
      <c r="I22" s="193">
        <v>-707</v>
      </c>
      <c r="J22" s="53"/>
      <c r="K22" s="49">
        <v>-803</v>
      </c>
      <c r="L22" s="53"/>
      <c r="M22" s="193">
        <v>-707</v>
      </c>
    </row>
    <row r="23" spans="1:13" ht="16.149999999999999" customHeight="1">
      <c r="A23" s="74"/>
      <c r="B23" s="331" t="s">
        <v>200</v>
      </c>
      <c r="C23" s="331"/>
      <c r="D23" s="331"/>
      <c r="E23" s="207"/>
      <c r="F23" s="36"/>
      <c r="G23" s="49"/>
      <c r="H23" s="53"/>
      <c r="I23" s="327"/>
      <c r="J23" s="328"/>
      <c r="K23" s="329"/>
      <c r="L23" s="328"/>
      <c r="M23" s="327"/>
    </row>
    <row r="24" spans="1:13" ht="16.149999999999999" customHeight="1">
      <c r="A24" s="74"/>
      <c r="B24" s="331"/>
      <c r="C24" s="74" t="s">
        <v>134</v>
      </c>
      <c r="D24" s="331"/>
      <c r="E24" s="207"/>
      <c r="F24" s="36"/>
      <c r="G24" s="49">
        <v>-1080</v>
      </c>
      <c r="H24" s="53"/>
      <c r="I24" s="193">
        <v>-830</v>
      </c>
      <c r="J24" s="53"/>
      <c r="K24" s="49">
        <v>-1080</v>
      </c>
      <c r="L24" s="53"/>
      <c r="M24" s="193">
        <v>-830</v>
      </c>
    </row>
    <row r="25" spans="1:13" ht="16.149999999999999" customHeight="1">
      <c r="A25" s="74"/>
      <c r="B25" s="74" t="s">
        <v>196</v>
      </c>
      <c r="C25" s="74"/>
      <c r="D25" s="192"/>
      <c r="E25" s="207"/>
      <c r="F25" s="36"/>
      <c r="G25" s="49">
        <v>1419</v>
      </c>
      <c r="H25" s="53"/>
      <c r="I25" s="193">
        <v>32889</v>
      </c>
      <c r="J25" s="53"/>
      <c r="K25" s="49">
        <v>101</v>
      </c>
      <c r="L25" s="53"/>
      <c r="M25" s="193">
        <v>-855</v>
      </c>
    </row>
    <row r="26" spans="1:13" ht="16.149999999999999" customHeight="1">
      <c r="A26" s="192"/>
      <c r="B26" s="74" t="s">
        <v>135</v>
      </c>
      <c r="C26" s="74"/>
      <c r="D26" s="74"/>
      <c r="E26" s="207">
        <v>9</v>
      </c>
      <c r="F26" s="36"/>
      <c r="G26" s="49">
        <v>-81580</v>
      </c>
      <c r="H26" s="53"/>
      <c r="I26" s="193">
        <v>-41092</v>
      </c>
      <c r="J26" s="53"/>
      <c r="K26" s="49">
        <v>0</v>
      </c>
      <c r="L26" s="53"/>
      <c r="M26" s="193">
        <v>0</v>
      </c>
    </row>
    <row r="27" spans="1:13" ht="16.149999999999999" customHeight="1">
      <c r="A27" s="192"/>
      <c r="B27" s="74" t="s">
        <v>235</v>
      </c>
      <c r="C27" s="74"/>
      <c r="D27" s="74"/>
      <c r="E27" s="207">
        <v>9</v>
      </c>
      <c r="F27" s="36"/>
      <c r="G27" s="49">
        <v>1307</v>
      </c>
      <c r="H27" s="53"/>
      <c r="I27" s="193">
        <v>-4435</v>
      </c>
      <c r="J27" s="53"/>
      <c r="K27" s="49">
        <v>0</v>
      </c>
      <c r="L27" s="53"/>
      <c r="M27" s="193">
        <v>0</v>
      </c>
    </row>
    <row r="28" spans="1:13" ht="16.149999999999999" customHeight="1">
      <c r="A28" s="192"/>
      <c r="B28" s="74" t="s">
        <v>211</v>
      </c>
      <c r="C28" s="195"/>
      <c r="D28" s="74"/>
      <c r="E28" s="207">
        <v>17</v>
      </c>
      <c r="F28" s="36"/>
      <c r="G28" s="49">
        <v>0</v>
      </c>
      <c r="H28" s="53"/>
      <c r="I28" s="193">
        <v>-21783</v>
      </c>
      <c r="J28" s="53"/>
      <c r="K28" s="49">
        <v>0</v>
      </c>
      <c r="L28" s="53"/>
      <c r="M28" s="193">
        <v>0</v>
      </c>
    </row>
    <row r="29" spans="1:13" ht="16.149999999999999" customHeight="1">
      <c r="A29" s="192"/>
      <c r="B29" s="74" t="s">
        <v>136</v>
      </c>
      <c r="C29" s="74"/>
      <c r="D29" s="74"/>
      <c r="E29" s="192"/>
      <c r="F29" s="36"/>
      <c r="G29" s="49">
        <v>-5378</v>
      </c>
      <c r="H29" s="53"/>
      <c r="I29" s="193">
        <v>106</v>
      </c>
      <c r="J29" s="53"/>
      <c r="K29" s="49">
        <v>-5378</v>
      </c>
      <c r="L29" s="53"/>
      <c r="M29" s="193">
        <v>0</v>
      </c>
    </row>
    <row r="30" spans="1:13" ht="16.149999999999999" customHeight="1">
      <c r="A30" s="192"/>
      <c r="B30" s="331" t="s">
        <v>194</v>
      </c>
      <c r="C30" s="74"/>
      <c r="D30" s="74"/>
      <c r="E30" s="192"/>
      <c r="F30" s="36"/>
      <c r="G30" s="49"/>
      <c r="H30" s="53"/>
      <c r="I30" s="193"/>
      <c r="J30" s="53"/>
      <c r="K30" s="49"/>
      <c r="L30" s="53"/>
      <c r="M30" s="193"/>
    </row>
    <row r="31" spans="1:13" ht="16.149999999999999" customHeight="1">
      <c r="A31" s="192"/>
      <c r="B31" s="331"/>
      <c r="C31" s="74" t="s">
        <v>195</v>
      </c>
      <c r="D31" s="74"/>
      <c r="E31" s="192"/>
      <c r="F31" s="36"/>
      <c r="G31" s="49">
        <v>141044</v>
      </c>
      <c r="H31" s="53"/>
      <c r="I31" s="193">
        <v>-16</v>
      </c>
      <c r="J31" s="53"/>
      <c r="K31" s="49">
        <v>0</v>
      </c>
      <c r="L31" s="53"/>
      <c r="M31" s="193">
        <v>0</v>
      </c>
    </row>
    <row r="32" spans="1:13" ht="16.149999999999999" customHeight="1">
      <c r="A32" s="192"/>
      <c r="B32" s="331" t="s">
        <v>243</v>
      </c>
      <c r="C32" s="331"/>
      <c r="D32" s="331"/>
      <c r="E32" s="207">
        <v>19</v>
      </c>
      <c r="F32" s="36"/>
      <c r="G32" s="49">
        <v>0</v>
      </c>
      <c r="H32" s="53"/>
      <c r="I32" s="193">
        <v>0</v>
      </c>
      <c r="J32" s="53"/>
      <c r="K32" s="49">
        <v>-926994</v>
      </c>
      <c r="L32" s="53"/>
      <c r="M32" s="193">
        <v>-540738</v>
      </c>
    </row>
    <row r="33" spans="1:13" ht="16.149999999999999" customHeight="1">
      <c r="A33" s="192"/>
      <c r="B33" s="331" t="s">
        <v>137</v>
      </c>
      <c r="C33" s="331"/>
      <c r="D33" s="331"/>
      <c r="E33" s="207"/>
      <c r="F33" s="36"/>
      <c r="G33" s="49">
        <v>13197</v>
      </c>
      <c r="H33" s="53"/>
      <c r="I33" s="193">
        <v>12392</v>
      </c>
      <c r="J33" s="53"/>
      <c r="K33" s="49">
        <v>4730</v>
      </c>
      <c r="L33" s="53"/>
      <c r="M33" s="193">
        <v>4767</v>
      </c>
    </row>
    <row r="34" spans="1:13" ht="16.149999999999999" customHeight="1">
      <c r="A34" s="192"/>
      <c r="B34" s="331" t="s">
        <v>244</v>
      </c>
      <c r="C34" s="331"/>
      <c r="D34" s="331"/>
      <c r="E34" s="207"/>
      <c r="F34" s="36"/>
      <c r="G34" s="49">
        <v>-7713</v>
      </c>
      <c r="H34" s="53"/>
      <c r="I34" s="193">
        <v>-26128</v>
      </c>
      <c r="J34" s="53"/>
      <c r="K34" s="49">
        <v>23030</v>
      </c>
      <c r="L34" s="53"/>
      <c r="M34" s="193">
        <v>32382</v>
      </c>
    </row>
    <row r="35" spans="1:13" ht="16.149999999999999" customHeight="1">
      <c r="A35" s="192"/>
      <c r="B35" s="331" t="s">
        <v>138</v>
      </c>
      <c r="C35" s="331"/>
      <c r="D35" s="331"/>
      <c r="E35" s="207">
        <v>17</v>
      </c>
      <c r="F35" s="36"/>
      <c r="G35" s="49">
        <v>-7219</v>
      </c>
      <c r="H35" s="53"/>
      <c r="I35" s="193">
        <v>-7601</v>
      </c>
      <c r="J35" s="53"/>
      <c r="K35" s="49">
        <v>-90544</v>
      </c>
      <c r="L35" s="53"/>
      <c r="M35" s="193">
        <v>-103383</v>
      </c>
    </row>
    <row r="36" spans="1:13" ht="16.149999999999999" customHeight="1">
      <c r="A36" s="192"/>
      <c r="B36" s="331" t="s">
        <v>81</v>
      </c>
      <c r="C36" s="331"/>
      <c r="D36" s="331"/>
      <c r="E36" s="207"/>
      <c r="F36" s="235"/>
      <c r="G36" s="50">
        <v>333692</v>
      </c>
      <c r="H36" s="53"/>
      <c r="I36" s="280">
        <v>324342</v>
      </c>
      <c r="J36" s="53"/>
      <c r="K36" s="50">
        <v>249068</v>
      </c>
      <c r="L36" s="53"/>
      <c r="M36" s="280">
        <v>241172</v>
      </c>
    </row>
    <row r="37" spans="1:13" ht="8.1" customHeight="1">
      <c r="A37" s="192"/>
      <c r="B37" s="74"/>
      <c r="C37" s="74"/>
      <c r="D37" s="74"/>
      <c r="E37" s="207"/>
      <c r="F37" s="36"/>
      <c r="G37" s="105"/>
      <c r="H37" s="53"/>
      <c r="I37" s="332"/>
      <c r="J37" s="328"/>
      <c r="K37" s="294"/>
      <c r="L37" s="328"/>
      <c r="M37" s="332"/>
    </row>
    <row r="38" spans="1:13" ht="16.149999999999999" customHeight="1">
      <c r="A38" s="74"/>
      <c r="B38" s="74"/>
      <c r="C38" s="74"/>
      <c r="D38" s="74"/>
      <c r="E38" s="207"/>
      <c r="F38" s="36"/>
      <c r="G38" s="55">
        <f>SUM(G12:G36)</f>
        <v>2451786</v>
      </c>
      <c r="H38" s="53"/>
      <c r="I38" s="333">
        <f>SUM(I12:I36)</f>
        <v>2525618</v>
      </c>
      <c r="J38" s="328"/>
      <c r="K38" s="334">
        <f>SUM(K12:K36)</f>
        <v>238743</v>
      </c>
      <c r="L38" s="328"/>
      <c r="M38" s="333">
        <f>SUM(M12:M36)</f>
        <v>146873</v>
      </c>
    </row>
    <row r="39" spans="1:13" ht="16.149999999999999" customHeight="1">
      <c r="A39" s="365" t="s">
        <v>139</v>
      </c>
      <c r="B39" s="365"/>
      <c r="C39" s="365"/>
      <c r="D39" s="365"/>
      <c r="E39" s="207"/>
      <c r="F39" s="235"/>
      <c r="G39" s="55"/>
      <c r="H39" s="53"/>
      <c r="I39" s="333"/>
      <c r="J39" s="328"/>
      <c r="K39" s="334"/>
      <c r="L39" s="328"/>
      <c r="M39" s="333"/>
    </row>
    <row r="40" spans="1:13" ht="16.149999999999999" customHeight="1">
      <c r="A40" s="74"/>
      <c r="B40" s="335" t="s">
        <v>140</v>
      </c>
      <c r="C40" s="75" t="s">
        <v>141</v>
      </c>
      <c r="D40" s="74"/>
      <c r="E40" s="207"/>
      <c r="F40" s="235"/>
      <c r="G40" s="55">
        <v>-391514</v>
      </c>
      <c r="H40" s="53"/>
      <c r="I40" s="202">
        <v>-569797</v>
      </c>
      <c r="J40" s="53"/>
      <c r="K40" s="55">
        <v>-4046</v>
      </c>
      <c r="L40" s="53"/>
      <c r="M40" s="202">
        <v>36322</v>
      </c>
    </row>
    <row r="41" spans="1:13" ht="16.149999999999999" customHeight="1">
      <c r="A41" s="192"/>
      <c r="B41" s="335" t="s">
        <v>140</v>
      </c>
      <c r="C41" s="75" t="s">
        <v>142</v>
      </c>
      <c r="D41" s="192"/>
      <c r="E41" s="207"/>
      <c r="F41" s="235"/>
      <c r="G41" s="336">
        <v>1806748</v>
      </c>
      <c r="H41" s="53"/>
      <c r="I41" s="202">
        <v>-2278083</v>
      </c>
      <c r="J41" s="53"/>
      <c r="K41" s="55">
        <v>-114485</v>
      </c>
      <c r="L41" s="53"/>
      <c r="M41" s="202">
        <v>-9308</v>
      </c>
    </row>
    <row r="42" spans="1:13" ht="16.149999999999999" customHeight="1">
      <c r="A42" s="192"/>
      <c r="B42" s="335" t="s">
        <v>140</v>
      </c>
      <c r="C42" s="75" t="s">
        <v>14</v>
      </c>
      <c r="D42" s="192"/>
      <c r="E42" s="207"/>
      <c r="F42" s="235"/>
      <c r="G42" s="336">
        <v>-18206</v>
      </c>
      <c r="H42" s="53"/>
      <c r="I42" s="202">
        <v>-108792</v>
      </c>
      <c r="J42" s="53"/>
      <c r="K42" s="55">
        <v>-507</v>
      </c>
      <c r="L42" s="53"/>
      <c r="M42" s="202">
        <v>681</v>
      </c>
    </row>
    <row r="43" spans="1:13" ht="16.149999999999999" customHeight="1">
      <c r="A43" s="192"/>
      <c r="B43" s="335" t="s">
        <v>140</v>
      </c>
      <c r="C43" s="75" t="s">
        <v>25</v>
      </c>
      <c r="D43" s="192"/>
      <c r="E43" s="207"/>
      <c r="F43" s="235"/>
      <c r="G43" s="336">
        <v>-21550</v>
      </c>
      <c r="H43" s="53"/>
      <c r="I43" s="202">
        <v>8145</v>
      </c>
      <c r="J43" s="53"/>
      <c r="K43" s="55">
        <v>14222</v>
      </c>
      <c r="L43" s="53"/>
      <c r="M43" s="202">
        <v>-20843</v>
      </c>
    </row>
    <row r="44" spans="1:13" ht="16.149999999999999" customHeight="1">
      <c r="A44" s="192"/>
      <c r="B44" s="335" t="s">
        <v>140</v>
      </c>
      <c r="C44" s="75" t="s">
        <v>32</v>
      </c>
      <c r="D44" s="192"/>
      <c r="E44" s="308"/>
      <c r="F44" s="235"/>
      <c r="G44" s="336">
        <v>-19572</v>
      </c>
      <c r="H44" s="53"/>
      <c r="I44" s="202">
        <v>2619679</v>
      </c>
      <c r="J44" s="53"/>
      <c r="K44" s="55">
        <v>26059</v>
      </c>
      <c r="L44" s="53"/>
      <c r="M44" s="202">
        <v>-36575</v>
      </c>
    </row>
    <row r="45" spans="1:13" ht="16.149999999999999" customHeight="1">
      <c r="A45" s="192"/>
      <c r="B45" s="335" t="s">
        <v>140</v>
      </c>
      <c r="C45" s="74" t="s">
        <v>34</v>
      </c>
      <c r="D45" s="192"/>
      <c r="E45" s="308"/>
      <c r="F45" s="235"/>
      <c r="G45" s="336">
        <v>-12519</v>
      </c>
      <c r="H45" s="53"/>
      <c r="I45" s="202">
        <v>-6744</v>
      </c>
      <c r="J45" s="53"/>
      <c r="K45" s="55">
        <v>941</v>
      </c>
      <c r="L45" s="53"/>
      <c r="M45" s="202">
        <v>-4232</v>
      </c>
    </row>
    <row r="46" spans="1:13" ht="16.149999999999999" customHeight="1">
      <c r="A46" s="192"/>
      <c r="B46" s="335" t="s">
        <v>140</v>
      </c>
      <c r="C46" s="75" t="s">
        <v>41</v>
      </c>
      <c r="D46" s="192"/>
      <c r="E46" s="308"/>
      <c r="F46" s="235"/>
      <c r="G46" s="336">
        <v>170588</v>
      </c>
      <c r="H46" s="53"/>
      <c r="I46" s="202">
        <v>205822</v>
      </c>
      <c r="J46" s="53"/>
      <c r="K46" s="55">
        <v>75500</v>
      </c>
      <c r="L46" s="53"/>
      <c r="M46" s="202">
        <v>81204</v>
      </c>
    </row>
    <row r="47" spans="1:13" ht="16.149999999999999" customHeight="1">
      <c r="A47" s="192"/>
      <c r="B47" s="335" t="s">
        <v>140</v>
      </c>
      <c r="C47" s="75" t="s">
        <v>42</v>
      </c>
      <c r="D47" s="192"/>
      <c r="E47" s="308"/>
      <c r="F47" s="235"/>
      <c r="G47" s="336">
        <v>2325</v>
      </c>
      <c r="H47" s="53"/>
      <c r="I47" s="202">
        <v>-2350</v>
      </c>
      <c r="J47" s="53"/>
      <c r="K47" s="55">
        <v>10</v>
      </c>
      <c r="L47" s="53"/>
      <c r="M47" s="202">
        <v>-142</v>
      </c>
    </row>
    <row r="48" spans="1:13" ht="16.149999999999999" customHeight="1">
      <c r="A48" s="192"/>
      <c r="B48" s="74" t="s">
        <v>140</v>
      </c>
      <c r="C48" s="75" t="s">
        <v>143</v>
      </c>
      <c r="D48" s="192"/>
      <c r="E48" s="207"/>
      <c r="F48" s="235"/>
      <c r="G48" s="52">
        <v>-16593</v>
      </c>
      <c r="H48" s="106"/>
      <c r="I48" s="79">
        <v>-27103</v>
      </c>
      <c r="J48" s="106"/>
      <c r="K48" s="52">
        <v>-2575</v>
      </c>
      <c r="L48" s="106"/>
      <c r="M48" s="79">
        <v>-9553</v>
      </c>
    </row>
    <row r="49" spans="1:13" ht="8.1" customHeight="1">
      <c r="A49" s="192"/>
      <c r="B49" s="335"/>
      <c r="C49" s="75"/>
      <c r="D49" s="192"/>
      <c r="E49" s="308"/>
      <c r="F49" s="235"/>
      <c r="G49" s="55"/>
      <c r="H49" s="53"/>
      <c r="I49" s="333"/>
      <c r="J49" s="328"/>
      <c r="K49" s="334"/>
      <c r="L49" s="328"/>
      <c r="M49" s="333"/>
    </row>
    <row r="50" spans="1:13" ht="16.149999999999999" customHeight="1">
      <c r="A50" s="74" t="s">
        <v>144</v>
      </c>
      <c r="B50" s="74"/>
      <c r="C50" s="74"/>
      <c r="D50" s="74"/>
      <c r="E50" s="308"/>
      <c r="F50" s="235"/>
      <c r="G50" s="55">
        <f>SUM(G38:G48)</f>
        <v>3951493</v>
      </c>
      <c r="H50" s="53"/>
      <c r="I50" s="333">
        <f>SUM(I38:I48)</f>
        <v>2366395</v>
      </c>
      <c r="J50" s="328"/>
      <c r="K50" s="334">
        <f>SUM(K38:K48)</f>
        <v>233862</v>
      </c>
      <c r="L50" s="328"/>
      <c r="M50" s="333">
        <f>SUM(M38:M48)</f>
        <v>184427</v>
      </c>
    </row>
    <row r="51" spans="1:13" ht="16.149999999999999" customHeight="1">
      <c r="A51" s="74"/>
      <c r="B51" s="74" t="s">
        <v>140</v>
      </c>
      <c r="C51" s="74" t="s">
        <v>145</v>
      </c>
      <c r="D51" s="74"/>
      <c r="E51" s="308"/>
      <c r="F51" s="235"/>
      <c r="G51" s="55">
        <v>-322988</v>
      </c>
      <c r="H51" s="53"/>
      <c r="I51" s="202">
        <v>-317019</v>
      </c>
      <c r="J51" s="53"/>
      <c r="K51" s="55">
        <v>-238244</v>
      </c>
      <c r="L51" s="53"/>
      <c r="M51" s="202">
        <v>-234912</v>
      </c>
    </row>
    <row r="52" spans="1:13" ht="16.149999999999999" customHeight="1">
      <c r="A52" s="74"/>
      <c r="B52" s="74" t="s">
        <v>140</v>
      </c>
      <c r="C52" s="74" t="s">
        <v>146</v>
      </c>
      <c r="D52" s="74"/>
      <c r="E52" s="308"/>
      <c r="F52" s="235"/>
      <c r="G52" s="52">
        <v>-469543</v>
      </c>
      <c r="H52" s="106"/>
      <c r="I52" s="79">
        <v>-304435</v>
      </c>
      <c r="J52" s="106"/>
      <c r="K52" s="52">
        <v>-5484</v>
      </c>
      <c r="L52" s="106"/>
      <c r="M52" s="79">
        <v>-4485</v>
      </c>
    </row>
    <row r="53" spans="1:13" ht="8.1" customHeight="1">
      <c r="A53" s="74"/>
      <c r="B53" s="74"/>
      <c r="C53" s="74"/>
      <c r="D53" s="74"/>
      <c r="E53" s="308"/>
      <c r="F53" s="235"/>
      <c r="G53" s="55"/>
      <c r="H53" s="53"/>
      <c r="I53" s="333"/>
      <c r="J53" s="328"/>
      <c r="K53" s="334"/>
      <c r="L53" s="328"/>
      <c r="M53" s="333"/>
    </row>
    <row r="54" spans="1:13" ht="16.149999999999999" customHeight="1">
      <c r="A54" s="71" t="s">
        <v>240</v>
      </c>
      <c r="B54" s="115"/>
      <c r="C54" s="115"/>
      <c r="D54" s="115"/>
      <c r="E54" s="115"/>
      <c r="G54" s="351"/>
      <c r="I54" s="115"/>
      <c r="K54" s="351"/>
      <c r="M54" s="115"/>
    </row>
    <row r="55" spans="1:13" ht="15" customHeight="1">
      <c r="A55" s="115"/>
      <c r="B55" s="115"/>
      <c r="C55" s="71" t="s">
        <v>241</v>
      </c>
      <c r="D55" s="74"/>
      <c r="E55" s="308"/>
      <c r="F55" s="235"/>
      <c r="G55" s="52">
        <f>SUM(G50:G52)</f>
        <v>3158962</v>
      </c>
      <c r="H55" s="53"/>
      <c r="I55" s="337">
        <f>SUM(I50:I52)</f>
        <v>1744941</v>
      </c>
      <c r="J55" s="328"/>
      <c r="K55" s="295">
        <f>SUM(K50:K52)</f>
        <v>-9866</v>
      </c>
      <c r="L55" s="328"/>
      <c r="M55" s="337">
        <f>SUM(M50:M52)</f>
        <v>-54970</v>
      </c>
    </row>
    <row r="56" spans="1:13" ht="15" customHeight="1">
      <c r="A56" s="71"/>
      <c r="B56" s="74"/>
      <c r="C56" s="74"/>
      <c r="D56" s="74"/>
      <c r="E56" s="308"/>
      <c r="F56" s="235"/>
      <c r="G56" s="53"/>
      <c r="H56" s="53"/>
      <c r="I56" s="202"/>
      <c r="J56" s="53"/>
      <c r="K56" s="53"/>
      <c r="L56" s="53"/>
      <c r="M56" s="202"/>
    </row>
    <row r="57" spans="1:13" ht="15" customHeight="1">
      <c r="A57" s="71"/>
      <c r="B57" s="74"/>
      <c r="C57" s="74"/>
      <c r="D57" s="74"/>
      <c r="E57" s="308"/>
      <c r="F57" s="235"/>
      <c r="G57" s="53"/>
      <c r="H57" s="53"/>
      <c r="I57" s="202"/>
      <c r="J57" s="53"/>
      <c r="K57" s="53"/>
      <c r="L57" s="53"/>
      <c r="M57" s="202"/>
    </row>
    <row r="58" spans="1:13" ht="13.5" customHeight="1">
      <c r="A58" s="71"/>
      <c r="B58" s="74"/>
      <c r="C58" s="74"/>
      <c r="D58" s="74"/>
      <c r="E58" s="308"/>
      <c r="F58" s="235"/>
      <c r="G58" s="53"/>
      <c r="H58" s="53"/>
      <c r="I58" s="202"/>
      <c r="J58" s="53"/>
      <c r="K58" s="53"/>
      <c r="L58" s="53"/>
      <c r="M58" s="202"/>
    </row>
    <row r="59" spans="1:13" ht="22.15" customHeight="1">
      <c r="A59" s="214" t="str">
        <f>'B&amp;S 2-4'!A53</f>
        <v>The notes to the interim financial information from pages 14 to 33 are an integral part of these interim financial information.</v>
      </c>
      <c r="B59" s="214"/>
      <c r="C59" s="214"/>
      <c r="D59" s="214"/>
      <c r="E59" s="214"/>
      <c r="F59" s="168"/>
      <c r="G59" s="168"/>
      <c r="H59" s="168"/>
      <c r="I59" s="214"/>
      <c r="J59" s="168"/>
      <c r="K59" s="168"/>
      <c r="L59" s="168"/>
      <c r="M59" s="167"/>
    </row>
    <row r="60" spans="1:13" ht="16.5" customHeight="1">
      <c r="A60" s="204" t="s">
        <v>0</v>
      </c>
      <c r="B60" s="75"/>
      <c r="C60" s="75"/>
      <c r="D60" s="75"/>
      <c r="E60" s="207"/>
      <c r="F60" s="27"/>
      <c r="G60" s="31"/>
      <c r="H60" s="164"/>
      <c r="I60" s="191"/>
      <c r="J60" s="164"/>
      <c r="K60" s="53"/>
      <c r="L60" s="164"/>
      <c r="M60" s="282"/>
    </row>
    <row r="61" spans="1:13" ht="16.5" customHeight="1">
      <c r="A61" s="101" t="s">
        <v>128</v>
      </c>
      <c r="B61" s="75"/>
      <c r="C61" s="75"/>
      <c r="D61" s="75"/>
      <c r="E61" s="207"/>
      <c r="F61" s="27"/>
      <c r="G61" s="31"/>
      <c r="H61" s="164"/>
      <c r="I61" s="191"/>
      <c r="J61" s="164"/>
      <c r="K61" s="53"/>
      <c r="L61" s="164"/>
      <c r="M61" s="202"/>
    </row>
    <row r="62" spans="1:13" ht="16.5" customHeight="1">
      <c r="A62" s="205" t="str">
        <f>A3</f>
        <v>For the six-month period ended 30 June 2022</v>
      </c>
      <c r="B62" s="167"/>
      <c r="C62" s="167"/>
      <c r="D62" s="167"/>
      <c r="E62" s="305"/>
      <c r="F62" s="29"/>
      <c r="G62" s="165"/>
      <c r="H62" s="166"/>
      <c r="I62" s="293"/>
      <c r="J62" s="166"/>
      <c r="K62" s="54"/>
      <c r="L62" s="166"/>
      <c r="M62" s="79"/>
    </row>
    <row r="63" spans="1:13" ht="16.5" customHeight="1">
      <c r="A63" s="101"/>
      <c r="B63" s="75"/>
      <c r="C63" s="75"/>
      <c r="D63" s="75"/>
      <c r="E63" s="207"/>
      <c r="F63" s="27"/>
      <c r="G63" s="31"/>
      <c r="H63" s="164"/>
      <c r="I63" s="191"/>
      <c r="J63" s="164"/>
      <c r="K63" s="53"/>
      <c r="L63" s="164"/>
      <c r="M63" s="202"/>
    </row>
    <row r="64" spans="1:13" ht="16.5" customHeight="1">
      <c r="A64" s="101"/>
      <c r="B64" s="75"/>
      <c r="C64" s="75"/>
      <c r="D64" s="75"/>
      <c r="E64" s="207"/>
      <c r="F64" s="27"/>
      <c r="G64" s="31"/>
      <c r="H64" s="164"/>
      <c r="I64" s="191"/>
      <c r="J64" s="164"/>
      <c r="K64" s="53"/>
      <c r="L64" s="164"/>
      <c r="M64" s="202"/>
    </row>
    <row r="65" spans="1:13" ht="16.5" customHeight="1">
      <c r="A65" s="192"/>
      <c r="B65" s="192"/>
      <c r="C65" s="192"/>
      <c r="D65" s="192"/>
      <c r="E65" s="308"/>
      <c r="F65" s="235"/>
      <c r="G65" s="353" t="s">
        <v>1</v>
      </c>
      <c r="H65" s="353"/>
      <c r="I65" s="353"/>
      <c r="J65" s="309"/>
      <c r="K65" s="353" t="s">
        <v>2</v>
      </c>
      <c r="L65" s="353"/>
      <c r="M65" s="353"/>
    </row>
    <row r="66" spans="1:13" ht="16.5" customHeight="1">
      <c r="A66" s="192"/>
      <c r="B66" s="192"/>
      <c r="C66" s="192"/>
      <c r="D66" s="192"/>
      <c r="E66" s="308"/>
      <c r="F66" s="235"/>
      <c r="G66" s="310" t="s">
        <v>3</v>
      </c>
      <c r="H66" s="311"/>
      <c r="I66" s="312" t="s">
        <v>3</v>
      </c>
      <c r="J66" s="309"/>
      <c r="K66" s="310" t="s">
        <v>3</v>
      </c>
      <c r="L66" s="311"/>
      <c r="M66" s="312" t="s">
        <v>3</v>
      </c>
    </row>
    <row r="67" spans="1:13" ht="16.5" customHeight="1">
      <c r="A67" s="192"/>
      <c r="B67" s="192"/>
      <c r="C67" s="192"/>
      <c r="D67" s="192"/>
      <c r="E67" s="207"/>
      <c r="F67" s="27"/>
      <c r="G67" s="313" t="s">
        <v>184</v>
      </c>
      <c r="H67" s="35"/>
      <c r="I67" s="314" t="s">
        <v>6</v>
      </c>
      <c r="J67" s="35"/>
      <c r="K67" s="313" t="s">
        <v>184</v>
      </c>
      <c r="L67" s="35"/>
      <c r="M67" s="314" t="s">
        <v>6</v>
      </c>
    </row>
    <row r="68" spans="1:13" ht="16.5" customHeight="1">
      <c r="A68" s="192"/>
      <c r="B68" s="192"/>
      <c r="C68" s="192"/>
      <c r="D68" s="192"/>
      <c r="E68" s="315" t="s">
        <v>7</v>
      </c>
      <c r="F68" s="235"/>
      <c r="G68" s="306" t="s">
        <v>8</v>
      </c>
      <c r="H68" s="316"/>
      <c r="I68" s="317" t="s">
        <v>8</v>
      </c>
      <c r="J68" s="316"/>
      <c r="K68" s="306" t="s">
        <v>8</v>
      </c>
      <c r="L68" s="316"/>
      <c r="M68" s="317" t="s">
        <v>8</v>
      </c>
    </row>
    <row r="69" spans="1:13" ht="16.5" customHeight="1">
      <c r="A69" s="101" t="s">
        <v>147</v>
      </c>
      <c r="B69" s="75"/>
      <c r="C69" s="75"/>
      <c r="D69" s="75"/>
      <c r="E69" s="207"/>
      <c r="F69" s="27"/>
      <c r="G69" s="55"/>
      <c r="H69" s="53"/>
      <c r="I69" s="202"/>
      <c r="J69" s="53"/>
      <c r="K69" s="55"/>
      <c r="L69" s="53"/>
      <c r="M69" s="202"/>
    </row>
    <row r="70" spans="1:13" ht="16.5" customHeight="1">
      <c r="A70" s="101"/>
      <c r="B70" s="75" t="s">
        <v>182</v>
      </c>
      <c r="C70" s="75"/>
      <c r="D70" s="75"/>
      <c r="E70" s="207"/>
      <c r="F70" s="27"/>
      <c r="G70" s="55"/>
      <c r="H70" s="53"/>
      <c r="I70" s="202"/>
      <c r="J70" s="53"/>
      <c r="K70" s="55"/>
      <c r="L70" s="53"/>
      <c r="M70" s="202"/>
    </row>
    <row r="71" spans="1:13" ht="16.5" customHeight="1">
      <c r="A71" s="101"/>
      <c r="B71" s="75"/>
      <c r="C71" s="75" t="s">
        <v>154</v>
      </c>
      <c r="D71" s="75"/>
      <c r="E71" s="207"/>
      <c r="F71" s="27"/>
      <c r="G71" s="55">
        <v>1020</v>
      </c>
      <c r="H71" s="53"/>
      <c r="I71" s="202">
        <v>1130</v>
      </c>
      <c r="J71" s="53"/>
      <c r="K71" s="55">
        <v>1020</v>
      </c>
      <c r="L71" s="53"/>
      <c r="M71" s="202">
        <v>1130</v>
      </c>
    </row>
    <row r="72" spans="1:13" ht="16.5" customHeight="1">
      <c r="A72" s="101"/>
      <c r="B72" s="75" t="s">
        <v>231</v>
      </c>
      <c r="C72" s="75"/>
      <c r="D72" s="75"/>
      <c r="E72" s="207"/>
      <c r="F72" s="27"/>
      <c r="G72" s="55"/>
      <c r="H72" s="53"/>
      <c r="I72" s="202"/>
      <c r="J72" s="53"/>
      <c r="K72" s="55"/>
      <c r="L72" s="53"/>
      <c r="M72" s="202"/>
    </row>
    <row r="73" spans="1:13" ht="16.5" customHeight="1">
      <c r="A73" s="101"/>
      <c r="C73" s="75" t="s">
        <v>245</v>
      </c>
      <c r="E73" s="207">
        <v>21</v>
      </c>
      <c r="F73" s="27"/>
      <c r="G73" s="55">
        <v>0</v>
      </c>
      <c r="H73" s="53"/>
      <c r="I73" s="202">
        <v>0</v>
      </c>
      <c r="J73" s="53"/>
      <c r="K73" s="55">
        <v>492250</v>
      </c>
      <c r="L73" s="53"/>
      <c r="M73" s="202">
        <v>-133675</v>
      </c>
    </row>
    <row r="74" spans="1:13" ht="16.5" customHeight="1">
      <c r="A74" s="97"/>
      <c r="B74" s="75" t="s">
        <v>188</v>
      </c>
      <c r="C74" s="75"/>
      <c r="D74" s="75"/>
      <c r="E74" s="207">
        <v>21</v>
      </c>
      <c r="F74" s="27"/>
      <c r="G74" s="55">
        <v>63106</v>
      </c>
      <c r="H74" s="184"/>
      <c r="I74" s="202">
        <v>0</v>
      </c>
      <c r="J74" s="184"/>
      <c r="K74" s="338">
        <v>150000</v>
      </c>
      <c r="L74" s="184"/>
      <c r="M74" s="339">
        <v>426812</v>
      </c>
    </row>
    <row r="75" spans="1:13" ht="16.5" customHeight="1">
      <c r="A75" s="97"/>
      <c r="B75" s="97" t="s">
        <v>149</v>
      </c>
      <c r="C75" s="75"/>
      <c r="D75" s="75"/>
      <c r="E75" s="207">
        <v>21</v>
      </c>
      <c r="F75" s="27"/>
      <c r="G75" s="55">
        <v>-10589</v>
      </c>
      <c r="H75" s="184"/>
      <c r="I75" s="202">
        <v>0</v>
      </c>
      <c r="J75" s="184"/>
      <c r="K75" s="338">
        <f>-9400+6000</f>
        <v>-3400</v>
      </c>
      <c r="L75" s="184"/>
      <c r="M75" s="339">
        <v>-197545</v>
      </c>
    </row>
    <row r="76" spans="1:13" ht="16.5" customHeight="1">
      <c r="A76" s="97"/>
      <c r="B76" s="340" t="s">
        <v>212</v>
      </c>
      <c r="C76" s="75"/>
      <c r="D76" s="75"/>
      <c r="E76" s="207"/>
      <c r="F76" s="27"/>
      <c r="G76" s="55">
        <v>0</v>
      </c>
      <c r="H76" s="184"/>
      <c r="I76" s="339">
        <v>0</v>
      </c>
      <c r="J76" s="53"/>
      <c r="K76" s="338">
        <v>0</v>
      </c>
      <c r="L76" s="53"/>
      <c r="M76" s="202">
        <v>-1570</v>
      </c>
    </row>
    <row r="77" spans="1:13" ht="16.5" customHeight="1">
      <c r="A77" s="75"/>
      <c r="B77" s="75" t="s">
        <v>150</v>
      </c>
      <c r="C77" s="75"/>
      <c r="D77" s="75"/>
      <c r="E77" s="207"/>
      <c r="F77" s="27"/>
      <c r="G77" s="55">
        <v>-500348</v>
      </c>
      <c r="H77" s="184"/>
      <c r="I77" s="339">
        <v>-860840</v>
      </c>
      <c r="J77" s="184"/>
      <c r="K77" s="338">
        <v>-87295</v>
      </c>
      <c r="L77" s="184"/>
      <c r="M77" s="339">
        <v>-119460</v>
      </c>
    </row>
    <row r="78" spans="1:13" ht="16.5" customHeight="1">
      <c r="A78" s="97"/>
      <c r="B78" s="75" t="s">
        <v>187</v>
      </c>
      <c r="C78" s="75"/>
      <c r="D78" s="75"/>
      <c r="E78" s="207"/>
      <c r="F78" s="27"/>
      <c r="G78" s="55">
        <v>-89446</v>
      </c>
      <c r="H78" s="184"/>
      <c r="I78" s="339">
        <v>-34187</v>
      </c>
      <c r="J78" s="184"/>
      <c r="K78" s="338">
        <v>-82928</v>
      </c>
      <c r="L78" s="184"/>
      <c r="M78" s="339">
        <v>-18026</v>
      </c>
    </row>
    <row r="79" spans="1:13" ht="16.5" customHeight="1">
      <c r="A79" s="97"/>
      <c r="B79" s="75" t="s">
        <v>151</v>
      </c>
      <c r="C79" s="75"/>
      <c r="D79" s="75"/>
      <c r="E79" s="207"/>
      <c r="F79" s="27"/>
      <c r="G79" s="55">
        <v>0</v>
      </c>
      <c r="H79" s="184"/>
      <c r="I79" s="339">
        <v>-45854</v>
      </c>
      <c r="J79" s="184"/>
      <c r="K79" s="338">
        <v>0</v>
      </c>
      <c r="L79" s="184"/>
      <c r="M79" s="339">
        <v>-18597</v>
      </c>
    </row>
    <row r="80" spans="1:13" ht="16.5" customHeight="1">
      <c r="A80" s="75"/>
      <c r="B80" s="75" t="s">
        <v>197</v>
      </c>
      <c r="C80" s="75"/>
      <c r="D80" s="75"/>
      <c r="E80" s="207"/>
      <c r="F80" s="27"/>
      <c r="G80" s="55">
        <v>3640</v>
      </c>
      <c r="H80" s="184"/>
      <c r="I80" s="339">
        <v>490979</v>
      </c>
      <c r="J80" s="184"/>
      <c r="K80" s="338">
        <v>22085</v>
      </c>
      <c r="L80" s="184"/>
      <c r="M80" s="339">
        <v>267</v>
      </c>
    </row>
    <row r="81" spans="1:13" ht="16.5" customHeight="1">
      <c r="A81" s="75"/>
      <c r="B81" s="75" t="s">
        <v>152</v>
      </c>
      <c r="C81" s="341"/>
      <c r="D81" s="75"/>
      <c r="E81" s="207"/>
      <c r="F81" s="27"/>
      <c r="G81" s="55">
        <v>-203</v>
      </c>
      <c r="H81" s="184"/>
      <c r="I81" s="339">
        <v>-1438</v>
      </c>
      <c r="J81" s="184"/>
      <c r="K81" s="338">
        <v>0</v>
      </c>
      <c r="L81" s="184"/>
      <c r="M81" s="339">
        <v>-700</v>
      </c>
    </row>
    <row r="82" spans="1:13" ht="16.5" customHeight="1">
      <c r="A82" s="75"/>
      <c r="B82" s="75" t="s">
        <v>153</v>
      </c>
      <c r="C82" s="341"/>
      <c r="D82" s="75"/>
      <c r="E82" s="207"/>
      <c r="F82" s="27"/>
      <c r="G82" s="55">
        <v>7219</v>
      </c>
      <c r="H82" s="184"/>
      <c r="I82" s="339">
        <v>7500</v>
      </c>
      <c r="J82" s="184"/>
      <c r="K82" s="338">
        <v>23683</v>
      </c>
      <c r="L82" s="184"/>
      <c r="M82" s="339">
        <v>32939</v>
      </c>
    </row>
    <row r="83" spans="1:13" ht="16.5" customHeight="1">
      <c r="A83" s="75"/>
      <c r="B83" s="75" t="s">
        <v>199</v>
      </c>
      <c r="C83" s="341"/>
      <c r="D83" s="75"/>
      <c r="E83" s="207"/>
      <c r="F83" s="27"/>
      <c r="G83" s="55"/>
      <c r="H83" s="184"/>
      <c r="I83" s="339"/>
      <c r="J83" s="184"/>
      <c r="K83" s="55"/>
      <c r="L83" s="184"/>
      <c r="M83" s="339"/>
    </row>
    <row r="84" spans="1:13" ht="16.5" customHeight="1">
      <c r="A84" s="75"/>
      <c r="B84" s="75"/>
      <c r="C84" s="75" t="s">
        <v>154</v>
      </c>
      <c r="D84" s="341"/>
      <c r="E84" s="207"/>
      <c r="F84" s="27"/>
      <c r="G84" s="55">
        <v>1080</v>
      </c>
      <c r="H84" s="184"/>
      <c r="I84" s="339">
        <v>830</v>
      </c>
      <c r="J84" s="184"/>
      <c r="K84" s="338">
        <v>1080</v>
      </c>
      <c r="L84" s="184"/>
      <c r="M84" s="339">
        <v>830</v>
      </c>
    </row>
    <row r="85" spans="1:13" ht="16.5" customHeight="1">
      <c r="A85" s="75"/>
      <c r="B85" s="75" t="s">
        <v>246</v>
      </c>
      <c r="C85" s="75"/>
      <c r="D85" s="341"/>
      <c r="E85" s="207">
        <v>9</v>
      </c>
      <c r="F85" s="27"/>
      <c r="G85" s="55">
        <v>28428</v>
      </c>
      <c r="H85" s="184"/>
      <c r="I85" s="339">
        <v>26295</v>
      </c>
      <c r="J85" s="184"/>
      <c r="K85" s="338">
        <v>0</v>
      </c>
      <c r="L85" s="184"/>
      <c r="M85" s="339">
        <v>0</v>
      </c>
    </row>
    <row r="86" spans="1:13" ht="16.5" customHeight="1">
      <c r="A86" s="75"/>
      <c r="B86" s="75" t="s">
        <v>236</v>
      </c>
      <c r="C86" s="341"/>
      <c r="D86" s="75"/>
      <c r="E86" s="207">
        <v>19</v>
      </c>
      <c r="F86" s="27"/>
      <c r="G86" s="342">
        <v>0</v>
      </c>
      <c r="H86" s="53"/>
      <c r="I86" s="343">
        <v>0</v>
      </c>
      <c r="J86" s="53"/>
      <c r="K86" s="342">
        <v>669163</v>
      </c>
      <c r="L86" s="53"/>
      <c r="M86" s="343">
        <v>615406</v>
      </c>
    </row>
    <row r="87" spans="1:13" ht="16.5" customHeight="1">
      <c r="A87" s="75"/>
      <c r="B87" s="340"/>
      <c r="C87" s="341"/>
      <c r="D87" s="75"/>
      <c r="E87" s="207"/>
      <c r="F87" s="27"/>
      <c r="G87" s="55"/>
      <c r="H87" s="53"/>
      <c r="I87" s="202"/>
      <c r="J87" s="53"/>
      <c r="K87" s="55"/>
      <c r="L87" s="53"/>
      <c r="M87" s="202"/>
    </row>
    <row r="88" spans="1:13" ht="16.5" customHeight="1">
      <c r="A88" s="101" t="s">
        <v>240</v>
      </c>
      <c r="B88" s="340"/>
      <c r="C88" s="341"/>
      <c r="D88" s="75"/>
      <c r="E88" s="207"/>
      <c r="F88" s="27"/>
      <c r="G88" s="55"/>
      <c r="H88" s="53"/>
      <c r="I88" s="202"/>
      <c r="J88" s="53"/>
      <c r="K88" s="55"/>
      <c r="L88" s="53"/>
      <c r="M88" s="202"/>
    </row>
    <row r="89" spans="1:13" ht="16.5" customHeight="1">
      <c r="A89" s="115"/>
      <c r="B89" s="75"/>
      <c r="C89" s="101" t="s">
        <v>242</v>
      </c>
      <c r="D89" s="75"/>
      <c r="E89" s="207"/>
      <c r="F89" s="27"/>
      <c r="G89" s="52">
        <f>SUM(G70:G86)</f>
        <v>-496093</v>
      </c>
      <c r="H89" s="53"/>
      <c r="I89" s="79">
        <f>SUM(I70:I86)</f>
        <v>-415585</v>
      </c>
      <c r="J89" s="53"/>
      <c r="K89" s="52">
        <f>SUM(K70:K86)</f>
        <v>1185658</v>
      </c>
      <c r="L89" s="53"/>
      <c r="M89" s="79">
        <f>SUM(M70:M86)</f>
        <v>587811</v>
      </c>
    </row>
    <row r="90" spans="1:13" ht="16.5" customHeight="1">
      <c r="A90" s="75"/>
      <c r="B90" s="75"/>
      <c r="C90" s="75"/>
      <c r="D90" s="75"/>
      <c r="E90" s="207"/>
      <c r="F90" s="27"/>
      <c r="G90" s="55"/>
      <c r="H90" s="53"/>
      <c r="I90" s="202"/>
      <c r="J90" s="53"/>
      <c r="K90" s="55"/>
      <c r="L90" s="53"/>
      <c r="M90" s="202"/>
    </row>
    <row r="91" spans="1:13" ht="16.5" customHeight="1">
      <c r="A91" s="101" t="s">
        <v>155</v>
      </c>
      <c r="B91" s="75"/>
      <c r="C91" s="75"/>
      <c r="D91" s="75"/>
      <c r="E91" s="207"/>
      <c r="F91" s="27"/>
      <c r="G91" s="62"/>
      <c r="H91" s="164"/>
      <c r="I91" s="191"/>
      <c r="J91" s="164"/>
      <c r="K91" s="62"/>
      <c r="L91" s="164"/>
      <c r="M91" s="202"/>
    </row>
    <row r="92" spans="1:13" ht="16.5" customHeight="1">
      <c r="A92" s="101"/>
      <c r="B92" s="75" t="s">
        <v>201</v>
      </c>
      <c r="C92" s="75"/>
      <c r="D92" s="75"/>
      <c r="E92" s="207"/>
      <c r="F92" s="27"/>
      <c r="G92" s="62">
        <v>-31736</v>
      </c>
      <c r="H92" s="164"/>
      <c r="I92" s="191">
        <v>-32465</v>
      </c>
      <c r="J92" s="164"/>
      <c r="K92" s="62">
        <v>-11462</v>
      </c>
      <c r="L92" s="164"/>
      <c r="M92" s="202">
        <v>-12481</v>
      </c>
    </row>
    <row r="93" spans="1:13" ht="16.5" customHeight="1">
      <c r="A93" s="101"/>
      <c r="B93" s="75" t="s">
        <v>183</v>
      </c>
      <c r="C93" s="75"/>
      <c r="D93" s="75"/>
      <c r="E93" s="207"/>
      <c r="F93" s="27"/>
      <c r="G93" s="62"/>
      <c r="H93" s="164"/>
      <c r="I93" s="191"/>
      <c r="J93" s="164"/>
      <c r="K93" s="62"/>
      <c r="L93" s="164"/>
      <c r="M93" s="202"/>
    </row>
    <row r="94" spans="1:13" ht="16.5" customHeight="1">
      <c r="A94" s="75"/>
      <c r="B94" s="75"/>
      <c r="C94" s="75" t="s">
        <v>156</v>
      </c>
      <c r="D94" s="75"/>
      <c r="E94" s="207"/>
      <c r="F94" s="27"/>
      <c r="G94" s="55">
        <v>0</v>
      </c>
      <c r="H94" s="344"/>
      <c r="I94" s="191">
        <v>-17014</v>
      </c>
      <c r="J94" s="164"/>
      <c r="K94" s="55">
        <v>0</v>
      </c>
      <c r="L94" s="164"/>
      <c r="M94" s="202">
        <v>0</v>
      </c>
    </row>
    <row r="95" spans="1:13" ht="16.5" customHeight="1">
      <c r="A95" s="75"/>
      <c r="B95" s="75" t="s">
        <v>231</v>
      </c>
      <c r="C95" s="75"/>
      <c r="D95" s="75"/>
      <c r="E95" s="75"/>
      <c r="F95" s="27"/>
      <c r="G95" s="299"/>
      <c r="H95" s="344"/>
      <c r="I95" s="345"/>
      <c r="J95" s="344"/>
      <c r="K95" s="299"/>
      <c r="L95" s="344"/>
      <c r="M95" s="345"/>
    </row>
    <row r="96" spans="1:13" ht="16.5" customHeight="1">
      <c r="A96" s="75"/>
      <c r="B96" s="75"/>
      <c r="C96" s="75" t="s">
        <v>218</v>
      </c>
      <c r="D96" s="75"/>
      <c r="E96" s="207"/>
      <c r="F96" s="27"/>
      <c r="G96" s="299">
        <v>-1725235</v>
      </c>
      <c r="H96" s="344"/>
      <c r="I96" s="191">
        <v>-251395</v>
      </c>
      <c r="J96" s="53"/>
      <c r="K96" s="62">
        <v>-400000</v>
      </c>
      <c r="L96" s="53"/>
      <c r="M96" s="202">
        <v>480000</v>
      </c>
    </row>
    <row r="97" spans="1:13" ht="16.5" customHeight="1">
      <c r="A97" s="75"/>
      <c r="B97" s="75" t="s">
        <v>157</v>
      </c>
      <c r="C97" s="75"/>
      <c r="D97" s="75"/>
      <c r="E97" s="207"/>
      <c r="F97" s="27"/>
      <c r="G97" s="299"/>
      <c r="H97" s="344"/>
      <c r="I97" s="345"/>
      <c r="J97" s="344"/>
      <c r="K97" s="299"/>
      <c r="L97" s="344"/>
      <c r="M97" s="345"/>
    </row>
    <row r="98" spans="1:13" ht="16.5" customHeight="1">
      <c r="A98" s="75"/>
      <c r="B98" s="75"/>
      <c r="C98" s="75" t="s">
        <v>158</v>
      </c>
      <c r="D98" s="75"/>
      <c r="E98" s="207">
        <v>15</v>
      </c>
      <c r="F98" s="27"/>
      <c r="G98" s="299">
        <v>-358792</v>
      </c>
      <c r="H98" s="344"/>
      <c r="I98" s="202">
        <v>-717582</v>
      </c>
      <c r="J98" s="53"/>
      <c r="K98" s="55">
        <v>-177600</v>
      </c>
      <c r="L98" s="53"/>
      <c r="M98" s="202">
        <v>-318000</v>
      </c>
    </row>
    <row r="99" spans="1:13" ht="16.5" customHeight="1">
      <c r="A99" s="75"/>
      <c r="B99" s="75" t="s">
        <v>159</v>
      </c>
      <c r="C99" s="75"/>
      <c r="D99" s="75"/>
      <c r="E99" s="207"/>
      <c r="F99" s="27"/>
      <c r="G99" s="299"/>
      <c r="H99" s="344"/>
      <c r="I99" s="345"/>
      <c r="J99" s="344"/>
      <c r="K99" s="299"/>
      <c r="L99" s="344"/>
      <c r="M99" s="345"/>
    </row>
    <row r="100" spans="1:13" ht="16.5" customHeight="1">
      <c r="A100" s="75"/>
      <c r="B100" s="75"/>
      <c r="C100" s="75" t="s">
        <v>148</v>
      </c>
      <c r="D100" s="75"/>
      <c r="E100" s="207">
        <v>21</v>
      </c>
      <c r="F100" s="27"/>
      <c r="G100" s="55">
        <v>0</v>
      </c>
      <c r="H100" s="344"/>
      <c r="I100" s="202">
        <v>0</v>
      </c>
      <c r="J100" s="53"/>
      <c r="K100" s="55">
        <v>163891</v>
      </c>
      <c r="L100" s="53"/>
      <c r="M100" s="202">
        <v>394458</v>
      </c>
    </row>
    <row r="101" spans="1:13" ht="16.5" customHeight="1">
      <c r="A101" s="75"/>
      <c r="B101" s="75" t="s">
        <v>157</v>
      </c>
      <c r="C101" s="75"/>
      <c r="D101" s="75"/>
      <c r="E101" s="207"/>
      <c r="F101" s="27"/>
      <c r="G101" s="55"/>
      <c r="H101" s="344"/>
      <c r="I101" s="202"/>
      <c r="J101" s="53"/>
      <c r="K101" s="55"/>
      <c r="L101" s="53"/>
      <c r="M101" s="202"/>
    </row>
    <row r="102" spans="1:13" ht="16.5" customHeight="1">
      <c r="A102" s="75"/>
      <c r="B102" s="75"/>
      <c r="C102" s="75" t="s">
        <v>148</v>
      </c>
      <c r="D102" s="75"/>
      <c r="E102" s="207">
        <v>21</v>
      </c>
      <c r="F102" s="27"/>
      <c r="G102" s="55">
        <v>0</v>
      </c>
      <c r="H102" s="344"/>
      <c r="I102" s="202">
        <v>0</v>
      </c>
      <c r="J102" s="53"/>
      <c r="K102" s="55">
        <v>-260000</v>
      </c>
      <c r="L102" s="53"/>
      <c r="M102" s="202">
        <v>-310000</v>
      </c>
    </row>
    <row r="103" spans="1:13" ht="16.5" customHeight="1">
      <c r="A103" s="97"/>
      <c r="B103" s="97" t="s">
        <v>160</v>
      </c>
      <c r="C103" s="75"/>
      <c r="D103" s="75"/>
      <c r="E103" s="207">
        <v>16</v>
      </c>
      <c r="F103" s="27"/>
      <c r="G103" s="299">
        <v>-3000000</v>
      </c>
      <c r="H103" s="344"/>
      <c r="I103" s="202">
        <v>0</v>
      </c>
      <c r="J103" s="53"/>
      <c r="K103" s="55">
        <v>-3000000</v>
      </c>
      <c r="L103" s="53"/>
      <c r="M103" s="202">
        <v>0</v>
      </c>
    </row>
    <row r="104" spans="1:13" ht="16.5" customHeight="1">
      <c r="A104" s="97"/>
      <c r="B104" s="97" t="s">
        <v>161</v>
      </c>
      <c r="C104" s="75"/>
      <c r="D104" s="75"/>
      <c r="E104" s="207">
        <v>16</v>
      </c>
      <c r="F104" s="27"/>
      <c r="G104" s="299">
        <v>3979418</v>
      </c>
      <c r="H104" s="344"/>
      <c r="I104" s="202">
        <v>0</v>
      </c>
      <c r="J104" s="53"/>
      <c r="K104" s="55">
        <v>3979418</v>
      </c>
      <c r="L104" s="53"/>
      <c r="M104" s="202">
        <v>0</v>
      </c>
    </row>
    <row r="105" spans="1:13" ht="16.5" customHeight="1">
      <c r="A105" s="75"/>
      <c r="B105" s="75" t="s">
        <v>162</v>
      </c>
      <c r="C105" s="75"/>
      <c r="D105" s="75"/>
      <c r="E105" s="207"/>
      <c r="F105" s="27"/>
      <c r="G105" s="52">
        <v>-1471374</v>
      </c>
      <c r="H105" s="344"/>
      <c r="I105" s="79">
        <v>-840186</v>
      </c>
      <c r="J105" s="53"/>
      <c r="K105" s="52">
        <v>-1470290</v>
      </c>
      <c r="L105" s="53"/>
      <c r="M105" s="79">
        <v>-735145</v>
      </c>
    </row>
    <row r="106" spans="1:13" ht="16.5" customHeight="1">
      <c r="A106" s="75"/>
      <c r="B106" s="75"/>
      <c r="C106" s="75"/>
      <c r="D106" s="75"/>
      <c r="E106" s="207"/>
      <c r="F106" s="27"/>
      <c r="G106" s="55"/>
      <c r="H106" s="53"/>
      <c r="I106" s="202"/>
      <c r="J106" s="53"/>
      <c r="K106" s="55"/>
      <c r="L106" s="53"/>
      <c r="M106" s="202"/>
    </row>
    <row r="107" spans="1:13" ht="16.5" customHeight="1">
      <c r="A107" s="101" t="s">
        <v>247</v>
      </c>
      <c r="B107" s="75"/>
      <c r="C107" s="75"/>
      <c r="D107" s="75"/>
      <c r="E107" s="207"/>
      <c r="F107" s="27"/>
      <c r="G107" s="52">
        <f>SUM(G92:G105)</f>
        <v>-2607719</v>
      </c>
      <c r="H107" s="53"/>
      <c r="I107" s="79">
        <f>SUM(I92:I105)</f>
        <v>-1858642</v>
      </c>
      <c r="J107" s="53"/>
      <c r="K107" s="52">
        <f>SUM(K92:K105)</f>
        <v>-1176043</v>
      </c>
      <c r="L107" s="53"/>
      <c r="M107" s="79">
        <f>SUM(M92:M105)</f>
        <v>-501168</v>
      </c>
    </row>
    <row r="108" spans="1:13" ht="16.5" customHeight="1">
      <c r="A108" s="75"/>
      <c r="B108" s="101"/>
      <c r="C108" s="75"/>
      <c r="D108" s="75"/>
      <c r="E108" s="207"/>
      <c r="F108" s="27"/>
      <c r="G108" s="53"/>
      <c r="H108" s="53"/>
      <c r="I108" s="202"/>
      <c r="J108" s="53"/>
      <c r="K108" s="53"/>
      <c r="L108" s="53"/>
      <c r="M108" s="202"/>
    </row>
    <row r="109" spans="1:13" ht="16.5" customHeight="1">
      <c r="A109" s="75"/>
      <c r="B109" s="101"/>
      <c r="C109" s="75"/>
      <c r="D109" s="75"/>
      <c r="E109" s="207"/>
      <c r="F109" s="27"/>
    </row>
    <row r="110" spans="1:13" ht="16.5" customHeight="1">
      <c r="A110" s="75"/>
      <c r="B110" s="101"/>
      <c r="C110" s="75"/>
      <c r="D110" s="75"/>
      <c r="E110" s="207"/>
      <c r="F110" s="27"/>
    </row>
    <row r="111" spans="1:13" ht="16.5" customHeight="1">
      <c r="A111" s="75"/>
      <c r="B111" s="101"/>
      <c r="C111" s="75"/>
      <c r="D111" s="75"/>
      <c r="E111" s="207"/>
      <c r="F111" s="27"/>
      <c r="G111" s="53"/>
      <c r="H111" s="53"/>
      <c r="I111" s="202"/>
      <c r="J111" s="53"/>
      <c r="K111" s="53"/>
      <c r="L111" s="53"/>
      <c r="M111" s="202"/>
    </row>
    <row r="112" spans="1:13" ht="16.5" customHeight="1">
      <c r="A112" s="75"/>
      <c r="B112" s="101"/>
      <c r="C112" s="75"/>
      <c r="D112" s="75"/>
      <c r="E112" s="207"/>
      <c r="F112" s="27"/>
      <c r="G112" s="53"/>
      <c r="H112" s="53"/>
      <c r="I112" s="202"/>
      <c r="J112" s="53"/>
      <c r="K112" s="53"/>
      <c r="L112" s="53"/>
      <c r="M112" s="202"/>
    </row>
    <row r="113" spans="1:13" ht="16.5" customHeight="1">
      <c r="A113" s="75"/>
      <c r="B113" s="101"/>
      <c r="C113" s="75"/>
      <c r="D113" s="75"/>
      <c r="E113" s="207"/>
      <c r="F113" s="27"/>
      <c r="G113" s="53"/>
      <c r="H113" s="53"/>
      <c r="I113" s="202"/>
      <c r="J113" s="53"/>
      <c r="K113" s="53"/>
      <c r="L113" s="53"/>
      <c r="M113" s="202"/>
    </row>
    <row r="114" spans="1:13" ht="16.5" customHeight="1">
      <c r="A114" s="75"/>
      <c r="B114" s="101"/>
      <c r="C114" s="75"/>
      <c r="D114" s="75"/>
      <c r="E114" s="207"/>
      <c r="F114" s="27"/>
      <c r="G114" s="53"/>
      <c r="H114" s="53"/>
      <c r="I114" s="202"/>
      <c r="J114" s="53"/>
      <c r="K114" s="53"/>
      <c r="L114" s="53"/>
      <c r="M114" s="202"/>
    </row>
    <row r="115" spans="1:13" ht="22.15" customHeight="1">
      <c r="A115" s="167" t="str">
        <f>+A59</f>
        <v>The notes to the interim financial information from pages 14 to 33 are an integral part of these interim financial information.</v>
      </c>
      <c r="B115" s="205"/>
      <c r="C115" s="167"/>
      <c r="D115" s="167"/>
      <c r="E115" s="305"/>
      <c r="F115" s="29"/>
      <c r="G115" s="54"/>
      <c r="H115" s="54"/>
      <c r="I115" s="79"/>
      <c r="J115" s="54"/>
      <c r="K115" s="54"/>
      <c r="L115" s="54"/>
      <c r="M115" s="79"/>
    </row>
    <row r="116" spans="1:13" ht="16.5" customHeight="1">
      <c r="A116" s="204" t="s">
        <v>0</v>
      </c>
      <c r="B116" s="75"/>
      <c r="C116" s="75"/>
      <c r="D116" s="75"/>
      <c r="E116" s="207"/>
      <c r="F116" s="27"/>
      <c r="G116" s="31"/>
      <c r="H116" s="164"/>
      <c r="I116" s="191"/>
      <c r="J116" s="164"/>
      <c r="K116" s="53"/>
      <c r="L116" s="164"/>
      <c r="M116" s="282"/>
    </row>
    <row r="117" spans="1:13" ht="16.5" customHeight="1">
      <c r="A117" s="101" t="s">
        <v>128</v>
      </c>
      <c r="B117" s="75"/>
      <c r="C117" s="75"/>
      <c r="D117" s="75"/>
      <c r="E117" s="207"/>
      <c r="F117" s="27"/>
      <c r="G117" s="31"/>
      <c r="H117" s="164"/>
      <c r="I117" s="191"/>
      <c r="J117" s="164"/>
      <c r="K117" s="53"/>
      <c r="L117" s="164"/>
      <c r="M117" s="202"/>
    </row>
    <row r="118" spans="1:13" ht="16.5" customHeight="1">
      <c r="A118" s="205" t="str">
        <f>+A3</f>
        <v>For the six-month period ended 30 June 2022</v>
      </c>
      <c r="B118" s="167"/>
      <c r="C118" s="167"/>
      <c r="D118" s="167"/>
      <c r="E118" s="305"/>
      <c r="F118" s="29"/>
      <c r="G118" s="165"/>
      <c r="H118" s="166"/>
      <c r="I118" s="293"/>
      <c r="J118" s="166"/>
      <c r="K118" s="54"/>
      <c r="L118" s="166"/>
      <c r="M118" s="79"/>
    </row>
    <row r="119" spans="1:13" ht="16.5" customHeight="1">
      <c r="A119" s="101"/>
      <c r="B119" s="75"/>
      <c r="C119" s="75"/>
      <c r="D119" s="75"/>
      <c r="E119" s="207"/>
      <c r="F119" s="27"/>
      <c r="G119" s="31"/>
      <c r="H119" s="164"/>
      <c r="I119" s="191"/>
      <c r="J119" s="164"/>
      <c r="K119" s="53"/>
      <c r="L119" s="164"/>
      <c r="M119" s="202"/>
    </row>
    <row r="120" spans="1:13" ht="16.5" customHeight="1">
      <c r="A120" s="101"/>
      <c r="B120" s="75"/>
      <c r="C120" s="75"/>
      <c r="D120" s="75"/>
      <c r="E120" s="207"/>
      <c r="F120" s="27"/>
      <c r="G120" s="31"/>
      <c r="H120" s="164"/>
      <c r="I120" s="191"/>
      <c r="J120" s="164"/>
      <c r="K120" s="53"/>
      <c r="L120" s="164"/>
      <c r="M120" s="202"/>
    </row>
    <row r="121" spans="1:13" ht="16.5" customHeight="1">
      <c r="A121" s="192"/>
      <c r="B121" s="192"/>
      <c r="C121" s="192"/>
      <c r="D121" s="192"/>
      <c r="E121" s="308"/>
      <c r="F121" s="235"/>
      <c r="G121" s="353" t="s">
        <v>1</v>
      </c>
      <c r="H121" s="353"/>
      <c r="I121" s="353"/>
      <c r="J121" s="309"/>
      <c r="K121" s="353" t="s">
        <v>2</v>
      </c>
      <c r="L121" s="353"/>
      <c r="M121" s="353"/>
    </row>
    <row r="122" spans="1:13" ht="16.5" customHeight="1">
      <c r="A122" s="192"/>
      <c r="B122" s="192"/>
      <c r="C122" s="192"/>
      <c r="D122" s="192"/>
      <c r="E122" s="308"/>
      <c r="F122" s="235"/>
      <c r="G122" s="310" t="s">
        <v>3</v>
      </c>
      <c r="H122" s="311"/>
      <c r="I122" s="312" t="s">
        <v>3</v>
      </c>
      <c r="J122" s="309"/>
      <c r="K122" s="310" t="s">
        <v>3</v>
      </c>
      <c r="L122" s="311"/>
      <c r="M122" s="312" t="s">
        <v>3</v>
      </c>
    </row>
    <row r="123" spans="1:13" ht="16.5" customHeight="1">
      <c r="A123" s="192"/>
      <c r="B123" s="192"/>
      <c r="C123" s="192"/>
      <c r="D123" s="192"/>
      <c r="E123" s="207"/>
      <c r="F123" s="27"/>
      <c r="G123" s="313" t="s">
        <v>184</v>
      </c>
      <c r="H123" s="35"/>
      <c r="I123" s="314" t="s">
        <v>6</v>
      </c>
      <c r="J123" s="35"/>
      <c r="K123" s="313" t="s">
        <v>184</v>
      </c>
      <c r="L123" s="35"/>
      <c r="M123" s="314" t="s">
        <v>6</v>
      </c>
    </row>
    <row r="124" spans="1:13" ht="16.5" customHeight="1">
      <c r="A124" s="192"/>
      <c r="B124" s="192"/>
      <c r="C124" s="192"/>
      <c r="D124" s="192"/>
      <c r="E124" s="315" t="s">
        <v>45</v>
      </c>
      <c r="F124" s="235"/>
      <c r="G124" s="306" t="s">
        <v>8</v>
      </c>
      <c r="H124" s="316"/>
      <c r="I124" s="317" t="s">
        <v>8</v>
      </c>
      <c r="J124" s="316"/>
      <c r="K124" s="306" t="s">
        <v>8</v>
      </c>
      <c r="L124" s="316"/>
      <c r="M124" s="317" t="s">
        <v>8</v>
      </c>
    </row>
    <row r="125" spans="1:13" ht="16.5" customHeight="1">
      <c r="A125" s="192"/>
      <c r="B125" s="192"/>
      <c r="C125" s="192"/>
      <c r="D125" s="192"/>
      <c r="E125" s="308"/>
      <c r="F125" s="235"/>
      <c r="G125" s="122"/>
      <c r="H125" s="316"/>
      <c r="I125" s="276"/>
      <c r="J125" s="316"/>
      <c r="K125" s="318"/>
      <c r="L125" s="316"/>
      <c r="M125" s="319"/>
    </row>
    <row r="126" spans="1:13" ht="16.5" customHeight="1">
      <c r="A126" s="101" t="s">
        <v>163</v>
      </c>
      <c r="B126" s="192"/>
      <c r="C126" s="192"/>
      <c r="D126" s="192"/>
      <c r="E126" s="308"/>
      <c r="F126" s="235"/>
      <c r="G126" s="122"/>
      <c r="H126" s="316"/>
      <c r="I126" s="276"/>
      <c r="J126" s="316"/>
      <c r="K126" s="318"/>
      <c r="L126" s="316"/>
      <c r="M126" s="319"/>
    </row>
    <row r="127" spans="1:13" ht="16.5" customHeight="1">
      <c r="A127" s="75"/>
      <c r="B127" s="101" t="s">
        <v>164</v>
      </c>
      <c r="C127" s="75"/>
      <c r="D127" s="75"/>
      <c r="E127" s="207"/>
      <c r="F127" s="27"/>
      <c r="G127" s="55">
        <f>+G55+G89+G107</f>
        <v>55150</v>
      </c>
      <c r="H127" s="53"/>
      <c r="I127" s="202">
        <f>+I55+I89+I107</f>
        <v>-529286</v>
      </c>
      <c r="J127" s="53"/>
      <c r="K127" s="55">
        <f>+K55+K89+K107</f>
        <v>-251</v>
      </c>
      <c r="L127" s="53"/>
      <c r="M127" s="202">
        <f>+M55+M89+M107</f>
        <v>31673</v>
      </c>
    </row>
    <row r="128" spans="1:13" ht="16.5" customHeight="1">
      <c r="A128" s="75" t="s">
        <v>165</v>
      </c>
      <c r="B128" s="101"/>
      <c r="C128" s="75"/>
      <c r="D128" s="75"/>
      <c r="E128" s="207"/>
      <c r="F128" s="27"/>
      <c r="G128" s="55"/>
      <c r="H128" s="53"/>
      <c r="I128" s="202"/>
      <c r="J128" s="53"/>
      <c r="K128" s="55"/>
      <c r="L128" s="53"/>
      <c r="M128" s="202"/>
    </row>
    <row r="129" spans="1:13" ht="16.5" customHeight="1">
      <c r="A129" s="75"/>
      <c r="B129" s="75" t="s">
        <v>166</v>
      </c>
      <c r="C129" s="75"/>
      <c r="D129" s="75"/>
      <c r="E129" s="207"/>
      <c r="F129" s="27"/>
      <c r="G129" s="55">
        <f>'B&amp;S 2-4'!H16</f>
        <v>2611126</v>
      </c>
      <c r="H129" s="53"/>
      <c r="I129" s="202">
        <v>2975491</v>
      </c>
      <c r="J129" s="53"/>
      <c r="K129" s="55">
        <f>'B&amp;S 2-4'!L16</f>
        <v>222256</v>
      </c>
      <c r="L129" s="53"/>
      <c r="M129" s="202">
        <v>141109</v>
      </c>
    </row>
    <row r="130" spans="1:13" ht="16.5" customHeight="1">
      <c r="A130" s="75" t="s">
        <v>167</v>
      </c>
      <c r="B130" s="75"/>
      <c r="C130" s="75"/>
      <c r="D130" s="75"/>
      <c r="E130" s="207"/>
      <c r="F130" s="27"/>
      <c r="G130" s="55"/>
      <c r="H130" s="53"/>
      <c r="I130" s="202"/>
      <c r="J130" s="53"/>
      <c r="K130" s="55"/>
      <c r="L130" s="53"/>
      <c r="M130" s="202"/>
    </row>
    <row r="131" spans="1:13" ht="16.5" customHeight="1">
      <c r="A131" s="75"/>
      <c r="B131" s="75" t="s">
        <v>164</v>
      </c>
      <c r="C131" s="75"/>
      <c r="D131" s="75"/>
      <c r="E131" s="207"/>
      <c r="F131" s="27"/>
      <c r="G131" s="52">
        <v>-1441</v>
      </c>
      <c r="H131" s="106"/>
      <c r="I131" s="79">
        <v>1818</v>
      </c>
      <c r="J131" s="106"/>
      <c r="K131" s="52">
        <v>2159</v>
      </c>
      <c r="L131" s="106"/>
      <c r="M131" s="79">
        <v>1948</v>
      </c>
    </row>
    <row r="132" spans="1:13" ht="16.5" customHeight="1">
      <c r="A132" s="101" t="s">
        <v>168</v>
      </c>
      <c r="B132" s="75"/>
      <c r="C132" s="75"/>
      <c r="D132" s="75"/>
      <c r="E132" s="207"/>
      <c r="F132" s="27"/>
      <c r="G132" s="55"/>
      <c r="H132" s="53"/>
      <c r="I132" s="202"/>
      <c r="J132" s="53"/>
      <c r="K132" s="55"/>
      <c r="L132" s="53"/>
      <c r="M132" s="202"/>
    </row>
    <row r="133" spans="1:13" ht="16.5" customHeight="1" thickBot="1">
      <c r="A133" s="75"/>
      <c r="B133" s="101" t="s">
        <v>166</v>
      </c>
      <c r="C133" s="75"/>
      <c r="D133" s="75"/>
      <c r="E133" s="207"/>
      <c r="F133" s="27"/>
      <c r="G133" s="60">
        <f>SUM(G127:G131)</f>
        <v>2664835</v>
      </c>
      <c r="H133" s="53"/>
      <c r="I133" s="281">
        <f>SUM(I127:I131)</f>
        <v>2448023</v>
      </c>
      <c r="J133" s="53"/>
      <c r="K133" s="60">
        <f>SUM(K127:K131)</f>
        <v>224164</v>
      </c>
      <c r="L133" s="53"/>
      <c r="M133" s="281">
        <f>SUM(M127:M131)</f>
        <v>174730</v>
      </c>
    </row>
    <row r="134" spans="1:13" ht="16.5" customHeight="1" thickTop="1">
      <c r="A134" s="75"/>
      <c r="B134" s="101"/>
      <c r="C134" s="75"/>
      <c r="D134" s="75"/>
      <c r="E134" s="207"/>
      <c r="F134" s="27"/>
      <c r="G134" s="55"/>
      <c r="H134" s="53"/>
      <c r="I134" s="202"/>
      <c r="J134" s="53"/>
      <c r="K134" s="55"/>
      <c r="L134" s="53"/>
      <c r="M134" s="202"/>
    </row>
    <row r="135" spans="1:13" ht="16.5" customHeight="1">
      <c r="A135" s="101" t="s">
        <v>169</v>
      </c>
      <c r="B135" s="75"/>
      <c r="C135" s="75"/>
      <c r="D135" s="75"/>
      <c r="E135" s="207"/>
      <c r="F135" s="27"/>
      <c r="G135" s="55"/>
      <c r="H135" s="53"/>
      <c r="I135" s="202"/>
      <c r="J135" s="53"/>
      <c r="K135" s="55"/>
      <c r="L135" s="53"/>
      <c r="M135" s="202"/>
    </row>
    <row r="136" spans="1:13" ht="16.5" customHeight="1">
      <c r="A136" s="101"/>
      <c r="B136" s="75"/>
      <c r="C136" s="75"/>
      <c r="D136" s="75"/>
      <c r="E136" s="207"/>
      <c r="F136" s="27"/>
      <c r="G136" s="55"/>
      <c r="H136" s="53"/>
      <c r="I136" s="202"/>
      <c r="J136" s="53"/>
      <c r="K136" s="55"/>
      <c r="L136" s="53"/>
      <c r="M136" s="202"/>
    </row>
    <row r="137" spans="1:13" ht="16.5" customHeight="1">
      <c r="A137" s="75" t="s">
        <v>170</v>
      </c>
      <c r="B137" s="75"/>
      <c r="C137" s="75"/>
      <c r="D137" s="75"/>
      <c r="E137" s="207"/>
      <c r="F137" s="27"/>
      <c r="G137" s="55"/>
      <c r="H137" s="53"/>
      <c r="I137" s="202"/>
      <c r="J137" s="53"/>
      <c r="K137" s="55"/>
      <c r="L137" s="53"/>
      <c r="M137" s="202"/>
    </row>
    <row r="138" spans="1:13" ht="16.5" customHeight="1">
      <c r="A138" s="75"/>
      <c r="B138" s="75" t="s">
        <v>171</v>
      </c>
      <c r="C138" s="75"/>
      <c r="D138" s="75"/>
      <c r="E138" s="207"/>
      <c r="F138" s="27"/>
      <c r="G138" s="55">
        <v>97698</v>
      </c>
      <c r="H138" s="184"/>
      <c r="I138" s="202">
        <v>25050</v>
      </c>
      <c r="J138" s="184"/>
      <c r="K138" s="55">
        <v>22651</v>
      </c>
      <c r="L138" s="184"/>
      <c r="M138" s="202">
        <v>19103</v>
      </c>
    </row>
    <row r="139" spans="1:13" ht="16.5" customHeight="1">
      <c r="A139" s="340" t="s">
        <v>172</v>
      </c>
      <c r="B139" s="346"/>
      <c r="C139" s="346"/>
      <c r="D139" s="347"/>
      <c r="E139" s="207"/>
      <c r="F139" s="27"/>
      <c r="G139" s="55"/>
      <c r="H139" s="184"/>
      <c r="I139" s="202"/>
      <c r="J139" s="184"/>
      <c r="K139" s="55"/>
      <c r="L139" s="184"/>
      <c r="M139" s="202"/>
    </row>
    <row r="140" spans="1:13" ht="16.5" customHeight="1">
      <c r="A140" s="340"/>
      <c r="B140" s="340" t="s">
        <v>173</v>
      </c>
      <c r="C140" s="346"/>
      <c r="D140" s="347"/>
      <c r="E140" s="207"/>
      <c r="F140" s="27"/>
      <c r="G140" s="55"/>
      <c r="H140" s="184"/>
      <c r="I140" s="202"/>
      <c r="J140" s="184"/>
      <c r="K140" s="55"/>
      <c r="L140" s="184"/>
      <c r="M140" s="202"/>
    </row>
    <row r="141" spans="1:13" ht="16.5" customHeight="1">
      <c r="A141" s="346"/>
      <c r="B141" s="340" t="s">
        <v>174</v>
      </c>
      <c r="C141" s="75"/>
      <c r="D141" s="346"/>
      <c r="E141" s="207"/>
      <c r="F141" s="27"/>
      <c r="G141" s="55">
        <v>19108</v>
      </c>
      <c r="H141" s="184"/>
      <c r="I141" s="202">
        <v>13537</v>
      </c>
      <c r="J141" s="184"/>
      <c r="K141" s="55">
        <v>0</v>
      </c>
      <c r="L141" s="184"/>
      <c r="M141" s="202">
        <v>3205</v>
      </c>
    </row>
    <row r="142" spans="1:13" ht="16.5" customHeight="1">
      <c r="A142" s="340" t="s">
        <v>175</v>
      </c>
      <c r="B142" s="340"/>
      <c r="C142" s="340"/>
      <c r="D142" s="340"/>
      <c r="E142" s="207"/>
      <c r="F142" s="27"/>
      <c r="G142" s="55"/>
      <c r="H142" s="184"/>
      <c r="I142" s="202"/>
      <c r="J142" s="184"/>
      <c r="K142" s="55"/>
      <c r="L142" s="184"/>
      <c r="M142" s="202"/>
    </row>
    <row r="143" spans="1:13" ht="16.5" customHeight="1">
      <c r="A143" s="340"/>
      <c r="B143" s="340" t="s">
        <v>176</v>
      </c>
      <c r="C143" s="340"/>
      <c r="D143" s="340"/>
      <c r="E143" s="207"/>
      <c r="F143" s="27"/>
      <c r="G143" s="55">
        <v>240</v>
      </c>
      <c r="H143" s="184"/>
      <c r="I143" s="202">
        <v>505</v>
      </c>
      <c r="J143" s="184"/>
      <c r="K143" s="55">
        <v>322</v>
      </c>
      <c r="L143" s="184"/>
      <c r="M143" s="202">
        <v>1061</v>
      </c>
    </row>
    <row r="144" spans="1:13" s="149" customFormat="1" ht="16.149999999999999" customHeight="1">
      <c r="A144" s="340" t="s">
        <v>248</v>
      </c>
      <c r="B144" s="340"/>
      <c r="C144" s="340"/>
      <c r="D144" s="340"/>
      <c r="E144" s="348"/>
      <c r="G144" s="349"/>
      <c r="H144" s="350"/>
      <c r="I144" s="350"/>
      <c r="J144" s="350"/>
      <c r="K144" s="349"/>
      <c r="L144" s="350"/>
      <c r="M144" s="350"/>
    </row>
    <row r="145" spans="1:13" s="149" customFormat="1" ht="16.149999999999999" customHeight="1">
      <c r="A145" s="340"/>
      <c r="B145" s="340" t="s">
        <v>189</v>
      </c>
      <c r="C145" s="340"/>
      <c r="D145" s="340"/>
      <c r="E145" s="348">
        <v>7</v>
      </c>
      <c r="G145" s="349">
        <v>0</v>
      </c>
      <c r="H145" s="350"/>
      <c r="I145" s="202">
        <v>0</v>
      </c>
      <c r="J145" s="126"/>
      <c r="K145" s="55">
        <v>257831</v>
      </c>
      <c r="L145" s="126"/>
      <c r="M145" s="126">
        <v>0</v>
      </c>
    </row>
    <row r="146" spans="1:13" ht="16.5" customHeight="1">
      <c r="A146" s="75" t="s">
        <v>177</v>
      </c>
      <c r="B146" s="101"/>
      <c r="C146" s="75"/>
      <c r="D146" s="75"/>
      <c r="E146" s="207"/>
      <c r="F146" s="27"/>
      <c r="G146" s="55"/>
      <c r="H146" s="126"/>
      <c r="I146" s="202"/>
      <c r="J146" s="126"/>
      <c r="K146" s="55"/>
      <c r="L146" s="126"/>
      <c r="M146" s="202"/>
    </row>
    <row r="147" spans="1:13" ht="16.5" customHeight="1">
      <c r="A147" s="75"/>
      <c r="B147" s="75" t="s">
        <v>178</v>
      </c>
      <c r="C147" s="75"/>
      <c r="D147" s="75"/>
      <c r="E147" s="207"/>
      <c r="F147" s="27"/>
      <c r="G147" s="55">
        <v>19883</v>
      </c>
      <c r="H147" s="126"/>
      <c r="I147" s="202">
        <v>40929</v>
      </c>
      <c r="J147" s="126"/>
      <c r="K147" s="55">
        <v>0</v>
      </c>
      <c r="L147" s="126"/>
      <c r="M147" s="126">
        <v>25049</v>
      </c>
    </row>
    <row r="148" spans="1:13" ht="16.5" customHeight="1">
      <c r="A148" s="75"/>
      <c r="B148" s="101"/>
      <c r="C148" s="75"/>
      <c r="D148" s="75"/>
      <c r="E148" s="207"/>
      <c r="F148" s="27"/>
      <c r="G148" s="53"/>
      <c r="H148" s="53"/>
      <c r="I148" s="202"/>
      <c r="J148" s="53"/>
      <c r="K148" s="53"/>
      <c r="L148" s="53"/>
      <c r="M148" s="202"/>
    </row>
    <row r="149" spans="1:13" ht="16.5" customHeight="1">
      <c r="A149" s="75"/>
      <c r="B149" s="101"/>
      <c r="C149" s="75"/>
      <c r="D149" s="75"/>
      <c r="E149" s="207"/>
      <c r="F149" s="27"/>
      <c r="G149" s="53"/>
      <c r="H149" s="53"/>
      <c r="I149" s="202"/>
      <c r="J149" s="53"/>
      <c r="K149" s="53"/>
      <c r="L149" s="53"/>
      <c r="M149" s="202"/>
    </row>
    <row r="150" spans="1:13" ht="16.5" customHeight="1">
      <c r="A150" s="75"/>
      <c r="B150" s="101"/>
      <c r="C150" s="75"/>
      <c r="D150" s="75"/>
      <c r="E150" s="207"/>
      <c r="F150" s="27"/>
      <c r="G150" s="53"/>
      <c r="H150" s="53"/>
      <c r="I150" s="202"/>
      <c r="J150" s="53"/>
      <c r="K150" s="53"/>
      <c r="L150" s="53"/>
      <c r="M150" s="202"/>
    </row>
    <row r="151" spans="1:13" ht="16.5" customHeight="1">
      <c r="A151" s="75"/>
      <c r="B151" s="101"/>
      <c r="C151" s="75"/>
      <c r="D151" s="75"/>
      <c r="E151" s="207"/>
      <c r="F151" s="27"/>
      <c r="G151" s="53"/>
      <c r="H151" s="53"/>
      <c r="I151" s="202"/>
      <c r="J151" s="53"/>
      <c r="K151" s="53"/>
      <c r="L151" s="53"/>
      <c r="M151" s="202"/>
    </row>
    <row r="152" spans="1:13" ht="16.5" customHeight="1">
      <c r="A152" s="75"/>
      <c r="B152" s="101"/>
      <c r="C152" s="75"/>
      <c r="D152" s="75"/>
      <c r="E152" s="207"/>
      <c r="F152" s="27"/>
      <c r="G152" s="53"/>
      <c r="H152" s="53"/>
      <c r="I152" s="202"/>
      <c r="J152" s="53"/>
      <c r="K152" s="53"/>
      <c r="L152" s="53"/>
      <c r="M152" s="202"/>
    </row>
    <row r="153" spans="1:13" ht="16.5" customHeight="1">
      <c r="A153" s="75"/>
      <c r="B153" s="101"/>
      <c r="C153" s="75"/>
      <c r="D153" s="75"/>
      <c r="E153" s="207"/>
      <c r="F153" s="27"/>
      <c r="G153" s="53"/>
      <c r="H153" s="53"/>
      <c r="I153" s="202"/>
      <c r="J153" s="53"/>
      <c r="K153" s="53"/>
      <c r="L153" s="53"/>
      <c r="M153" s="202"/>
    </row>
    <row r="154" spans="1:13" ht="16.5" customHeight="1">
      <c r="A154" s="75"/>
      <c r="B154" s="101"/>
      <c r="C154" s="75"/>
      <c r="D154" s="75"/>
      <c r="E154" s="207"/>
      <c r="F154" s="27"/>
      <c r="G154" s="53"/>
      <c r="H154" s="53"/>
      <c r="I154" s="202"/>
      <c r="J154" s="53"/>
      <c r="K154" s="53"/>
      <c r="L154" s="53"/>
      <c r="M154" s="202"/>
    </row>
    <row r="155" spans="1:13" ht="16.5" customHeight="1">
      <c r="A155" s="75"/>
      <c r="B155" s="101"/>
      <c r="C155" s="75"/>
      <c r="D155" s="75"/>
      <c r="E155" s="207"/>
      <c r="F155" s="27"/>
      <c r="G155" s="53"/>
      <c r="H155" s="53"/>
      <c r="I155" s="202"/>
      <c r="J155" s="53"/>
      <c r="K155" s="53"/>
      <c r="L155" s="53"/>
      <c r="M155" s="202"/>
    </row>
    <row r="156" spans="1:13" ht="16.5" customHeight="1">
      <c r="A156" s="75"/>
      <c r="B156" s="101"/>
      <c r="C156" s="75"/>
      <c r="D156" s="75"/>
      <c r="E156" s="207"/>
      <c r="F156" s="27"/>
      <c r="G156" s="53"/>
      <c r="H156" s="53"/>
      <c r="I156" s="202"/>
      <c r="J156" s="53"/>
      <c r="K156" s="53"/>
      <c r="L156" s="53"/>
      <c r="M156" s="202"/>
    </row>
    <row r="157" spans="1:13" ht="16.5" customHeight="1">
      <c r="A157" s="75"/>
      <c r="B157" s="101"/>
      <c r="C157" s="75"/>
      <c r="D157" s="75"/>
      <c r="E157" s="207"/>
      <c r="F157" s="27"/>
      <c r="G157" s="53"/>
      <c r="H157" s="53"/>
      <c r="I157" s="202"/>
      <c r="J157" s="53"/>
      <c r="K157" s="53"/>
      <c r="L157" s="53"/>
      <c r="M157" s="202"/>
    </row>
    <row r="158" spans="1:13" ht="16.5" customHeight="1">
      <c r="A158" s="75"/>
      <c r="B158" s="101"/>
      <c r="C158" s="75"/>
      <c r="D158" s="75"/>
      <c r="E158" s="207"/>
      <c r="F158" s="27"/>
      <c r="G158" s="53"/>
      <c r="H158" s="53"/>
      <c r="I158" s="202"/>
      <c r="J158" s="53"/>
      <c r="K158" s="53"/>
      <c r="L158" s="53"/>
      <c r="M158" s="202"/>
    </row>
    <row r="159" spans="1:13" ht="16.5" customHeight="1">
      <c r="A159" s="75"/>
      <c r="B159" s="101"/>
      <c r="C159" s="75"/>
      <c r="D159" s="75"/>
      <c r="E159" s="207"/>
      <c r="F159" s="27"/>
      <c r="G159" s="53"/>
      <c r="H159" s="53"/>
      <c r="I159" s="202"/>
      <c r="J159" s="53"/>
      <c r="K159" s="53"/>
      <c r="L159" s="53"/>
      <c r="M159" s="202"/>
    </row>
    <row r="160" spans="1:13" ht="16.5" customHeight="1">
      <c r="A160" s="75"/>
      <c r="B160" s="101"/>
      <c r="C160" s="75"/>
      <c r="D160" s="75"/>
      <c r="E160" s="207"/>
      <c r="F160" s="27"/>
      <c r="G160" s="53"/>
      <c r="H160" s="53"/>
      <c r="I160" s="202"/>
      <c r="J160" s="53"/>
      <c r="K160" s="53"/>
      <c r="L160" s="53"/>
      <c r="M160" s="202"/>
    </row>
    <row r="161" spans="1:13" ht="16.5" customHeight="1">
      <c r="A161" s="75"/>
      <c r="B161" s="101"/>
      <c r="C161" s="75"/>
      <c r="D161" s="75"/>
      <c r="E161" s="207"/>
      <c r="F161" s="27"/>
      <c r="G161" s="53"/>
      <c r="H161" s="53"/>
      <c r="I161" s="202"/>
      <c r="J161" s="53"/>
      <c r="K161" s="53"/>
      <c r="L161" s="53"/>
      <c r="M161" s="202"/>
    </row>
    <row r="162" spans="1:13" ht="16.5" customHeight="1">
      <c r="A162" s="75"/>
      <c r="B162" s="101"/>
      <c r="C162" s="75"/>
      <c r="D162" s="75"/>
      <c r="E162" s="207"/>
      <c r="F162" s="27"/>
      <c r="G162" s="53"/>
      <c r="H162" s="53"/>
      <c r="I162" s="202"/>
      <c r="J162" s="53"/>
      <c r="K162" s="53"/>
      <c r="L162" s="53"/>
      <c r="M162" s="202"/>
    </row>
    <row r="163" spans="1:13" ht="16.5" customHeight="1">
      <c r="A163" s="75"/>
      <c r="B163" s="101"/>
      <c r="C163" s="75"/>
      <c r="D163" s="75"/>
      <c r="E163" s="207"/>
      <c r="F163" s="27"/>
      <c r="G163" s="53"/>
      <c r="H163" s="53"/>
      <c r="I163" s="202"/>
      <c r="J163" s="53"/>
      <c r="K163" s="53"/>
      <c r="L163" s="53"/>
      <c r="M163" s="202"/>
    </row>
    <row r="164" spans="1:13" ht="16.5" customHeight="1">
      <c r="A164" s="75"/>
      <c r="B164" s="101"/>
      <c r="C164" s="75"/>
      <c r="D164" s="75"/>
      <c r="E164" s="207"/>
      <c r="F164" s="27"/>
      <c r="G164" s="53"/>
      <c r="H164" s="53"/>
      <c r="I164" s="202"/>
      <c r="J164" s="53"/>
      <c r="K164" s="53"/>
      <c r="L164" s="53"/>
      <c r="M164" s="202"/>
    </row>
    <row r="165" spans="1:13" ht="16.5" customHeight="1">
      <c r="A165" s="75"/>
      <c r="B165" s="101"/>
      <c r="C165" s="75"/>
      <c r="D165" s="75"/>
      <c r="E165" s="207"/>
      <c r="F165" s="27"/>
      <c r="G165" s="53"/>
      <c r="H165" s="53"/>
      <c r="I165" s="202"/>
      <c r="J165" s="53"/>
      <c r="K165" s="53"/>
      <c r="L165" s="53"/>
      <c r="M165" s="202"/>
    </row>
    <row r="166" spans="1:13" ht="16.5" customHeight="1">
      <c r="A166" s="75"/>
      <c r="B166" s="101"/>
      <c r="C166" s="75"/>
      <c r="D166" s="75"/>
      <c r="E166" s="207"/>
      <c r="F166" s="27"/>
      <c r="G166" s="53"/>
      <c r="H166" s="53"/>
      <c r="I166" s="202"/>
      <c r="J166" s="53"/>
      <c r="K166" s="53"/>
      <c r="L166" s="53"/>
      <c r="M166" s="202"/>
    </row>
    <row r="167" spans="1:13" ht="16.5" customHeight="1">
      <c r="A167" s="75"/>
      <c r="B167" s="101"/>
      <c r="C167" s="75"/>
      <c r="D167" s="75"/>
      <c r="E167" s="207"/>
      <c r="F167" s="27"/>
      <c r="G167" s="53"/>
      <c r="H167" s="53"/>
      <c r="I167" s="202"/>
      <c r="J167" s="53"/>
      <c r="K167" s="53"/>
      <c r="L167" s="53"/>
      <c r="M167" s="202"/>
    </row>
    <row r="168" spans="1:13" ht="16.5" customHeight="1">
      <c r="A168" s="75"/>
      <c r="B168" s="101"/>
      <c r="C168" s="75"/>
      <c r="D168" s="75"/>
      <c r="E168" s="207"/>
      <c r="F168" s="27"/>
      <c r="G168" s="53"/>
      <c r="H168" s="53"/>
      <c r="I168" s="202"/>
      <c r="J168" s="53"/>
      <c r="K168" s="53"/>
      <c r="L168" s="53"/>
      <c r="M168" s="202"/>
    </row>
    <row r="169" spans="1:13" ht="16.5" customHeight="1">
      <c r="A169" s="75"/>
      <c r="B169" s="101"/>
      <c r="C169" s="75"/>
      <c r="D169" s="75"/>
      <c r="E169" s="207"/>
      <c r="F169" s="27"/>
      <c r="G169" s="53"/>
      <c r="H169" s="53"/>
      <c r="I169" s="202"/>
      <c r="J169" s="53"/>
      <c r="K169" s="53"/>
      <c r="L169" s="53"/>
      <c r="M169" s="202"/>
    </row>
    <row r="170" spans="1:13" ht="15" customHeight="1">
      <c r="A170" s="75"/>
      <c r="B170" s="101"/>
      <c r="C170" s="75"/>
      <c r="D170" s="75"/>
      <c r="E170" s="207"/>
      <c r="F170" s="27"/>
      <c r="G170" s="53"/>
      <c r="H170" s="53"/>
      <c r="I170" s="202"/>
      <c r="J170" s="53"/>
      <c r="K170" s="53"/>
      <c r="L170" s="53"/>
      <c r="M170" s="202"/>
    </row>
    <row r="171" spans="1:13" ht="22.15" customHeight="1">
      <c r="A171" s="167" t="str">
        <f>A115</f>
        <v>The notes to the interim financial information from pages 14 to 33 are an integral part of these interim financial information.</v>
      </c>
      <c r="B171" s="167"/>
      <c r="C171" s="167"/>
      <c r="D171" s="167"/>
      <c r="E171" s="305"/>
      <c r="F171" s="29"/>
      <c r="G171" s="54"/>
      <c r="H171" s="54"/>
      <c r="I171" s="79"/>
      <c r="J171" s="54"/>
      <c r="K171" s="54"/>
      <c r="L171" s="54"/>
      <c r="M171" s="79"/>
    </row>
  </sheetData>
  <mergeCells count="9">
    <mergeCell ref="G121:I121"/>
    <mergeCell ref="K121:M121"/>
    <mergeCell ref="G6:I6"/>
    <mergeCell ref="K6:M6"/>
    <mergeCell ref="A11:D11"/>
    <mergeCell ref="B16:D16"/>
    <mergeCell ref="A39:D39"/>
    <mergeCell ref="G65:I65"/>
    <mergeCell ref="K65:M6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B&amp;S 2-4</vt:lpstr>
      <vt:lpstr>P&amp;L 5 (3M) </vt:lpstr>
      <vt:lpstr> P&amp;L 6 (3M)</vt:lpstr>
      <vt:lpstr>P&amp;L 7 (6M)</vt:lpstr>
      <vt:lpstr>PL8 (6M)</vt:lpstr>
      <vt:lpstr>Equity-conso9</vt:lpstr>
      <vt:lpstr>Equity-Separate10</vt:lpstr>
      <vt:lpstr>CF11-13</vt:lpstr>
      <vt:lpstr>'B&amp;S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2022-08-08T07:25:06Z</cp:lastPrinted>
  <dcterms:created xsi:type="dcterms:W3CDTF">2021-06-02T07:53:56Z</dcterms:created>
  <dcterms:modified xsi:type="dcterms:W3CDTF">2022-08-08T07:29:23Z</dcterms:modified>
</cp:coreProperties>
</file>