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hitayapuntagool\Desktop\Work\BBGI\BBGI\2022\Q2\FS\SET\"/>
    </mc:Choice>
  </mc:AlternateContent>
  <xr:revisionPtr revIDLastSave="0" documentId="13_ncr:1_{7F17B90B-9172-4A70-8B69-3ECDA6664D04}" xr6:coauthVersionLast="47" xr6:coauthVersionMax="47" xr10:uidLastSave="{00000000-0000-0000-0000-000000000000}"/>
  <bookViews>
    <workbookView xWindow="-110" yWindow="-110" windowWidth="19420" windowHeight="10560" tabRatio="761" xr2:uid="{14883CB7-AEC5-4D12-A49E-22CE010D98F3}"/>
  </bookViews>
  <sheets>
    <sheet name="BS_2-4" sheetId="2" r:id="rId1"/>
    <sheet name="PL_5-6" sheetId="3" r:id="rId2"/>
    <sheet name="PL_7-8" sheetId="4" r:id="rId3"/>
    <sheet name="SH_9" sheetId="6" r:id="rId4"/>
    <sheet name="SH_10" sheetId="10" r:id="rId5"/>
    <sheet name="SH_11" sheetId="8" r:id="rId6"/>
    <sheet name="SH_12" sheetId="12" r:id="rId7"/>
    <sheet name="CF_13-14" sheetId="5" r:id="rId8"/>
  </sheets>
  <externalReferences>
    <externalReference r:id="rId9"/>
  </externalReferences>
  <definedNames>
    <definedName name="_xlnm._FilterDatabase" localSheetId="3" hidden="1">SH_9!#REF!</definedName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 localSheetId="5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 localSheetId="5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 localSheetId="5">#REF!</definedName>
    <definedName name="OTHER">#REF!</definedName>
    <definedName name="_xlnm.Print_Area" localSheetId="0">'BS_2-4'!$A$1:$J$111</definedName>
    <definedName name="_xlnm.Print_Area" localSheetId="7">'CF_13-14'!$A$1:$H$84</definedName>
    <definedName name="_xlnm.Print_Area" localSheetId="1">'PL_5-6'!$A$1:$K$73</definedName>
    <definedName name="_xlnm.Print_Area" localSheetId="2">'PL_7-8'!$A$1:$K$73</definedName>
    <definedName name="_xlnm.Print_Area" localSheetId="4">SH_10!$A$1:$U$27</definedName>
    <definedName name="_xlnm.Print_Area" localSheetId="5">SH_11!$A$1:$K$23</definedName>
    <definedName name="_xlnm.Print_Area" localSheetId="6">SH_12!$A$1:$O$26</definedName>
    <definedName name="_xlnm.Print_Area" localSheetId="3">SH_9!$A$1:$R$23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 localSheetId="5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4" i="3" l="1"/>
  <c r="E34" i="3"/>
  <c r="Q19" i="10"/>
  <c r="E19" i="10"/>
  <c r="C19" i="10"/>
  <c r="E15" i="8"/>
  <c r="C15" i="8"/>
  <c r="G15" i="8"/>
  <c r="H60" i="5" l="1"/>
  <c r="F60" i="5"/>
  <c r="I15" i="8" l="1"/>
  <c r="Q13" i="10"/>
  <c r="N12" i="6"/>
  <c r="I59" i="4"/>
  <c r="K59" i="3"/>
  <c r="I59" i="3"/>
  <c r="G59" i="3"/>
  <c r="E59" i="3"/>
  <c r="K58" i="3"/>
  <c r="I58" i="3"/>
  <c r="G58" i="3"/>
  <c r="E58" i="3"/>
  <c r="K56" i="3"/>
  <c r="I56" i="3"/>
  <c r="G56" i="3"/>
  <c r="E56" i="3"/>
  <c r="D34" i="2" l="1"/>
  <c r="M18" i="12"/>
  <c r="I18" i="12"/>
  <c r="G18" i="12"/>
  <c r="G25" i="12" s="1"/>
  <c r="E18" i="12"/>
  <c r="C18" i="12"/>
  <c r="K18" i="12"/>
  <c r="O16" i="12"/>
  <c r="O13" i="12"/>
  <c r="U13" i="10"/>
  <c r="Q18" i="10"/>
  <c r="Q17" i="10"/>
  <c r="U17" i="10" s="1"/>
  <c r="I25" i="12"/>
  <c r="M23" i="12"/>
  <c r="K23" i="12"/>
  <c r="I23" i="12"/>
  <c r="G23" i="12"/>
  <c r="E23" i="12"/>
  <c r="C23" i="12"/>
  <c r="O22" i="12"/>
  <c r="O21" i="12"/>
  <c r="M25" i="12"/>
  <c r="K25" i="12"/>
  <c r="E25" i="12"/>
  <c r="C25" i="12"/>
  <c r="O17" i="12"/>
  <c r="O18" i="12" s="1"/>
  <c r="S24" i="10"/>
  <c r="M24" i="10"/>
  <c r="K24" i="10"/>
  <c r="I24" i="10"/>
  <c r="G24" i="10"/>
  <c r="E24" i="10"/>
  <c r="C24" i="10"/>
  <c r="U23" i="10"/>
  <c r="Q22" i="10"/>
  <c r="Q24" i="10" s="1"/>
  <c r="U24" i="10" s="1"/>
  <c r="O22" i="10"/>
  <c r="O24" i="10" s="1"/>
  <c r="S19" i="10"/>
  <c r="S26" i="10" s="1"/>
  <c r="O19" i="10"/>
  <c r="M19" i="10"/>
  <c r="K19" i="10"/>
  <c r="I19" i="10"/>
  <c r="G19" i="10"/>
  <c r="O23" i="12" l="1"/>
  <c r="O25" i="12"/>
  <c r="U18" i="10"/>
  <c r="U19" i="10" s="1"/>
  <c r="U26" i="10" s="1"/>
  <c r="Q26" i="10"/>
  <c r="K26" i="10"/>
  <c r="I26" i="10"/>
  <c r="C26" i="10"/>
  <c r="G26" i="10"/>
  <c r="U22" i="10"/>
  <c r="M26" i="10"/>
  <c r="E26" i="10"/>
  <c r="O26" i="10"/>
  <c r="I57" i="4" l="1"/>
  <c r="E57" i="4"/>
  <c r="E59" i="4" s="1"/>
  <c r="K34" i="4"/>
  <c r="G34" i="4"/>
  <c r="I34" i="4"/>
  <c r="E34" i="4"/>
  <c r="E30" i="4"/>
  <c r="K34" i="3"/>
  <c r="G34" i="3"/>
  <c r="D57" i="2"/>
  <c r="H76" i="5"/>
  <c r="D76" i="5"/>
  <c r="D60" i="5"/>
  <c r="K64" i="4"/>
  <c r="K57" i="4"/>
  <c r="K59" i="4" s="1"/>
  <c r="G57" i="4"/>
  <c r="G59" i="4" s="1"/>
  <c r="K30" i="4"/>
  <c r="K50" i="4" s="1"/>
  <c r="K12" i="4"/>
  <c r="K17" i="4" s="1"/>
  <c r="K23" i="4" s="1"/>
  <c r="K25" i="4" s="1"/>
  <c r="H11" i="5" s="1"/>
  <c r="H26" i="5" s="1"/>
  <c r="H36" i="5" s="1"/>
  <c r="H38" i="5" s="1"/>
  <c r="G30" i="4"/>
  <c r="G50" i="4" s="1"/>
  <c r="G12" i="4"/>
  <c r="G17" i="4" s="1"/>
  <c r="G23" i="4" s="1"/>
  <c r="G25" i="4" s="1"/>
  <c r="D11" i="5" s="1"/>
  <c r="D26" i="5" s="1"/>
  <c r="D36" i="5" s="1"/>
  <c r="D38" i="5" s="1"/>
  <c r="K30" i="3"/>
  <c r="K12" i="3"/>
  <c r="K17" i="3" s="1"/>
  <c r="K23" i="3" s="1"/>
  <c r="K25" i="3" s="1"/>
  <c r="G30" i="3"/>
  <c r="G12" i="3"/>
  <c r="G17" i="3" s="1"/>
  <c r="G23" i="3" s="1"/>
  <c r="G25" i="3" s="1"/>
  <c r="J95" i="2"/>
  <c r="J97" i="2" s="1"/>
  <c r="F95" i="2"/>
  <c r="F97" i="2" s="1"/>
  <c r="J67" i="2"/>
  <c r="J57" i="2"/>
  <c r="F67" i="2"/>
  <c r="F57" i="2"/>
  <c r="H95" i="2"/>
  <c r="H97" i="2" s="1"/>
  <c r="D95" i="2"/>
  <c r="D97" i="2" s="1"/>
  <c r="H67" i="2"/>
  <c r="D67" i="2"/>
  <c r="H57" i="2"/>
  <c r="J34" i="2"/>
  <c r="H34" i="2"/>
  <c r="F34" i="2"/>
  <c r="J20" i="2"/>
  <c r="J36" i="2" s="1"/>
  <c r="H20" i="2"/>
  <c r="F20" i="2"/>
  <c r="F36" i="2" s="1"/>
  <c r="D20" i="2"/>
  <c r="H78" i="5" l="1"/>
  <c r="H80" i="5" s="1"/>
  <c r="D78" i="5"/>
  <c r="D80" i="5" s="1"/>
  <c r="F69" i="2"/>
  <c r="F99" i="2" s="1"/>
  <c r="J69" i="2"/>
  <c r="J99" i="2" s="1"/>
  <c r="D36" i="2"/>
  <c r="K60" i="4"/>
  <c r="K63" i="4" s="1"/>
  <c r="K65" i="4" s="1"/>
  <c r="G60" i="4"/>
  <c r="G63" i="4" s="1"/>
  <c r="G65" i="4" s="1"/>
  <c r="H69" i="2"/>
  <c r="H99" i="2" s="1"/>
  <c r="D69" i="2"/>
  <c r="D99" i="2" s="1"/>
  <c r="H36" i="2"/>
  <c r="K15" i="8" l="1"/>
  <c r="K14" i="8"/>
  <c r="D16" i="6"/>
  <c r="F16" i="6"/>
  <c r="H16" i="6"/>
  <c r="J16" i="6"/>
  <c r="P16" i="6"/>
  <c r="L16" i="6"/>
  <c r="N15" i="6"/>
  <c r="R15" i="6" s="1"/>
  <c r="G20" i="8"/>
  <c r="G22" i="8" s="1"/>
  <c r="E20" i="8"/>
  <c r="E22" i="8" s="1"/>
  <c r="C20" i="8"/>
  <c r="C22" i="8" s="1"/>
  <c r="K19" i="8"/>
  <c r="I20" i="8"/>
  <c r="I22" i="8" s="1"/>
  <c r="K18" i="8"/>
  <c r="K11" i="8"/>
  <c r="K20" i="8" l="1"/>
  <c r="K22" i="8" s="1"/>
  <c r="N16" i="6"/>
  <c r="R16" i="6" s="1"/>
  <c r="P21" i="6" l="1"/>
  <c r="P23" i="6" s="1"/>
  <c r="N19" i="6"/>
  <c r="N20" i="6"/>
  <c r="R20" i="6" s="1"/>
  <c r="Q23" i="6"/>
  <c r="J21" i="6"/>
  <c r="J23" i="6" s="1"/>
  <c r="H21" i="6"/>
  <c r="H23" i="6" s="1"/>
  <c r="F21" i="6"/>
  <c r="F23" i="6" s="1"/>
  <c r="D21" i="6"/>
  <c r="D23" i="6" s="1"/>
  <c r="R12" i="6" l="1"/>
  <c r="R19" i="6"/>
  <c r="N21" i="6"/>
  <c r="R21" i="6" s="1"/>
  <c r="L21" i="6"/>
  <c r="L23" i="6" s="1"/>
  <c r="R23" i="6" l="1"/>
  <c r="N23" i="6"/>
  <c r="E63" i="3"/>
  <c r="I63" i="3"/>
  <c r="K63" i="3"/>
  <c r="G63" i="3"/>
  <c r="G76" i="5"/>
  <c r="F76" i="5"/>
  <c r="E76" i="5"/>
  <c r="C76" i="5"/>
  <c r="B76" i="5"/>
  <c r="B60" i="5"/>
  <c r="I30" i="4"/>
  <c r="I60" i="4" s="1"/>
  <c r="E60" i="4"/>
  <c r="E65" i="4" s="1"/>
  <c r="I12" i="4"/>
  <c r="E12" i="4"/>
  <c r="E17" i="4" s="1"/>
  <c r="K50" i="3"/>
  <c r="I30" i="3"/>
  <c r="I50" i="3" s="1"/>
  <c r="G50" i="3"/>
  <c r="E30" i="3"/>
  <c r="E50" i="3" s="1"/>
  <c r="I12" i="3"/>
  <c r="E12" i="3"/>
  <c r="E17" i="3" l="1"/>
  <c r="E23" i="3" s="1"/>
  <c r="E25" i="3" s="1"/>
  <c r="K62" i="3"/>
  <c r="K64" i="3" s="1"/>
  <c r="I65" i="4"/>
  <c r="I17" i="4"/>
  <c r="E23" i="4"/>
  <c r="G62" i="3"/>
  <c r="G64" i="3" s="1"/>
  <c r="E62" i="3"/>
  <c r="E64" i="3" s="1"/>
  <c r="I62" i="3"/>
  <c r="I17" i="3"/>
  <c r="I23" i="4" l="1"/>
  <c r="E25" i="4"/>
  <c r="B26" i="5" s="1"/>
  <c r="B36" i="5" s="1"/>
  <c r="B38" i="5" s="1"/>
  <c r="I23" i="3"/>
  <c r="I64" i="3"/>
  <c r="B78" i="5" l="1"/>
  <c r="B80" i="5" s="1"/>
  <c r="I25" i="4"/>
  <c r="I25" i="3"/>
  <c r="F26" i="5" l="1"/>
  <c r="F36" i="5" l="1"/>
  <c r="F38" i="5" s="1"/>
  <c r="F78" i="5" s="1"/>
  <c r="F80" i="5" s="1"/>
</calcChain>
</file>

<file path=xl/sharedStrings.xml><?xml version="1.0" encoding="utf-8"?>
<sst xmlns="http://schemas.openxmlformats.org/spreadsheetml/2006/main" count="482" uniqueCount="244">
  <si>
    <t>BBGI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</si>
  <si>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</si>
  <si>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</si>
  <si>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</si>
  <si>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</si>
  <si>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</si>
  <si>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</si>
  <si>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</si>
  <si>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</si>
  <si>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</si>
  <si>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</si>
  <si>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</si>
  <si>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Trade accounts receivable </t>
  </si>
  <si>
    <t>Other current receivables</t>
  </si>
  <si>
    <t>Inventories</t>
  </si>
  <si>
    <t>Current tax assets</t>
  </si>
  <si>
    <t>Other current assets</t>
  </si>
  <si>
    <t>Non-current assets classified as held for sale</t>
  </si>
  <si>
    <t>Total current assets</t>
  </si>
  <si>
    <t>Non-current assets</t>
  </si>
  <si>
    <t>Investments in subsidiaries</t>
  </si>
  <si>
    <t xml:space="preserve">Property, plant and equipment  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</si>
  <si>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</si>
  <si>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</si>
  <si>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</si>
  <si>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</si>
  <si>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</si>
  <si>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</si>
  <si>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</si>
  <si>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</si>
  <si>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</si>
  <si>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</si>
  <si>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payables</t>
  </si>
  <si>
    <t>Current portion of lease liabilities</t>
  </si>
  <si>
    <t xml:space="preserve">Current portion of long-term loans </t>
  </si>
  <si>
    <t>from financial institutions</t>
  </si>
  <si>
    <t>Current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</si>
  <si>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</si>
  <si>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</si>
  <si>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</si>
  <si>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</si>
  <si>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</si>
  <si>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</si>
  <si>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</si>
  <si>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</si>
  <si>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</si>
  <si>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</si>
  <si>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</si>
  <si>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</si>
  <si>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Surplus from business combination</t>
  </si>
  <si>
    <t xml:space="preserve">Differences from business restructuring </t>
  </si>
  <si>
    <t>under common control</t>
  </si>
  <si>
    <t xml:space="preserve">Retained earnings </t>
  </si>
  <si>
    <t>Appropriated</t>
  </si>
  <si>
    <t xml:space="preserve"> 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</si>
  <si>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</si>
  <si>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</si>
  <si>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</si>
  <si>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</si>
  <si>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</si>
  <si>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Mr. Kittiphong Limsuwannarot</t>
  </si>
  <si>
    <t xml:space="preserve">Mr. Chalush Chinthammit </t>
  </si>
  <si>
    <t>30 June</t>
  </si>
  <si>
    <t>Statement of income (Unaudited)</t>
  </si>
  <si>
    <t>Consolidated</t>
  </si>
  <si>
    <t>Separate</t>
  </si>
  <si>
    <t>financial statements</t>
  </si>
  <si>
    <t>Three-month period ended</t>
  </si>
  <si>
    <t>Revenue from sale of goods</t>
  </si>
  <si>
    <t>Cost of sale of goods</t>
  </si>
  <si>
    <t>Gross profit</t>
  </si>
  <si>
    <t>Other income</t>
  </si>
  <si>
    <t>Distribution costs</t>
  </si>
  <si>
    <t>Administrative expenses</t>
  </si>
  <si>
    <t>Profit (loss) from operating activities</t>
  </si>
  <si>
    <t>Share of profit of subsidiaries accounted for</t>
  </si>
  <si>
    <t>using equity method</t>
  </si>
  <si>
    <t>Finance costs</t>
  </si>
  <si>
    <t>Profit before income tax expense</t>
  </si>
  <si>
    <t>Income tax expense</t>
  </si>
  <si>
    <t>Profit for the period</t>
  </si>
  <si>
    <t>Profit attributable to:</t>
  </si>
  <si>
    <t xml:space="preserve">    Owners of parent</t>
  </si>
  <si>
    <t xml:space="preserve">    Non-controlling interests</t>
  </si>
  <si>
    <t>(Pichai Chunhavajira)</t>
  </si>
  <si>
    <t>(Suthep Wongvorazathe)</t>
  </si>
  <si>
    <t>Chairman</t>
  </si>
  <si>
    <t>Director</t>
  </si>
  <si>
    <t>Statement of comprehensive income (Unaudited)</t>
  </si>
  <si>
    <t>Other comprehensive income (expense)</t>
  </si>
  <si>
    <t>Total comprehensive income (expense) for the period</t>
  </si>
  <si>
    <t xml:space="preserve">    Owners of the parent</t>
  </si>
  <si>
    <t xml:space="preserve"> </t>
  </si>
  <si>
    <t>Six-month period ended</t>
  </si>
  <si>
    <t>Statement of cash flows (Unaudited)</t>
  </si>
  <si>
    <t>Cash flows from operating activities</t>
  </si>
  <si>
    <t>Adjustments to reconcile profit to cash receipts (payments)</t>
  </si>
  <si>
    <t>Unrealised loss on exchange</t>
  </si>
  <si>
    <t>Loss on disposal of property, plant and equipment</t>
  </si>
  <si>
    <t>Interest income</t>
  </si>
  <si>
    <t>Changes in operating assets and liabilities</t>
  </si>
  <si>
    <t>Trade accounts receivable</t>
  </si>
  <si>
    <t>Trade accounts payable</t>
  </si>
  <si>
    <t xml:space="preserve">Net cash from (used in) operating activities </t>
  </si>
  <si>
    <t>Tax paid</t>
  </si>
  <si>
    <t>Cash flows from investing activities</t>
  </si>
  <si>
    <t>Interest received</t>
  </si>
  <si>
    <t>Increase in other investment</t>
  </si>
  <si>
    <t>Cash paid for investment in subsidiary</t>
  </si>
  <si>
    <t>Acquisition of property, plant and equipment</t>
  </si>
  <si>
    <t xml:space="preserve">Proceeds from sale of property, plant and equipment </t>
  </si>
  <si>
    <t>Cash flows from financing activities</t>
  </si>
  <si>
    <t>Financial cost paid</t>
  </si>
  <si>
    <t xml:space="preserve">   financial institutions - net</t>
  </si>
  <si>
    <t>Proceeds from short-term loans from related party</t>
  </si>
  <si>
    <t>Cash and cash equivalents at 1 January</t>
  </si>
  <si>
    <t>Cash and cash equivalents at 30 June</t>
  </si>
  <si>
    <t>Non-cash transaction</t>
  </si>
  <si>
    <t>Payable for property, plant and equipment</t>
  </si>
  <si>
    <t>Statement of changes in equity (Unaudited)</t>
  </si>
  <si>
    <t>Consolidated financial statements</t>
  </si>
  <si>
    <t>Retained earnings</t>
  </si>
  <si>
    <t xml:space="preserve">Differences </t>
  </si>
  <si>
    <t>Issued and</t>
  </si>
  <si>
    <t>Surplus from</t>
  </si>
  <si>
    <t xml:space="preserve"> from business</t>
  </si>
  <si>
    <t xml:space="preserve"> attributable</t>
  </si>
  <si>
    <t>Non-</t>
  </si>
  <si>
    <t xml:space="preserve">paid-up  </t>
  </si>
  <si>
    <t xml:space="preserve">business </t>
  </si>
  <si>
    <t xml:space="preserve">restructuring under </t>
  </si>
  <si>
    <t>to owners</t>
  </si>
  <si>
    <t xml:space="preserve">controlling </t>
  </si>
  <si>
    <t>Total</t>
  </si>
  <si>
    <t>share capital</t>
  </si>
  <si>
    <t>combination</t>
  </si>
  <si>
    <t>common control</t>
  </si>
  <si>
    <t>Legal reserve</t>
  </si>
  <si>
    <t>of the parent</t>
  </si>
  <si>
    <t>interests</t>
  </si>
  <si>
    <t xml:space="preserve"> equity</t>
  </si>
  <si>
    <t>Transactions  with owners, recorded directly in equity</t>
  </si>
  <si>
    <t>Comprehensive income for the period</t>
  </si>
  <si>
    <t xml:space="preserve">    Profit or loss</t>
  </si>
  <si>
    <t>Separate financial statements</t>
  </si>
  <si>
    <t>Balance at 1 January 2021</t>
  </si>
  <si>
    <t>Six-month period ended 30 June 2021</t>
  </si>
  <si>
    <t>Balance at 30 June 2021</t>
  </si>
  <si>
    <t xml:space="preserve">Balance at 1 January 2021 </t>
  </si>
  <si>
    <t>Short-term loans to related parties</t>
  </si>
  <si>
    <t>Current investment</t>
  </si>
  <si>
    <t>2, 3</t>
  </si>
  <si>
    <t>2, 4</t>
  </si>
  <si>
    <t>Debentures</t>
  </si>
  <si>
    <t>(Chief Executive officer and Managing Director)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</si>
  <si>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</si>
  <si>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comprehensive income</t>
  </si>
  <si>
    <t>Items that will not be reclassified to profit or loss</t>
  </si>
  <si>
    <t>Total items that will not be reclassified to profit or loss</t>
  </si>
  <si>
    <t xml:space="preserve">   </t>
  </si>
  <si>
    <t>for the period, net of tax</t>
  </si>
  <si>
    <t xml:space="preserve">   using equity method</t>
  </si>
  <si>
    <t>(Increase) decrease in current investments</t>
  </si>
  <si>
    <t>Repayment of long-term loans from financial institutions</t>
  </si>
  <si>
    <t>Repayment of short-term loans from related party</t>
  </si>
  <si>
    <t>Proceeds from debentures</t>
  </si>
  <si>
    <t>Payment of lease liabilities</t>
  </si>
  <si>
    <t xml:space="preserve">(Director) </t>
  </si>
  <si>
    <t>Comprehensive income (expense) attributable to</t>
  </si>
  <si>
    <t xml:space="preserve">Total equity </t>
  </si>
  <si>
    <t xml:space="preserve">Proceeds from long-term loans from </t>
  </si>
  <si>
    <t xml:space="preserve">   financial institutions</t>
  </si>
  <si>
    <t xml:space="preserve">    Dividends paid to owners of the parent</t>
  </si>
  <si>
    <t>Dividends received</t>
  </si>
  <si>
    <t>Dividends paid for non-controlling interests</t>
  </si>
  <si>
    <t>Dividends paid to owners of the parent</t>
  </si>
  <si>
    <t xml:space="preserve">Deposits at financial institutions with
</t>
  </si>
  <si>
    <t xml:space="preserve">    restrictions on withdrawal</t>
  </si>
  <si>
    <t>Short-term loans from financial institutions</t>
  </si>
  <si>
    <t>Current portion of debentures</t>
  </si>
  <si>
    <t>Long-term loans from financial institutions</t>
  </si>
  <si>
    <t>Non-current provisions for employee benefits</t>
  </si>
  <si>
    <t>Share premium on ordinary shares</t>
  </si>
  <si>
    <t>Other component of equity</t>
  </si>
  <si>
    <t>(Chief Executive officer and Director)</t>
  </si>
  <si>
    <t xml:space="preserve">(Managing Director) </t>
  </si>
  <si>
    <t>Six-month period ended 30 June 2022</t>
  </si>
  <si>
    <t>Balance at 1 January 2022</t>
  </si>
  <si>
    <t>Balance at 30 June 2022</t>
  </si>
  <si>
    <t xml:space="preserve">Balance at 1 January 2022 </t>
  </si>
  <si>
    <t>Dividend income</t>
  </si>
  <si>
    <t>Legal</t>
  </si>
  <si>
    <t>reserve</t>
  </si>
  <si>
    <t>Other</t>
  </si>
  <si>
    <t xml:space="preserve"> components</t>
  </si>
  <si>
    <t xml:space="preserve"> of equity</t>
  </si>
  <si>
    <t>Share premium</t>
  </si>
  <si>
    <t> on ordinary</t>
  </si>
  <si>
    <t>Fair value</t>
  </si>
  <si>
    <t xml:space="preserve"> shares</t>
  </si>
  <si>
    <t xml:space="preserve"> reserve</t>
  </si>
  <si>
    <t xml:space="preserve">Transactions with owners, </t>
  </si>
  <si>
    <t xml:space="preserve">   recorded directly in equity</t>
  </si>
  <si>
    <t xml:space="preserve">    Issue of ordinary shares </t>
  </si>
  <si>
    <t>Transactions with owners, recorded directly in equity</t>
  </si>
  <si>
    <t>Proceeds from issue of ordinary shares - net</t>
  </si>
  <si>
    <t>Cash paid for investment in associate</t>
  </si>
  <si>
    <t>Investments in assosiate and joint venture</t>
  </si>
  <si>
    <t xml:space="preserve">   without a change in control</t>
  </si>
  <si>
    <t xml:space="preserve">    Acquisition of non-controlling interests with a change in control</t>
  </si>
  <si>
    <t xml:space="preserve">Other comprehensive income (expense) </t>
  </si>
  <si>
    <t>designated at FVOCI, net of tax</t>
  </si>
  <si>
    <t>Loss on remeasurements of defined benefit plans, net of tax</t>
  </si>
  <si>
    <t xml:space="preserve">   Issue of ordinary shares </t>
  </si>
  <si>
    <t xml:space="preserve">   Dividends paid to owners of the parent</t>
  </si>
  <si>
    <t>Depreciation and amortisation</t>
  </si>
  <si>
    <t>Other current assets and other non-current assets</t>
  </si>
  <si>
    <t>Other current liabilities and other non-current liabilities</t>
  </si>
  <si>
    <t xml:space="preserve">     and intangible assets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</si>
  <si>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</si>
  <si>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</si>
  <si>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financial assets</t>
  </si>
  <si>
    <t>7, 13</t>
  </si>
  <si>
    <t>Share of profit (loss) of subsidiaries accounted for</t>
  </si>
  <si>
    <t>Share of profit (loss) of associate and</t>
  </si>
  <si>
    <t>joint venture accounted for using equity method</t>
  </si>
  <si>
    <t xml:space="preserve">Tax income (expense) </t>
  </si>
  <si>
    <t>Profit (loss) attributable to:</t>
  </si>
  <si>
    <t xml:space="preserve">    Total distributions to owners</t>
  </si>
  <si>
    <t xml:space="preserve">    Other comprehensive income (expense)</t>
  </si>
  <si>
    <t>Total comprehensive income for the period</t>
  </si>
  <si>
    <t>Loss on inventories devaluation to net realizable value</t>
  </si>
  <si>
    <t>Other non-current financial liability</t>
  </si>
  <si>
    <t>Share of loss (profit) of associate and joint venture</t>
  </si>
  <si>
    <t xml:space="preserve">   accounted for using equity method</t>
  </si>
  <si>
    <t xml:space="preserve">   Total contributions by and distributions to owners</t>
  </si>
  <si>
    <t xml:space="preserve">    Total contributions by and distributions to owners</t>
  </si>
  <si>
    <t xml:space="preserve">Loss on investments in equity instruments </t>
  </si>
  <si>
    <t>Net cash used in investing activities</t>
  </si>
  <si>
    <t xml:space="preserve">Repayment of short-term loans from </t>
  </si>
  <si>
    <t>Net cash from financing activities</t>
  </si>
  <si>
    <t>Net increase in cash and cash equivalents</t>
  </si>
  <si>
    <t>Profit (loss) before tax income (expense)</t>
  </si>
  <si>
    <t>Accrued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</si>
</sst>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#,##0.00;\(#,##0.00\)"/>
    <numFmt numFmtId="170" formatCode="_(* #,##0.00_);_(* \(#,##0.00\);_(* &quot;-&quot;_);_(@_)"/>
    <numFmt numFmtId="171" formatCode="_(* #,##0.000_);_(* \(#,##0.000\);_(* &quot;-&quot;_);_(@_)"/>
    <numFmt numFmtId="172" formatCode="#,##0\ ;\(#,##0\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b/>
      <sz val="15"/>
      <name val="Angsana New"/>
      <family val="1"/>
    </font>
    <font>
      <sz val="11"/>
      <color rgb="FFFF0000"/>
      <name val="Times New Roman"/>
      <family val="1"/>
    </font>
    <font>
      <sz val="15"/>
      <name val="Times New Roman"/>
      <family val="1"/>
    </font>
    <font>
      <sz val="14"/>
      <name val="Browallia New"/>
      <family val="2"/>
    </font>
    <font>
      <b/>
      <sz val="1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2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7" fontId="17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22" fillId="0" borderId="0"/>
    <xf numFmtId="0" fontId="11" fillId="0" borderId="0"/>
    <xf numFmtId="43" fontId="22" fillId="0" borderId="0" applyFont="0" applyFill="0" applyBorder="0" applyAlignment="0" applyProtection="0"/>
  </cellStyleXfs>
  <cellXfs count="375">
    <xf numFmtId="0" fontId="0" fillId="0" borderId="0" xfId="0"/>
    <xf numFmtId="0" fontId="3" fillId="2" borderId="0" xfId="2" applyFont="1" applyFill="1" applyAlignment="1">
      <alignment horizontal="left"/>
    </xf>
    <xf numFmtId="164" fontId="4" fillId="2" borderId="0" xfId="2" applyNumberFormat="1" applyFont="1" applyFill="1"/>
    <xf numFmtId="0" fontId="6" fillId="2" borderId="0" xfId="2" applyFont="1" applyFill="1" applyAlignment="1">
      <alignment horizontal="left"/>
    </xf>
    <xf numFmtId="164" fontId="2" fillId="2" borderId="0" xfId="2" applyNumberFormat="1" applyFill="1"/>
    <xf numFmtId="164" fontId="9" fillId="2" borderId="0" xfId="2" applyNumberFormat="1" applyFont="1" applyFill="1"/>
    <xf numFmtId="0" fontId="2" fillId="2" borderId="0" xfId="2" applyFill="1" applyAlignment="1">
      <alignment horizontal="center"/>
    </xf>
    <xf numFmtId="164" fontId="10" fillId="2" borderId="0" xfId="2" applyNumberFormat="1" applyFont="1" applyFill="1"/>
    <xf numFmtId="41" fontId="2" fillId="2" borderId="0" xfId="3" applyNumberFormat="1" applyFont="1" applyFill="1"/>
    <xf numFmtId="41" fontId="2" fillId="2" borderId="0" xfId="3" applyNumberFormat="1" applyFont="1" applyFill="1" applyAlignment="1">
      <alignment horizontal="center"/>
    </xf>
    <xf numFmtId="165" fontId="2" fillId="2" borderId="0" xfId="3" applyFont="1" applyFill="1"/>
    <xf numFmtId="166" fontId="2" fillId="2" borderId="0" xfId="3" applyNumberFormat="1" applyFont="1" applyFill="1"/>
    <xf numFmtId="41" fontId="9" fillId="2" borderId="1" xfId="3" applyNumberFormat="1" applyFont="1" applyFill="1" applyBorder="1"/>
    <xf numFmtId="41" fontId="9" fillId="2" borderId="0" xfId="3" applyNumberFormat="1" applyFont="1" applyFill="1"/>
    <xf numFmtId="41" fontId="9" fillId="2" borderId="0" xfId="3" applyNumberFormat="1" applyFont="1" applyFill="1" applyAlignment="1">
      <alignment horizontal="center"/>
    </xf>
    <xf numFmtId="41" fontId="2" fillId="2" borderId="0" xfId="3" applyNumberFormat="1" applyFont="1" applyFill="1" applyBorder="1"/>
    <xf numFmtId="41" fontId="9" fillId="2" borderId="0" xfId="3" applyNumberFormat="1" applyFont="1" applyFill="1" applyBorder="1"/>
    <xf numFmtId="41" fontId="9" fillId="2" borderId="0" xfId="3" applyNumberFormat="1" applyFont="1" applyFill="1" applyBorder="1" applyAlignment="1">
      <alignment horizontal="center"/>
    </xf>
    <xf numFmtId="41" fontId="9" fillId="2" borderId="2" xfId="3" applyNumberFormat="1" applyFont="1" applyFill="1" applyBorder="1"/>
    <xf numFmtId="41" fontId="2" fillId="2" borderId="0" xfId="3" applyNumberFormat="1" applyFont="1" applyFill="1" applyAlignment="1">
      <alignment horizontal="right"/>
    </xf>
    <xf numFmtId="164" fontId="8" fillId="2" borderId="0" xfId="2" applyNumberFormat="1" applyFont="1" applyFill="1"/>
    <xf numFmtId="41" fontId="2" fillId="2" borderId="0" xfId="3" applyNumberFormat="1" applyFont="1" applyFill="1" applyBorder="1" applyAlignment="1">
      <alignment horizontal="right"/>
    </xf>
    <xf numFmtId="41" fontId="10" fillId="2" borderId="0" xfId="3" applyNumberFormat="1" applyFont="1" applyFill="1"/>
    <xf numFmtId="41" fontId="9" fillId="2" borderId="3" xfId="3" applyNumberFormat="1" applyFont="1" applyFill="1" applyBorder="1"/>
    <xf numFmtId="0" fontId="9" fillId="2" borderId="0" xfId="2" applyFont="1" applyFill="1" applyAlignment="1">
      <alignment horizontal="left"/>
    </xf>
    <xf numFmtId="166" fontId="2" fillId="0" borderId="0" xfId="3" applyNumberFormat="1" applyFont="1" applyFill="1" applyBorder="1"/>
    <xf numFmtId="166" fontId="2" fillId="2" borderId="0" xfId="3" applyNumberFormat="1" applyFont="1" applyFill="1" applyAlignment="1">
      <alignment horizontal="center"/>
    </xf>
    <xf numFmtId="166" fontId="2" fillId="0" borderId="2" xfId="3" applyNumberFormat="1" applyFont="1" applyFill="1" applyBorder="1"/>
    <xf numFmtId="166" fontId="2" fillId="0" borderId="0" xfId="3" applyNumberFormat="1" applyFont="1" applyFill="1"/>
    <xf numFmtId="168" fontId="2" fillId="2" borderId="0" xfId="3" applyNumberFormat="1" applyFont="1" applyFill="1"/>
    <xf numFmtId="168" fontId="2" fillId="2" borderId="3" xfId="3" applyNumberFormat="1" applyFont="1" applyFill="1" applyBorder="1"/>
    <xf numFmtId="168" fontId="2" fillId="2" borderId="0" xfId="3" applyNumberFormat="1" applyFont="1" applyFill="1" applyBorder="1"/>
    <xf numFmtId="166" fontId="9" fillId="2" borderId="4" xfId="3" applyNumberFormat="1" applyFont="1" applyFill="1" applyBorder="1"/>
    <xf numFmtId="166" fontId="9" fillId="2" borderId="0" xfId="3" applyNumberFormat="1" applyFont="1" applyFill="1" applyBorder="1"/>
    <xf numFmtId="166" fontId="2" fillId="2" borderId="3" xfId="3" applyNumberFormat="1" applyFont="1" applyFill="1" applyBorder="1"/>
    <xf numFmtId="166" fontId="2" fillId="0" borderId="3" xfId="3" applyNumberFormat="1" applyFont="1" applyFill="1" applyBorder="1"/>
    <xf numFmtId="166" fontId="2" fillId="2" borderId="0" xfId="3" applyNumberFormat="1" applyFont="1" applyFill="1" applyBorder="1"/>
    <xf numFmtId="166" fontId="9" fillId="2" borderId="1" xfId="3" applyNumberFormat="1" applyFont="1" applyFill="1" applyBorder="1"/>
    <xf numFmtId="166" fontId="9" fillId="2" borderId="0" xfId="3" applyNumberFormat="1" applyFont="1" applyFill="1"/>
    <xf numFmtId="166" fontId="9" fillId="2" borderId="2" xfId="3" applyNumberFormat="1" applyFont="1" applyFill="1" applyBorder="1"/>
    <xf numFmtId="169" fontId="2" fillId="2" borderId="0" xfId="5" applyNumberFormat="1" applyFill="1"/>
    <xf numFmtId="0" fontId="8" fillId="2" borderId="0" xfId="5" applyFont="1" applyFill="1" applyAlignment="1">
      <alignment horizontal="center"/>
    </xf>
    <xf numFmtId="169" fontId="2" fillId="2" borderId="0" xfId="5" applyNumberFormat="1" applyFill="1" applyAlignment="1">
      <alignment horizontal="right"/>
    </xf>
    <xf numFmtId="0" fontId="10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8" fillId="2" borderId="0" xfId="6" applyNumberFormat="1" applyFont="1" applyFill="1" applyAlignment="1">
      <alignment horizontal="center"/>
    </xf>
    <xf numFmtId="165" fontId="2" fillId="2" borderId="0" xfId="3" applyFont="1" applyFill="1" applyBorder="1"/>
    <xf numFmtId="164" fontId="2" fillId="2" borderId="0" xfId="6" applyNumberFormat="1" applyFont="1" applyFill="1" applyBorder="1"/>
    <xf numFmtId="41" fontId="2" fillId="2" borderId="3" xfId="3" applyNumberFormat="1" applyFont="1" applyFill="1" applyBorder="1"/>
    <xf numFmtId="164" fontId="2" fillId="2" borderId="0" xfId="6" applyNumberFormat="1" applyFont="1" applyFill="1"/>
    <xf numFmtId="0" fontId="9" fillId="2" borderId="0" xfId="5" applyFont="1" applyFill="1"/>
    <xf numFmtId="169" fontId="9" fillId="2" borderId="0" xfId="5" applyNumberFormat="1" applyFont="1" applyFill="1"/>
    <xf numFmtId="0" fontId="10" fillId="2" borderId="0" xfId="6" applyNumberFormat="1" applyFont="1" applyFill="1" applyAlignment="1">
      <alignment horizontal="center"/>
    </xf>
    <xf numFmtId="165" fontId="9" fillId="2" borderId="0" xfId="3" applyFont="1" applyFill="1"/>
    <xf numFmtId="165" fontId="9" fillId="2" borderId="0" xfId="3" applyFont="1" applyFill="1" applyBorder="1"/>
    <xf numFmtId="164" fontId="9" fillId="2" borderId="0" xfId="6" applyNumberFormat="1" applyFont="1" applyFill="1"/>
    <xf numFmtId="41" fontId="9" fillId="2" borderId="4" xfId="3" applyNumberFormat="1" applyFont="1" applyFill="1" applyBorder="1"/>
    <xf numFmtId="168" fontId="9" fillId="2" borderId="4" xfId="3" applyNumberFormat="1" applyFont="1" applyFill="1" applyBorder="1"/>
    <xf numFmtId="43" fontId="2" fillId="2" borderId="0" xfId="3" applyNumberFormat="1" applyFont="1" applyFill="1" applyBorder="1"/>
    <xf numFmtId="0" fontId="8" fillId="2" borderId="0" xfId="6" applyNumberFormat="1" applyFont="1" applyFill="1" applyBorder="1" applyAlignment="1">
      <alignment horizontal="center"/>
    </xf>
    <xf numFmtId="41" fontId="2" fillId="2" borderId="0" xfId="3" applyNumberFormat="1" applyFont="1" applyFill="1" applyBorder="1" applyAlignment="1">
      <alignment horizontal="center"/>
    </xf>
    <xf numFmtId="41" fontId="2" fillId="2" borderId="3" xfId="3" applyNumberFormat="1" applyFont="1" applyFill="1" applyBorder="1" applyAlignment="1"/>
    <xf numFmtId="41" fontId="2" fillId="2" borderId="0" xfId="3" applyNumberFormat="1" applyFont="1" applyFill="1" applyBorder="1" applyAlignment="1"/>
    <xf numFmtId="165" fontId="2" fillId="2" borderId="0" xfId="3" applyFont="1" applyFill="1" applyBorder="1" applyAlignment="1"/>
    <xf numFmtId="0" fontId="10" fillId="2" borderId="0" xfId="5" applyFont="1" applyFill="1" applyAlignment="1">
      <alignment horizontal="center"/>
    </xf>
    <xf numFmtId="41" fontId="9" fillId="2" borderId="5" xfId="3" applyNumberFormat="1" applyFont="1" applyFill="1" applyBorder="1"/>
    <xf numFmtId="164" fontId="9" fillId="2" borderId="0" xfId="5" applyNumberFormat="1" applyFont="1" applyFill="1"/>
    <xf numFmtId="165" fontId="2" fillId="2" borderId="0" xfId="6" applyFont="1" applyFill="1" applyBorder="1"/>
    <xf numFmtId="0" fontId="2" fillId="2" borderId="0" xfId="7" applyFont="1" applyFill="1" applyAlignment="1">
      <alignment horizontal="left"/>
    </xf>
    <xf numFmtId="165" fontId="2" fillId="2" borderId="3" xfId="3" applyFont="1" applyFill="1" applyBorder="1" applyAlignment="1">
      <alignment horizontal="center"/>
    </xf>
    <xf numFmtId="0" fontId="9" fillId="2" borderId="0" xfId="7" applyFont="1" applyFill="1" applyAlignment="1">
      <alignment horizontal="left"/>
    </xf>
    <xf numFmtId="170" fontId="9" fillId="2" borderId="2" xfId="3" applyNumberFormat="1" applyFont="1" applyFill="1" applyBorder="1"/>
    <xf numFmtId="171" fontId="9" fillId="2" borderId="0" xfId="3" applyNumberFormat="1" applyFont="1" applyFill="1"/>
    <xf numFmtId="0" fontId="9" fillId="2" borderId="0" xfId="2" applyFont="1" applyFill="1"/>
    <xf numFmtId="169" fontId="13" fillId="2" borderId="0" xfId="5" applyNumberFormat="1" applyFont="1" applyFill="1"/>
    <xf numFmtId="164" fontId="13" fillId="2" borderId="0" xfId="2" applyNumberFormat="1" applyFont="1" applyFill="1" applyAlignment="1">
      <alignment horizontal="centerContinuous"/>
    </xf>
    <xf numFmtId="0" fontId="14" fillId="2" borderId="0" xfId="2" applyFont="1" applyFill="1"/>
    <xf numFmtId="0" fontId="10" fillId="2" borderId="0" xfId="2" applyFont="1" applyFill="1"/>
    <xf numFmtId="166" fontId="9" fillId="2" borderId="0" xfId="6" applyNumberFormat="1" applyFont="1" applyFill="1" applyBorder="1"/>
    <xf numFmtId="164" fontId="9" fillId="2" borderId="2" xfId="6" applyNumberFormat="1" applyFont="1" applyFill="1" applyBorder="1"/>
    <xf numFmtId="37" fontId="2" fillId="2" borderId="0" xfId="6" applyNumberFormat="1" applyFont="1" applyFill="1" applyBorder="1"/>
    <xf numFmtId="165" fontId="2" fillId="2" borderId="0" xfId="8" applyFont="1" applyFill="1" applyBorder="1"/>
    <xf numFmtId="164" fontId="9" fillId="2" borderId="0" xfId="6" applyNumberFormat="1" applyFont="1" applyFill="1" applyBorder="1"/>
    <xf numFmtId="166" fontId="9" fillId="2" borderId="0" xfId="6" applyNumberFormat="1" applyFont="1" applyFill="1"/>
    <xf numFmtId="0" fontId="6" fillId="0" borderId="0" xfId="2" applyFont="1" applyAlignment="1">
      <alignment horizontal="left"/>
    </xf>
    <xf numFmtId="0" fontId="2" fillId="0" borderId="0" xfId="2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169" fontId="2" fillId="0" borderId="0" xfId="5" applyNumberFormat="1"/>
    <xf numFmtId="169" fontId="2" fillId="0" borderId="0" xfId="5" applyNumberFormat="1" applyAlignment="1">
      <alignment horizontal="right"/>
    </xf>
    <xf numFmtId="166" fontId="9" fillId="0" borderId="0" xfId="3" applyNumberFormat="1" applyFont="1" applyFill="1" applyBorder="1"/>
    <xf numFmtId="41" fontId="2" fillId="2" borderId="3" xfId="3" applyNumberFormat="1" applyFont="1" applyFill="1" applyBorder="1" applyAlignment="1">
      <alignment vertical="center"/>
    </xf>
    <xf numFmtId="169" fontId="4" fillId="2" borderId="0" xfId="5" applyNumberFormat="1" applyFont="1" applyFill="1"/>
    <xf numFmtId="0" fontId="6" fillId="2" borderId="0" xfId="2" applyFont="1" applyFill="1"/>
    <xf numFmtId="0" fontId="4" fillId="2" borderId="0" xfId="2" applyFont="1" applyFill="1" applyAlignment="1">
      <alignment horizontal="right"/>
    </xf>
    <xf numFmtId="0" fontId="4" fillId="2" borderId="0" xfId="2" applyFont="1" applyFill="1"/>
    <xf numFmtId="165" fontId="2" fillId="2" borderId="0" xfId="3" applyFont="1" applyFill="1" applyAlignment="1">
      <alignment horizontal="right"/>
    </xf>
    <xf numFmtId="41" fontId="2" fillId="2" borderId="0" xfId="4" applyNumberFormat="1" applyFont="1" applyFill="1" applyAlignment="1">
      <alignment horizontal="right"/>
    </xf>
    <xf numFmtId="41" fontId="2" fillId="2" borderId="0" xfId="4" applyNumberFormat="1" applyFont="1" applyFill="1" applyBorder="1"/>
    <xf numFmtId="41" fontId="2" fillId="2" borderId="0" xfId="4" applyNumberFormat="1" applyFont="1" applyFill="1"/>
    <xf numFmtId="41" fontId="2" fillId="0" borderId="0" xfId="4" applyNumberFormat="1" applyFont="1" applyFill="1" applyAlignment="1">
      <alignment horizontal="right"/>
    </xf>
    <xf numFmtId="41" fontId="2" fillId="0" borderId="0" xfId="4" applyNumberFormat="1" applyFont="1" applyFill="1"/>
    <xf numFmtId="165" fontId="2" fillId="0" borderId="0" xfId="3" applyFont="1" applyFill="1" applyAlignment="1">
      <alignment horizontal="right"/>
    </xf>
    <xf numFmtId="41" fontId="2" fillId="2" borderId="4" xfId="4" applyNumberFormat="1" applyFont="1" applyFill="1" applyBorder="1"/>
    <xf numFmtId="169" fontId="8" fillId="2" borderId="0" xfId="2" applyNumberFormat="1" applyFont="1" applyFill="1"/>
    <xf numFmtId="41" fontId="2" fillId="2" borderId="3" xfId="4" applyNumberFormat="1" applyFont="1" applyFill="1" applyBorder="1"/>
    <xf numFmtId="41" fontId="9" fillId="2" borderId="1" xfId="4" applyNumberFormat="1" applyFont="1" applyFill="1" applyBorder="1"/>
    <xf numFmtId="41" fontId="9" fillId="2" borderId="0" xfId="4" applyNumberFormat="1" applyFont="1" applyFill="1"/>
    <xf numFmtId="164" fontId="9" fillId="2" borderId="0" xfId="9" applyNumberFormat="1" applyFont="1" applyFill="1"/>
    <xf numFmtId="37" fontId="9" fillId="2" borderId="0" xfId="2" applyNumberFormat="1" applyFont="1" applyFill="1"/>
    <xf numFmtId="169" fontId="10" fillId="2" borderId="0" xfId="2" applyNumberFormat="1" applyFont="1" applyFill="1"/>
    <xf numFmtId="41" fontId="2" fillId="0" borderId="0" xfId="3" applyNumberFormat="1" applyFont="1" applyFill="1" applyBorder="1"/>
    <xf numFmtId="41" fontId="2" fillId="0" borderId="0" xfId="3" applyNumberFormat="1" applyFont="1" applyFill="1"/>
    <xf numFmtId="165" fontId="2" fillId="0" borderId="0" xfId="3" applyFont="1" applyFill="1" applyBorder="1"/>
    <xf numFmtId="165" fontId="2" fillId="0" borderId="0" xfId="3" applyFont="1" applyFill="1"/>
    <xf numFmtId="165" fontId="2" fillId="2" borderId="0" xfId="3" applyFont="1" applyFill="1" applyAlignment="1"/>
    <xf numFmtId="164" fontId="2" fillId="2" borderId="0" xfId="2" applyNumberFormat="1" applyFill="1" applyAlignment="1">
      <alignment horizontal="left"/>
    </xf>
    <xf numFmtId="0" fontId="2" fillId="2" borderId="0" xfId="2" applyFill="1" applyAlignment="1">
      <alignment vertical="center" wrapText="1"/>
    </xf>
    <xf numFmtId="0" fontId="2" fillId="2" borderId="0" xfId="2" applyFill="1" applyAlignment="1">
      <alignment vertical="top" wrapText="1"/>
    </xf>
    <xf numFmtId="164" fontId="2" fillId="2" borderId="0" xfId="2" applyNumberFormat="1" applyFill="1" applyAlignment="1">
      <alignment vertical="top" wrapText="1"/>
    </xf>
    <xf numFmtId="168" fontId="2" fillId="2" borderId="3" xfId="1" applyNumberFormat="1" applyFont="1" applyFill="1" applyBorder="1"/>
    <xf numFmtId="168" fontId="9" fillId="2" borderId="2" xfId="1" applyNumberFormat="1" applyFont="1" applyFill="1" applyBorder="1"/>
    <xf numFmtId="168" fontId="2" fillId="2" borderId="0" xfId="1" applyNumberFormat="1" applyFont="1" applyFill="1"/>
    <xf numFmtId="168" fontId="2" fillId="2" borderId="0" xfId="1" applyNumberFormat="1" applyFont="1" applyFill="1" applyAlignment="1">
      <alignment horizontal="right"/>
    </xf>
    <xf numFmtId="168" fontId="2" fillId="0" borderId="0" xfId="1" applyNumberFormat="1" applyFont="1" applyFill="1" applyAlignment="1">
      <alignment horizontal="right"/>
    </xf>
    <xf numFmtId="168" fontId="15" fillId="2" borderId="0" xfId="1" applyNumberFormat="1" applyFont="1" applyFill="1" applyAlignment="1">
      <alignment horizontal="right"/>
    </xf>
    <xf numFmtId="41" fontId="9" fillId="0" borderId="0" xfId="7" applyNumberFormat="1" applyFont="1" applyAlignment="1"/>
    <xf numFmtId="41" fontId="9" fillId="2" borderId="0" xfId="3" applyNumberFormat="1" applyFont="1" applyFill="1" applyAlignment="1"/>
    <xf numFmtId="165" fontId="9" fillId="2" borderId="0" xfId="3" applyFont="1" applyFill="1" applyAlignment="1"/>
    <xf numFmtId="168" fontId="9" fillId="2" borderId="1" xfId="1" applyNumberFormat="1" applyFont="1" applyFill="1" applyBorder="1"/>
    <xf numFmtId="168" fontId="9" fillId="0" borderId="0" xfId="1" applyNumberFormat="1" applyFont="1" applyAlignment="1"/>
    <xf numFmtId="168" fontId="9" fillId="2" borderId="5" xfId="1" applyNumberFormat="1" applyFont="1" applyFill="1" applyBorder="1"/>
    <xf numFmtId="168" fontId="9" fillId="2" borderId="3" xfId="1" applyNumberFormat="1" applyFont="1" applyFill="1" applyBorder="1"/>
    <xf numFmtId="168" fontId="4" fillId="2" borderId="0" xfId="1" applyNumberFormat="1" applyFont="1" applyFill="1"/>
    <xf numFmtId="168" fontId="9" fillId="2" borderId="0" xfId="1" applyNumberFormat="1" applyFont="1" applyFill="1"/>
    <xf numFmtId="168" fontId="2" fillId="2" borderId="0" xfId="1" applyNumberFormat="1" applyFont="1" applyFill="1" applyAlignment="1">
      <alignment vertical="center" wrapText="1"/>
    </xf>
    <xf numFmtId="0" fontId="3" fillId="2" borderId="0" xfId="10" applyFont="1" applyFill="1" applyAlignment="1">
      <alignment horizontal="left"/>
    </xf>
    <xf numFmtId="0" fontId="9" fillId="2" borderId="0" xfId="10" applyFont="1" applyFill="1" applyAlignment="1">
      <alignment horizontal="left"/>
    </xf>
    <xf numFmtId="169" fontId="2" fillId="2" borderId="0" xfId="10" applyNumberFormat="1" applyFont="1" applyFill="1"/>
    <xf numFmtId="169" fontId="2" fillId="2" borderId="0" xfId="10" applyNumberFormat="1" applyFont="1" applyFill="1" applyAlignment="1">
      <alignment horizontal="right"/>
    </xf>
    <xf numFmtId="0" fontId="6" fillId="2" borderId="0" xfId="10" applyFont="1" applyFill="1" applyAlignment="1">
      <alignment horizontal="left"/>
    </xf>
    <xf numFmtId="169" fontId="2" fillId="2" borderId="0" xfId="10" applyNumberFormat="1" applyFont="1" applyFill="1" applyAlignment="1">
      <alignment horizontal="left"/>
    </xf>
    <xf numFmtId="169" fontId="9" fillId="2" borderId="0" xfId="10" applyNumberFormat="1" applyFont="1" applyFill="1" applyAlignment="1">
      <alignment horizontal="centerContinuous"/>
    </xf>
    <xf numFmtId="169" fontId="9" fillId="2" borderId="0" xfId="10" applyNumberFormat="1" applyFont="1" applyFill="1"/>
    <xf numFmtId="169" fontId="2" fillId="2" borderId="0" xfId="10" applyNumberFormat="1" applyFont="1" applyFill="1" applyAlignment="1">
      <alignment horizontal="center"/>
    </xf>
    <xf numFmtId="0" fontId="2" fillId="2" borderId="0" xfId="7" applyFont="1" applyFill="1" applyAlignment="1">
      <alignment horizontal="center"/>
    </xf>
    <xf numFmtId="0" fontId="8" fillId="2" borderId="0" xfId="10" applyFont="1" applyFill="1" applyAlignment="1">
      <alignment horizontal="center"/>
    </xf>
    <xf numFmtId="169" fontId="9" fillId="2" borderId="0" xfId="10" applyNumberFormat="1" applyFont="1" applyFill="1" applyAlignment="1">
      <alignment horizontal="left"/>
    </xf>
    <xf numFmtId="0" fontId="10" fillId="2" borderId="0" xfId="10" applyFont="1" applyFill="1" applyAlignment="1">
      <alignment horizontal="center"/>
    </xf>
    <xf numFmtId="169" fontId="9" fillId="0" borderId="0" xfId="10" applyNumberFormat="1" applyFont="1"/>
    <xf numFmtId="0" fontId="9" fillId="2" borderId="0" xfId="7" applyFont="1" applyFill="1"/>
    <xf numFmtId="169" fontId="16" fillId="2" borderId="0" xfId="10" applyNumberFormat="1" applyFont="1" applyFill="1"/>
    <xf numFmtId="0" fontId="2" fillId="2" borderId="0" xfId="7" applyFont="1" applyFill="1"/>
    <xf numFmtId="0" fontId="9" fillId="0" borderId="0" xfId="7" applyFont="1"/>
    <xf numFmtId="0" fontId="10" fillId="0" borderId="0" xfId="10" applyFont="1" applyAlignment="1">
      <alignment horizontal="center"/>
    </xf>
    <xf numFmtId="41" fontId="9" fillId="0" borderId="0" xfId="3" applyNumberFormat="1" applyFont="1" applyFill="1"/>
    <xf numFmtId="169" fontId="16" fillId="0" borderId="0" xfId="10" applyNumberFormat="1" applyFont="1"/>
    <xf numFmtId="0" fontId="9" fillId="0" borderId="0" xfId="7" applyFont="1" applyAlignment="1">
      <alignment horizontal="left"/>
    </xf>
    <xf numFmtId="169" fontId="2" fillId="0" borderId="0" xfId="10" applyNumberFormat="1" applyFont="1"/>
    <xf numFmtId="0" fontId="8" fillId="0" borderId="0" xfId="10" applyFont="1" applyAlignment="1">
      <alignment horizontal="center"/>
    </xf>
    <xf numFmtId="0" fontId="2" fillId="0" borderId="0" xfId="7" applyFont="1" applyAlignment="1">
      <alignment horizontal="left"/>
    </xf>
    <xf numFmtId="165" fontId="9" fillId="0" borderId="0" xfId="3" applyFont="1" applyFill="1" applyBorder="1"/>
    <xf numFmtId="166" fontId="9" fillId="0" borderId="1" xfId="3" applyNumberFormat="1" applyFont="1" applyFill="1" applyBorder="1"/>
    <xf numFmtId="166" fontId="9" fillId="0" borderId="0" xfId="3" applyNumberFormat="1" applyFont="1" applyFill="1"/>
    <xf numFmtId="169" fontId="9" fillId="2" borderId="0" xfId="10" applyNumberFormat="1" applyFont="1" applyFill="1" applyAlignment="1">
      <alignment horizontal="right"/>
    </xf>
    <xf numFmtId="169" fontId="2" fillId="2" borderId="0" xfId="10" applyNumberFormat="1" applyFont="1" applyFill="1" applyAlignment="1">
      <alignment horizontal="centerContinuous"/>
    </xf>
    <xf numFmtId="0" fontId="10" fillId="2" borderId="0" xfId="7" applyFont="1" applyFill="1"/>
    <xf numFmtId="169" fontId="18" fillId="2" borderId="0" xfId="10" applyNumberFormat="1" applyFont="1" applyFill="1"/>
    <xf numFmtId="168" fontId="9" fillId="2" borderId="0" xfId="3" applyNumberFormat="1" applyFont="1" applyFill="1" applyBorder="1"/>
    <xf numFmtId="169" fontId="10" fillId="0" borderId="0" xfId="10" applyNumberFormat="1" applyFont="1" applyAlignment="1">
      <alignment horizontal="left"/>
    </xf>
    <xf numFmtId="166" fontId="9" fillId="0" borderId="0" xfId="3" applyNumberFormat="1" applyFont="1" applyFill="1" applyBorder="1" applyAlignment="1">
      <alignment horizontal="center"/>
    </xf>
    <xf numFmtId="168" fontId="9" fillId="0" borderId="0" xfId="3" applyNumberFormat="1" applyFont="1" applyFill="1" applyBorder="1" applyAlignment="1">
      <alignment horizontal="center"/>
    </xf>
    <xf numFmtId="0" fontId="10" fillId="2" borderId="0" xfId="0" applyFont="1" applyFill="1"/>
    <xf numFmtId="43" fontId="2" fillId="0" borderId="0" xfId="1" applyFont="1" applyFill="1"/>
    <xf numFmtId="0" fontId="15" fillId="0" borderId="0" xfId="7" applyFont="1" applyAlignment="1">
      <alignment horizontal="left"/>
    </xf>
    <xf numFmtId="169" fontId="15" fillId="2" borderId="0" xfId="10" applyNumberFormat="1" applyFont="1" applyFill="1" applyAlignment="1">
      <alignment horizontal="center"/>
    </xf>
    <xf numFmtId="169" fontId="10" fillId="0" borderId="0" xfId="12" applyNumberFormat="1" applyFont="1" applyAlignment="1">
      <alignment horizontal="left" vertical="center"/>
    </xf>
    <xf numFmtId="0" fontId="8" fillId="0" borderId="0" xfId="12" applyFont="1" applyAlignment="1">
      <alignment horizontal="center"/>
    </xf>
    <xf numFmtId="169" fontId="2" fillId="2" borderId="0" xfId="12" applyNumberFormat="1" applyFont="1" applyFill="1"/>
    <xf numFmtId="169" fontId="9" fillId="0" borderId="0" xfId="12" applyNumberFormat="1" applyFont="1"/>
    <xf numFmtId="169" fontId="16" fillId="2" borderId="0" xfId="12" applyNumberFormat="1" applyFont="1" applyFill="1"/>
    <xf numFmtId="166" fontId="10" fillId="0" borderId="0" xfId="3" applyNumberFormat="1" applyFont="1" applyFill="1" applyAlignment="1">
      <alignment horizontal="center"/>
    </xf>
    <xf numFmtId="168" fontId="9" fillId="0" borderId="1" xfId="3" applyNumberFormat="1" applyFont="1" applyFill="1" applyBorder="1"/>
    <xf numFmtId="168" fontId="9" fillId="0" borderId="0" xfId="3" applyNumberFormat="1" applyFont="1" applyFill="1"/>
    <xf numFmtId="168" fontId="9" fillId="0" borderId="0" xfId="3" applyNumberFormat="1" applyFont="1" applyFill="1" applyBorder="1"/>
    <xf numFmtId="168" fontId="9" fillId="0" borderId="3" xfId="3" applyNumberFormat="1" applyFont="1" applyFill="1" applyBorder="1"/>
    <xf numFmtId="166" fontId="9" fillId="0" borderId="2" xfId="3" applyNumberFormat="1" applyFont="1" applyFill="1" applyBorder="1"/>
    <xf numFmtId="0" fontId="9" fillId="2" borderId="0" xfId="2" applyFont="1" applyFill="1" applyAlignment="1">
      <alignment horizontal="center"/>
    </xf>
    <xf numFmtId="164" fontId="13" fillId="2" borderId="0" xfId="2" applyNumberFormat="1" applyFont="1" applyFill="1" applyAlignment="1">
      <alignment horizontal="center"/>
    </xf>
    <xf numFmtId="169" fontId="8" fillId="2" borderId="0" xfId="10" applyNumberFormat="1" applyFont="1" applyFill="1" applyAlignment="1">
      <alignment horizontal="center"/>
    </xf>
    <xf numFmtId="0" fontId="6" fillId="2" borderId="0" xfId="2" applyFont="1" applyFill="1" applyAlignment="1">
      <alignment horizontal="left"/>
    </xf>
    <xf numFmtId="168" fontId="2" fillId="0" borderId="3" xfId="3" applyNumberFormat="1" applyFont="1" applyFill="1" applyBorder="1"/>
    <xf numFmtId="168" fontId="2" fillId="0" borderId="0" xfId="3" applyNumberFormat="1" applyFont="1" applyFill="1" applyBorder="1"/>
    <xf numFmtId="41" fontId="2" fillId="0" borderId="3" xfId="3" applyNumberFormat="1" applyFont="1" applyFill="1" applyBorder="1"/>
    <xf numFmtId="168" fontId="9" fillId="0" borderId="4" xfId="3" applyNumberFormat="1" applyFont="1" applyFill="1" applyBorder="1"/>
    <xf numFmtId="168" fontId="2" fillId="0" borderId="0" xfId="1" applyNumberFormat="1" applyFont="1" applyFill="1"/>
    <xf numFmtId="43" fontId="2" fillId="2" borderId="0" xfId="1" applyFont="1" applyFill="1"/>
    <xf numFmtId="166" fontId="12" fillId="0" borderId="3" xfId="3" applyNumberFormat="1" applyFont="1" applyFill="1" applyBorder="1"/>
    <xf numFmtId="168" fontId="12" fillId="0" borderId="3" xfId="3" applyNumberFormat="1" applyFont="1" applyFill="1" applyBorder="1"/>
    <xf numFmtId="37" fontId="9" fillId="0" borderId="3" xfId="3" applyNumberFormat="1" applyFont="1" applyFill="1" applyBorder="1"/>
    <xf numFmtId="168" fontId="12" fillId="0" borderId="3" xfId="11" applyNumberFormat="1" applyFont="1" applyFill="1" applyBorder="1"/>
    <xf numFmtId="168" fontId="19" fillId="0" borderId="3" xfId="11" applyNumberFormat="1" applyFont="1" applyFill="1" applyBorder="1"/>
    <xf numFmtId="41" fontId="2" fillId="0" borderId="0" xfId="4" applyNumberFormat="1" applyFont="1" applyFill="1" applyBorder="1"/>
    <xf numFmtId="43" fontId="2" fillId="0" borderId="0" xfId="1" applyFont="1" applyFill="1" applyAlignment="1">
      <alignment horizontal="right"/>
    </xf>
    <xf numFmtId="41" fontId="2" fillId="0" borderId="3" xfId="4" applyNumberFormat="1" applyFont="1" applyFill="1" applyBorder="1"/>
    <xf numFmtId="165" fontId="2" fillId="0" borderId="0" xfId="3" applyFont="1" applyFill="1" applyAlignment="1"/>
    <xf numFmtId="37" fontId="20" fillId="2" borderId="0" xfId="2" applyNumberFormat="1" applyFont="1" applyFill="1" applyAlignment="1">
      <alignment horizontal="right"/>
    </xf>
    <xf numFmtId="169" fontId="2" fillId="2" borderId="0" xfId="5" applyNumberFormat="1" applyFont="1" applyFill="1"/>
    <xf numFmtId="169" fontId="2" fillId="2" borderId="0" xfId="5" applyNumberFormat="1" applyFont="1" applyFill="1" applyAlignment="1">
      <alignment horizontal="center"/>
    </xf>
    <xf numFmtId="0" fontId="2" fillId="2" borderId="0" xfId="2" quotePrefix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164" fontId="2" fillId="2" borderId="0" xfId="5" applyNumberFormat="1" applyFont="1" applyFill="1" applyAlignment="1">
      <alignment horizontal="center"/>
    </xf>
    <xf numFmtId="0" fontId="2" fillId="2" borderId="0" xfId="5" applyFont="1" applyFill="1"/>
    <xf numFmtId="169" fontId="15" fillId="2" borderId="0" xfId="5" applyNumberFormat="1" applyFont="1" applyFill="1"/>
    <xf numFmtId="0" fontId="15" fillId="2" borderId="0" xfId="5" applyFont="1" applyFill="1"/>
    <xf numFmtId="164" fontId="2" fillId="2" borderId="0" xfId="5" applyNumberFormat="1" applyFont="1" applyFill="1"/>
    <xf numFmtId="0" fontId="2" fillId="2" borderId="0" xfId="2" applyFont="1" applyFill="1" applyAlignment="1">
      <alignment horizontal="left"/>
    </xf>
    <xf numFmtId="169" fontId="2" fillId="2" borderId="0" xfId="5" applyNumberFormat="1" applyFont="1" applyFill="1" applyAlignment="1">
      <alignment horizontal="left"/>
    </xf>
    <xf numFmtId="164" fontId="2" fillId="2" borderId="0" xfId="2" applyNumberFormat="1" applyFont="1" applyFill="1" applyAlignment="1">
      <alignment horizontal="center"/>
    </xf>
    <xf numFmtId="164" fontId="2" fillId="2" borderId="0" xfId="2" applyNumberFormat="1" applyFont="1" applyFill="1" applyAlignment="1">
      <alignment horizontal="centerContinuous"/>
    </xf>
    <xf numFmtId="164" fontId="2" fillId="2" borderId="0" xfId="5" applyNumberFormat="1" applyFont="1" applyFill="1" applyAlignment="1">
      <alignment horizontal="centerContinuous"/>
    </xf>
    <xf numFmtId="169" fontId="2" fillId="2" borderId="0" xfId="5" applyNumberFormat="1" applyFont="1" applyFill="1" applyAlignment="1">
      <alignment horizontal="centerContinuous"/>
    </xf>
    <xf numFmtId="164" fontId="2" fillId="2" borderId="0" xfId="2" applyNumberFormat="1" applyFont="1" applyFill="1"/>
    <xf numFmtId="169" fontId="2" fillId="2" borderId="0" xfId="5" applyNumberFormat="1" applyFont="1" applyFill="1" applyAlignment="1">
      <alignment horizontal="right"/>
    </xf>
    <xf numFmtId="164" fontId="2" fillId="2" borderId="0" xfId="2" applyNumberFormat="1" applyFont="1" applyFill="1" applyAlignment="1">
      <alignment horizontal="right"/>
    </xf>
    <xf numFmtId="43" fontId="2" fillId="2" borderId="0" xfId="1" applyFont="1" applyFill="1" applyBorder="1"/>
    <xf numFmtId="43" fontId="9" fillId="2" borderId="0" xfId="1" applyFont="1" applyFill="1"/>
    <xf numFmtId="43" fontId="2" fillId="2" borderId="3" xfId="1" applyFont="1" applyFill="1" applyBorder="1" applyAlignment="1">
      <alignment vertical="center"/>
    </xf>
    <xf numFmtId="0" fontId="10" fillId="0" borderId="0" xfId="7" applyFont="1" applyAlignment="1">
      <alignment horizontal="left"/>
    </xf>
    <xf numFmtId="169" fontId="9" fillId="0" borderId="0" xfId="5" applyNumberFormat="1" applyFont="1"/>
    <xf numFmtId="0" fontId="9" fillId="0" borderId="0" xfId="5" applyFont="1" applyFill="1"/>
    <xf numFmtId="0" fontId="10" fillId="0" borderId="0" xfId="6" applyNumberFormat="1" applyFont="1" applyFill="1" applyAlignment="1">
      <alignment horizontal="center"/>
    </xf>
    <xf numFmtId="41" fontId="2" fillId="0" borderId="0" xfId="3" applyNumberFormat="1" applyFont="1" applyFill="1" applyAlignment="1">
      <alignment horizontal="center"/>
    </xf>
    <xf numFmtId="169" fontId="9" fillId="0" borderId="0" xfId="5" applyNumberFormat="1" applyFont="1" applyFill="1"/>
    <xf numFmtId="41" fontId="9" fillId="0" borderId="2" xfId="3" applyNumberFormat="1" applyFont="1" applyFill="1" applyBorder="1"/>
    <xf numFmtId="41" fontId="9" fillId="0" borderId="0" xfId="3" applyNumberFormat="1" applyFont="1" applyFill="1" applyAlignment="1">
      <alignment horizontal="center"/>
    </xf>
    <xf numFmtId="169" fontId="2" fillId="0" borderId="0" xfId="5" applyNumberFormat="1" applyFont="1"/>
    <xf numFmtId="172" fontId="9" fillId="0" borderId="0" xfId="3" applyNumberFormat="1" applyFont="1" applyFill="1" applyBorder="1"/>
    <xf numFmtId="172" fontId="9" fillId="0" borderId="0" xfId="6" applyNumberFormat="1" applyFont="1" applyFill="1" applyBorder="1"/>
    <xf numFmtId="168" fontId="9" fillId="0" borderId="1" xfId="1" applyNumberFormat="1" applyFont="1" applyFill="1" applyBorder="1"/>
    <xf numFmtId="43" fontId="9" fillId="0" borderId="0" xfId="1" applyFont="1" applyFill="1" applyBorder="1"/>
    <xf numFmtId="43" fontId="9" fillId="0" borderId="0" xfId="1" applyFont="1"/>
    <xf numFmtId="172" fontId="2" fillId="0" borderId="0" xfId="3" applyNumberFormat="1" applyFont="1" applyFill="1" applyBorder="1"/>
    <xf numFmtId="172" fontId="2" fillId="0" borderId="0" xfId="6" applyNumberFormat="1" applyFont="1" applyFill="1" applyBorder="1"/>
    <xf numFmtId="37" fontId="9" fillId="0" borderId="0" xfId="3" applyNumberFormat="1" applyFont="1" applyFill="1" applyBorder="1"/>
    <xf numFmtId="166" fontId="9" fillId="0" borderId="3" xfId="3" applyNumberFormat="1" applyFont="1" applyFill="1" applyBorder="1"/>
    <xf numFmtId="169" fontId="2" fillId="2" borderId="0" xfId="2" applyNumberFormat="1" applyFont="1" applyFill="1"/>
    <xf numFmtId="164" fontId="2" fillId="0" borderId="0" xfId="2" applyNumberFormat="1" applyFont="1"/>
    <xf numFmtId="41" fontId="21" fillId="0" borderId="0" xfId="7" applyNumberFormat="1" applyFont="1" applyAlignment="1">
      <alignment vertical="top"/>
    </xf>
    <xf numFmtId="37" fontId="2" fillId="2" borderId="0" xfId="2" applyNumberFormat="1" applyFont="1" applyFill="1" applyAlignment="1">
      <alignment horizontal="right"/>
    </xf>
    <xf numFmtId="37" fontId="2" fillId="2" borderId="0" xfId="2" applyNumberFormat="1" applyFont="1" applyFill="1"/>
    <xf numFmtId="164" fontId="2" fillId="3" borderId="0" xfId="2" applyNumberFormat="1" applyFont="1" applyFill="1"/>
    <xf numFmtId="172" fontId="2" fillId="2" borderId="0" xfId="2" applyNumberFormat="1" applyFont="1" applyFill="1"/>
    <xf numFmtId="164" fontId="2" fillId="0" borderId="0" xfId="2" applyNumberFormat="1" applyFont="1" applyFill="1"/>
    <xf numFmtId="0" fontId="2" fillId="2" borderId="0" xfId="2" applyFont="1" applyFill="1"/>
    <xf numFmtId="41" fontId="2" fillId="0" borderId="4" xfId="4" applyNumberFormat="1" applyFont="1" applyFill="1" applyBorder="1"/>
    <xf numFmtId="43" fontId="2" fillId="0" borderId="3" xfId="1" applyFont="1" applyFill="1" applyBorder="1"/>
    <xf numFmtId="41" fontId="9" fillId="0" borderId="1" xfId="4" applyNumberFormat="1" applyFont="1" applyFill="1" applyBorder="1"/>
    <xf numFmtId="166" fontId="2" fillId="0" borderId="0" xfId="3" applyNumberFormat="1" applyFont="1" applyFill="1" applyAlignment="1"/>
    <xf numFmtId="43" fontId="15" fillId="2" borderId="0" xfId="1" applyFont="1" applyFill="1" applyAlignment="1">
      <alignment horizontal="right"/>
    </xf>
    <xf numFmtId="169" fontId="9" fillId="0" borderId="0" xfId="2" applyNumberFormat="1" applyFont="1" applyFill="1"/>
    <xf numFmtId="169" fontId="10" fillId="0" borderId="0" xfId="2" applyNumberFormat="1" applyFont="1" applyFill="1"/>
    <xf numFmtId="0" fontId="2" fillId="0" borderId="0" xfId="2" applyFont="1" applyFill="1" applyAlignment="1">
      <alignment wrapText="1"/>
    </xf>
    <xf numFmtId="169" fontId="2" fillId="0" borderId="0" xfId="2" applyNumberFormat="1" applyFont="1" applyFill="1"/>
    <xf numFmtId="168" fontId="9" fillId="2" borderId="0" xfId="1" applyNumberFormat="1" applyFont="1" applyFill="1" applyBorder="1"/>
    <xf numFmtId="0" fontId="3" fillId="2" borderId="0" xfId="0" applyFont="1" applyFill="1" applyAlignment="1">
      <alignment horizontal="left"/>
    </xf>
    <xf numFmtId="164" fontId="4" fillId="2" borderId="0" xfId="0" applyNumberFormat="1" applyFont="1" applyFill="1"/>
    <xf numFmtId="164" fontId="5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4" fontId="7" fillId="2" borderId="0" xfId="0" applyNumberFormat="1" applyFont="1" applyFill="1" applyAlignment="1">
      <alignment horizontal="centerContinuous"/>
    </xf>
    <xf numFmtId="164" fontId="6" fillId="2" borderId="0" xfId="0" applyNumberFormat="1" applyFont="1" applyFill="1" applyAlignment="1">
      <alignment horizontal="centerContinuous"/>
    </xf>
    <xf numFmtId="164" fontId="2" fillId="2" borderId="0" xfId="0" applyNumberFormat="1" applyFont="1" applyFill="1"/>
    <xf numFmtId="164" fontId="8" fillId="2" borderId="0" xfId="0" applyNumberFormat="1" applyFont="1" applyFill="1" applyAlignment="1">
      <alignment horizontal="center"/>
    </xf>
    <xf numFmtId="164" fontId="9" fillId="2" borderId="0" xfId="0" applyNumberFormat="1" applyFont="1" applyFill="1"/>
    <xf numFmtId="164" fontId="9" fillId="2" borderId="0" xfId="0" applyNumberFormat="1" applyFont="1" applyFill="1" applyAlignment="1">
      <alignment horizontal="center"/>
    </xf>
    <xf numFmtId="164" fontId="6" fillId="2" borderId="0" xfId="0" applyNumberFormat="1" applyFont="1" applyFill="1"/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64" fontId="10" fillId="2" borderId="0" xfId="0" applyNumberFormat="1" applyFont="1" applyFill="1"/>
    <xf numFmtId="164" fontId="2" fillId="0" borderId="0" xfId="0" applyNumberFormat="1" applyFont="1"/>
    <xf numFmtId="164" fontId="10" fillId="2" borderId="0" xfId="0" applyNumberFormat="1" applyFont="1" applyFill="1" applyAlignment="1">
      <alignment horizontal="center"/>
    </xf>
    <xf numFmtId="41" fontId="2" fillId="2" borderId="0" xfId="0" applyNumberFormat="1" applyFont="1" applyFill="1"/>
    <xf numFmtId="41" fontId="2" fillId="2" borderId="0" xfId="0" applyNumberFormat="1" applyFont="1" applyFill="1" applyAlignment="1">
      <alignment horizontal="center"/>
    </xf>
    <xf numFmtId="166" fontId="2" fillId="2" borderId="0" xfId="0" applyNumberFormat="1" applyFont="1" applyFill="1"/>
    <xf numFmtId="166" fontId="2" fillId="2" borderId="0" xfId="0" applyNumberFormat="1" applyFont="1" applyFill="1" applyAlignment="1">
      <alignment horizontal="center"/>
    </xf>
    <xf numFmtId="166" fontId="4" fillId="2" borderId="0" xfId="0" applyNumberFormat="1" applyFont="1" applyFill="1"/>
    <xf numFmtId="166" fontId="4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centerContinuous"/>
    </xf>
    <xf numFmtId="164" fontId="8" fillId="2" borderId="0" xfId="0" applyNumberFormat="1" applyFont="1" applyFill="1"/>
    <xf numFmtId="0" fontId="2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164" fontId="10" fillId="2" borderId="0" xfId="0" applyNumberFormat="1" applyFont="1" applyFill="1" applyAlignment="1">
      <alignment horizontal="centerContinuous"/>
    </xf>
    <xf numFmtId="166" fontId="9" fillId="2" borderId="0" xfId="0" applyNumberFormat="1" applyFont="1" applyFill="1" applyAlignment="1">
      <alignment horizontal="centerContinuous"/>
    </xf>
    <xf numFmtId="166" fontId="9" fillId="2" borderId="0" xfId="0" applyNumberFormat="1" applyFont="1" applyFill="1"/>
    <xf numFmtId="164" fontId="8" fillId="0" borderId="0" xfId="0" applyNumberFormat="1" applyFont="1" applyAlignment="1">
      <alignment horizontal="center"/>
    </xf>
    <xf numFmtId="168" fontId="2" fillId="0" borderId="0" xfId="4" applyNumberFormat="1" applyFont="1" applyFill="1"/>
    <xf numFmtId="168" fontId="2" fillId="2" borderId="0" xfId="3" applyNumberFormat="1" applyFont="1" applyFill="1" applyAlignment="1">
      <alignment horizontal="center"/>
    </xf>
    <xf numFmtId="168" fontId="2" fillId="2" borderId="0" xfId="3" applyNumberFormat="1" applyFont="1" applyFill="1" applyBorder="1" applyAlignment="1">
      <alignment horizontal="center"/>
    </xf>
    <xf numFmtId="166" fontId="2" fillId="2" borderId="0" xfId="3" applyNumberFormat="1" applyFont="1" applyFill="1" applyBorder="1" applyAlignment="1">
      <alignment horizontal="center"/>
    </xf>
    <xf numFmtId="169" fontId="2" fillId="2" borderId="0" xfId="0" applyNumberFormat="1" applyFont="1" applyFill="1"/>
    <xf numFmtId="169" fontId="8" fillId="2" borderId="0" xfId="0" applyNumberFormat="1" applyFont="1" applyFill="1" applyAlignment="1">
      <alignment horizontal="center"/>
    </xf>
    <xf numFmtId="164" fontId="15" fillId="2" borderId="0" xfId="0" quotePrefix="1" applyNumberFormat="1" applyFont="1" applyFill="1" applyAlignment="1">
      <alignment horizontal="center"/>
    </xf>
    <xf numFmtId="164" fontId="15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164" fontId="15" fillId="0" borderId="0" xfId="0" applyNumberFormat="1" applyFont="1"/>
    <xf numFmtId="164" fontId="15" fillId="2" borderId="0" xfId="0" applyNumberFormat="1" applyFont="1" applyFill="1"/>
    <xf numFmtId="0" fontId="15" fillId="2" borderId="0" xfId="0" applyFont="1" applyFill="1"/>
    <xf numFmtId="164" fontId="15" fillId="2" borderId="0" xfId="0" applyNumberFormat="1" applyFont="1" applyFill="1" applyAlignment="1">
      <alignment horizontal="left"/>
    </xf>
    <xf numFmtId="164" fontId="15" fillId="0" borderId="0" xfId="0" applyNumberFormat="1" applyFont="1" applyAlignment="1">
      <alignment horizontal="left"/>
    </xf>
    <xf numFmtId="0" fontId="3" fillId="0" borderId="0" xfId="10" applyFont="1" applyAlignment="1">
      <alignment horizontal="left"/>
    </xf>
    <xf numFmtId="0" fontId="9" fillId="0" borderId="0" xfId="10" applyFont="1" applyAlignment="1">
      <alignment horizontal="left"/>
    </xf>
    <xf numFmtId="169" fontId="2" fillId="0" borderId="0" xfId="10" applyNumberFormat="1" applyFont="1" applyAlignment="1">
      <alignment horizontal="right"/>
    </xf>
    <xf numFmtId="0" fontId="2" fillId="0" borderId="0" xfId="2"/>
    <xf numFmtId="0" fontId="6" fillId="0" borderId="0" xfId="10" applyFont="1" applyAlignment="1">
      <alignment horizontal="left"/>
    </xf>
    <xf numFmtId="169" fontId="2" fillId="0" borderId="0" xfId="10" applyNumberFormat="1" applyFont="1" applyAlignment="1">
      <alignment horizontal="left"/>
    </xf>
    <xf numFmtId="169" fontId="9" fillId="0" borderId="0" xfId="10" applyNumberFormat="1" applyFont="1" applyAlignment="1">
      <alignment horizontal="centerContinuous"/>
    </xf>
    <xf numFmtId="169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center"/>
    </xf>
    <xf numFmtId="169" fontId="9" fillId="0" borderId="0" xfId="10" applyNumberFormat="1" applyFont="1" applyAlignment="1">
      <alignment horizontal="left"/>
    </xf>
    <xf numFmtId="166" fontId="2" fillId="0" borderId="0" xfId="3" applyNumberFormat="1" applyFont="1" applyFill="1" applyBorder="1" applyAlignment="1">
      <alignment horizontal="center"/>
    </xf>
    <xf numFmtId="168" fontId="2" fillId="0" borderId="0" xfId="3" applyNumberFormat="1" applyFont="1" applyFill="1" applyBorder="1" applyAlignment="1">
      <alignment horizontal="center"/>
    </xf>
    <xf numFmtId="0" fontId="10" fillId="0" borderId="0" xfId="2" applyFont="1"/>
    <xf numFmtId="41" fontId="9" fillId="0" borderId="1" xfId="3" applyNumberFormat="1" applyFont="1" applyFill="1" applyBorder="1"/>
    <xf numFmtId="168" fontId="9" fillId="0" borderId="2" xfId="3" applyNumberFormat="1" applyFont="1" applyFill="1" applyBorder="1"/>
    <xf numFmtId="164" fontId="9" fillId="0" borderId="0" xfId="9" applyNumberFormat="1" applyFont="1"/>
    <xf numFmtId="0" fontId="2" fillId="0" borderId="0" xfId="7" applyFont="1"/>
    <xf numFmtId="164" fontId="8" fillId="2" borderId="0" xfId="0" applyNumberFormat="1" applyFont="1" applyFill="1" applyAlignment="1">
      <alignment horizontal="center"/>
    </xf>
    <xf numFmtId="169" fontId="2" fillId="0" borderId="3" xfId="10" applyNumberFormat="1" applyFont="1" applyBorder="1" applyAlignment="1">
      <alignment horizontal="center"/>
    </xf>
    <xf numFmtId="43" fontId="16" fillId="2" borderId="0" xfId="1" applyFont="1" applyFill="1"/>
    <xf numFmtId="43" fontId="2" fillId="0" borderId="0" xfId="1" applyFont="1"/>
    <xf numFmtId="43" fontId="9" fillId="2" borderId="0" xfId="1" applyFont="1" applyFill="1" applyAlignment="1">
      <alignment horizontal="center"/>
    </xf>
    <xf numFmtId="43" fontId="9" fillId="2" borderId="0" xfId="1" applyFont="1" applyFill="1" applyBorder="1"/>
    <xf numFmtId="168" fontId="2" fillId="2" borderId="0" xfId="1" applyNumberFormat="1" applyFont="1" applyFill="1" applyBorder="1"/>
    <xf numFmtId="168" fontId="9" fillId="2" borderId="0" xfId="3" applyNumberFormat="1" applyFont="1" applyFill="1" applyBorder="1" applyAlignment="1">
      <alignment horizontal="center"/>
    </xf>
    <xf numFmtId="168" fontId="9" fillId="2" borderId="0" xfId="3" applyNumberFormat="1" applyFont="1" applyFill="1"/>
    <xf numFmtId="168" fontId="9" fillId="2" borderId="3" xfId="3" applyNumberFormat="1" applyFont="1" applyFill="1" applyBorder="1"/>
    <xf numFmtId="165" fontId="2" fillId="2" borderId="3" xfId="3" applyFont="1" applyFill="1" applyBorder="1"/>
    <xf numFmtId="0" fontId="10" fillId="2" borderId="0" xfId="7" applyFont="1" applyFill="1" applyAlignment="1">
      <alignment horizontal="left"/>
    </xf>
    <xf numFmtId="169" fontId="12" fillId="0" borderId="0" xfId="14" applyNumberFormat="1" applyFont="1" applyFill="1"/>
    <xf numFmtId="0" fontId="15" fillId="0" borderId="0" xfId="13" applyFont="1" applyFill="1" applyAlignment="1">
      <alignment horizontal="left"/>
    </xf>
    <xf numFmtId="169" fontId="15" fillId="0" borderId="0" xfId="14" applyNumberFormat="1" applyFont="1" applyFill="1"/>
    <xf numFmtId="0" fontId="10" fillId="0" borderId="0" xfId="13" applyFont="1" applyFill="1" applyAlignment="1">
      <alignment horizontal="left"/>
    </xf>
    <xf numFmtId="169" fontId="2" fillId="0" borderId="0" xfId="14" applyNumberFormat="1" applyFont="1" applyFill="1"/>
    <xf numFmtId="168" fontId="2" fillId="0" borderId="0" xfId="6" applyNumberFormat="1" applyFont="1" applyFill="1" applyBorder="1"/>
    <xf numFmtId="43" fontId="2" fillId="0" borderId="0" xfId="1" applyFont="1" applyFill="1" applyBorder="1"/>
    <xf numFmtId="172" fontId="2" fillId="0" borderId="0" xfId="14" applyNumberFormat="1" applyFont="1"/>
    <xf numFmtId="169" fontId="15" fillId="0" borderId="0" xfId="10" applyNumberFormat="1" applyFont="1" applyAlignment="1">
      <alignment horizontal="center"/>
    </xf>
    <xf numFmtId="0" fontId="2" fillId="0" borderId="0" xfId="2" applyFont="1"/>
    <xf numFmtId="166" fontId="23" fillId="0" borderId="0" xfId="3" applyNumberFormat="1" applyFont="1" applyFill="1" applyBorder="1"/>
    <xf numFmtId="168" fontId="23" fillId="0" borderId="0" xfId="11" applyNumberFormat="1" applyFont="1" applyFill="1" applyBorder="1"/>
    <xf numFmtId="43" fontId="9" fillId="0" borderId="1" xfId="1" applyFont="1" applyFill="1" applyBorder="1"/>
    <xf numFmtId="168" fontId="2" fillId="0" borderId="3" xfId="1" applyNumberFormat="1" applyFont="1" applyFill="1" applyBorder="1"/>
    <xf numFmtId="0" fontId="2" fillId="2" borderId="0" xfId="2" applyFont="1" applyFill="1" applyAlignment="1"/>
    <xf numFmtId="168" fontId="2" fillId="2" borderId="0" xfId="1" applyNumberFormat="1" applyFont="1" applyFill="1" applyAlignment="1"/>
    <xf numFmtId="164" fontId="2" fillId="2" borderId="0" xfId="2" applyNumberFormat="1" applyFont="1" applyFill="1" applyAlignment="1"/>
    <xf numFmtId="164" fontId="9" fillId="2" borderId="0" xfId="2" applyNumberFormat="1" applyFont="1" applyFill="1" applyAlignment="1"/>
    <xf numFmtId="164" fontId="8" fillId="2" borderId="0" xfId="0" applyNumberFormat="1" applyFont="1" applyFill="1" applyAlignment="1">
      <alignment horizontal="center"/>
    </xf>
    <xf numFmtId="164" fontId="15" fillId="2" borderId="0" xfId="0" applyNumberFormat="1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166" fontId="9" fillId="2" borderId="0" xfId="0" applyNumberFormat="1" applyFont="1" applyFill="1" applyAlignment="1">
      <alignment horizontal="center"/>
    </xf>
    <xf numFmtId="164" fontId="9" fillId="2" borderId="0" xfId="0" applyNumberFormat="1" applyFont="1" applyFill="1" applyAlignment="1">
      <alignment horizontal="left"/>
    </xf>
    <xf numFmtId="164" fontId="2" fillId="2" borderId="0" xfId="2" applyNumberFormat="1" applyFont="1" applyFill="1" applyAlignment="1">
      <alignment horizontal="center"/>
    </xf>
    <xf numFmtId="164" fontId="8" fillId="2" borderId="0" xfId="2" applyNumberFormat="1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2" fillId="2" borderId="0" xfId="2" applyFont="1" applyFill="1" applyAlignment="1">
      <alignment horizontal="center" wrapText="1"/>
    </xf>
    <xf numFmtId="16" fontId="2" fillId="2" borderId="0" xfId="2" quotePrefix="1" applyNumberFormat="1" applyFont="1" applyFill="1" applyAlignment="1">
      <alignment horizontal="center" wrapText="1"/>
    </xf>
    <xf numFmtId="164" fontId="13" fillId="2" borderId="0" xfId="2" applyNumberFormat="1" applyFont="1" applyFill="1" applyAlignment="1">
      <alignment horizontal="center"/>
    </xf>
    <xf numFmtId="169" fontId="2" fillId="2" borderId="3" xfId="10" applyNumberFormat="1" applyFont="1" applyFill="1" applyBorder="1" applyAlignment="1">
      <alignment horizontal="center"/>
    </xf>
    <xf numFmtId="169" fontId="8" fillId="2" borderId="0" xfId="10" applyNumberFormat="1" applyFont="1" applyFill="1" applyAlignment="1">
      <alignment horizontal="center"/>
    </xf>
    <xf numFmtId="169" fontId="2" fillId="0" borderId="3" xfId="10" applyNumberFormat="1" applyFont="1" applyBorder="1" applyAlignment="1">
      <alignment horizontal="center"/>
    </xf>
    <xf numFmtId="169" fontId="8" fillId="0" borderId="0" xfId="10" applyNumberFormat="1" applyFont="1" applyAlignment="1">
      <alignment horizontal="center"/>
    </xf>
    <xf numFmtId="169" fontId="9" fillId="2" borderId="0" xfId="10" applyNumberFormat="1" applyFont="1" applyFill="1" applyAlignment="1">
      <alignment horizontal="center"/>
    </xf>
    <xf numFmtId="164" fontId="8" fillId="2" borderId="0" xfId="10" applyNumberFormat="1" applyFont="1" applyFill="1" applyAlignment="1">
      <alignment horizontal="center"/>
    </xf>
    <xf numFmtId="164" fontId="8" fillId="0" borderId="0" xfId="12" applyNumberFormat="1" applyFont="1" applyAlignment="1">
      <alignment horizontal="center"/>
    </xf>
    <xf numFmtId="0" fontId="6" fillId="2" borderId="0" xfId="2" applyFont="1" applyFill="1" applyAlignment="1">
      <alignment horizontal="left"/>
    </xf>
  </cellXfs>
  <cellStyles count="18">
    <cellStyle name="Comma" xfId="1" builtinId="3"/>
    <cellStyle name="Comma 2" xfId="3" xr:uid="{FF781402-3764-4CC0-BF07-DD8C21FC8198}"/>
    <cellStyle name="Comma 2 2" xfId="8" xr:uid="{54D191F9-BFF0-4441-8C44-7C76AE9B308C}"/>
    <cellStyle name="Comma 3" xfId="17" xr:uid="{7C857F8C-1538-4723-AD89-A89E470E631F}"/>
    <cellStyle name="Comma_AMT_BCP_TFS_Q151_Final-120508 2 2" xfId="6" xr:uid="{712ED2A1-11DD-4320-AB11-B329CD1D41B9}"/>
    <cellStyle name="Currency 2" xfId="4" xr:uid="{E76C54E5-7C12-4B37-A8D0-E4DE830BC8A1}"/>
    <cellStyle name="Currency 3" xfId="11" xr:uid="{97D379A8-45A9-47D9-919D-654BD9325566}"/>
    <cellStyle name="Normal" xfId="0" builtinId="0"/>
    <cellStyle name="Normal 2" xfId="2" xr:uid="{8353A5A8-E171-49A7-8981-9FA82395FA13}"/>
    <cellStyle name="Normal 2 2" xfId="7" xr:uid="{D6048D13-0797-4A6B-AB67-94F3DD25C5DD}"/>
    <cellStyle name="Normal 2 2 2" xfId="16" xr:uid="{1CF22AB5-EB88-410A-A456-00B1BFCFD8CB}"/>
    <cellStyle name="Normal 4 2" xfId="13" xr:uid="{692291A0-8C5A-4919-87CC-B6332FC9B627}"/>
    <cellStyle name="Normal 4 2 2" xfId="9" xr:uid="{E4F0B940-E3B1-4C34-A8E0-703FF4F3C754}"/>
    <cellStyle name="Normal 8" xfId="15" xr:uid="{9B0DB06F-15A8-4037-A7CB-0CD7903433A9}"/>
    <cellStyle name="Normal_AMT_BCP_TFS_Q151_Final-120508" xfId="5" xr:uid="{EDED6A2A-0E3F-46FB-9DA6-EBF155B06163}"/>
    <cellStyle name="Normal_AMT_BCP_TFS_Q151_Final-120508 2 2" xfId="14" xr:uid="{6670EB77-6062-411F-8ED7-A7CF08929BD6}"/>
    <cellStyle name="Normal_BCP_FS 2009 Q1_EN - final_11.05.09" xfId="10" xr:uid="{1B4D58FB-6232-463C-9B33-8639A42917BB}"/>
    <cellStyle name="Normal_BCP_FS 2009 Q1_EN - final_11.05.09 2" xfId="12" xr:uid="{278240C8-7234-4EDC-A642-AF148E12D5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4FEC0-A765-4DF9-B7A4-27CC2A5E26DA}">
  <dimension ref="A1:J110"/>
  <sheetViews>
    <sheetView showGridLines="0" tabSelected="1" view="pageBreakPreview" zoomScale="85" zoomScaleNormal="80" zoomScaleSheetLayoutView="85" workbookViewId="0">
      <selection activeCell="B8" sqref="B8"/>
    </sheetView>
  </sheetViews>
  <sheetFormatPr defaultColWidth="26.54296875" defaultRowHeight="20.25" customHeight="1"/>
  <cols>
    <col min="1" max="1" width="3.453125" style="271" customWidth="1"/>
    <col min="2" max="2" width="33.90625" style="271" customWidth="1"/>
    <col min="3" max="3" width="5.6328125" style="272" customWidth="1"/>
    <col min="4" max="4" width="12" style="271" bestFit="1" customWidth="1"/>
    <col min="5" max="5" width="1.453125" style="271" customWidth="1"/>
    <col min="6" max="6" width="11.6328125" style="271" customWidth="1"/>
    <col min="7" max="7" width="1.453125" style="271" customWidth="1"/>
    <col min="8" max="8" width="11.6328125" style="271" customWidth="1"/>
    <col min="9" max="9" width="1.453125" style="271" customWidth="1"/>
    <col min="10" max="10" width="11.6328125" style="271" customWidth="1"/>
    <col min="11" max="16384" width="26.54296875" style="271"/>
  </cols>
  <sheetData>
    <row r="1" spans="1:10" s="266" customFormat="1" ht="20.25" customHeight="1">
      <c r="A1" s="265" t="s">
        <v>0</v>
      </c>
      <c r="C1" s="267"/>
    </row>
    <row r="2" spans="1:10" s="266" customFormat="1" ht="20.25" customHeight="1">
      <c r="A2" s="268" t="s">
        <v>1</v>
      </c>
      <c r="C2" s="267"/>
    </row>
    <row r="3" spans="1:10" s="266" customFormat="1" ht="20.25" customHeight="1">
      <c r="A3" s="268"/>
      <c r="C3" s="269"/>
      <c r="D3" s="270"/>
      <c r="E3" s="270"/>
      <c r="F3" s="270"/>
      <c r="G3" s="270"/>
      <c r="H3" s="270"/>
      <c r="I3" s="270"/>
      <c r="J3" s="270"/>
    </row>
    <row r="4" spans="1:10" ht="20.25" customHeight="1">
      <c r="D4" s="358" t="s">
        <v>2</v>
      </c>
      <c r="E4" s="358"/>
      <c r="F4" s="358"/>
      <c r="G4" s="358"/>
      <c r="H4" s="358" t="s">
        <v>3</v>
      </c>
      <c r="I4" s="358"/>
      <c r="J4" s="358"/>
    </row>
    <row r="5" spans="1:10" ht="20.25" customHeight="1">
      <c r="D5" s="358" t="s">
        <v>4</v>
      </c>
      <c r="E5" s="358"/>
      <c r="F5" s="358"/>
      <c r="G5" s="273"/>
      <c r="H5" s="358" t="s">
        <v>4</v>
      </c>
      <c r="I5" s="358"/>
      <c r="J5" s="358"/>
    </row>
    <row r="6" spans="1:10" ht="20.25" customHeight="1">
      <c r="D6" s="301" t="s">
        <v>62</v>
      </c>
      <c r="E6" s="302"/>
      <c r="F6" s="301" t="s">
        <v>5</v>
      </c>
      <c r="G6" s="274"/>
      <c r="H6" s="301" t="s">
        <v>62</v>
      </c>
      <c r="I6" s="302"/>
      <c r="J6" s="301" t="s">
        <v>5</v>
      </c>
    </row>
    <row r="7" spans="1:10" s="276" customFormat="1" ht="20.25" customHeight="1">
      <c r="A7" s="275" t="s">
        <v>6</v>
      </c>
      <c r="C7" s="277" t="s">
        <v>7</v>
      </c>
      <c r="D7" s="276">
        <v>2022</v>
      </c>
      <c r="F7" s="276">
        <v>2021</v>
      </c>
      <c r="H7" s="276">
        <v>2022</v>
      </c>
      <c r="J7" s="276">
        <v>2021</v>
      </c>
    </row>
    <row r="8" spans="1:10" s="276" customFormat="1" ht="20.25" customHeight="1">
      <c r="C8" s="277"/>
      <c r="D8" s="303" t="s">
        <v>8</v>
      </c>
      <c r="H8" s="303" t="s">
        <v>8</v>
      </c>
      <c r="J8" s="303"/>
    </row>
    <row r="9" spans="1:10" ht="20.25" customHeight="1">
      <c r="A9" s="360"/>
      <c r="B9" s="360"/>
      <c r="D9" s="356" t="s">
        <v>9</v>
      </c>
      <c r="E9" s="356"/>
      <c r="F9" s="356"/>
      <c r="G9" s="356"/>
      <c r="H9" s="356"/>
      <c r="I9" s="356"/>
      <c r="J9" s="356"/>
    </row>
    <row r="10" spans="1:10" ht="20.25" customHeight="1">
      <c r="A10" s="278" t="s">
        <v>10</v>
      </c>
    </row>
    <row r="11" spans="1:10" ht="20.25" customHeight="1">
      <c r="A11" s="271" t="s">
        <v>11</v>
      </c>
      <c r="D11" s="8">
        <v>1593690</v>
      </c>
      <c r="E11" s="8"/>
      <c r="F11" s="8">
        <v>383608</v>
      </c>
      <c r="G11" s="9"/>
      <c r="H11" s="8">
        <v>1121226</v>
      </c>
      <c r="I11" s="8"/>
      <c r="J11" s="8">
        <v>259139</v>
      </c>
    </row>
    <row r="12" spans="1:10" ht="20.25" customHeight="1">
      <c r="A12" s="304" t="s">
        <v>150</v>
      </c>
      <c r="B12" s="279"/>
      <c r="C12" s="272">
        <v>8</v>
      </c>
      <c r="D12" s="8">
        <v>1920000</v>
      </c>
      <c r="E12" s="8"/>
      <c r="F12" s="10">
        <v>0</v>
      </c>
      <c r="G12" s="9"/>
      <c r="H12" s="8">
        <v>1920000</v>
      </c>
      <c r="I12" s="8"/>
      <c r="J12" s="10">
        <v>0</v>
      </c>
    </row>
    <row r="13" spans="1:10" ht="20.25" customHeight="1">
      <c r="A13" s="271" t="s">
        <v>12</v>
      </c>
      <c r="C13" s="272" t="s">
        <v>151</v>
      </c>
      <c r="D13" s="8">
        <v>793832</v>
      </c>
      <c r="E13" s="8"/>
      <c r="F13" s="8">
        <v>1122252</v>
      </c>
      <c r="G13" s="9"/>
      <c r="H13" s="8">
        <v>62</v>
      </c>
      <c r="I13" s="8"/>
      <c r="J13" s="8">
        <v>138</v>
      </c>
    </row>
    <row r="14" spans="1:10" ht="20.25" customHeight="1">
      <c r="A14" s="305" t="s">
        <v>13</v>
      </c>
      <c r="C14" s="272" t="s">
        <v>152</v>
      </c>
      <c r="D14" s="8">
        <v>189212</v>
      </c>
      <c r="E14" s="8"/>
      <c r="F14" s="8">
        <v>494771</v>
      </c>
      <c r="G14" s="9"/>
      <c r="H14" s="8">
        <v>48270</v>
      </c>
      <c r="I14" s="8"/>
      <c r="J14" s="8">
        <v>27615</v>
      </c>
    </row>
    <row r="15" spans="1:10" ht="20.25" customHeight="1">
      <c r="A15" s="305" t="s">
        <v>149</v>
      </c>
      <c r="C15" s="272">
        <v>2</v>
      </c>
      <c r="D15" s="10">
        <v>0</v>
      </c>
      <c r="E15" s="8"/>
      <c r="F15" s="10">
        <v>0</v>
      </c>
      <c r="G15" s="9"/>
      <c r="H15" s="8">
        <v>2096000</v>
      </c>
      <c r="I15" s="8"/>
      <c r="J15" s="8">
        <v>744000</v>
      </c>
    </row>
    <row r="16" spans="1:10" ht="20.25" customHeight="1">
      <c r="A16" s="305" t="s">
        <v>14</v>
      </c>
      <c r="C16" s="272">
        <v>5</v>
      </c>
      <c r="D16" s="8">
        <v>1809731</v>
      </c>
      <c r="E16" s="8"/>
      <c r="F16" s="8">
        <v>1024781</v>
      </c>
      <c r="G16" s="9"/>
      <c r="H16" s="8">
        <v>1858</v>
      </c>
      <c r="I16" s="8"/>
      <c r="J16" s="8">
        <v>419</v>
      </c>
    </row>
    <row r="17" spans="1:10" ht="20.25" customHeight="1">
      <c r="A17" s="271" t="s">
        <v>15</v>
      </c>
      <c r="D17" s="8">
        <v>11273</v>
      </c>
      <c r="E17" s="8"/>
      <c r="F17" s="8">
        <v>11297</v>
      </c>
      <c r="G17" s="9"/>
      <c r="H17" s="8">
        <v>11239</v>
      </c>
      <c r="I17" s="8"/>
      <c r="J17" s="8">
        <v>10757</v>
      </c>
    </row>
    <row r="18" spans="1:10" ht="20.25" customHeight="1">
      <c r="A18" s="271" t="s">
        <v>16</v>
      </c>
      <c r="D18" s="8">
        <v>141</v>
      </c>
      <c r="E18" s="8"/>
      <c r="F18" s="8">
        <v>198</v>
      </c>
      <c r="G18" s="9"/>
      <c r="H18" s="10">
        <v>0</v>
      </c>
      <c r="I18" s="8"/>
      <c r="J18" s="10">
        <v>0</v>
      </c>
    </row>
    <row r="19" spans="1:10" ht="20.25" hidden="1" customHeight="1">
      <c r="A19" s="305" t="s">
        <v>17</v>
      </c>
      <c r="D19" s="8">
        <v>0</v>
      </c>
      <c r="E19" s="8"/>
      <c r="F19" s="8">
        <v>0</v>
      </c>
      <c r="G19" s="9"/>
      <c r="H19" s="8"/>
      <c r="I19" s="8"/>
      <c r="J19" s="8">
        <v>0</v>
      </c>
    </row>
    <row r="20" spans="1:10" s="273" customFormat="1" ht="20.25" customHeight="1">
      <c r="A20" s="273" t="s">
        <v>18</v>
      </c>
      <c r="C20" s="280"/>
      <c r="D20" s="12">
        <f>SUM(D11:D19)</f>
        <v>6317879</v>
      </c>
      <c r="E20" s="13"/>
      <c r="F20" s="12">
        <f>SUM(F11:F19)</f>
        <v>3036907</v>
      </c>
      <c r="G20" s="14"/>
      <c r="H20" s="12">
        <f>SUM(H11:H19)</f>
        <v>5198655</v>
      </c>
      <c r="I20" s="13"/>
      <c r="J20" s="12">
        <f>SUM(J11:J19)</f>
        <v>1042068</v>
      </c>
    </row>
    <row r="21" spans="1:10" ht="20.25" customHeight="1">
      <c r="D21" s="15"/>
      <c r="E21" s="8"/>
      <c r="F21" s="15"/>
      <c r="G21" s="9"/>
      <c r="H21" s="15"/>
      <c r="I21" s="8"/>
      <c r="J21" s="15"/>
    </row>
    <row r="22" spans="1:10" ht="20.25" customHeight="1">
      <c r="A22" s="278" t="s">
        <v>19</v>
      </c>
      <c r="D22" s="281"/>
      <c r="E22" s="281"/>
      <c r="F22" s="281"/>
      <c r="G22" s="282"/>
      <c r="H22" s="281"/>
      <c r="I22" s="281"/>
      <c r="J22" s="281"/>
    </row>
    <row r="23" spans="1:10" ht="20.25" customHeight="1">
      <c r="A23" s="305" t="s">
        <v>176</v>
      </c>
      <c r="D23" s="281"/>
      <c r="E23" s="281"/>
      <c r="F23" s="281"/>
      <c r="G23" s="282"/>
      <c r="H23" s="281"/>
      <c r="I23" s="281"/>
      <c r="J23" s="281"/>
    </row>
    <row r="24" spans="1:10" ht="20.25" customHeight="1">
      <c r="A24" s="305" t="s">
        <v>177</v>
      </c>
      <c r="D24" s="281">
        <v>57672</v>
      </c>
      <c r="E24" s="281"/>
      <c r="F24" s="281">
        <v>57589</v>
      </c>
      <c r="G24" s="282"/>
      <c r="H24" s="10">
        <v>0</v>
      </c>
      <c r="I24" s="281"/>
      <c r="J24" s="10">
        <v>0</v>
      </c>
    </row>
    <row r="25" spans="1:10" ht="20.25" customHeight="1">
      <c r="A25" s="304" t="s">
        <v>221</v>
      </c>
      <c r="C25" s="272">
        <v>13</v>
      </c>
      <c r="D25" s="11">
        <v>1742544</v>
      </c>
      <c r="E25" s="8"/>
      <c r="F25" s="11">
        <v>1883235</v>
      </c>
      <c r="G25" s="9"/>
      <c r="H25" s="8">
        <v>1742544</v>
      </c>
      <c r="I25" s="8"/>
      <c r="J25" s="8">
        <v>1883235</v>
      </c>
    </row>
    <row r="26" spans="1:10" ht="20.25" customHeight="1">
      <c r="A26" s="304" t="s">
        <v>207</v>
      </c>
      <c r="B26" s="279"/>
      <c r="C26" s="272">
        <v>7</v>
      </c>
      <c r="D26" s="8">
        <v>118661</v>
      </c>
      <c r="E26" s="9"/>
      <c r="F26" s="11">
        <v>39057</v>
      </c>
      <c r="G26" s="9"/>
      <c r="H26" s="8">
        <v>118661</v>
      </c>
      <c r="I26" s="8"/>
      <c r="J26" s="8">
        <v>39057</v>
      </c>
    </row>
    <row r="27" spans="1:10" ht="20.25" customHeight="1">
      <c r="A27" s="271" t="s">
        <v>20</v>
      </c>
      <c r="B27" s="279"/>
      <c r="D27" s="196">
        <v>0</v>
      </c>
      <c r="E27" s="9"/>
      <c r="F27" s="11">
        <v>0</v>
      </c>
      <c r="G27" s="9"/>
      <c r="H27" s="8">
        <v>4891155</v>
      </c>
      <c r="I27" s="8"/>
      <c r="J27" s="8">
        <v>4754778</v>
      </c>
    </row>
    <row r="28" spans="1:10" ht="20.25" customHeight="1">
      <c r="A28" s="305" t="s">
        <v>21</v>
      </c>
      <c r="C28" s="272">
        <v>6</v>
      </c>
      <c r="D28" s="8">
        <v>5890297</v>
      </c>
      <c r="E28" s="9"/>
      <c r="F28" s="11">
        <v>5871414</v>
      </c>
      <c r="G28" s="9"/>
      <c r="H28" s="8">
        <v>19501</v>
      </c>
      <c r="I28" s="8"/>
      <c r="J28" s="8">
        <v>21590</v>
      </c>
    </row>
    <row r="29" spans="1:10" ht="20.25" customHeight="1">
      <c r="A29" s="305" t="s">
        <v>22</v>
      </c>
      <c r="D29" s="8">
        <v>363940</v>
      </c>
      <c r="E29" s="9"/>
      <c r="F29" s="11">
        <v>376373</v>
      </c>
      <c r="G29" s="9"/>
      <c r="H29" s="8">
        <v>12951</v>
      </c>
      <c r="I29" s="8"/>
      <c r="J29" s="11">
        <v>13999</v>
      </c>
    </row>
    <row r="30" spans="1:10" ht="20.25" customHeight="1">
      <c r="A30" s="271" t="s">
        <v>23</v>
      </c>
      <c r="D30" s="8">
        <v>1602325</v>
      </c>
      <c r="E30" s="8"/>
      <c r="F30" s="11">
        <v>1602325</v>
      </c>
      <c r="G30" s="9"/>
      <c r="H30" s="10">
        <v>0</v>
      </c>
      <c r="I30" s="8"/>
      <c r="J30" s="10">
        <v>0</v>
      </c>
    </row>
    <row r="31" spans="1:10" ht="20.25" customHeight="1">
      <c r="A31" s="305" t="s">
        <v>24</v>
      </c>
      <c r="D31" s="8">
        <v>23189</v>
      </c>
      <c r="E31" s="8"/>
      <c r="F31" s="11">
        <v>25363</v>
      </c>
      <c r="G31" s="9"/>
      <c r="H31" s="8">
        <v>523</v>
      </c>
      <c r="I31" s="8"/>
      <c r="J31" s="8">
        <v>435</v>
      </c>
    </row>
    <row r="32" spans="1:10" ht="20.25" customHeight="1">
      <c r="A32" s="271" t="s">
        <v>25</v>
      </c>
      <c r="D32" s="8">
        <v>7972</v>
      </c>
      <c r="E32" s="8"/>
      <c r="F32" s="11">
        <v>6579</v>
      </c>
      <c r="G32" s="9"/>
      <c r="H32" s="10">
        <v>0</v>
      </c>
      <c r="I32" s="8"/>
      <c r="J32" s="10">
        <v>0</v>
      </c>
    </row>
    <row r="33" spans="1:10" ht="20.25" customHeight="1">
      <c r="A33" s="305" t="s">
        <v>26</v>
      </c>
      <c r="D33" s="8">
        <v>1907</v>
      </c>
      <c r="E33" s="8"/>
      <c r="F33" s="11">
        <v>8262</v>
      </c>
      <c r="G33" s="9"/>
      <c r="H33" s="8">
        <v>1827</v>
      </c>
      <c r="I33" s="8"/>
      <c r="J33" s="8">
        <v>8182</v>
      </c>
    </row>
    <row r="34" spans="1:10" ht="20.25" customHeight="1">
      <c r="A34" s="273" t="s">
        <v>27</v>
      </c>
      <c r="B34" s="273"/>
      <c r="C34" s="280"/>
      <c r="D34" s="12">
        <f>SUM(D24:D33)</f>
        <v>9808507</v>
      </c>
      <c r="E34" s="13"/>
      <c r="F34" s="12">
        <f>SUM(F24:F33)</f>
        <v>9870197</v>
      </c>
      <c r="G34" s="14"/>
      <c r="H34" s="12">
        <f>SUM(H24:H33)</f>
        <v>6787162</v>
      </c>
      <c r="I34" s="13"/>
      <c r="J34" s="12">
        <f>SUM(J24:J33)</f>
        <v>6721276</v>
      </c>
    </row>
    <row r="35" spans="1:10" ht="20.25" customHeight="1">
      <c r="A35" s="273"/>
      <c r="B35" s="273"/>
      <c r="C35" s="280"/>
      <c r="D35" s="16"/>
      <c r="E35" s="16"/>
      <c r="F35" s="16"/>
      <c r="G35" s="17"/>
      <c r="H35" s="16"/>
      <c r="I35" s="16"/>
      <c r="J35" s="16"/>
    </row>
    <row r="36" spans="1:10" ht="20.25" customHeight="1" thickBot="1">
      <c r="A36" s="273" t="s">
        <v>28</v>
      </c>
      <c r="B36" s="273"/>
      <c r="C36" s="280"/>
      <c r="D36" s="18">
        <f>D20+D34</f>
        <v>16126386</v>
      </c>
      <c r="E36" s="13"/>
      <c r="F36" s="18">
        <f>F20+F34</f>
        <v>12907104</v>
      </c>
      <c r="G36" s="14"/>
      <c r="H36" s="18">
        <f>H20+H34</f>
        <v>11985817</v>
      </c>
      <c r="I36" s="13"/>
      <c r="J36" s="18">
        <f>J20+J34</f>
        <v>7763344</v>
      </c>
    </row>
    <row r="37" spans="1:10" s="273" customFormat="1" ht="20.25" customHeight="1" thickTop="1">
      <c r="A37" s="271"/>
      <c r="B37" s="271"/>
      <c r="C37" s="272"/>
      <c r="D37" s="283"/>
      <c r="E37" s="283"/>
      <c r="F37" s="283"/>
      <c r="G37" s="284"/>
      <c r="H37" s="283"/>
      <c r="I37" s="283"/>
      <c r="J37" s="283"/>
    </row>
    <row r="38" spans="1:10" s="266" customFormat="1" ht="20.25" customHeight="1">
      <c r="A38" s="265" t="s">
        <v>0</v>
      </c>
      <c r="C38" s="267"/>
      <c r="D38" s="285"/>
      <c r="E38" s="285"/>
      <c r="F38" s="285"/>
      <c r="G38" s="286"/>
      <c r="H38" s="285"/>
      <c r="I38" s="285"/>
      <c r="J38" s="285"/>
    </row>
    <row r="39" spans="1:10" s="266" customFormat="1" ht="20.25" customHeight="1">
      <c r="A39" s="268" t="s">
        <v>1</v>
      </c>
      <c r="C39" s="267"/>
      <c r="D39" s="285"/>
      <c r="E39" s="285"/>
      <c r="F39" s="285"/>
      <c r="G39" s="286"/>
      <c r="H39" s="285"/>
      <c r="I39" s="285"/>
      <c r="J39" s="285"/>
    </row>
    <row r="40" spans="1:10" s="266" customFormat="1" ht="20.25" customHeight="1">
      <c r="A40" s="268"/>
      <c r="C40" s="269"/>
      <c r="D40" s="287"/>
      <c r="E40" s="287"/>
      <c r="F40" s="287"/>
      <c r="G40" s="287"/>
      <c r="H40" s="287"/>
      <c r="I40" s="287"/>
      <c r="J40" s="287"/>
    </row>
    <row r="41" spans="1:10" ht="20.25" customHeight="1">
      <c r="D41" s="359" t="s">
        <v>2</v>
      </c>
      <c r="E41" s="359"/>
      <c r="F41" s="359"/>
      <c r="G41" s="359"/>
      <c r="H41" s="359" t="s">
        <v>3</v>
      </c>
      <c r="I41" s="359"/>
      <c r="J41" s="359"/>
    </row>
    <row r="42" spans="1:10" ht="20.25" customHeight="1">
      <c r="D42" s="359" t="s">
        <v>4</v>
      </c>
      <c r="E42" s="359"/>
      <c r="F42" s="359"/>
      <c r="G42" s="359"/>
      <c r="H42" s="359" t="s">
        <v>4</v>
      </c>
      <c r="I42" s="359"/>
      <c r="J42" s="359"/>
    </row>
    <row r="43" spans="1:10" ht="20.25" customHeight="1">
      <c r="D43" s="301" t="s">
        <v>62</v>
      </c>
      <c r="E43" s="302"/>
      <c r="F43" s="301" t="s">
        <v>5</v>
      </c>
      <c r="G43" s="274"/>
      <c r="H43" s="301" t="s">
        <v>62</v>
      </c>
      <c r="I43" s="302"/>
      <c r="J43" s="301" t="s">
        <v>5</v>
      </c>
    </row>
    <row r="44" spans="1:10" s="276" customFormat="1" ht="20.25" customHeight="1">
      <c r="A44" s="268" t="s">
        <v>29</v>
      </c>
      <c r="B44" s="271"/>
      <c r="C44" s="277" t="s">
        <v>7</v>
      </c>
      <c r="D44" s="276">
        <v>2022</v>
      </c>
      <c r="F44" s="276">
        <v>2021</v>
      </c>
      <c r="H44" s="276">
        <v>2022</v>
      </c>
      <c r="J44" s="276">
        <v>2021</v>
      </c>
    </row>
    <row r="45" spans="1:10" s="276" customFormat="1" ht="20.25" customHeight="1">
      <c r="A45" s="268"/>
      <c r="B45" s="271"/>
      <c r="C45" s="277"/>
      <c r="D45" s="303" t="s">
        <v>8</v>
      </c>
      <c r="H45" s="303" t="s">
        <v>8</v>
      </c>
    </row>
    <row r="46" spans="1:10" ht="20.25" customHeight="1">
      <c r="D46" s="356" t="s">
        <v>9</v>
      </c>
      <c r="E46" s="356"/>
      <c r="F46" s="356"/>
      <c r="G46" s="356"/>
      <c r="H46" s="356"/>
      <c r="I46" s="356"/>
      <c r="J46" s="356"/>
    </row>
    <row r="47" spans="1:10" ht="20.25" customHeight="1">
      <c r="A47" s="278" t="s">
        <v>30</v>
      </c>
      <c r="D47" s="283"/>
      <c r="E47" s="283"/>
      <c r="F47" s="283"/>
      <c r="G47" s="284"/>
      <c r="H47" s="283"/>
      <c r="I47" s="283"/>
      <c r="J47" s="283"/>
    </row>
    <row r="48" spans="1:10" ht="20.25" customHeight="1">
      <c r="A48" s="305" t="s">
        <v>178</v>
      </c>
      <c r="B48" s="305"/>
      <c r="D48" s="196">
        <v>0</v>
      </c>
      <c r="E48" s="8"/>
      <c r="F48" s="8">
        <v>755310</v>
      </c>
      <c r="G48" s="9"/>
      <c r="H48" s="11">
        <v>0</v>
      </c>
      <c r="I48" s="8"/>
      <c r="J48" s="11">
        <v>0</v>
      </c>
    </row>
    <row r="49" spans="1:10" ht="20.25" customHeight="1">
      <c r="A49" s="271" t="s">
        <v>31</v>
      </c>
      <c r="C49" s="272">
        <v>2</v>
      </c>
      <c r="D49" s="8">
        <v>635815</v>
      </c>
      <c r="E49" s="19"/>
      <c r="F49" s="8">
        <v>716348</v>
      </c>
      <c r="G49" s="9"/>
      <c r="H49" s="8">
        <v>8</v>
      </c>
      <c r="I49" s="8"/>
      <c r="J49" s="8">
        <v>189</v>
      </c>
    </row>
    <row r="50" spans="1:10" ht="20.25" customHeight="1">
      <c r="A50" s="305" t="s">
        <v>32</v>
      </c>
      <c r="C50" s="272">
        <v>2</v>
      </c>
      <c r="D50" s="8">
        <v>228271</v>
      </c>
      <c r="E50" s="19"/>
      <c r="F50" s="8">
        <v>303062</v>
      </c>
      <c r="G50" s="9"/>
      <c r="H50" s="8">
        <v>20319</v>
      </c>
      <c r="I50" s="8"/>
      <c r="J50" s="8">
        <v>32039</v>
      </c>
    </row>
    <row r="51" spans="1:10" ht="20.25" customHeight="1">
      <c r="A51" s="305" t="s">
        <v>33</v>
      </c>
      <c r="B51" s="288"/>
      <c r="C51" s="272">
        <v>2</v>
      </c>
      <c r="D51" s="8">
        <v>6784</v>
      </c>
      <c r="E51" s="19"/>
      <c r="F51" s="8">
        <v>7247</v>
      </c>
      <c r="G51" s="9"/>
      <c r="H51" s="8">
        <v>1868</v>
      </c>
      <c r="I51" s="8">
        <v>0</v>
      </c>
      <c r="J51" s="8">
        <v>1833</v>
      </c>
    </row>
    <row r="52" spans="1:10" ht="20.25" customHeight="1">
      <c r="A52" s="305" t="s">
        <v>179</v>
      </c>
      <c r="C52" s="272">
        <v>13</v>
      </c>
      <c r="D52" s="8">
        <v>499247</v>
      </c>
      <c r="E52" s="19"/>
      <c r="F52" s="8">
        <v>499408</v>
      </c>
      <c r="G52" s="9"/>
      <c r="H52" s="8">
        <v>499247</v>
      </c>
      <c r="I52" s="8"/>
      <c r="J52" s="8">
        <v>499408</v>
      </c>
    </row>
    <row r="53" spans="1:10" ht="20.25" customHeight="1">
      <c r="A53" s="271" t="s">
        <v>34</v>
      </c>
      <c r="D53" s="8"/>
      <c r="E53" s="19"/>
      <c r="F53" s="8"/>
      <c r="G53" s="9"/>
      <c r="H53" s="8"/>
      <c r="I53" s="8"/>
      <c r="J53" s="8"/>
    </row>
    <row r="54" spans="1:10" ht="20.25" customHeight="1">
      <c r="B54" s="305" t="s">
        <v>35</v>
      </c>
      <c r="D54" s="8">
        <v>566880</v>
      </c>
      <c r="E54" s="19"/>
      <c r="F54" s="8">
        <v>591880</v>
      </c>
      <c r="G54" s="9"/>
      <c r="H54" s="11">
        <v>0</v>
      </c>
      <c r="I54" s="8"/>
      <c r="J54" s="11">
        <v>0</v>
      </c>
    </row>
    <row r="55" spans="1:10" ht="20.25" customHeight="1">
      <c r="A55" s="306" t="s">
        <v>36</v>
      </c>
      <c r="B55" s="289"/>
      <c r="D55" s="8">
        <v>13264</v>
      </c>
      <c r="E55" s="19"/>
      <c r="F55" s="8">
        <v>24802</v>
      </c>
      <c r="G55" s="9"/>
      <c r="H55" s="11">
        <v>0</v>
      </c>
      <c r="I55" s="8"/>
      <c r="J55" s="11">
        <v>0</v>
      </c>
    </row>
    <row r="56" spans="1:10" ht="20.25" customHeight="1">
      <c r="A56" s="305" t="s">
        <v>37</v>
      </c>
      <c r="D56" s="8">
        <v>41845</v>
      </c>
      <c r="E56" s="19"/>
      <c r="F56" s="8">
        <v>42190</v>
      </c>
      <c r="G56" s="9"/>
      <c r="H56" s="8">
        <v>82</v>
      </c>
      <c r="I56" s="11"/>
      <c r="J56" s="8">
        <v>121</v>
      </c>
    </row>
    <row r="57" spans="1:10" ht="20.25" customHeight="1">
      <c r="A57" s="273" t="s">
        <v>38</v>
      </c>
      <c r="B57" s="273"/>
      <c r="C57" s="280"/>
      <c r="D57" s="12">
        <f>SUM(D48:D56)</f>
        <v>1992106</v>
      </c>
      <c r="E57" s="13"/>
      <c r="F57" s="12">
        <f>SUM(F48:F56)</f>
        <v>2940247</v>
      </c>
      <c r="G57" s="14"/>
      <c r="H57" s="12">
        <f>SUM(H48:H56)</f>
        <v>521524</v>
      </c>
      <c r="I57" s="13"/>
      <c r="J57" s="12">
        <f>SUM(J48:J56)</f>
        <v>533590</v>
      </c>
    </row>
    <row r="58" spans="1:10" ht="20.25" customHeight="1">
      <c r="A58" s="273"/>
      <c r="D58" s="21"/>
      <c r="E58" s="19"/>
      <c r="F58" s="21"/>
      <c r="G58" s="19"/>
      <c r="H58" s="21"/>
      <c r="I58" s="19"/>
      <c r="J58" s="21"/>
    </row>
    <row r="59" spans="1:10" s="278" customFormat="1" ht="20.25" customHeight="1">
      <c r="A59" s="278" t="s">
        <v>39</v>
      </c>
      <c r="D59" s="22"/>
      <c r="E59" s="22"/>
      <c r="F59" s="22"/>
      <c r="G59" s="22"/>
      <c r="H59" s="22"/>
      <c r="I59" s="22"/>
      <c r="J59" s="22"/>
    </row>
    <row r="60" spans="1:10" ht="20.25" customHeight="1">
      <c r="A60" s="305" t="s">
        <v>180</v>
      </c>
      <c r="D60" s="8">
        <v>1518658</v>
      </c>
      <c r="E60" s="19"/>
      <c r="F60" s="8">
        <v>1685529</v>
      </c>
      <c r="G60" s="9"/>
      <c r="H60" s="10">
        <v>0</v>
      </c>
      <c r="I60" s="8"/>
      <c r="J60" s="10">
        <v>0</v>
      </c>
    </row>
    <row r="61" spans="1:10" ht="20.25" customHeight="1">
      <c r="A61" s="305" t="s">
        <v>40</v>
      </c>
      <c r="B61" s="288"/>
      <c r="C61" s="272">
        <v>2</v>
      </c>
      <c r="D61" s="8">
        <v>401155</v>
      </c>
      <c r="E61" s="19"/>
      <c r="F61" s="8">
        <v>394166</v>
      </c>
      <c r="G61" s="9"/>
      <c r="H61" s="11">
        <v>12645</v>
      </c>
      <c r="I61" s="8"/>
      <c r="J61" s="11">
        <v>13588</v>
      </c>
    </row>
    <row r="62" spans="1:10" ht="20.25" customHeight="1">
      <c r="A62" s="305" t="s">
        <v>153</v>
      </c>
      <c r="B62" s="288"/>
      <c r="C62" s="272">
        <v>13</v>
      </c>
      <c r="D62" s="8">
        <v>799566</v>
      </c>
      <c r="E62" s="19"/>
      <c r="F62" s="8">
        <v>798815</v>
      </c>
      <c r="G62" s="9"/>
      <c r="H62" s="11">
        <v>799566</v>
      </c>
      <c r="I62" s="8"/>
      <c r="J62" s="11">
        <v>798815</v>
      </c>
    </row>
    <row r="63" spans="1:10" ht="20.25" customHeight="1">
      <c r="A63" s="305" t="s">
        <v>41</v>
      </c>
      <c r="D63" s="8">
        <v>110032</v>
      </c>
      <c r="E63" s="19"/>
      <c r="F63" s="8">
        <v>140308</v>
      </c>
      <c r="G63" s="9"/>
      <c r="H63" s="11">
        <v>62180</v>
      </c>
      <c r="I63" s="8"/>
      <c r="J63" s="11">
        <v>90319</v>
      </c>
    </row>
    <row r="64" spans="1:10" ht="20.25" customHeight="1">
      <c r="A64" s="305" t="s">
        <v>181</v>
      </c>
      <c r="B64" s="305"/>
      <c r="D64" s="8">
        <v>26946</v>
      </c>
      <c r="E64" s="19"/>
      <c r="F64" s="8">
        <v>24703</v>
      </c>
      <c r="G64" s="9"/>
      <c r="H64" s="8">
        <v>5494</v>
      </c>
      <c r="I64" s="8"/>
      <c r="J64" s="8">
        <v>4679</v>
      </c>
    </row>
    <row r="65" spans="1:10" ht="20.25" customHeight="1">
      <c r="A65" s="305" t="s">
        <v>232</v>
      </c>
      <c r="B65" s="305"/>
      <c r="C65" s="326" t="s">
        <v>222</v>
      </c>
      <c r="D65" s="8">
        <v>53000</v>
      </c>
      <c r="E65" s="19"/>
      <c r="F65" s="196">
        <v>0</v>
      </c>
      <c r="G65" s="9"/>
      <c r="H65" s="8">
        <v>53000</v>
      </c>
      <c r="I65" s="8"/>
      <c r="J65" s="196">
        <v>0</v>
      </c>
    </row>
    <row r="66" spans="1:10" ht="20.25" customHeight="1">
      <c r="A66" s="271" t="s">
        <v>42</v>
      </c>
      <c r="D66" s="8">
        <v>19439</v>
      </c>
      <c r="E66" s="19"/>
      <c r="F66" s="8">
        <v>19239</v>
      </c>
      <c r="G66" s="9"/>
      <c r="H66" s="11">
        <v>0</v>
      </c>
      <c r="I66" s="8"/>
      <c r="J66" s="11">
        <v>0</v>
      </c>
    </row>
    <row r="67" spans="1:10" ht="20.25" customHeight="1">
      <c r="A67" s="273" t="s">
        <v>43</v>
      </c>
      <c r="B67" s="273"/>
      <c r="C67" s="280"/>
      <c r="D67" s="12">
        <f>SUM(D60:D66)</f>
        <v>2928796</v>
      </c>
      <c r="E67" s="13"/>
      <c r="F67" s="12">
        <f>SUM(F60:F66)</f>
        <v>3062760</v>
      </c>
      <c r="G67" s="14"/>
      <c r="H67" s="12">
        <f>SUM(H60:H66)</f>
        <v>932885</v>
      </c>
      <c r="I67" s="13"/>
      <c r="J67" s="12">
        <f>SUM(J60:J66)</f>
        <v>907401</v>
      </c>
    </row>
    <row r="68" spans="1:10" ht="20.25" customHeight="1">
      <c r="A68" s="273"/>
      <c r="B68" s="273"/>
      <c r="C68" s="280"/>
      <c r="D68" s="16"/>
      <c r="E68" s="16"/>
      <c r="F68" s="16"/>
      <c r="G68" s="17"/>
      <c r="H68" s="16"/>
      <c r="I68" s="16"/>
      <c r="J68" s="16"/>
    </row>
    <row r="69" spans="1:10" ht="20.25" customHeight="1">
      <c r="A69" s="273" t="s">
        <v>44</v>
      </c>
      <c r="B69" s="273"/>
      <c r="C69" s="280"/>
      <c r="D69" s="23">
        <f>SUM(D57+D67)</f>
        <v>4920902</v>
      </c>
      <c r="E69" s="13"/>
      <c r="F69" s="23">
        <f>SUM(F57+F67)</f>
        <v>6003007</v>
      </c>
      <c r="G69" s="14"/>
      <c r="H69" s="23">
        <f>SUM(H57+H67)</f>
        <v>1454409</v>
      </c>
      <c r="I69" s="13"/>
      <c r="J69" s="23">
        <f>SUM(J57+J67)</f>
        <v>1440991</v>
      </c>
    </row>
    <row r="70" spans="1:10" ht="20.25" customHeight="1">
      <c r="D70" s="283"/>
      <c r="E70" s="283"/>
      <c r="F70" s="283"/>
      <c r="G70" s="284"/>
      <c r="H70" s="283"/>
      <c r="I70" s="283"/>
      <c r="J70" s="283"/>
    </row>
    <row r="71" spans="1:10" ht="20.25" customHeight="1">
      <c r="D71" s="283"/>
      <c r="E71" s="283"/>
      <c r="F71" s="283"/>
      <c r="G71" s="284"/>
      <c r="H71" s="283"/>
      <c r="I71" s="283"/>
      <c r="J71" s="283"/>
    </row>
    <row r="72" spans="1:10" ht="20.25" customHeight="1">
      <c r="D72" s="283"/>
      <c r="E72" s="283"/>
      <c r="F72" s="283"/>
      <c r="G72" s="284"/>
      <c r="H72" s="283"/>
      <c r="I72" s="283"/>
      <c r="J72" s="283"/>
    </row>
    <row r="73" spans="1:10" ht="20.25" customHeight="1">
      <c r="A73" s="265" t="s">
        <v>0</v>
      </c>
      <c r="D73" s="283"/>
      <c r="E73" s="283"/>
      <c r="F73" s="283"/>
      <c r="G73" s="284"/>
      <c r="H73" s="283"/>
      <c r="I73" s="283"/>
      <c r="J73" s="283"/>
    </row>
    <row r="74" spans="1:10" ht="20.25" customHeight="1">
      <c r="A74" s="268" t="s">
        <v>1</v>
      </c>
      <c r="D74" s="283"/>
      <c r="E74" s="283"/>
      <c r="F74" s="283"/>
      <c r="G74" s="284"/>
      <c r="H74" s="283"/>
      <c r="I74" s="283"/>
      <c r="J74" s="283"/>
    </row>
    <row r="75" spans="1:10" ht="20.25" customHeight="1">
      <c r="A75" s="290"/>
      <c r="C75" s="291"/>
      <c r="D75" s="292"/>
      <c r="E75" s="292"/>
      <c r="F75" s="292"/>
      <c r="G75" s="284"/>
      <c r="H75" s="283"/>
      <c r="I75" s="283"/>
      <c r="J75" s="283"/>
    </row>
    <row r="76" spans="1:10" ht="20.25" customHeight="1">
      <c r="D76" s="359" t="s">
        <v>2</v>
      </c>
      <c r="E76" s="359"/>
      <c r="F76" s="359"/>
      <c r="G76" s="293"/>
      <c r="H76" s="359" t="s">
        <v>3</v>
      </c>
      <c r="I76" s="359"/>
      <c r="J76" s="359"/>
    </row>
    <row r="77" spans="1:10" ht="20.25" customHeight="1">
      <c r="D77" s="359" t="s">
        <v>4</v>
      </c>
      <c r="E77" s="359"/>
      <c r="F77" s="359"/>
      <c r="G77" s="293"/>
      <c r="H77" s="359" t="s">
        <v>4</v>
      </c>
      <c r="I77" s="359"/>
      <c r="J77" s="359"/>
    </row>
    <row r="78" spans="1:10" ht="20.25" customHeight="1">
      <c r="D78" s="301" t="s">
        <v>62</v>
      </c>
      <c r="E78" s="302"/>
      <c r="F78" s="301" t="s">
        <v>5</v>
      </c>
      <c r="G78" s="274"/>
      <c r="H78" s="301" t="s">
        <v>62</v>
      </c>
      <c r="I78" s="302"/>
      <c r="J78" s="301" t="s">
        <v>5</v>
      </c>
    </row>
    <row r="79" spans="1:10" s="276" customFormat="1" ht="20.25" customHeight="1">
      <c r="A79" s="268" t="s">
        <v>29</v>
      </c>
      <c r="B79" s="271"/>
      <c r="C79" s="277" t="s">
        <v>7</v>
      </c>
      <c r="D79" s="276">
        <v>2022</v>
      </c>
      <c r="F79" s="276">
        <v>2021</v>
      </c>
      <c r="H79" s="276">
        <v>2022</v>
      </c>
      <c r="J79" s="276">
        <v>2021</v>
      </c>
    </row>
    <row r="80" spans="1:10" s="276" customFormat="1" ht="20.25" customHeight="1">
      <c r="A80" s="268"/>
      <c r="B80" s="271"/>
      <c r="C80" s="277"/>
      <c r="D80" s="303" t="s">
        <v>8</v>
      </c>
      <c r="H80" s="303" t="s">
        <v>8</v>
      </c>
      <c r="J80" s="303"/>
    </row>
    <row r="81" spans="1:10" ht="20.25" customHeight="1">
      <c r="D81" s="356" t="s">
        <v>9</v>
      </c>
      <c r="E81" s="356"/>
      <c r="F81" s="356"/>
      <c r="G81" s="356"/>
      <c r="H81" s="356"/>
      <c r="I81" s="356"/>
      <c r="J81" s="356"/>
    </row>
    <row r="82" spans="1:10" ht="20.25" customHeight="1">
      <c r="A82" s="278" t="s">
        <v>45</v>
      </c>
      <c r="D82" s="283"/>
      <c r="E82" s="283"/>
      <c r="F82" s="283"/>
      <c r="G82" s="284"/>
      <c r="H82" s="283"/>
      <c r="I82" s="283"/>
      <c r="J82" s="283"/>
    </row>
    <row r="83" spans="1:10" ht="20.25" customHeight="1">
      <c r="A83" s="271" t="s">
        <v>46</v>
      </c>
      <c r="C83" s="272">
        <v>8</v>
      </c>
      <c r="D83" s="283"/>
      <c r="E83" s="283"/>
      <c r="F83" s="283"/>
      <c r="G83" s="284"/>
      <c r="H83" s="283"/>
      <c r="I83" s="283"/>
      <c r="J83" s="283"/>
    </row>
    <row r="84" spans="1:10" ht="20.25" customHeight="1" thickBot="1">
      <c r="B84" s="271" t="s">
        <v>47</v>
      </c>
      <c r="D84" s="27">
        <v>3615000</v>
      </c>
      <c r="E84" s="11"/>
      <c r="F84" s="27">
        <v>3615000</v>
      </c>
      <c r="G84" s="26"/>
      <c r="H84" s="27">
        <v>3615000</v>
      </c>
      <c r="I84" s="11"/>
      <c r="J84" s="27">
        <v>3615000</v>
      </c>
    </row>
    <row r="85" spans="1:10" ht="20.25" customHeight="1" thickTop="1">
      <c r="B85" s="307" t="s">
        <v>48</v>
      </c>
      <c r="D85" s="11">
        <v>3615000</v>
      </c>
      <c r="E85" s="11"/>
      <c r="F85" s="11">
        <v>2532000</v>
      </c>
      <c r="G85" s="26"/>
      <c r="H85" s="11">
        <v>3615000</v>
      </c>
      <c r="I85" s="11"/>
      <c r="J85" s="11">
        <v>2532000</v>
      </c>
    </row>
    <row r="86" spans="1:10" ht="20.25" customHeight="1">
      <c r="A86" s="304" t="s">
        <v>182</v>
      </c>
      <c r="B86" s="308"/>
      <c r="C86" s="294">
        <v>8</v>
      </c>
      <c r="D86" s="11">
        <v>3381235</v>
      </c>
      <c r="E86" s="11"/>
      <c r="F86" s="11">
        <v>0</v>
      </c>
      <c r="G86" s="26"/>
      <c r="H86" s="11">
        <v>3381235</v>
      </c>
      <c r="I86" s="11"/>
      <c r="J86" s="11">
        <v>0</v>
      </c>
    </row>
    <row r="87" spans="1:10" ht="20.25" customHeight="1">
      <c r="A87" s="305" t="s">
        <v>49</v>
      </c>
      <c r="B87" s="305"/>
      <c r="D87" s="11">
        <v>1950685</v>
      </c>
      <c r="E87" s="11"/>
      <c r="F87" s="11">
        <v>1950685</v>
      </c>
      <c r="G87" s="26"/>
      <c r="H87" s="11">
        <v>1950685</v>
      </c>
      <c r="I87" s="11"/>
      <c r="J87" s="11">
        <v>1950685</v>
      </c>
    </row>
    <row r="88" spans="1:10" ht="20.25" customHeight="1">
      <c r="A88" s="305" t="s">
        <v>50</v>
      </c>
      <c r="B88" s="305"/>
      <c r="D88" s="28"/>
      <c r="E88" s="11"/>
      <c r="F88" s="28"/>
      <c r="G88" s="11"/>
      <c r="H88" s="11"/>
      <c r="I88" s="11"/>
      <c r="J88" s="11"/>
    </row>
    <row r="89" spans="1:10" ht="20.25" customHeight="1">
      <c r="B89" s="305" t="s">
        <v>51</v>
      </c>
      <c r="D89" s="295">
        <v>-229047</v>
      </c>
      <c r="E89" s="29"/>
      <c r="F89" s="295">
        <v>-229047</v>
      </c>
      <c r="G89" s="29"/>
      <c r="H89" s="295">
        <v>0</v>
      </c>
      <c r="I89" s="29"/>
      <c r="J89" s="295">
        <v>0</v>
      </c>
    </row>
    <row r="90" spans="1:10" ht="20.25" customHeight="1">
      <c r="A90" s="271" t="s">
        <v>52</v>
      </c>
      <c r="D90" s="29"/>
      <c r="E90" s="29"/>
      <c r="F90" s="29"/>
      <c r="G90" s="296"/>
      <c r="H90" s="29"/>
      <c r="I90" s="29"/>
      <c r="J90" s="29"/>
    </row>
    <row r="91" spans="1:10" ht="20.25" customHeight="1">
      <c r="B91" s="305" t="s">
        <v>53</v>
      </c>
      <c r="D91" s="29"/>
      <c r="E91" s="29"/>
      <c r="F91" s="29"/>
      <c r="G91" s="296"/>
      <c r="H91" s="29"/>
      <c r="I91" s="29"/>
      <c r="J91" s="29"/>
    </row>
    <row r="92" spans="1:10" ht="20.25" customHeight="1">
      <c r="B92" s="305" t="s">
        <v>54</v>
      </c>
      <c r="D92" s="29">
        <v>95998</v>
      </c>
      <c r="E92" s="29"/>
      <c r="F92" s="29">
        <v>95998</v>
      </c>
      <c r="G92" s="296"/>
      <c r="H92" s="29">
        <v>95998</v>
      </c>
      <c r="I92" s="29"/>
      <c r="J92" s="29">
        <v>95998</v>
      </c>
    </row>
    <row r="93" spans="1:10" ht="20.25" customHeight="1">
      <c r="B93" s="271" t="s">
        <v>55</v>
      </c>
      <c r="D93" s="29">
        <v>1984818</v>
      </c>
      <c r="E93" s="29"/>
      <c r="F93" s="29">
        <v>2127445</v>
      </c>
      <c r="G93" s="296"/>
      <c r="H93" s="29">
        <v>1663141</v>
      </c>
      <c r="I93" s="31"/>
      <c r="J93" s="29">
        <v>1805768</v>
      </c>
    </row>
    <row r="94" spans="1:10" ht="20.25" customHeight="1">
      <c r="A94" s="271" t="s">
        <v>183</v>
      </c>
      <c r="D94" s="31">
        <v>-174651</v>
      </c>
      <c r="E94" s="31"/>
      <c r="F94" s="31">
        <v>-62098</v>
      </c>
      <c r="G94" s="297"/>
      <c r="H94" s="31">
        <v>-174651</v>
      </c>
      <c r="I94" s="31"/>
      <c r="J94" s="31">
        <v>-62098</v>
      </c>
    </row>
    <row r="95" spans="1:10" s="273" customFormat="1" ht="20.25" customHeight="1">
      <c r="A95" s="273" t="s">
        <v>56</v>
      </c>
      <c r="C95" s="280"/>
      <c r="D95" s="32">
        <f>SUM(D85:D94)</f>
        <v>10624038</v>
      </c>
      <c r="E95" s="33"/>
      <c r="F95" s="32">
        <f>SUM(F85:F94)</f>
        <v>6414983</v>
      </c>
      <c r="G95" s="33"/>
      <c r="H95" s="32">
        <f>SUM(H85:H94)</f>
        <v>10531408</v>
      </c>
      <c r="I95" s="33"/>
      <c r="J95" s="32">
        <f>SUM(J85:J94)</f>
        <v>6322353</v>
      </c>
    </row>
    <row r="96" spans="1:10" ht="20.25" customHeight="1">
      <c r="A96" s="271" t="s">
        <v>57</v>
      </c>
      <c r="D96" s="34">
        <v>581446</v>
      </c>
      <c r="E96" s="11"/>
      <c r="F96" s="34">
        <v>489114</v>
      </c>
      <c r="G96" s="298"/>
      <c r="H96" s="35">
        <v>0</v>
      </c>
      <c r="I96" s="36"/>
      <c r="J96" s="35">
        <v>0</v>
      </c>
    </row>
    <row r="97" spans="1:10" s="273" customFormat="1" ht="20.25" customHeight="1">
      <c r="A97" s="273" t="s">
        <v>58</v>
      </c>
      <c r="C97" s="280"/>
      <c r="D97" s="37">
        <f>SUM(D95:D96)</f>
        <v>11205484</v>
      </c>
      <c r="E97" s="38"/>
      <c r="F97" s="37">
        <f>SUM(F95:F96)</f>
        <v>6904097</v>
      </c>
      <c r="G97" s="38"/>
      <c r="H97" s="37">
        <f>SUM(H95:H96)</f>
        <v>10531408</v>
      </c>
      <c r="I97" s="38"/>
      <c r="J97" s="37">
        <f>SUM(J95:J96)</f>
        <v>6322353</v>
      </c>
    </row>
    <row r="98" spans="1:10" s="273" customFormat="1" ht="20.25" customHeight="1">
      <c r="C98" s="280"/>
      <c r="D98" s="33"/>
      <c r="E98" s="33"/>
      <c r="F98" s="33"/>
      <c r="G98" s="33"/>
      <c r="H98" s="33"/>
      <c r="I98" s="33"/>
      <c r="J98" s="33"/>
    </row>
    <row r="99" spans="1:10" s="273" customFormat="1" ht="20.25" customHeight="1" thickBot="1">
      <c r="A99" s="273" t="s">
        <v>59</v>
      </c>
      <c r="C99" s="280"/>
      <c r="D99" s="39">
        <f>D69+D97</f>
        <v>16126386</v>
      </c>
      <c r="E99" s="38"/>
      <c r="F99" s="39">
        <f>F69+F97</f>
        <v>12907104</v>
      </c>
      <c r="G99" s="38"/>
      <c r="H99" s="39">
        <f>H69+H97</f>
        <v>11985817</v>
      </c>
      <c r="I99" s="38"/>
      <c r="J99" s="39">
        <f>J69+J97</f>
        <v>7763344</v>
      </c>
    </row>
    <row r="100" spans="1:10" ht="20.25" customHeight="1" thickTop="1"/>
    <row r="101" spans="1:10" ht="20.25" customHeight="1">
      <c r="D101" s="11"/>
      <c r="E101" s="11"/>
      <c r="F101" s="11"/>
      <c r="G101" s="11"/>
      <c r="H101" s="11"/>
      <c r="I101" s="11"/>
      <c r="J101" s="11"/>
    </row>
    <row r="102" spans="1:10" s="305" customFormat="1" ht="20.25" customHeight="1">
      <c r="C102" s="272"/>
    </row>
    <row r="103" spans="1:10" s="305" customFormat="1" ht="20.25" customHeight="1">
      <c r="C103" s="272"/>
    </row>
    <row r="104" spans="1:10" s="305" customFormat="1" ht="20.25" customHeight="1">
      <c r="C104" s="272"/>
    </row>
    <row r="105" spans="1:10" s="305" customFormat="1" ht="20.25" customHeight="1">
      <c r="C105" s="272"/>
    </row>
    <row r="106" spans="1:10" s="305" customFormat="1" ht="20.25" customHeight="1">
      <c r="A106" s="302"/>
      <c r="D106" s="302"/>
      <c r="E106" s="302"/>
      <c r="F106" s="302"/>
      <c r="H106" s="357"/>
      <c r="I106" s="357"/>
      <c r="J106" s="357"/>
    </row>
    <row r="107" spans="1:10" s="305" customFormat="1" ht="20.25" customHeight="1">
      <c r="A107" s="302"/>
      <c r="B107" s="357" t="s">
        <v>60</v>
      </c>
      <c r="C107" s="357"/>
      <c r="D107" s="302"/>
      <c r="E107" s="302"/>
      <c r="F107" s="357" t="s">
        <v>61</v>
      </c>
      <c r="G107" s="357"/>
      <c r="H107" s="357"/>
      <c r="I107" s="357"/>
      <c r="J107" s="357"/>
    </row>
    <row r="108" spans="1:10" s="305" customFormat="1" ht="20" customHeight="1">
      <c r="A108" s="302"/>
      <c r="B108" s="357" t="s">
        <v>184</v>
      </c>
      <c r="C108" s="357"/>
      <c r="D108" s="302"/>
      <c r="E108" s="302"/>
      <c r="F108" s="357" t="s">
        <v>185</v>
      </c>
      <c r="G108" s="357"/>
      <c r="H108" s="357"/>
      <c r="I108" s="357"/>
      <c r="J108" s="357"/>
    </row>
    <row r="109" spans="1:10" ht="20.25" customHeight="1">
      <c r="C109" s="271"/>
    </row>
    <row r="110" spans="1:10" s="299" customFormat="1" ht="20.25" customHeight="1">
      <c r="C110" s="300"/>
      <c r="D110" s="10"/>
      <c r="E110" s="10"/>
      <c r="F110" s="10"/>
      <c r="G110" s="10"/>
      <c r="H110" s="10"/>
      <c r="I110" s="10"/>
      <c r="J110" s="10"/>
    </row>
  </sheetData>
  <mergeCells count="21">
    <mergeCell ref="A9:B9"/>
    <mergeCell ref="D9:J9"/>
    <mergeCell ref="D77:F77"/>
    <mergeCell ref="H77:J77"/>
    <mergeCell ref="D41:G41"/>
    <mergeCell ref="D42:G42"/>
    <mergeCell ref="H42:J42"/>
    <mergeCell ref="D46:J46"/>
    <mergeCell ref="D76:F76"/>
    <mergeCell ref="H76:J76"/>
    <mergeCell ref="D4:G4"/>
    <mergeCell ref="H4:J4"/>
    <mergeCell ref="D5:F5"/>
    <mergeCell ref="H5:J5"/>
    <mergeCell ref="H41:J41"/>
    <mergeCell ref="D81:J81"/>
    <mergeCell ref="H106:J106"/>
    <mergeCell ref="B107:C107"/>
    <mergeCell ref="F107:J107"/>
    <mergeCell ref="B108:C108"/>
    <mergeCell ref="F108:J108"/>
  </mergeCells>
  <conditionalFormatting sqref="H89">
    <cfRule type="expression" priority="6" stopIfTrue="1">
      <formula>"if(E11&gt;0,#,##0;(#,##0),"-")"</formula>
    </cfRule>
  </conditionalFormatting>
  <conditionalFormatting sqref="F88">
    <cfRule type="expression" priority="4" stopIfTrue="1">
      <formula>"if(E11&gt;0,#,##0;(#,##0),"-")"</formula>
    </cfRule>
  </conditionalFormatting>
  <conditionalFormatting sqref="F89">
    <cfRule type="expression" priority="3" stopIfTrue="1">
      <formula>"if(E11&gt;0,#,##0;(#,##0),"-")"</formula>
    </cfRule>
  </conditionalFormatting>
  <conditionalFormatting sqref="J89">
    <cfRule type="expression" priority="1" stopIfTrue="1">
      <formula>"if(E11&gt;0,#,##0;(#,##0),"-")"</formula>
    </cfRule>
  </conditionalFormatting>
  <conditionalFormatting sqref="H94">
    <cfRule type="expression" priority="10" stopIfTrue="1">
      <formula>"if(E11&gt;0,#,##0;(#,##0),"-")"</formula>
    </cfRule>
  </conditionalFormatting>
  <conditionalFormatting sqref="D88">
    <cfRule type="expression" priority="8" stopIfTrue="1">
      <formula>"if(E11&gt;0,#,##0;(#,##0),"-")"</formula>
    </cfRule>
  </conditionalFormatting>
  <conditionalFormatting sqref="D89">
    <cfRule type="expression" priority="7" stopIfTrue="1">
      <formula>"if(E11&gt;0,#,##0;(#,##0),"-")"</formula>
    </cfRule>
  </conditionalFormatting>
  <conditionalFormatting sqref="J94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90" firstPageNumber="2" fitToHeight="3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7C3AA-CCB7-478B-A8C6-DE10F198C5BE}">
  <dimension ref="A1:R97"/>
  <sheetViews>
    <sheetView view="pageBreakPreview" zoomScale="85" zoomScaleNormal="100" zoomScaleSheetLayoutView="85" workbookViewId="0">
      <selection activeCell="M16" sqref="M16"/>
    </sheetView>
  </sheetViews>
  <sheetFormatPr defaultColWidth="26.54296875" defaultRowHeight="19.5" customHeight="1"/>
  <cols>
    <col min="1" max="1" width="2.54296875" style="40" customWidth="1"/>
    <col min="2" max="2" width="2.81640625" style="40" customWidth="1"/>
    <col min="3" max="3" width="37.54296875" style="40" customWidth="1"/>
    <col min="4" max="4" width="18.54296875" style="41" bestFit="1" customWidth="1"/>
    <col min="5" max="5" width="11.1796875" style="40" customWidth="1"/>
    <col min="6" max="6" width="1.1796875" style="40" customWidth="1"/>
    <col min="7" max="7" width="11.1796875" style="40" customWidth="1"/>
    <col min="8" max="8" width="1.1796875" style="40" customWidth="1"/>
    <col min="9" max="9" width="11.1796875" style="40" customWidth="1"/>
    <col min="10" max="10" width="1.1796875" style="40" customWidth="1"/>
    <col min="11" max="11" width="11.1796875" style="40" customWidth="1"/>
    <col min="12" max="12" width="0.54296875" style="40" customWidth="1"/>
    <col min="13" max="16384" width="26.54296875" style="40"/>
  </cols>
  <sheetData>
    <row r="1" spans="1:12" ht="19.5" customHeight="1">
      <c r="A1" s="1" t="s">
        <v>0</v>
      </c>
      <c r="B1" s="4"/>
      <c r="L1" s="42"/>
    </row>
    <row r="2" spans="1:12" ht="19.5" customHeight="1">
      <c r="A2" s="3" t="s">
        <v>63</v>
      </c>
      <c r="B2" s="6"/>
      <c r="C2" s="6"/>
      <c r="D2" s="43"/>
      <c r="E2" s="44"/>
      <c r="F2" s="44"/>
      <c r="G2" s="44"/>
      <c r="L2" s="42"/>
    </row>
    <row r="4" spans="1:12" s="207" customFormat="1" ht="19.5" customHeight="1">
      <c r="D4" s="41"/>
      <c r="E4" s="363" t="s">
        <v>64</v>
      </c>
      <c r="F4" s="363"/>
      <c r="G4" s="363"/>
      <c r="H4" s="187"/>
      <c r="I4" s="363" t="s">
        <v>65</v>
      </c>
      <c r="J4" s="363"/>
      <c r="K4" s="363"/>
      <c r="L4" s="208"/>
    </row>
    <row r="5" spans="1:12" s="207" customFormat="1" ht="19.5" customHeight="1">
      <c r="D5" s="41"/>
      <c r="E5" s="363" t="s">
        <v>66</v>
      </c>
      <c r="F5" s="363"/>
      <c r="G5" s="363"/>
      <c r="H5" s="187"/>
      <c r="I5" s="363" t="s">
        <v>66</v>
      </c>
      <c r="J5" s="363"/>
      <c r="K5" s="363"/>
      <c r="L5" s="208"/>
    </row>
    <row r="6" spans="1:12" s="207" customFormat="1" ht="19.5" customHeight="1">
      <c r="D6" s="41" t="s">
        <v>7</v>
      </c>
      <c r="E6" s="364" t="s">
        <v>67</v>
      </c>
      <c r="F6" s="364"/>
      <c r="G6" s="364"/>
      <c r="H6" s="187"/>
      <c r="I6" s="364" t="s">
        <v>67</v>
      </c>
      <c r="J6" s="364"/>
      <c r="K6" s="364"/>
      <c r="L6" s="208"/>
    </row>
    <row r="7" spans="1:12" s="207" customFormat="1" ht="19.5" customHeight="1">
      <c r="D7" s="41"/>
      <c r="E7" s="365" t="s">
        <v>62</v>
      </c>
      <c r="F7" s="364"/>
      <c r="G7" s="364"/>
      <c r="H7" s="187"/>
      <c r="I7" s="365" t="s">
        <v>62</v>
      </c>
      <c r="J7" s="364"/>
      <c r="K7" s="364"/>
      <c r="L7" s="208"/>
    </row>
    <row r="8" spans="1:12" s="207" customFormat="1" ht="19.5" customHeight="1">
      <c r="D8" s="41"/>
      <c r="E8" s="209">
        <v>2022</v>
      </c>
      <c r="F8" s="210"/>
      <c r="G8" s="209">
        <v>2021</v>
      </c>
      <c r="H8" s="210"/>
      <c r="I8" s="209">
        <v>2022</v>
      </c>
      <c r="J8" s="210"/>
      <c r="K8" s="209">
        <v>2021</v>
      </c>
      <c r="L8" s="211"/>
    </row>
    <row r="9" spans="1:12" s="207" customFormat="1" ht="19.5" customHeight="1">
      <c r="D9" s="41"/>
      <c r="E9" s="362" t="s">
        <v>9</v>
      </c>
      <c r="F9" s="362"/>
      <c r="G9" s="362"/>
      <c r="H9" s="362"/>
      <c r="I9" s="362"/>
      <c r="J9" s="362"/>
      <c r="K9" s="362"/>
      <c r="L9" s="211"/>
    </row>
    <row r="10" spans="1:12" s="207" customFormat="1" ht="19.5" customHeight="1">
      <c r="A10" s="207" t="s">
        <v>68</v>
      </c>
      <c r="D10" s="45"/>
      <c r="E10" s="8">
        <v>3413275</v>
      </c>
      <c r="F10" s="8"/>
      <c r="G10" s="8">
        <v>3538540</v>
      </c>
      <c r="H10" s="9"/>
      <c r="I10" s="11">
        <v>458</v>
      </c>
      <c r="J10" s="46"/>
      <c r="K10" s="11">
        <v>18</v>
      </c>
      <c r="L10" s="47"/>
    </row>
    <row r="11" spans="1:12" s="207" customFormat="1" ht="19.5" customHeight="1">
      <c r="A11" s="207" t="s">
        <v>69</v>
      </c>
      <c r="D11" s="45"/>
      <c r="E11" s="48">
        <v>-3376281</v>
      </c>
      <c r="F11" s="8"/>
      <c r="G11" s="48">
        <v>-3307672</v>
      </c>
      <c r="H11" s="9"/>
      <c r="I11" s="48">
        <v>-274</v>
      </c>
      <c r="J11" s="46"/>
      <c r="K11" s="48">
        <v>-11</v>
      </c>
      <c r="L11" s="49"/>
    </row>
    <row r="12" spans="1:12" s="51" customFormat="1" ht="19.5" customHeight="1">
      <c r="A12" s="50" t="s">
        <v>70</v>
      </c>
      <c r="C12" s="212"/>
      <c r="D12" s="52"/>
      <c r="E12" s="16">
        <f>SUM(E10:E11)</f>
        <v>36994</v>
      </c>
      <c r="F12" s="13"/>
      <c r="G12" s="16">
        <f>SUM(G10:G11)</f>
        <v>230868</v>
      </c>
      <c r="H12" s="14"/>
      <c r="I12" s="38">
        <f>SUM(I10:I11)</f>
        <v>184</v>
      </c>
      <c r="J12" s="54"/>
      <c r="K12" s="38">
        <f>SUM(K10:K11)</f>
        <v>7</v>
      </c>
      <c r="L12" s="55"/>
    </row>
    <row r="13" spans="1:12" s="51" customFormat="1" ht="19.5" customHeight="1">
      <c r="A13" s="207" t="s">
        <v>71</v>
      </c>
      <c r="B13" s="50"/>
      <c r="C13" s="212"/>
      <c r="D13" s="45"/>
      <c r="E13" s="15">
        <v>7375</v>
      </c>
      <c r="F13" s="13"/>
      <c r="G13" s="15">
        <v>6489</v>
      </c>
      <c r="H13" s="14"/>
      <c r="I13" s="15">
        <v>19125</v>
      </c>
      <c r="J13" s="54"/>
      <c r="K13" s="15">
        <v>12001</v>
      </c>
      <c r="L13" s="55"/>
    </row>
    <row r="14" spans="1:12" s="51" customFormat="1" ht="19.5" customHeight="1">
      <c r="A14" s="207" t="s">
        <v>190</v>
      </c>
      <c r="B14" s="50"/>
      <c r="C14" s="212"/>
      <c r="D14" s="45"/>
      <c r="E14" s="15">
        <v>11643</v>
      </c>
      <c r="F14" s="13"/>
      <c r="G14" s="225">
        <v>0</v>
      </c>
      <c r="H14" s="14"/>
      <c r="I14" s="15">
        <v>11643</v>
      </c>
      <c r="J14" s="54"/>
      <c r="K14" s="225">
        <v>0</v>
      </c>
      <c r="L14" s="55"/>
    </row>
    <row r="15" spans="1:12" s="51" customFormat="1" ht="19.5" customHeight="1">
      <c r="A15" s="207" t="s">
        <v>72</v>
      </c>
      <c r="B15" s="50"/>
      <c r="C15" s="212"/>
      <c r="D15" s="45"/>
      <c r="E15" s="15">
        <v>-6245</v>
      </c>
      <c r="F15" s="13"/>
      <c r="G15" s="15">
        <v>-7870</v>
      </c>
      <c r="H15" s="14"/>
      <c r="I15" s="15">
        <v>-1165</v>
      </c>
      <c r="J15" s="54"/>
      <c r="K15" s="15">
        <v>-20</v>
      </c>
      <c r="L15" s="55"/>
    </row>
    <row r="16" spans="1:12" s="51" customFormat="1" ht="19.5" customHeight="1">
      <c r="A16" s="207" t="s">
        <v>73</v>
      </c>
      <c r="B16" s="50"/>
      <c r="C16" s="212"/>
      <c r="D16" s="45"/>
      <c r="E16" s="332">
        <v>-61858</v>
      </c>
      <c r="F16" s="16"/>
      <c r="G16" s="332">
        <v>-51403</v>
      </c>
      <c r="H16" s="333"/>
      <c r="I16" s="332">
        <v>-33731</v>
      </c>
      <c r="J16" s="168"/>
      <c r="K16" s="332">
        <v>-25729</v>
      </c>
      <c r="L16" s="55"/>
    </row>
    <row r="17" spans="1:12" s="51" customFormat="1" ht="19.5" customHeight="1">
      <c r="A17" s="51" t="s">
        <v>74</v>
      </c>
      <c r="B17" s="50"/>
      <c r="C17" s="212"/>
      <c r="D17" s="45"/>
      <c r="E17" s="56">
        <f>SUM(E12:E16)</f>
        <v>-12091</v>
      </c>
      <c r="F17" s="13"/>
      <c r="G17" s="56">
        <f>SUM(G12:G16)</f>
        <v>178084</v>
      </c>
      <c r="H17" s="14"/>
      <c r="I17" s="57">
        <f>SUM(I12:I16)</f>
        <v>-3944</v>
      </c>
      <c r="J17" s="54"/>
      <c r="K17" s="57">
        <f>SUM(K12:K16)</f>
        <v>-13741</v>
      </c>
      <c r="L17" s="55"/>
    </row>
    <row r="18" spans="1:12" s="51" customFormat="1" ht="19.5" customHeight="1">
      <c r="A18" s="213" t="s">
        <v>223</v>
      </c>
      <c r="B18" s="50"/>
      <c r="C18" s="212"/>
      <c r="D18" s="45"/>
      <c r="E18" s="15"/>
      <c r="F18" s="13"/>
      <c r="G18" s="15"/>
      <c r="H18" s="14"/>
      <c r="I18" s="58"/>
      <c r="J18" s="54"/>
      <c r="K18" s="58"/>
      <c r="L18" s="55"/>
    </row>
    <row r="19" spans="1:12" s="51" customFormat="1" ht="19.5" customHeight="1">
      <c r="A19" s="213"/>
      <c r="B19" s="214" t="s">
        <v>76</v>
      </c>
      <c r="C19" s="212"/>
      <c r="D19" s="45"/>
      <c r="E19" s="225">
        <v>0</v>
      </c>
      <c r="F19" s="13"/>
      <c r="G19" s="225">
        <v>0</v>
      </c>
      <c r="H19" s="14"/>
      <c r="I19" s="31">
        <v>-39413</v>
      </c>
      <c r="J19" s="33"/>
      <c r="K19" s="31">
        <v>112760</v>
      </c>
      <c r="L19" s="55"/>
    </row>
    <row r="20" spans="1:12" s="51" customFormat="1" ht="19.5" customHeight="1">
      <c r="A20" s="213" t="s">
        <v>224</v>
      </c>
      <c r="B20" s="50"/>
      <c r="C20" s="212"/>
      <c r="D20" s="45"/>
      <c r="F20" s="13"/>
      <c r="H20" s="14"/>
      <c r="I20" s="58"/>
      <c r="J20" s="33"/>
      <c r="K20" s="58"/>
      <c r="L20" s="55"/>
    </row>
    <row r="21" spans="1:12" s="51" customFormat="1" ht="19.5" customHeight="1">
      <c r="A21" s="213"/>
      <c r="B21" s="214" t="s">
        <v>225</v>
      </c>
      <c r="C21" s="212"/>
      <c r="D21" s="45"/>
      <c r="E21" s="15">
        <v>-2521</v>
      </c>
      <c r="F21" s="13"/>
      <c r="G21" s="15">
        <v>14195</v>
      </c>
      <c r="H21" s="14"/>
      <c r="I21" s="31">
        <v>-2521</v>
      </c>
      <c r="J21" s="33"/>
      <c r="K21" s="31">
        <v>14195</v>
      </c>
      <c r="L21" s="55"/>
    </row>
    <row r="22" spans="1:12" s="207" customFormat="1" ht="19.5" customHeight="1">
      <c r="A22" s="207" t="s">
        <v>77</v>
      </c>
      <c r="D22" s="59"/>
      <c r="E22" s="48">
        <v>-24072</v>
      </c>
      <c r="F22" s="48">
        <v>-24703271</v>
      </c>
      <c r="G22" s="48">
        <v>-27941</v>
      </c>
      <c r="H22" s="60"/>
      <c r="I22" s="48">
        <v>-10176</v>
      </c>
      <c r="J22" s="46"/>
      <c r="K22" s="48">
        <v>-6540</v>
      </c>
      <c r="L22" s="49"/>
    </row>
    <row r="23" spans="1:12" s="207" customFormat="1" ht="19.5" customHeight="1">
      <c r="A23" s="51" t="s">
        <v>242</v>
      </c>
      <c r="D23" s="45"/>
      <c r="E23" s="16">
        <f>SUM(E17:E22)</f>
        <v>-38684</v>
      </c>
      <c r="F23" s="8"/>
      <c r="G23" s="16">
        <f>SUM(G17:G22)</f>
        <v>164338</v>
      </c>
      <c r="H23" s="9"/>
      <c r="I23" s="16">
        <f>SUM(I17:I22)</f>
        <v>-56054</v>
      </c>
      <c r="J23" s="46"/>
      <c r="K23" s="16">
        <f>SUM(K17:K22)</f>
        <v>106674</v>
      </c>
      <c r="L23" s="49"/>
    </row>
    <row r="24" spans="1:12" s="207" customFormat="1" ht="19.5" customHeight="1">
      <c r="A24" s="207" t="s">
        <v>226</v>
      </c>
      <c r="D24" s="59"/>
      <c r="E24" s="61">
        <v>8252</v>
      </c>
      <c r="F24" s="62"/>
      <c r="G24" s="61">
        <v>-15098</v>
      </c>
      <c r="H24" s="60"/>
      <c r="I24" s="225">
        <v>0</v>
      </c>
      <c r="J24" s="63"/>
      <c r="K24" s="225">
        <v>0</v>
      </c>
      <c r="L24" s="49"/>
    </row>
    <row r="25" spans="1:12" s="51" customFormat="1" ht="19.5" customHeight="1" thickBot="1">
      <c r="A25" s="51" t="s">
        <v>219</v>
      </c>
      <c r="D25" s="64"/>
      <c r="E25" s="65">
        <f>SUM(E23:E24)</f>
        <v>-30432</v>
      </c>
      <c r="F25" s="16"/>
      <c r="G25" s="65">
        <f>SUM(G23:G24)</f>
        <v>149240</v>
      </c>
      <c r="H25" s="16"/>
      <c r="I25" s="65">
        <f>SUM(I23:I24)</f>
        <v>-56054</v>
      </c>
      <c r="J25" s="54"/>
      <c r="K25" s="65">
        <f>SUM(K23:K24)</f>
        <v>106674</v>
      </c>
      <c r="L25" s="66"/>
    </row>
    <row r="26" spans="1:12" s="207" customFormat="1" ht="19.5" customHeight="1" thickTop="1">
      <c r="D26" s="41"/>
      <c r="E26" s="15"/>
      <c r="F26" s="8"/>
      <c r="G26" s="15"/>
      <c r="H26" s="8"/>
      <c r="I26" s="15"/>
      <c r="J26" s="46"/>
      <c r="K26" s="15"/>
      <c r="L26" s="215"/>
    </row>
    <row r="27" spans="1:12" s="207" customFormat="1" ht="19.5" customHeight="1">
      <c r="A27" s="24" t="s">
        <v>227</v>
      </c>
      <c r="B27" s="51"/>
      <c r="C27" s="51"/>
      <c r="D27" s="41"/>
      <c r="E27" s="15"/>
      <c r="F27" s="8"/>
      <c r="G27" s="15"/>
      <c r="H27" s="8"/>
      <c r="I27" s="15"/>
      <c r="J27" s="46"/>
      <c r="K27" s="15"/>
      <c r="L27" s="215"/>
    </row>
    <row r="28" spans="1:12" s="207" customFormat="1" ht="19.5" customHeight="1">
      <c r="A28" s="216" t="s">
        <v>82</v>
      </c>
      <c r="D28" s="41"/>
      <c r="E28" s="15">
        <v>-56054</v>
      </c>
      <c r="F28" s="8"/>
      <c r="G28" s="15">
        <v>106674</v>
      </c>
      <c r="H28" s="8"/>
      <c r="I28" s="15">
        <v>-56054</v>
      </c>
      <c r="J28" s="46"/>
      <c r="K28" s="15">
        <v>106674</v>
      </c>
      <c r="L28" s="67"/>
    </row>
    <row r="29" spans="1:12" s="207" customFormat="1" ht="19.5" customHeight="1">
      <c r="A29" s="68" t="s">
        <v>83</v>
      </c>
      <c r="D29" s="41"/>
      <c r="E29" s="48">
        <v>25622</v>
      </c>
      <c r="F29" s="8"/>
      <c r="G29" s="48">
        <v>42566</v>
      </c>
      <c r="H29" s="8"/>
      <c r="I29" s="225">
        <v>0</v>
      </c>
      <c r="J29" s="225"/>
      <c r="K29" s="225">
        <v>0</v>
      </c>
      <c r="L29" s="215"/>
    </row>
    <row r="30" spans="1:12" s="51" customFormat="1" ht="19.5" customHeight="1" thickBot="1">
      <c r="A30" s="51" t="s">
        <v>219</v>
      </c>
      <c r="B30" s="207"/>
      <c r="C30" s="207"/>
      <c r="D30" s="41"/>
      <c r="E30" s="65">
        <f>SUM(E28:E29)</f>
        <v>-30432</v>
      </c>
      <c r="F30" s="16"/>
      <c r="G30" s="65">
        <f>SUM(G28:G29)</f>
        <v>149240</v>
      </c>
      <c r="H30" s="16"/>
      <c r="I30" s="65">
        <f>SUM(I28:I29)</f>
        <v>-56054</v>
      </c>
      <c r="J30" s="54"/>
      <c r="K30" s="65">
        <f>SUM(K28:K29)</f>
        <v>106674</v>
      </c>
      <c r="L30" s="66"/>
    </row>
    <row r="31" spans="1:12" s="207" customFormat="1" ht="19.5" customHeight="1" thickTop="1">
      <c r="A31" s="51"/>
      <c r="B31" s="51"/>
      <c r="C31" s="51"/>
      <c r="D31" s="64"/>
      <c r="E31" s="16"/>
      <c r="F31" s="13"/>
      <c r="G31" s="16"/>
      <c r="H31" s="13"/>
      <c r="I31" s="16"/>
      <c r="J31" s="54"/>
      <c r="K31" s="16"/>
    </row>
    <row r="32" spans="1:12" s="207" customFormat="1" ht="19.5" customHeight="1">
      <c r="A32" s="70"/>
      <c r="D32" s="41"/>
      <c r="E32" s="8"/>
      <c r="F32" s="8"/>
      <c r="G32" s="8"/>
      <c r="H32" s="8"/>
      <c r="I32" s="8"/>
      <c r="J32" s="46"/>
      <c r="K32" s="8"/>
    </row>
    <row r="33" spans="1:12" s="207" customFormat="1" ht="4.5" customHeight="1">
      <c r="A33" s="68"/>
      <c r="D33" s="41"/>
      <c r="E33" s="15"/>
      <c r="F33" s="15"/>
      <c r="G33" s="15"/>
      <c r="H33" s="15"/>
      <c r="I33" s="15"/>
      <c r="J33" s="46"/>
      <c r="K33" s="15"/>
    </row>
    <row r="34" spans="1:12" s="207" customFormat="1" ht="14.5" thickBot="1">
      <c r="A34" s="70" t="s">
        <v>220</v>
      </c>
      <c r="D34" s="41">
        <v>11</v>
      </c>
      <c r="E34" s="71">
        <f>E28/1446000</f>
        <v>-3.8764868603042874E-2</v>
      </c>
      <c r="F34" s="72"/>
      <c r="G34" s="71">
        <f>G28/1012800</f>
        <v>0.10532582938388625</v>
      </c>
      <c r="H34" s="72"/>
      <c r="I34" s="71">
        <f>I28/1446000</f>
        <v>-3.8764868603042874E-2</v>
      </c>
      <c r="J34" s="54"/>
      <c r="K34" s="71">
        <f>K28/1012800</f>
        <v>0.10532582938388625</v>
      </c>
    </row>
    <row r="35" spans="1:12" s="207" customFormat="1" ht="19.5" customHeight="1" thickTop="1">
      <c r="A35" s="215"/>
      <c r="B35" s="215"/>
      <c r="C35" s="215"/>
      <c r="D35" s="41"/>
    </row>
    <row r="36" spans="1:12" s="207" customFormat="1" ht="28.5" customHeight="1">
      <c r="A36" s="215"/>
      <c r="B36" s="215"/>
      <c r="C36" s="215"/>
      <c r="D36" s="41"/>
    </row>
    <row r="37" spans="1:12" s="207" customFormat="1" ht="27" customHeight="1">
      <c r="A37" s="215"/>
      <c r="B37" s="215"/>
      <c r="C37" s="215"/>
      <c r="D37" s="41"/>
    </row>
    <row r="38" spans="1:12" s="207" customFormat="1" ht="19.5" customHeight="1">
      <c r="A38" s="24"/>
      <c r="B38" s="210"/>
      <c r="C38" s="217"/>
      <c r="D38" s="218"/>
      <c r="E38" s="219"/>
      <c r="F38" s="73"/>
      <c r="G38" s="219"/>
      <c r="H38" s="220"/>
      <c r="I38" s="221"/>
      <c r="J38" s="220"/>
      <c r="K38" s="221"/>
    </row>
    <row r="39" spans="1:12" s="207" customFormat="1" ht="19.5" customHeight="1">
      <c r="A39" s="24"/>
      <c r="B39" s="210"/>
      <c r="C39" s="74"/>
      <c r="D39" s="188" t="s">
        <v>84</v>
      </c>
      <c r="E39" s="75"/>
      <c r="F39" s="76"/>
      <c r="G39" s="366" t="s">
        <v>85</v>
      </c>
      <c r="H39" s="366"/>
      <c r="I39" s="366"/>
      <c r="J39" s="366"/>
      <c r="K39" s="366"/>
    </row>
    <row r="40" spans="1:12" s="207" customFormat="1" ht="19.5" customHeight="1">
      <c r="A40" s="73"/>
      <c r="B40" s="73"/>
      <c r="C40" s="188"/>
      <c r="D40" s="188" t="s">
        <v>86</v>
      </c>
      <c r="E40" s="188"/>
      <c r="F40" s="76"/>
      <c r="G40" s="366" t="s">
        <v>87</v>
      </c>
      <c r="H40" s="366"/>
      <c r="I40" s="366"/>
      <c r="J40" s="366"/>
      <c r="K40" s="366"/>
    </row>
    <row r="41" spans="1:12" s="207" customFormat="1" ht="19.5" customHeight="1">
      <c r="A41" s="1" t="s">
        <v>0</v>
      </c>
      <c r="B41" s="222"/>
      <c r="D41" s="41"/>
      <c r="L41" s="223"/>
    </row>
    <row r="42" spans="1:12" s="207" customFormat="1" ht="19.5" customHeight="1">
      <c r="A42" s="190" t="s">
        <v>88</v>
      </c>
      <c r="B42" s="210"/>
      <c r="C42" s="210"/>
      <c r="D42" s="43"/>
      <c r="E42" s="187"/>
      <c r="F42" s="187"/>
      <c r="G42" s="187"/>
      <c r="L42" s="223"/>
    </row>
    <row r="43" spans="1:12" s="207" customFormat="1" ht="19.5" customHeight="1">
      <c r="A43" s="73"/>
      <c r="B43" s="73"/>
      <c r="C43" s="73"/>
      <c r="D43" s="77"/>
      <c r="E43" s="73"/>
      <c r="F43" s="73"/>
      <c r="G43" s="73"/>
      <c r="L43" s="223"/>
    </row>
    <row r="44" spans="1:12" s="207" customFormat="1" ht="19.5" customHeight="1">
      <c r="D44" s="41"/>
      <c r="E44" s="363" t="s">
        <v>64</v>
      </c>
      <c r="F44" s="363"/>
      <c r="G44" s="363"/>
      <c r="H44" s="187"/>
      <c r="I44" s="363" t="s">
        <v>65</v>
      </c>
      <c r="J44" s="363"/>
      <c r="K44" s="363"/>
      <c r="L44" s="208"/>
    </row>
    <row r="45" spans="1:12" s="207" customFormat="1" ht="19.5" customHeight="1">
      <c r="D45" s="41"/>
      <c r="E45" s="363" t="s">
        <v>66</v>
      </c>
      <c r="F45" s="363"/>
      <c r="G45" s="363"/>
      <c r="H45" s="187"/>
      <c r="I45" s="363" t="s">
        <v>66</v>
      </c>
      <c r="J45" s="363"/>
      <c r="K45" s="363"/>
      <c r="L45" s="208"/>
    </row>
    <row r="46" spans="1:12" s="207" customFormat="1" ht="15" customHeight="1">
      <c r="D46" s="41"/>
      <c r="E46" s="364" t="s">
        <v>67</v>
      </c>
      <c r="F46" s="364"/>
      <c r="G46" s="364"/>
      <c r="H46" s="187"/>
      <c r="I46" s="364" t="s">
        <v>67</v>
      </c>
      <c r="J46" s="364"/>
      <c r="K46" s="364"/>
      <c r="L46" s="208"/>
    </row>
    <row r="47" spans="1:12" s="207" customFormat="1" ht="14">
      <c r="D47" s="41"/>
      <c r="E47" s="365" t="s">
        <v>62</v>
      </c>
      <c r="F47" s="364"/>
      <c r="G47" s="364"/>
      <c r="H47" s="187"/>
      <c r="I47" s="365" t="s">
        <v>62</v>
      </c>
      <c r="J47" s="364"/>
      <c r="K47" s="364"/>
      <c r="L47" s="208"/>
    </row>
    <row r="48" spans="1:12" s="207" customFormat="1" ht="19.5" customHeight="1">
      <c r="D48" s="41"/>
      <c r="E48" s="209">
        <v>2022</v>
      </c>
      <c r="F48" s="210"/>
      <c r="G48" s="209">
        <v>2021</v>
      </c>
      <c r="H48" s="210"/>
      <c r="I48" s="209">
        <v>2022</v>
      </c>
      <c r="J48" s="210"/>
      <c r="K48" s="209">
        <v>2021</v>
      </c>
      <c r="L48" s="211"/>
    </row>
    <row r="49" spans="1:14" s="207" customFormat="1" ht="19.5" customHeight="1">
      <c r="D49" s="41"/>
      <c r="E49" s="362" t="s">
        <v>9</v>
      </c>
      <c r="F49" s="362"/>
      <c r="G49" s="362"/>
      <c r="H49" s="362"/>
      <c r="I49" s="362"/>
      <c r="J49" s="362"/>
      <c r="K49" s="362"/>
      <c r="L49" s="211"/>
    </row>
    <row r="50" spans="1:14" s="51" customFormat="1" ht="19.5" customHeight="1" thickBot="1">
      <c r="A50" s="51" t="s">
        <v>219</v>
      </c>
      <c r="C50" s="50"/>
      <c r="D50" s="52"/>
      <c r="E50" s="264">
        <f>E30</f>
        <v>-30432</v>
      </c>
      <c r="F50" s="16"/>
      <c r="G50" s="16">
        <f>G30</f>
        <v>149240</v>
      </c>
      <c r="H50" s="17"/>
      <c r="I50" s="264">
        <f>I30</f>
        <v>-56054</v>
      </c>
      <c r="J50" s="78"/>
      <c r="K50" s="16">
        <f>K30</f>
        <v>106674</v>
      </c>
      <c r="L50" s="79"/>
    </row>
    <row r="51" spans="1:14" s="51" customFormat="1" ht="19.5" customHeight="1" thickTop="1">
      <c r="C51" s="50"/>
      <c r="D51" s="52"/>
      <c r="E51" s="15"/>
      <c r="F51" s="8"/>
      <c r="G51" s="15"/>
      <c r="H51" s="9"/>
      <c r="I51" s="15"/>
      <c r="J51" s="80"/>
      <c r="K51" s="81"/>
      <c r="L51" s="82"/>
    </row>
    <row r="52" spans="1:14" s="51" customFormat="1" ht="19.5" customHeight="1">
      <c r="A52" s="70" t="s">
        <v>156</v>
      </c>
      <c r="C52" s="50"/>
      <c r="D52" s="52"/>
      <c r="E52" s="15"/>
      <c r="F52" s="8"/>
      <c r="G52" s="15"/>
      <c r="H52" s="9"/>
      <c r="I52" s="15"/>
      <c r="J52" s="80"/>
      <c r="K52" s="81"/>
      <c r="L52" s="82"/>
    </row>
    <row r="53" spans="1:14" s="51" customFormat="1" ht="19.5" customHeight="1">
      <c r="A53" s="337" t="s">
        <v>157</v>
      </c>
      <c r="C53" s="50"/>
      <c r="D53" s="52"/>
      <c r="E53" s="15"/>
      <c r="F53" s="8"/>
      <c r="G53" s="15"/>
      <c r="H53" s="9"/>
      <c r="I53" s="15"/>
      <c r="J53" s="80"/>
      <c r="K53" s="81"/>
      <c r="L53" s="82"/>
    </row>
    <row r="54" spans="1:14" s="51" customFormat="1" ht="19.5" customHeight="1">
      <c r="A54" s="68" t="s">
        <v>237</v>
      </c>
      <c r="B54" s="207"/>
      <c r="C54" s="207"/>
      <c r="D54" s="45"/>
      <c r="E54" s="8"/>
      <c r="F54" s="8"/>
      <c r="G54" s="8"/>
      <c r="H54" s="8"/>
      <c r="I54" s="8"/>
      <c r="J54" s="10"/>
      <c r="K54" s="10"/>
      <c r="L54" s="82"/>
    </row>
    <row r="55" spans="1:14" s="51" customFormat="1" ht="19.5" customHeight="1">
      <c r="A55" s="68"/>
      <c r="B55" s="207" t="s">
        <v>211</v>
      </c>
      <c r="C55" s="207"/>
      <c r="D55" s="45"/>
      <c r="E55" s="120">
        <v>-81504</v>
      </c>
      <c r="F55" s="29"/>
      <c r="G55" s="30">
        <v>0</v>
      </c>
      <c r="H55" s="29"/>
      <c r="I55" s="120">
        <v>-81504</v>
      </c>
      <c r="J55" s="10"/>
      <c r="K55" s="336">
        <v>0</v>
      </c>
      <c r="L55" s="82"/>
    </row>
    <row r="56" spans="1:14" s="51" customFormat="1" ht="19.5" customHeight="1">
      <c r="A56" s="70" t="s">
        <v>158</v>
      </c>
      <c r="B56" s="207"/>
      <c r="C56" s="207"/>
      <c r="D56" s="45"/>
      <c r="E56" s="132">
        <f>E55</f>
        <v>-81504</v>
      </c>
      <c r="F56" s="334"/>
      <c r="G56" s="132">
        <f>G55</f>
        <v>0</v>
      </c>
      <c r="H56" s="334"/>
      <c r="I56" s="132">
        <f>I55</f>
        <v>-81504</v>
      </c>
      <c r="J56" s="53"/>
      <c r="K56" s="132">
        <f>K55</f>
        <v>0</v>
      </c>
      <c r="L56" s="82"/>
    </row>
    <row r="57" spans="1:14" s="51" customFormat="1" ht="19.5" customHeight="1">
      <c r="A57" s="70" t="s">
        <v>210</v>
      </c>
      <c r="B57" s="207"/>
      <c r="C57" s="207"/>
      <c r="D57" s="45"/>
      <c r="E57" s="332"/>
      <c r="F57" s="29"/>
      <c r="G57" s="31"/>
      <c r="H57" s="29"/>
      <c r="I57" s="332"/>
      <c r="J57" s="10"/>
      <c r="K57" s="46"/>
      <c r="L57" s="82"/>
    </row>
    <row r="58" spans="1:14" s="51" customFormat="1" ht="19.5" customHeight="1">
      <c r="A58" s="70"/>
      <c r="B58" s="51" t="s">
        <v>160</v>
      </c>
      <c r="C58" s="207"/>
      <c r="D58" s="45"/>
      <c r="E58" s="132">
        <f>E56</f>
        <v>-81504</v>
      </c>
      <c r="F58" s="334"/>
      <c r="G58" s="335">
        <f>G56</f>
        <v>0</v>
      </c>
      <c r="H58" s="334"/>
      <c r="I58" s="335">
        <f>I56</f>
        <v>-81504</v>
      </c>
      <c r="J58" s="53"/>
      <c r="K58" s="335">
        <f>K56</f>
        <v>0</v>
      </c>
      <c r="L58" s="82"/>
    </row>
    <row r="59" spans="1:14" s="51" customFormat="1" ht="19.5" customHeight="1" thickBot="1">
      <c r="A59" s="70" t="s">
        <v>90</v>
      </c>
      <c r="D59" s="52"/>
      <c r="E59" s="121">
        <f>+E50+E58</f>
        <v>-111936</v>
      </c>
      <c r="F59" s="13"/>
      <c r="G59" s="121">
        <f>+G50+G58</f>
        <v>149240</v>
      </c>
      <c r="H59" s="14"/>
      <c r="I59" s="121">
        <f>+I50+I58</f>
        <v>-137558</v>
      </c>
      <c r="J59" s="54"/>
      <c r="K59" s="121">
        <f>+K50+K58</f>
        <v>106674</v>
      </c>
      <c r="L59" s="82"/>
    </row>
    <row r="60" spans="1:14" s="207" customFormat="1" ht="19.5" customHeight="1" thickTop="1">
      <c r="A60" s="70"/>
      <c r="B60" s="51"/>
      <c r="C60" s="51"/>
      <c r="D60" s="45"/>
      <c r="E60" s="15"/>
      <c r="F60" s="8"/>
      <c r="G60" s="15"/>
      <c r="H60" s="9"/>
      <c r="I60" s="15"/>
      <c r="J60" s="46"/>
      <c r="K60" s="46"/>
      <c r="L60" s="47"/>
    </row>
    <row r="61" spans="1:14" s="207" customFormat="1" ht="19.5" customHeight="1">
      <c r="A61" s="70" t="s">
        <v>168</v>
      </c>
      <c r="D61" s="41"/>
      <c r="E61" s="15"/>
      <c r="F61" s="8"/>
      <c r="G61" s="15"/>
      <c r="H61" s="8"/>
      <c r="I61" s="15"/>
      <c r="J61" s="46"/>
      <c r="K61" s="46"/>
      <c r="L61" s="215"/>
    </row>
    <row r="62" spans="1:14" s="207" customFormat="1" ht="19.5" customHeight="1">
      <c r="A62" s="216" t="s">
        <v>91</v>
      </c>
      <c r="D62" s="41"/>
      <c r="E62" s="122">
        <f>E59-E63</f>
        <v>-137558</v>
      </c>
      <c r="F62" s="8"/>
      <c r="G62" s="15">
        <f>G59-G63</f>
        <v>106674</v>
      </c>
      <c r="H62" s="15"/>
      <c r="I62" s="122">
        <f>I59-I63</f>
        <v>-137558</v>
      </c>
      <c r="J62" s="46"/>
      <c r="K62" s="8">
        <f>K59-K63</f>
        <v>106674</v>
      </c>
      <c r="L62" s="67"/>
    </row>
    <row r="63" spans="1:14" s="207" customFormat="1" ht="19.5" customHeight="1">
      <c r="A63" s="68" t="s">
        <v>83</v>
      </c>
      <c r="D63" s="41"/>
      <c r="E63" s="120">
        <f>E29</f>
        <v>25622</v>
      </c>
      <c r="F63" s="15"/>
      <c r="G63" s="15">
        <f>G29</f>
        <v>42566</v>
      </c>
      <c r="H63" s="15"/>
      <c r="I63" s="120">
        <f>I29</f>
        <v>0</v>
      </c>
      <c r="J63" s="46"/>
      <c r="K63" s="69">
        <f>+K29</f>
        <v>0</v>
      </c>
      <c r="L63" s="215"/>
      <c r="N63" s="80"/>
    </row>
    <row r="64" spans="1:14" s="51" customFormat="1" ht="19.5" customHeight="1" thickBot="1">
      <c r="A64" s="70" t="s">
        <v>90</v>
      </c>
      <c r="B64" s="207"/>
      <c r="C64" s="207"/>
      <c r="D64" s="41"/>
      <c r="E64" s="121">
        <f>SUM(E62:E63)</f>
        <v>-111936</v>
      </c>
      <c r="F64" s="13"/>
      <c r="G64" s="65">
        <f>SUM(G62:G63)</f>
        <v>149240</v>
      </c>
      <c r="H64" s="14"/>
      <c r="I64" s="121">
        <f>SUM(I62:I63)</f>
        <v>-137558</v>
      </c>
      <c r="J64" s="54"/>
      <c r="K64" s="18">
        <f>SUM(K62:K63)</f>
        <v>106674</v>
      </c>
      <c r="L64" s="66"/>
    </row>
    <row r="65" spans="1:18" s="207" customFormat="1" ht="19.5" customHeight="1" thickTop="1">
      <c r="A65" s="51"/>
      <c r="B65" s="51"/>
      <c r="C65" s="51"/>
      <c r="D65" s="64"/>
      <c r="E65" s="78"/>
      <c r="F65" s="83"/>
      <c r="G65" s="78"/>
      <c r="H65" s="83"/>
      <c r="I65" s="78"/>
      <c r="J65" s="78"/>
      <c r="K65" s="78"/>
    </row>
    <row r="66" spans="1:18" s="207" customFormat="1" ht="19.5" customHeight="1">
      <c r="A66" s="215"/>
      <c r="B66" s="215"/>
      <c r="C66" s="215"/>
      <c r="D66" s="41"/>
    </row>
    <row r="67" spans="1:18" s="215" customFormat="1" ht="19.5" customHeight="1">
      <c r="A67" s="207"/>
      <c r="B67" s="207"/>
      <c r="D67" s="41"/>
      <c r="E67" s="207"/>
      <c r="F67" s="207"/>
      <c r="G67" s="207"/>
      <c r="H67" s="207"/>
      <c r="I67" s="207"/>
      <c r="J67" s="207"/>
      <c r="K67" s="207"/>
    </row>
    <row r="68" spans="1:18" s="215" customFormat="1" ht="19.5" customHeight="1">
      <c r="A68" s="24"/>
      <c r="B68" s="222"/>
      <c r="C68" s="224"/>
      <c r="D68" s="218"/>
      <c r="E68" s="222"/>
      <c r="F68" s="207"/>
      <c r="G68" s="222"/>
      <c r="I68" s="211"/>
      <c r="K68" s="211"/>
    </row>
    <row r="69" spans="1:18" s="207" customFormat="1" ht="19.5" customHeight="1">
      <c r="A69" s="24"/>
      <c r="B69" s="210"/>
      <c r="C69" s="218"/>
      <c r="D69" s="218"/>
      <c r="E69" s="218"/>
      <c r="F69" s="330">
        <v>0</v>
      </c>
      <c r="G69" s="218"/>
      <c r="H69" s="215">
        <v>53000</v>
      </c>
      <c r="I69" s="211"/>
      <c r="J69" s="196">
        <v>0</v>
      </c>
      <c r="K69" s="211"/>
    </row>
    <row r="70" spans="1:18" s="207" customFormat="1" ht="19.5" customHeight="1">
      <c r="A70" s="73"/>
      <c r="B70" s="73"/>
      <c r="C70" s="218"/>
      <c r="D70" s="218"/>
      <c r="E70" s="218"/>
      <c r="F70" s="73"/>
      <c r="G70" s="218"/>
      <c r="H70" s="215"/>
      <c r="I70" s="211"/>
      <c r="J70" s="215"/>
      <c r="K70" s="211"/>
    </row>
    <row r="71" spans="1:18" s="207" customFormat="1" ht="19.5" customHeight="1">
      <c r="A71" s="73"/>
      <c r="B71" s="73"/>
      <c r="C71" s="218"/>
      <c r="D71" s="218"/>
      <c r="E71" s="218"/>
      <c r="F71" s="73"/>
      <c r="G71" s="218"/>
      <c r="H71" s="215"/>
      <c r="I71" s="211"/>
      <c r="J71" s="215"/>
      <c r="K71" s="211"/>
    </row>
    <row r="72" spans="1:18" s="222" customFormat="1" ht="20.25" customHeight="1">
      <c r="A72" s="361" t="s">
        <v>60</v>
      </c>
      <c r="B72" s="361"/>
      <c r="C72" s="361"/>
      <c r="D72" s="361"/>
      <c r="E72" s="361"/>
      <c r="F72" s="361" t="s">
        <v>61</v>
      </c>
      <c r="G72" s="361"/>
      <c r="H72" s="361"/>
      <c r="I72" s="361"/>
      <c r="J72" s="361"/>
      <c r="K72" s="361"/>
    </row>
    <row r="73" spans="1:18" s="222" customFormat="1" ht="20" customHeight="1">
      <c r="A73" s="361" t="s">
        <v>154</v>
      </c>
      <c r="B73" s="361"/>
      <c r="C73" s="361"/>
      <c r="D73" s="361"/>
      <c r="E73" s="361"/>
      <c r="F73" s="361" t="s">
        <v>167</v>
      </c>
      <c r="G73" s="361"/>
      <c r="H73" s="361"/>
      <c r="I73" s="361"/>
      <c r="J73" s="361"/>
      <c r="K73" s="361"/>
    </row>
    <row r="74" spans="1:18" s="207" customFormat="1" ht="19.5" customHeight="1">
      <c r="D74" s="41"/>
    </row>
    <row r="75" spans="1:18" s="207" customFormat="1" ht="19.5" customHeight="1">
      <c r="D75" s="41"/>
    </row>
    <row r="76" spans="1:18" s="207" customFormat="1" ht="19.5" customHeight="1">
      <c r="D76" s="41"/>
    </row>
    <row r="77" spans="1:18" s="207" customFormat="1" ht="19.5" customHeight="1">
      <c r="D77" s="41"/>
    </row>
    <row r="78" spans="1:18" s="207" customFormat="1" ht="19.5" customHeight="1">
      <c r="D78" s="41"/>
      <c r="R78" s="207" t="s">
        <v>92</v>
      </c>
    </row>
    <row r="79" spans="1:18" s="207" customFormat="1" ht="19.5" customHeight="1">
      <c r="D79" s="41"/>
    </row>
    <row r="83" spans="3:3" ht="19.5" customHeight="1">
      <c r="C83" s="207"/>
    </row>
    <row r="87" spans="3:3" ht="19.5" customHeight="1">
      <c r="C87" s="40">
        <v>8</v>
      </c>
    </row>
    <row r="90" spans="3:3" ht="19.5" customHeight="1">
      <c r="C90" s="40">
        <v>8</v>
      </c>
    </row>
    <row r="97" spans="4:8" ht="19.5" customHeight="1">
      <c r="D97" s="41">
        <v>1984818</v>
      </c>
      <c r="H97" s="40">
        <v>1663141</v>
      </c>
    </row>
  </sheetData>
  <mergeCells count="24">
    <mergeCell ref="E44:G44"/>
    <mergeCell ref="I44:K44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G39:K39"/>
    <mergeCell ref="G40:K40"/>
    <mergeCell ref="E45:G45"/>
    <mergeCell ref="I45:K45"/>
    <mergeCell ref="E46:G46"/>
    <mergeCell ref="I46:K46"/>
    <mergeCell ref="E47:G47"/>
    <mergeCell ref="I47:K47"/>
    <mergeCell ref="A73:E73"/>
    <mergeCell ref="A72:E72"/>
    <mergeCell ref="F72:K72"/>
    <mergeCell ref="F73:K73"/>
    <mergeCell ref="E49:K49"/>
  </mergeCells>
  <conditionalFormatting sqref="N63 J59 H65:J65 H62:H63 H59 H60:J61 E60:F61 E51:K53 E31:F31 E26:F29 F50:H50 J50 F59 E65:F65 F62:F63 H28:H29 H31:J31 H26:J27 H12:J12 L50:L64 H17 J17 F17 E18:F18 H10:H11 J10:J11 J62:J64 F20:F25 E21:E22 J21:J25 J28:J30 H21:H25 H20:J20 H18:J18 I13:I16 K13:K16 F10:F15 J13:J15 H13:H15 L9:L30">
    <cfRule type="expression" priority="104" stopIfTrue="1">
      <formula>"if(E11&gt;0,#,##0;(#,##0),"-")"</formula>
    </cfRule>
  </conditionalFormatting>
  <conditionalFormatting sqref="H22 J22">
    <cfRule type="expression" priority="103" stopIfTrue="1">
      <formula>"if(E11&gt;0,#,##0;(#,##0),"-")"</formula>
    </cfRule>
  </conditionalFormatting>
  <conditionalFormatting sqref="G60:G63 G65">
    <cfRule type="expression" priority="102" stopIfTrue="1">
      <formula>"if(E11&gt;0,#,##0;(#,##0),"-")"</formula>
    </cfRule>
  </conditionalFormatting>
  <conditionalFormatting sqref="K65 K60:K61">
    <cfRule type="expression" priority="101" stopIfTrue="1">
      <formula>"if(E11&gt;0,#,##0;(#,##0),"-")"</formula>
    </cfRule>
  </conditionalFormatting>
  <conditionalFormatting sqref="E11">
    <cfRule type="expression" priority="100" stopIfTrue="1">
      <formula>"if(E11&gt;0,#,##0;(#,##0),"-")"</formula>
    </cfRule>
  </conditionalFormatting>
  <conditionalFormatting sqref="E10">
    <cfRule type="expression" priority="99" stopIfTrue="1">
      <formula>"if(E11&gt;0,#,##0;(#,##0),"-")"</formula>
    </cfRule>
  </conditionalFormatting>
  <conditionalFormatting sqref="E13:E15 E17">
    <cfRule type="expression" priority="98" stopIfTrue="1">
      <formula>"if(E11&gt;0,#,##0;(#,##0),"-")"</formula>
    </cfRule>
  </conditionalFormatting>
  <conditionalFormatting sqref="G64">
    <cfRule type="expression" priority="88" stopIfTrue="1">
      <formula>"if(E11&gt;0,#,##0;(#,##0),"-")"</formula>
    </cfRule>
  </conditionalFormatting>
  <conditionalFormatting sqref="I28">
    <cfRule type="expression" priority="90" stopIfTrue="1">
      <formula>"if(E11&gt;0,#,##0;(#,##0),"-")"</formula>
    </cfRule>
  </conditionalFormatting>
  <conditionalFormatting sqref="E24">
    <cfRule type="expression" priority="93" stopIfTrue="1">
      <formula>"if(E11&gt;0,#,##0;(#,##0),"-")"</formula>
    </cfRule>
  </conditionalFormatting>
  <conditionalFormatting sqref="F30 H30">
    <cfRule type="expression" priority="92" stopIfTrue="1">
      <formula>"if(E11&gt;0,#,##0;(#,##0),"-")"</formula>
    </cfRule>
  </conditionalFormatting>
  <conditionalFormatting sqref="E12">
    <cfRule type="expression" priority="91" stopIfTrue="1">
      <formula>"if(E11&gt;0,#,##0;(#,##0),"-")"</formula>
    </cfRule>
  </conditionalFormatting>
  <conditionalFormatting sqref="H64 F64">
    <cfRule type="expression" priority="89" stopIfTrue="1">
      <formula>"if(E11&gt;0,#,##0;(#,##0),"-")"</formula>
    </cfRule>
  </conditionalFormatting>
  <conditionalFormatting sqref="F19 H19:J19">
    <cfRule type="expression" priority="56" stopIfTrue="1">
      <formula>"if(E11&gt;0,#,##0;(#,##0),"-")"</formula>
    </cfRule>
  </conditionalFormatting>
  <conditionalFormatting sqref="I25 E25">
    <cfRule type="expression" priority="80" stopIfTrue="1">
      <formula>"if(E11&gt;0,#,##0;(#,##0),"-")"</formula>
    </cfRule>
  </conditionalFormatting>
  <conditionalFormatting sqref="I30 E30">
    <cfRule type="expression" priority="79" stopIfTrue="1">
      <formula>"if(E11&gt;0,#,##0;(#,##0),"-")"</formula>
    </cfRule>
  </conditionalFormatting>
  <conditionalFormatting sqref="E23 I23">
    <cfRule type="expression" priority="81" stopIfTrue="1">
      <formula>"if(E11&gt;0,#,##0;(#,##0),"-")"</formula>
    </cfRule>
  </conditionalFormatting>
  <conditionalFormatting sqref="E16:F16 H16:J16">
    <cfRule type="expression" priority="61" stopIfTrue="1">
      <formula>"if(E11&gt;0,#,##0;(#,##0),"-")"</formula>
    </cfRule>
  </conditionalFormatting>
  <conditionalFormatting sqref="I21">
    <cfRule type="expression" priority="44" stopIfTrue="1">
      <formula>"if(E11&gt;0,#,##0;(#,##0),"-")"</formula>
    </cfRule>
  </conditionalFormatting>
  <conditionalFormatting sqref="E50">
    <cfRule type="expression" priority="43" stopIfTrue="1">
      <formula>"if(E11&gt;0,#,##0;(#,##0),"-")"</formula>
    </cfRule>
  </conditionalFormatting>
  <conditionalFormatting sqref="K55 K57">
    <cfRule type="expression" priority="46" stopIfTrue="1">
      <formula>"if(E11&gt;0,#,##0;(#,##0),"-")"</formula>
    </cfRule>
  </conditionalFormatting>
  <conditionalFormatting sqref="K63">
    <cfRule type="expression" priority="77" stopIfTrue="1">
      <formula>"if(E11&gt;0,#,##0;(#,##0),"-")"</formula>
    </cfRule>
  </conditionalFormatting>
  <conditionalFormatting sqref="I63">
    <cfRule type="expression" priority="45" stopIfTrue="1">
      <formula>"if(E11&gt;0,#,##0;(#,##0),"-")"</formula>
    </cfRule>
  </conditionalFormatting>
  <conditionalFormatting sqref="E22:F22">
    <cfRule type="expression" priority="69" stopIfTrue="1">
      <formula>"if(E11&gt;0,#,##0;(#,##0),"-")"</formula>
    </cfRule>
  </conditionalFormatting>
  <conditionalFormatting sqref="I24">
    <cfRule type="expression" priority="38" stopIfTrue="1">
      <formula>"if(E11&gt;0,#,##0;(#,##0),"-")"</formula>
    </cfRule>
  </conditionalFormatting>
  <conditionalFormatting sqref="I29">
    <cfRule type="expression" priority="37" stopIfTrue="1">
      <formula>"if(E11&gt;0,#,##0;(#,##0),"-")"</formula>
    </cfRule>
  </conditionalFormatting>
  <conditionalFormatting sqref="G55 G57:G58">
    <cfRule type="expression" priority="48" stopIfTrue="1">
      <formula>"if(E11&gt;0,#,##0;(#,##0),"-")"</formula>
    </cfRule>
  </conditionalFormatting>
  <conditionalFormatting sqref="I22">
    <cfRule type="expression" priority="62" stopIfTrue="1">
      <formula>"if(E11&gt;0,#,##0;(#,##0),"-")"</formula>
    </cfRule>
  </conditionalFormatting>
  <conditionalFormatting sqref="I22">
    <cfRule type="expression" priority="63" stopIfTrue="1">
      <formula>"if(E11&gt;0,#,##0;(#,##0),"-")"</formula>
    </cfRule>
  </conditionalFormatting>
  <conditionalFormatting sqref="G24">
    <cfRule type="expression" priority="29" stopIfTrue="1">
      <formula>"if(E11&gt;0,#,##0;(#,##0),"-")"</formula>
    </cfRule>
  </conditionalFormatting>
  <conditionalFormatting sqref="I17">
    <cfRule type="expression" priority="58" stopIfTrue="1">
      <formula>"if(E11&gt;0,#,##0;(#,##0),"-")"</formula>
    </cfRule>
  </conditionalFormatting>
  <conditionalFormatting sqref="I11">
    <cfRule type="expression" priority="40" stopIfTrue="1">
      <formula>"if(E11&gt;0,#,##0;(#,##0),"-")"</formula>
    </cfRule>
  </conditionalFormatting>
  <conditionalFormatting sqref="G30">
    <cfRule type="expression" priority="25" stopIfTrue="1">
      <formula>"if(E11&gt;0,#,##0;(#,##0),"-")"</formula>
    </cfRule>
  </conditionalFormatting>
  <conditionalFormatting sqref="G22">
    <cfRule type="expression" priority="24" stopIfTrue="1">
      <formula>"if(E11&gt;0,#,##0;(#,##0),"-")"</formula>
    </cfRule>
  </conditionalFormatting>
  <conditionalFormatting sqref="E55:E58 I55:I57">
    <cfRule type="expression" priority="35" stopIfTrue="1">
      <formula>"if(E11&gt;0,#,##0;(#,##0),"-")"</formula>
    </cfRule>
  </conditionalFormatting>
  <conditionalFormatting sqref="G11">
    <cfRule type="expression" priority="33" stopIfTrue="1">
      <formula>"if(E11&gt;0,#,##0;(#,##0),"-")"</formula>
    </cfRule>
  </conditionalFormatting>
  <conditionalFormatting sqref="I50">
    <cfRule type="expression" priority="42" stopIfTrue="1">
      <formula>"if(E11&gt;0,#,##0;(#,##0),"-")"</formula>
    </cfRule>
  </conditionalFormatting>
  <conditionalFormatting sqref="K50">
    <cfRule type="expression" priority="41" stopIfTrue="1">
      <formula>"if(E11&gt;0,#,##0;(#,##0),"-")"</formula>
    </cfRule>
  </conditionalFormatting>
  <conditionalFormatting sqref="E19">
    <cfRule type="expression" priority="39" stopIfTrue="1">
      <formula>"if(E11&gt;0,#,##0;(#,##0),"-")"</formula>
    </cfRule>
  </conditionalFormatting>
  <conditionalFormatting sqref="G31 G26:G29 G18 G21:G22">
    <cfRule type="expression" priority="34" stopIfTrue="1">
      <formula>"if(E11&gt;0,#,##0;(#,##0),"-")"</formula>
    </cfRule>
  </conditionalFormatting>
  <conditionalFormatting sqref="G10">
    <cfRule type="expression" priority="32" stopIfTrue="1">
      <formula>"if(E11&gt;0,#,##0;(#,##0),"-")"</formula>
    </cfRule>
  </conditionalFormatting>
  <conditionalFormatting sqref="G13:G15 G17">
    <cfRule type="expression" priority="31" stopIfTrue="1">
      <formula>"if(E11&gt;0,#,##0;(#,##0),"-")"</formula>
    </cfRule>
  </conditionalFormatting>
  <conditionalFormatting sqref="G12">
    <cfRule type="expression" priority="28" stopIfTrue="1">
      <formula>"if(E11&gt;0,#,##0;(#,##0),"-")"</formula>
    </cfRule>
  </conditionalFormatting>
  <conditionalFormatting sqref="G25">
    <cfRule type="expression" priority="26" stopIfTrue="1">
      <formula>"if(E11&gt;0,#,##0;(#,##0),"-")"</formula>
    </cfRule>
  </conditionalFormatting>
  <conditionalFormatting sqref="G23">
    <cfRule type="expression" priority="27" stopIfTrue="1">
      <formula>"if(E11&gt;0,#,##0;(#,##0),"-")"</formula>
    </cfRule>
  </conditionalFormatting>
  <conditionalFormatting sqref="G16">
    <cfRule type="expression" priority="23" stopIfTrue="1">
      <formula>"if(E11&gt;0,#,##0;(#,##0),"-")"</formula>
    </cfRule>
  </conditionalFormatting>
  <conditionalFormatting sqref="G19">
    <cfRule type="expression" priority="22" stopIfTrue="1">
      <formula>"if(E11&gt;0,#,##0;(#,##0),"-")"</formula>
    </cfRule>
  </conditionalFormatting>
  <conditionalFormatting sqref="K31 K26:K27 K12 K20 K18">
    <cfRule type="expression" priority="21" stopIfTrue="1">
      <formula>"if(E11&gt;0,#,##0;(#,##0),"-")"</formula>
    </cfRule>
  </conditionalFormatting>
  <conditionalFormatting sqref="K28">
    <cfRule type="expression" priority="17" stopIfTrue="1">
      <formula>"if(E11&gt;0,#,##0;(#,##0),"-")"</formula>
    </cfRule>
  </conditionalFormatting>
  <conditionalFormatting sqref="K25">
    <cfRule type="expression" priority="15" stopIfTrue="1">
      <formula>"if(E11&gt;0,#,##0;(#,##0),"-")"</formula>
    </cfRule>
  </conditionalFormatting>
  <conditionalFormatting sqref="K30">
    <cfRule type="expression" priority="14" stopIfTrue="1">
      <formula>"if(E11&gt;0,#,##0;(#,##0),"-")"</formula>
    </cfRule>
  </conditionalFormatting>
  <conditionalFormatting sqref="K23">
    <cfRule type="expression" priority="16" stopIfTrue="1">
      <formula>"if(E11&gt;0,#,##0;(#,##0),"-")"</formula>
    </cfRule>
  </conditionalFormatting>
  <conditionalFormatting sqref="K22">
    <cfRule type="expression" priority="12" stopIfTrue="1">
      <formula>"if(E11&gt;0,#,##0;(#,##0),"-")"</formula>
    </cfRule>
  </conditionalFormatting>
  <conditionalFormatting sqref="K22">
    <cfRule type="expression" priority="13" stopIfTrue="1">
      <formula>"if(E11&gt;0,#,##0;(#,##0),"-")"</formula>
    </cfRule>
  </conditionalFormatting>
  <conditionalFormatting sqref="K16">
    <cfRule type="expression" priority="11" stopIfTrue="1">
      <formula>"if(E11&gt;0,#,##0;(#,##0),"-")"</formula>
    </cfRule>
  </conditionalFormatting>
  <conditionalFormatting sqref="K17">
    <cfRule type="expression" priority="10" stopIfTrue="1">
      <formula>"if(E11&gt;0,#,##0;(#,##0),"-")"</formula>
    </cfRule>
  </conditionalFormatting>
  <conditionalFormatting sqref="K19">
    <cfRule type="expression" priority="9" stopIfTrue="1">
      <formula>"if(E11&gt;0,#,##0;(#,##0),"-")"</formula>
    </cfRule>
  </conditionalFormatting>
  <conditionalFormatting sqref="K21">
    <cfRule type="expression" priority="8" stopIfTrue="1">
      <formula>"if(E11&gt;0,#,##0;(#,##0),"-")"</formula>
    </cfRule>
  </conditionalFormatting>
  <conditionalFormatting sqref="K11">
    <cfRule type="expression" priority="7" stopIfTrue="1">
      <formula>"if(E11&gt;0,#,##0;(#,##0),"-")"</formula>
    </cfRule>
  </conditionalFormatting>
  <conditionalFormatting sqref="K24">
    <cfRule type="expression" priority="6" stopIfTrue="1">
      <formula>"if(E11&gt;0,#,##0;(#,##0),"-")"</formula>
    </cfRule>
  </conditionalFormatting>
  <conditionalFormatting sqref="K29">
    <cfRule type="expression" priority="5" stopIfTrue="1">
      <formula>"if(E11&gt;0,#,##0;(#,##0),"-")"</formula>
    </cfRule>
  </conditionalFormatting>
  <conditionalFormatting sqref="K58">
    <cfRule type="expression" priority="1" stopIfTrue="1">
      <formula>"if(E11&gt;0,#,##0;(#,##0),"-")"</formula>
    </cfRule>
  </conditionalFormatting>
  <conditionalFormatting sqref="G56">
    <cfRule type="expression" priority="4" stopIfTrue="1">
      <formula>"if(E11&gt;0,#,##0;(#,##0),"-")"</formula>
    </cfRule>
  </conditionalFormatting>
  <conditionalFormatting sqref="K56">
    <cfRule type="expression" priority="3" stopIfTrue="1">
      <formula>"if(E11&gt;0,#,##0;(#,##0),"-")"</formula>
    </cfRule>
  </conditionalFormatting>
  <conditionalFormatting sqref="I58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76" firstPageNumber="5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7E18C-52B7-45BF-9793-9496388C6B24}">
  <dimension ref="A1:R93"/>
  <sheetViews>
    <sheetView showGridLines="0" view="pageBreakPreview" zoomScale="85" zoomScaleNormal="80" zoomScaleSheetLayoutView="85" workbookViewId="0">
      <selection activeCell="N11" sqref="N11"/>
    </sheetView>
  </sheetViews>
  <sheetFormatPr defaultColWidth="26.54296875" defaultRowHeight="19.5" customHeight="1"/>
  <cols>
    <col min="1" max="1" width="2.54296875" style="40" customWidth="1"/>
    <col min="2" max="2" width="2.81640625" style="40" customWidth="1"/>
    <col min="3" max="3" width="39.08984375" style="40" customWidth="1"/>
    <col min="4" max="4" width="18.54296875" style="41" bestFit="1" customWidth="1"/>
    <col min="5" max="5" width="11.6328125" style="40" customWidth="1"/>
    <col min="6" max="6" width="1.1796875" style="40" customWidth="1"/>
    <col min="7" max="7" width="11.6328125" style="40" customWidth="1"/>
    <col min="8" max="8" width="1.1796875" style="40" customWidth="1"/>
    <col min="9" max="9" width="11.6328125" style="40" customWidth="1"/>
    <col min="10" max="10" width="1.1796875" style="40" customWidth="1"/>
    <col min="11" max="11" width="11.6328125" style="40" customWidth="1"/>
    <col min="12" max="12" width="0.54296875" style="40" customWidth="1"/>
    <col min="13" max="16384" width="26.54296875" style="40"/>
  </cols>
  <sheetData>
    <row r="1" spans="1:12" ht="19.5" customHeight="1">
      <c r="A1" s="1" t="s">
        <v>0</v>
      </c>
      <c r="B1" s="4"/>
      <c r="L1" s="42"/>
    </row>
    <row r="2" spans="1:12" s="88" customFormat="1" ht="19.5" customHeight="1">
      <c r="A2" s="84" t="s">
        <v>63</v>
      </c>
      <c r="B2" s="85"/>
      <c r="C2" s="85"/>
      <c r="D2" s="86"/>
      <c r="E2" s="87"/>
      <c r="F2" s="87"/>
      <c r="G2" s="87"/>
      <c r="L2" s="89"/>
    </row>
    <row r="4" spans="1:12" s="207" customFormat="1" ht="19.5" customHeight="1">
      <c r="D4" s="41"/>
      <c r="E4" s="363" t="s">
        <v>64</v>
      </c>
      <c r="F4" s="363"/>
      <c r="G4" s="363"/>
      <c r="H4" s="187"/>
      <c r="I4" s="363" t="s">
        <v>65</v>
      </c>
      <c r="J4" s="363"/>
      <c r="K4" s="363"/>
      <c r="L4" s="208"/>
    </row>
    <row r="5" spans="1:12" s="207" customFormat="1" ht="19.5" customHeight="1">
      <c r="D5" s="41"/>
      <c r="E5" s="363" t="s">
        <v>66</v>
      </c>
      <c r="F5" s="363"/>
      <c r="G5" s="363"/>
      <c r="H5" s="187"/>
      <c r="I5" s="363" t="s">
        <v>66</v>
      </c>
      <c r="J5" s="363"/>
      <c r="K5" s="363"/>
      <c r="L5" s="208"/>
    </row>
    <row r="6" spans="1:12" s="207" customFormat="1" ht="19.5" customHeight="1">
      <c r="D6" s="41"/>
      <c r="E6" s="364" t="s">
        <v>93</v>
      </c>
      <c r="F6" s="364"/>
      <c r="G6" s="364"/>
      <c r="H6" s="187"/>
      <c r="I6" s="364" t="s">
        <v>93</v>
      </c>
      <c r="J6" s="364"/>
      <c r="K6" s="364"/>
      <c r="L6" s="208"/>
    </row>
    <row r="7" spans="1:12" s="207" customFormat="1" ht="19.5" customHeight="1">
      <c r="D7" s="41"/>
      <c r="E7" s="365" t="s">
        <v>62</v>
      </c>
      <c r="F7" s="364"/>
      <c r="G7" s="364"/>
      <c r="H7" s="187"/>
      <c r="I7" s="365" t="s">
        <v>62</v>
      </c>
      <c r="J7" s="364"/>
      <c r="K7" s="364"/>
      <c r="L7" s="208"/>
    </row>
    <row r="8" spans="1:12" s="207" customFormat="1" ht="19.5" customHeight="1">
      <c r="D8" s="41" t="s">
        <v>7</v>
      </c>
      <c r="E8" s="209">
        <v>2022</v>
      </c>
      <c r="F8" s="210"/>
      <c r="G8" s="209">
        <v>2021</v>
      </c>
      <c r="H8" s="210"/>
      <c r="I8" s="209">
        <v>2022</v>
      </c>
      <c r="J8" s="210"/>
      <c r="K8" s="209">
        <v>2021</v>
      </c>
      <c r="L8" s="211"/>
    </row>
    <row r="9" spans="1:12" s="207" customFormat="1" ht="19.5" customHeight="1">
      <c r="D9" s="41"/>
      <c r="E9" s="362" t="s">
        <v>9</v>
      </c>
      <c r="F9" s="362"/>
      <c r="G9" s="362"/>
      <c r="H9" s="362"/>
      <c r="I9" s="362"/>
      <c r="J9" s="362"/>
      <c r="K9" s="362"/>
      <c r="L9" s="211"/>
    </row>
    <row r="10" spans="1:12" s="207" customFormat="1" ht="19.5" customHeight="1">
      <c r="A10" s="207" t="s">
        <v>68</v>
      </c>
      <c r="D10" s="45">
        <v>2</v>
      </c>
      <c r="E10" s="8">
        <v>7153089</v>
      </c>
      <c r="F10" s="8"/>
      <c r="G10" s="8">
        <v>6936323</v>
      </c>
      <c r="H10" s="9"/>
      <c r="I10" s="11">
        <v>857</v>
      </c>
      <c r="J10" s="46"/>
      <c r="K10" s="11">
        <v>18</v>
      </c>
      <c r="L10" s="47"/>
    </row>
    <row r="11" spans="1:12" s="207" customFormat="1" ht="19.5" customHeight="1">
      <c r="A11" s="207" t="s">
        <v>69</v>
      </c>
      <c r="D11" s="45">
        <v>2</v>
      </c>
      <c r="E11" s="48">
        <v>-6796215</v>
      </c>
      <c r="F11" s="8"/>
      <c r="G11" s="48">
        <v>-6337664</v>
      </c>
      <c r="H11" s="9"/>
      <c r="I11" s="48">
        <v>-550</v>
      </c>
      <c r="J11" s="46"/>
      <c r="K11" s="48">
        <v>-11</v>
      </c>
      <c r="L11" s="49"/>
    </row>
    <row r="12" spans="1:12" s="51" customFormat="1" ht="19.5" customHeight="1">
      <c r="A12" s="50" t="s">
        <v>70</v>
      </c>
      <c r="C12" s="212"/>
      <c r="D12" s="52"/>
      <c r="E12" s="16">
        <f>SUM(E10:E11)</f>
        <v>356874</v>
      </c>
      <c r="F12" s="13"/>
      <c r="G12" s="16">
        <f>SUM(G10:G11)</f>
        <v>598659</v>
      </c>
      <c r="H12" s="14"/>
      <c r="I12" s="38">
        <f>SUM(I10:I11)</f>
        <v>307</v>
      </c>
      <c r="J12" s="54"/>
      <c r="K12" s="38">
        <f>SUM(K10:K11)</f>
        <v>7</v>
      </c>
      <c r="L12" s="55"/>
    </row>
    <row r="13" spans="1:12" s="51" customFormat="1" ht="19.5" customHeight="1">
      <c r="A13" s="207" t="s">
        <v>71</v>
      </c>
      <c r="B13" s="50"/>
      <c r="C13" s="212"/>
      <c r="D13" s="45">
        <v>2</v>
      </c>
      <c r="E13" s="15">
        <v>14899</v>
      </c>
      <c r="F13" s="13"/>
      <c r="G13" s="15">
        <v>17731</v>
      </c>
      <c r="H13" s="14"/>
      <c r="I13" s="15">
        <v>36346</v>
      </c>
      <c r="J13" s="54"/>
      <c r="K13" s="15">
        <v>25958</v>
      </c>
      <c r="L13" s="55"/>
    </row>
    <row r="14" spans="1:12" s="51" customFormat="1" ht="19.5" customHeight="1">
      <c r="A14" s="207" t="s">
        <v>190</v>
      </c>
      <c r="B14" s="50"/>
      <c r="C14" s="212"/>
      <c r="D14" s="45"/>
      <c r="E14" s="15">
        <v>11643</v>
      </c>
      <c r="F14" s="13"/>
      <c r="G14" s="225">
        <v>0</v>
      </c>
      <c r="H14" s="14"/>
      <c r="I14" s="15">
        <v>11643</v>
      </c>
      <c r="J14" s="54"/>
      <c r="K14" s="225">
        <v>0</v>
      </c>
      <c r="L14" s="55"/>
    </row>
    <row r="15" spans="1:12" s="51" customFormat="1" ht="19.5" customHeight="1">
      <c r="A15" s="207" t="s">
        <v>72</v>
      </c>
      <c r="B15" s="50"/>
      <c r="C15" s="212"/>
      <c r="D15" s="45"/>
      <c r="E15" s="15">
        <v>-12880</v>
      </c>
      <c r="F15" s="13"/>
      <c r="G15" s="15">
        <v>-15517</v>
      </c>
      <c r="H15" s="14"/>
      <c r="I15" s="15">
        <v>-1628</v>
      </c>
      <c r="J15" s="54"/>
      <c r="K15" s="15">
        <v>-20</v>
      </c>
      <c r="L15" s="55"/>
    </row>
    <row r="16" spans="1:12" s="51" customFormat="1" ht="19.5" customHeight="1">
      <c r="A16" s="207" t="s">
        <v>73</v>
      </c>
      <c r="B16" s="50"/>
      <c r="C16" s="212"/>
      <c r="D16" s="45">
        <v>2</v>
      </c>
      <c r="E16" s="15">
        <v>-139947</v>
      </c>
      <c r="F16" s="13"/>
      <c r="G16" s="15">
        <v>-109280</v>
      </c>
      <c r="H16" s="14"/>
      <c r="I16" s="15">
        <v>-85131</v>
      </c>
      <c r="J16" s="54"/>
      <c r="K16" s="15">
        <v>-62622</v>
      </c>
      <c r="L16" s="55"/>
    </row>
    <row r="17" spans="1:12" s="51" customFormat="1" ht="19.5" customHeight="1">
      <c r="A17" s="51" t="s">
        <v>74</v>
      </c>
      <c r="B17" s="50"/>
      <c r="C17" s="212"/>
      <c r="D17" s="45"/>
      <c r="E17" s="56">
        <f>SUM(E12:E16)</f>
        <v>230589</v>
      </c>
      <c r="F17" s="13"/>
      <c r="G17" s="56">
        <f>SUM(G12:G16)</f>
        <v>491593</v>
      </c>
      <c r="H17" s="14"/>
      <c r="I17" s="56">
        <f>SUM(I12:I16)</f>
        <v>-38463</v>
      </c>
      <c r="J17" s="54"/>
      <c r="K17" s="56">
        <f>SUM(K12:K16)</f>
        <v>-36677</v>
      </c>
      <c r="L17" s="55"/>
    </row>
    <row r="18" spans="1:12" s="51" customFormat="1" ht="19.5" customHeight="1">
      <c r="A18" s="213" t="s">
        <v>75</v>
      </c>
      <c r="B18" s="50"/>
      <c r="C18" s="212"/>
      <c r="D18" s="45"/>
      <c r="E18" s="15"/>
      <c r="F18" s="13"/>
      <c r="G18" s="15"/>
      <c r="H18" s="14"/>
      <c r="I18" s="46"/>
      <c r="J18" s="54"/>
      <c r="K18" s="46"/>
      <c r="L18" s="55"/>
    </row>
    <row r="19" spans="1:12" s="51" customFormat="1" ht="19.5" customHeight="1">
      <c r="A19" s="213"/>
      <c r="B19" s="214" t="s">
        <v>76</v>
      </c>
      <c r="C19" s="212"/>
      <c r="D19" s="45"/>
      <c r="E19" s="225">
        <v>0</v>
      </c>
      <c r="F19" s="226"/>
      <c r="G19" s="225">
        <v>0</v>
      </c>
      <c r="H19" s="14"/>
      <c r="I19" s="36">
        <v>136377</v>
      </c>
      <c r="J19" s="90"/>
      <c r="K19" s="36">
        <v>331982</v>
      </c>
      <c r="L19" s="55"/>
    </row>
    <row r="20" spans="1:12" s="51" customFormat="1" ht="19.5" customHeight="1">
      <c r="A20" s="213" t="s">
        <v>224</v>
      </c>
      <c r="B20" s="50"/>
      <c r="C20" s="212"/>
      <c r="D20" s="45"/>
      <c r="F20" s="13"/>
      <c r="H20" s="14"/>
      <c r="I20" s="36"/>
      <c r="J20" s="90"/>
      <c r="K20" s="36"/>
      <c r="L20" s="55"/>
    </row>
    <row r="21" spans="1:12" s="51" customFormat="1" ht="19.5" customHeight="1">
      <c r="A21" s="213"/>
      <c r="B21" s="214" t="s">
        <v>225</v>
      </c>
      <c r="C21" s="212"/>
      <c r="D21" s="45"/>
      <c r="E21" s="15">
        <v>-3396</v>
      </c>
      <c r="F21" s="13"/>
      <c r="G21" s="15">
        <v>22274</v>
      </c>
      <c r="H21" s="14"/>
      <c r="I21" s="332">
        <v>-3396</v>
      </c>
      <c r="J21" s="33"/>
      <c r="K21" s="36">
        <v>22274</v>
      </c>
      <c r="L21" s="55"/>
    </row>
    <row r="22" spans="1:12" s="207" customFormat="1" ht="19.5" customHeight="1">
      <c r="A22" s="207" t="s">
        <v>77</v>
      </c>
      <c r="D22" s="59"/>
      <c r="E22" s="48">
        <v>-50513</v>
      </c>
      <c r="F22" s="15"/>
      <c r="G22" s="48">
        <v>-50940</v>
      </c>
      <c r="H22" s="60"/>
      <c r="I22" s="48">
        <v>-20246</v>
      </c>
      <c r="J22" s="46"/>
      <c r="K22" s="48">
        <v>-8317</v>
      </c>
      <c r="L22" s="49"/>
    </row>
    <row r="23" spans="1:12" s="207" customFormat="1" ht="19.5" customHeight="1">
      <c r="A23" s="51" t="s">
        <v>78</v>
      </c>
      <c r="D23" s="45"/>
      <c r="E23" s="16">
        <f>SUM(E17:E22)</f>
        <v>176680</v>
      </c>
      <c r="F23" s="8"/>
      <c r="G23" s="16">
        <f>SUM(G17:G22)</f>
        <v>462927</v>
      </c>
      <c r="H23" s="9"/>
      <c r="I23" s="16">
        <f>SUM(I17:I22)</f>
        <v>74272</v>
      </c>
      <c r="J23" s="46"/>
      <c r="K23" s="16">
        <f>SUM(K17:K22)</f>
        <v>309262</v>
      </c>
      <c r="L23" s="49"/>
    </row>
    <row r="24" spans="1:12" s="207" customFormat="1" ht="19.5" customHeight="1">
      <c r="A24" s="207" t="s">
        <v>79</v>
      </c>
      <c r="D24" s="59">
        <v>10</v>
      </c>
      <c r="E24" s="91">
        <v>-10076</v>
      </c>
      <c r="F24" s="15"/>
      <c r="G24" s="91">
        <v>-41029</v>
      </c>
      <c r="H24" s="60"/>
      <c r="I24" s="227">
        <v>0</v>
      </c>
      <c r="J24" s="46"/>
      <c r="K24" s="227">
        <v>0</v>
      </c>
      <c r="L24" s="49"/>
    </row>
    <row r="25" spans="1:12" s="51" customFormat="1" ht="19.5" customHeight="1" thickBot="1">
      <c r="A25" s="51" t="s">
        <v>80</v>
      </c>
      <c r="D25" s="64"/>
      <c r="E25" s="65">
        <f>SUM(E23:E24)</f>
        <v>166604</v>
      </c>
      <c r="F25" s="16"/>
      <c r="G25" s="65">
        <f>SUM(G23:G24)</f>
        <v>421898</v>
      </c>
      <c r="H25" s="16"/>
      <c r="I25" s="65">
        <f>SUM(I23:I24)</f>
        <v>74272</v>
      </c>
      <c r="J25" s="54"/>
      <c r="K25" s="65">
        <f>SUM(K23:K24)</f>
        <v>309262</v>
      </c>
      <c r="L25" s="66"/>
    </row>
    <row r="26" spans="1:12" s="207" customFormat="1" ht="19.5" customHeight="1" thickTop="1">
      <c r="D26" s="41"/>
      <c r="E26" s="15"/>
      <c r="F26" s="8"/>
      <c r="G26" s="15"/>
      <c r="H26" s="8"/>
      <c r="I26" s="15"/>
      <c r="J26" s="46"/>
      <c r="K26" s="15"/>
      <c r="L26" s="215"/>
    </row>
    <row r="27" spans="1:12" s="207" customFormat="1" ht="19.5" customHeight="1">
      <c r="A27" s="24" t="s">
        <v>81</v>
      </c>
      <c r="B27" s="51"/>
      <c r="C27" s="51"/>
      <c r="D27" s="41"/>
      <c r="E27" s="15"/>
      <c r="F27" s="8"/>
      <c r="G27" s="15"/>
      <c r="H27" s="8"/>
      <c r="I27" s="15"/>
      <c r="J27" s="46"/>
      <c r="K27" s="15"/>
      <c r="L27" s="215"/>
    </row>
    <row r="28" spans="1:12" s="207" customFormat="1" ht="19.5" customHeight="1">
      <c r="A28" s="216" t="s">
        <v>82</v>
      </c>
      <c r="D28" s="41"/>
      <c r="E28" s="15">
        <v>74272</v>
      </c>
      <c r="F28" s="8"/>
      <c r="G28" s="15">
        <v>309262</v>
      </c>
      <c r="H28" s="8"/>
      <c r="I28" s="15">
        <v>74272</v>
      </c>
      <c r="J28" s="46"/>
      <c r="K28" s="15">
        <v>309262</v>
      </c>
      <c r="L28" s="67"/>
    </row>
    <row r="29" spans="1:12" s="207" customFormat="1" ht="19.5" customHeight="1">
      <c r="A29" s="68" t="s">
        <v>83</v>
      </c>
      <c r="D29" s="41"/>
      <c r="E29" s="48">
        <v>92332</v>
      </c>
      <c r="F29" s="8"/>
      <c r="G29" s="48">
        <v>112636</v>
      </c>
      <c r="H29" s="8"/>
      <c r="I29" s="225">
        <v>0</v>
      </c>
      <c r="J29" s="225"/>
      <c r="K29" s="225">
        <v>0</v>
      </c>
      <c r="L29" s="215"/>
    </row>
    <row r="30" spans="1:12" s="51" customFormat="1" ht="19.5" customHeight="1" thickBot="1">
      <c r="A30" s="51" t="s">
        <v>80</v>
      </c>
      <c r="B30" s="207"/>
      <c r="C30" s="207"/>
      <c r="D30" s="41"/>
      <c r="E30" s="65">
        <f>SUM(E28:E29)</f>
        <v>166604</v>
      </c>
      <c r="F30" s="16"/>
      <c r="G30" s="65">
        <f>SUM(G28:G29)</f>
        <v>421898</v>
      </c>
      <c r="H30" s="16"/>
      <c r="I30" s="65">
        <f>SUM(I28:I29)</f>
        <v>74272</v>
      </c>
      <c r="J30" s="54"/>
      <c r="K30" s="65">
        <f>SUM(K28:K29)</f>
        <v>309262</v>
      </c>
      <c r="L30" s="66"/>
    </row>
    <row r="31" spans="1:12" s="207" customFormat="1" ht="19.5" customHeight="1" thickTop="1">
      <c r="A31" s="51"/>
      <c r="B31" s="51"/>
      <c r="C31" s="51"/>
      <c r="D31" s="64"/>
      <c r="E31" s="16"/>
      <c r="F31" s="13"/>
      <c r="G31" s="16"/>
      <c r="H31" s="13"/>
      <c r="I31" s="16"/>
      <c r="J31" s="54"/>
      <c r="K31" s="16"/>
    </row>
    <row r="32" spans="1:12" s="207" customFormat="1" ht="19.5" customHeight="1">
      <c r="A32" s="70"/>
      <c r="D32" s="41"/>
      <c r="E32" s="8"/>
      <c r="F32" s="8"/>
      <c r="G32" s="8"/>
      <c r="H32" s="8"/>
      <c r="I32" s="8"/>
      <c r="J32" s="46"/>
      <c r="K32" s="8"/>
    </row>
    <row r="33" spans="1:12" s="207" customFormat="1" ht="4.5" customHeight="1">
      <c r="A33" s="68"/>
      <c r="D33" s="41"/>
      <c r="E33" s="15"/>
      <c r="F33" s="15"/>
      <c r="G33" s="15"/>
      <c r="H33" s="15"/>
      <c r="I33" s="15"/>
      <c r="J33" s="46"/>
      <c r="K33" s="15"/>
    </row>
    <row r="34" spans="1:12" s="207" customFormat="1" ht="14.5" thickBot="1">
      <c r="A34" s="70" t="s">
        <v>155</v>
      </c>
      <c r="D34" s="41">
        <v>11</v>
      </c>
      <c r="E34" s="71">
        <f>E28/1271284</f>
        <v>5.8422822909751086E-2</v>
      </c>
      <c r="F34" s="72"/>
      <c r="G34" s="71">
        <f>G28/1012800</f>
        <v>0.30535347551342812</v>
      </c>
      <c r="H34" s="72"/>
      <c r="I34" s="71">
        <f>I28/1271284</f>
        <v>5.8422822909751086E-2</v>
      </c>
      <c r="J34" s="54"/>
      <c r="K34" s="71">
        <f>K28/1012800</f>
        <v>0.30535347551342812</v>
      </c>
    </row>
    <row r="35" spans="1:12" s="207" customFormat="1" ht="19.5" customHeight="1" thickTop="1">
      <c r="A35" s="215"/>
      <c r="B35" s="215"/>
      <c r="C35" s="215"/>
      <c r="D35" s="41"/>
    </row>
    <row r="36" spans="1:12" s="207" customFormat="1" ht="28.5" customHeight="1">
      <c r="A36" s="215"/>
      <c r="B36" s="215"/>
      <c r="C36" s="215"/>
      <c r="D36" s="41"/>
    </row>
    <row r="37" spans="1:12" s="207" customFormat="1" ht="27" customHeight="1">
      <c r="A37" s="215"/>
      <c r="B37" s="215"/>
      <c r="C37" s="215"/>
      <c r="D37" s="41"/>
    </row>
    <row r="38" spans="1:12" s="207" customFormat="1" ht="19.5" customHeight="1">
      <c r="A38" s="24"/>
      <c r="B38" s="210"/>
      <c r="C38" s="217"/>
      <c r="D38" s="218"/>
      <c r="E38" s="219"/>
      <c r="F38" s="73"/>
      <c r="G38" s="219"/>
      <c r="H38" s="220"/>
      <c r="I38" s="221"/>
      <c r="J38" s="220"/>
      <c r="K38" s="221"/>
    </row>
    <row r="39" spans="1:12" s="207" customFormat="1" ht="19.5" customHeight="1">
      <c r="A39" s="24"/>
      <c r="B39" s="210"/>
      <c r="C39" s="74"/>
      <c r="D39" s="188" t="s">
        <v>84</v>
      </c>
      <c r="E39" s="75"/>
      <c r="F39" s="76"/>
      <c r="G39" s="366" t="s">
        <v>85</v>
      </c>
      <c r="H39" s="366"/>
      <c r="I39" s="366"/>
      <c r="J39" s="366"/>
      <c r="K39" s="366"/>
    </row>
    <row r="40" spans="1:12" s="207" customFormat="1" ht="19.5" customHeight="1">
      <c r="A40" s="73"/>
      <c r="B40" s="73"/>
      <c r="C40" s="188"/>
      <c r="D40" s="188" t="s">
        <v>86</v>
      </c>
      <c r="E40" s="188"/>
      <c r="F40" s="76"/>
      <c r="G40" s="366" t="s">
        <v>87</v>
      </c>
      <c r="H40" s="366"/>
      <c r="I40" s="366"/>
      <c r="J40" s="366"/>
      <c r="K40" s="366"/>
    </row>
    <row r="41" spans="1:12" s="207" customFormat="1" ht="19.5" customHeight="1">
      <c r="A41" s="1" t="s">
        <v>0</v>
      </c>
      <c r="B41" s="222"/>
      <c r="D41" s="41"/>
      <c r="L41" s="223"/>
    </row>
    <row r="42" spans="1:12" s="207" customFormat="1" ht="19.5" customHeight="1">
      <c r="A42" s="190" t="s">
        <v>88</v>
      </c>
      <c r="B42" s="210"/>
      <c r="C42" s="210"/>
      <c r="D42" s="43"/>
      <c r="E42" s="187"/>
      <c r="F42" s="187"/>
      <c r="G42" s="187"/>
      <c r="L42" s="223"/>
    </row>
    <row r="43" spans="1:12" s="207" customFormat="1" ht="19.5" customHeight="1">
      <c r="A43" s="73"/>
      <c r="B43" s="73"/>
      <c r="C43" s="73"/>
      <c r="D43" s="77"/>
      <c r="E43" s="73"/>
      <c r="F43" s="73"/>
      <c r="G43" s="73"/>
      <c r="L43" s="223"/>
    </row>
    <row r="44" spans="1:12" s="207" customFormat="1" ht="19.5" customHeight="1">
      <c r="D44" s="41"/>
      <c r="E44" s="363" t="s">
        <v>64</v>
      </c>
      <c r="F44" s="363"/>
      <c r="G44" s="363"/>
      <c r="H44" s="187"/>
      <c r="I44" s="363" t="s">
        <v>65</v>
      </c>
      <c r="J44" s="363"/>
      <c r="K44" s="363"/>
      <c r="L44" s="208"/>
    </row>
    <row r="45" spans="1:12" s="207" customFormat="1" ht="19.5" customHeight="1">
      <c r="D45" s="41"/>
      <c r="E45" s="363" t="s">
        <v>66</v>
      </c>
      <c r="F45" s="363"/>
      <c r="G45" s="363"/>
      <c r="H45" s="187"/>
      <c r="I45" s="363" t="s">
        <v>66</v>
      </c>
      <c r="J45" s="363"/>
      <c r="K45" s="363"/>
      <c r="L45" s="208"/>
    </row>
    <row r="46" spans="1:12" s="207" customFormat="1" ht="20" customHeight="1">
      <c r="D46" s="41"/>
      <c r="E46" s="364" t="s">
        <v>93</v>
      </c>
      <c r="F46" s="364"/>
      <c r="G46" s="364"/>
      <c r="H46" s="187"/>
      <c r="I46" s="364" t="s">
        <v>93</v>
      </c>
      <c r="J46" s="364"/>
      <c r="K46" s="364"/>
      <c r="L46" s="208"/>
    </row>
    <row r="47" spans="1:12" s="207" customFormat="1" ht="17.5" customHeight="1">
      <c r="D47" s="41"/>
      <c r="E47" s="365" t="s">
        <v>62</v>
      </c>
      <c r="F47" s="364"/>
      <c r="G47" s="364"/>
      <c r="H47" s="187"/>
      <c r="I47" s="365" t="s">
        <v>62</v>
      </c>
      <c r="J47" s="364"/>
      <c r="K47" s="364"/>
      <c r="L47" s="208"/>
    </row>
    <row r="48" spans="1:12" s="207" customFormat="1" ht="19.5" customHeight="1">
      <c r="D48" s="41"/>
      <c r="E48" s="209">
        <v>2022</v>
      </c>
      <c r="F48" s="210"/>
      <c r="G48" s="209">
        <v>2021</v>
      </c>
      <c r="H48" s="210"/>
      <c r="I48" s="209">
        <v>2022</v>
      </c>
      <c r="J48" s="210"/>
      <c r="K48" s="209">
        <v>2021</v>
      </c>
      <c r="L48" s="211"/>
    </row>
    <row r="49" spans="1:14" s="207" customFormat="1" ht="19.5" customHeight="1">
      <c r="D49" s="41"/>
      <c r="E49" s="362" t="s">
        <v>9</v>
      </c>
      <c r="F49" s="362"/>
      <c r="G49" s="362"/>
      <c r="H49" s="362"/>
      <c r="I49" s="362"/>
      <c r="J49" s="362"/>
      <c r="K49" s="362"/>
      <c r="L49" s="211"/>
    </row>
    <row r="50" spans="1:14" s="51" customFormat="1" ht="19.5" customHeight="1" thickBot="1">
      <c r="A50" s="51" t="s">
        <v>80</v>
      </c>
      <c r="C50" s="50"/>
      <c r="D50" s="52"/>
      <c r="E50" s="16">
        <v>166604</v>
      </c>
      <c r="F50" s="16"/>
      <c r="G50" s="16">
        <f>G30</f>
        <v>421898</v>
      </c>
      <c r="H50" s="17"/>
      <c r="I50" s="16">
        <v>74272</v>
      </c>
      <c r="J50" s="78"/>
      <c r="K50" s="16">
        <f>K30</f>
        <v>309262</v>
      </c>
      <c r="L50" s="79"/>
    </row>
    <row r="51" spans="1:14" s="51" customFormat="1" ht="19.5" customHeight="1" thickTop="1">
      <c r="C51" s="50"/>
      <c r="D51" s="52"/>
      <c r="E51" s="15"/>
      <c r="F51" s="8"/>
      <c r="G51" s="15"/>
      <c r="H51" s="9"/>
      <c r="I51" s="15"/>
      <c r="J51" s="80"/>
      <c r="K51" s="15"/>
      <c r="L51" s="82"/>
    </row>
    <row r="52" spans="1:14" s="51" customFormat="1" ht="19.5" customHeight="1">
      <c r="A52" s="70" t="s">
        <v>156</v>
      </c>
      <c r="C52" s="50"/>
      <c r="D52" s="52"/>
      <c r="E52" s="15"/>
      <c r="F52" s="8"/>
      <c r="G52" s="15"/>
      <c r="H52" s="9"/>
      <c r="I52" s="15"/>
      <c r="J52" s="80"/>
      <c r="K52" s="15"/>
      <c r="L52" s="82"/>
    </row>
    <row r="53" spans="1:14" s="51" customFormat="1" ht="19.5" customHeight="1">
      <c r="A53" s="228" t="s">
        <v>157</v>
      </c>
      <c r="B53" s="229"/>
      <c r="C53" s="230"/>
      <c r="D53" s="231"/>
      <c r="E53" s="111"/>
      <c r="F53" s="112"/>
      <c r="G53" s="111"/>
      <c r="H53" s="232"/>
      <c r="I53" s="111"/>
      <c r="J53" s="80"/>
      <c r="K53" s="111"/>
      <c r="L53" s="82"/>
    </row>
    <row r="54" spans="1:14" s="51" customFormat="1" ht="19.5" customHeight="1">
      <c r="A54" s="339" t="s">
        <v>237</v>
      </c>
      <c r="B54" s="340"/>
      <c r="C54" s="338"/>
      <c r="D54" s="231"/>
      <c r="E54" s="111"/>
      <c r="F54" s="112"/>
      <c r="G54" s="111"/>
      <c r="H54" s="232"/>
      <c r="I54" s="111"/>
      <c r="J54" s="80"/>
      <c r="K54" s="111"/>
      <c r="L54" s="82"/>
    </row>
    <row r="55" spans="1:14" s="51" customFormat="1" ht="19.5" customHeight="1">
      <c r="A55" s="341"/>
      <c r="B55" s="342" t="s">
        <v>211</v>
      </c>
      <c r="C55" s="338"/>
      <c r="D55" s="231"/>
      <c r="E55" s="343">
        <v>-112553</v>
      </c>
      <c r="F55" s="243"/>
      <c r="G55" s="344">
        <v>0</v>
      </c>
      <c r="H55" s="243"/>
      <c r="I55" s="343">
        <v>-112553</v>
      </c>
      <c r="J55" s="345"/>
      <c r="K55" s="344">
        <v>0</v>
      </c>
      <c r="L55" s="82"/>
    </row>
    <row r="56" spans="1:14" s="51" customFormat="1" ht="19.5" customHeight="1">
      <c r="A56" s="174" t="s">
        <v>212</v>
      </c>
      <c r="B56" s="236"/>
      <c r="C56" s="230"/>
      <c r="D56" s="231"/>
      <c r="E56" s="191">
        <v>0</v>
      </c>
      <c r="F56" s="242"/>
      <c r="G56" s="191">
        <v>-440</v>
      </c>
      <c r="H56" s="243"/>
      <c r="I56" s="191">
        <v>0</v>
      </c>
      <c r="J56" s="113"/>
      <c r="K56" s="191">
        <v>-308</v>
      </c>
      <c r="L56" s="82"/>
    </row>
    <row r="57" spans="1:14" s="51" customFormat="1" ht="19.5" customHeight="1">
      <c r="A57" s="157" t="s">
        <v>158</v>
      </c>
      <c r="B57" s="229"/>
      <c r="C57" s="230"/>
      <c r="D57" s="231"/>
      <c r="E57" s="239">
        <f>SUM(E55:E56)</f>
        <v>-112553</v>
      </c>
      <c r="F57" s="240"/>
      <c r="G57" s="239">
        <f>G56</f>
        <v>-440</v>
      </c>
      <c r="H57" s="240"/>
      <c r="I57" s="239">
        <f>SUM(I55:I56)</f>
        <v>-112553</v>
      </c>
      <c r="J57" s="241"/>
      <c r="K57" s="239">
        <f>K56</f>
        <v>-308</v>
      </c>
      <c r="L57" s="82"/>
    </row>
    <row r="58" spans="1:14" s="51" customFormat="1" ht="19.5" customHeight="1">
      <c r="A58" s="70" t="s">
        <v>89</v>
      </c>
      <c r="C58" s="233"/>
      <c r="D58" s="231"/>
      <c r="E58" s="155"/>
      <c r="F58" s="155"/>
      <c r="G58" s="155"/>
      <c r="H58" s="155"/>
      <c r="I58" s="155"/>
      <c r="J58" s="53"/>
      <c r="K58" s="155"/>
      <c r="L58" s="82"/>
    </row>
    <row r="59" spans="1:14" s="51" customFormat="1" ht="19.5" customHeight="1">
      <c r="A59" s="70" t="s">
        <v>159</v>
      </c>
      <c r="B59" s="51" t="s">
        <v>160</v>
      </c>
      <c r="C59" s="233"/>
      <c r="D59" s="231"/>
      <c r="E59" s="185">
        <f>E57</f>
        <v>-112553</v>
      </c>
      <c r="F59" s="237"/>
      <c r="G59" s="185">
        <f>G57</f>
        <v>-440</v>
      </c>
      <c r="H59" s="238"/>
      <c r="I59" s="185">
        <f>I57</f>
        <v>-112553</v>
      </c>
      <c r="J59" s="161"/>
      <c r="K59" s="185">
        <f>K57</f>
        <v>-308</v>
      </c>
      <c r="L59" s="82"/>
    </row>
    <row r="60" spans="1:14" s="51" customFormat="1" ht="19.5" customHeight="1" thickBot="1">
      <c r="A60" s="70" t="s">
        <v>90</v>
      </c>
      <c r="C60" s="233"/>
      <c r="D60" s="231"/>
      <c r="E60" s="234">
        <f>+E50+E59</f>
        <v>54051</v>
      </c>
      <c r="F60" s="155"/>
      <c r="G60" s="234">
        <f>+G50+G59</f>
        <v>421458</v>
      </c>
      <c r="H60" s="235"/>
      <c r="I60" s="234">
        <f>+I50+I59</f>
        <v>-38281</v>
      </c>
      <c r="J60" s="54"/>
      <c r="K60" s="234">
        <f>+K50+K59</f>
        <v>308954</v>
      </c>
      <c r="L60" s="82"/>
    </row>
    <row r="61" spans="1:14" s="207" customFormat="1" ht="19.5" customHeight="1" thickTop="1">
      <c r="A61" s="70"/>
      <c r="B61" s="51"/>
      <c r="C61" s="51"/>
      <c r="D61" s="45"/>
      <c r="E61" s="15"/>
      <c r="F61" s="8"/>
      <c r="G61" s="15"/>
      <c r="H61" s="9"/>
      <c r="I61" s="15"/>
      <c r="J61" s="46"/>
      <c r="K61" s="15"/>
      <c r="L61" s="47"/>
    </row>
    <row r="62" spans="1:14" s="207" customFormat="1" ht="19.5" customHeight="1">
      <c r="A62" s="70" t="s">
        <v>168</v>
      </c>
      <c r="D62" s="41"/>
      <c r="E62" s="15"/>
      <c r="F62" s="8"/>
      <c r="G62" s="15"/>
      <c r="H62" s="8"/>
      <c r="I62" s="15"/>
      <c r="J62" s="46"/>
      <c r="K62" s="15"/>
      <c r="L62" s="215"/>
    </row>
    <row r="63" spans="1:14" s="207" customFormat="1" ht="19.5" customHeight="1">
      <c r="A63" s="216" t="s">
        <v>91</v>
      </c>
      <c r="D63" s="41"/>
      <c r="E63" s="122">
        <v>-38281</v>
      </c>
      <c r="F63" s="8"/>
      <c r="G63" s="122">
        <f>G60-G64</f>
        <v>308954</v>
      </c>
      <c r="H63" s="15"/>
      <c r="I63" s="122">
        <v>-38281</v>
      </c>
      <c r="J63" s="46"/>
      <c r="K63" s="122">
        <f>K60-K64</f>
        <v>308954</v>
      </c>
      <c r="L63" s="67"/>
    </row>
    <row r="64" spans="1:14" s="207" customFormat="1" ht="19.5" customHeight="1">
      <c r="A64" s="68" t="s">
        <v>83</v>
      </c>
      <c r="D64" s="41"/>
      <c r="E64" s="120">
        <v>92332</v>
      </c>
      <c r="F64" s="15"/>
      <c r="G64" s="120">
        <v>112504</v>
      </c>
      <c r="H64" s="15"/>
      <c r="I64" s="120">
        <v>0</v>
      </c>
      <c r="J64" s="46"/>
      <c r="K64" s="120">
        <f>K29</f>
        <v>0</v>
      </c>
      <c r="L64" s="215"/>
      <c r="N64" s="80"/>
    </row>
    <row r="65" spans="1:18" s="51" customFormat="1" ht="19.5" customHeight="1" thickBot="1">
      <c r="A65" s="70" t="s">
        <v>90</v>
      </c>
      <c r="B65" s="207"/>
      <c r="C65" s="207"/>
      <c r="D65" s="41"/>
      <c r="E65" s="18">
        <f>SUM(E63:E64)</f>
        <v>54051</v>
      </c>
      <c r="F65" s="226">
        <v>0</v>
      </c>
      <c r="G65" s="18">
        <f>SUM(G63:G64)</f>
        <v>421458</v>
      </c>
      <c r="H65" s="14">
        <v>53000</v>
      </c>
      <c r="I65" s="18">
        <f>SUM(I63:I64)</f>
        <v>-38281</v>
      </c>
      <c r="J65" s="331">
        <v>0</v>
      </c>
      <c r="K65" s="18">
        <f>SUM(K63:K64)</f>
        <v>308954</v>
      </c>
      <c r="L65" s="66"/>
    </row>
    <row r="66" spans="1:18" s="207" customFormat="1" ht="19.5" customHeight="1" thickTop="1">
      <c r="A66" s="51"/>
      <c r="B66" s="51"/>
      <c r="C66" s="51"/>
      <c r="D66" s="64"/>
      <c r="E66" s="78"/>
      <c r="F66" s="83"/>
      <c r="G66" s="78"/>
      <c r="H66" s="83"/>
      <c r="I66" s="78"/>
      <c r="J66" s="78"/>
      <c r="K66" s="78"/>
    </row>
    <row r="67" spans="1:18" s="207" customFormat="1" ht="19.5" customHeight="1">
      <c r="A67" s="215"/>
      <c r="B67" s="215"/>
      <c r="C67" s="215"/>
      <c r="D67" s="41"/>
    </row>
    <row r="68" spans="1:18" s="215" customFormat="1" ht="19.5" customHeight="1">
      <c r="A68" s="207"/>
      <c r="B68" s="207"/>
      <c r="D68" s="41"/>
      <c r="E68" s="207"/>
      <c r="F68" s="207"/>
      <c r="G68" s="207"/>
      <c r="H68" s="207"/>
      <c r="I68" s="207"/>
      <c r="J68" s="207"/>
      <c r="K68" s="207"/>
    </row>
    <row r="69" spans="1:18" s="215" customFormat="1" ht="19.5" customHeight="1">
      <c r="A69" s="24"/>
      <c r="B69" s="222"/>
      <c r="C69" s="224"/>
      <c r="D69" s="218"/>
      <c r="E69" s="222"/>
      <c r="F69" s="207"/>
      <c r="G69" s="222"/>
      <c r="I69" s="211"/>
      <c r="K69" s="211"/>
    </row>
    <row r="70" spans="1:18" s="207" customFormat="1" ht="19.5" customHeight="1">
      <c r="A70" s="24"/>
      <c r="B70" s="210"/>
      <c r="C70" s="218"/>
      <c r="D70" s="218"/>
      <c r="E70" s="218"/>
      <c r="F70" s="187"/>
      <c r="G70" s="218"/>
      <c r="H70" s="215"/>
      <c r="I70" s="211"/>
      <c r="J70" s="215"/>
      <c r="K70" s="211"/>
    </row>
    <row r="71" spans="1:18" s="207" customFormat="1" ht="19.5" customHeight="1">
      <c r="A71" s="73"/>
      <c r="B71" s="73"/>
      <c r="C71" s="218"/>
      <c r="D71" s="218"/>
      <c r="E71" s="218"/>
      <c r="F71" s="73"/>
      <c r="G71" s="218"/>
      <c r="H71" s="215"/>
      <c r="I71" s="211"/>
      <c r="J71" s="215"/>
      <c r="K71" s="211"/>
    </row>
    <row r="72" spans="1:18" s="222" customFormat="1" ht="20.25" customHeight="1">
      <c r="A72" s="361" t="s">
        <v>60</v>
      </c>
      <c r="B72" s="361"/>
      <c r="C72" s="361"/>
      <c r="D72" s="361"/>
      <c r="E72" s="361"/>
      <c r="F72" s="361" t="s">
        <v>61</v>
      </c>
      <c r="G72" s="361"/>
      <c r="H72" s="361"/>
      <c r="I72" s="361"/>
      <c r="J72" s="361"/>
      <c r="K72" s="361"/>
    </row>
    <row r="73" spans="1:18" s="222" customFormat="1" ht="20" customHeight="1">
      <c r="A73" s="361" t="s">
        <v>154</v>
      </c>
      <c r="B73" s="361"/>
      <c r="C73" s="361"/>
      <c r="D73" s="361"/>
      <c r="E73" s="361"/>
      <c r="F73" s="361" t="s">
        <v>167</v>
      </c>
      <c r="G73" s="361"/>
      <c r="H73" s="361"/>
      <c r="I73" s="361"/>
      <c r="J73" s="361"/>
      <c r="K73" s="361"/>
    </row>
    <row r="74" spans="1:18" s="207" customFormat="1" ht="19.5" customHeight="1">
      <c r="D74" s="41"/>
    </row>
    <row r="75" spans="1:18" s="207" customFormat="1" ht="19.5" customHeight="1">
      <c r="D75" s="41"/>
    </row>
    <row r="76" spans="1:18" s="207" customFormat="1" ht="19.5" customHeight="1">
      <c r="D76" s="41"/>
    </row>
    <row r="77" spans="1:18" s="207" customFormat="1" ht="19.5" customHeight="1">
      <c r="D77" s="41"/>
    </row>
    <row r="78" spans="1:18" s="207" customFormat="1" ht="19.5" customHeight="1">
      <c r="D78" s="41"/>
      <c r="R78" s="207" t="s">
        <v>92</v>
      </c>
    </row>
    <row r="79" spans="1:18" ht="19.5" customHeight="1">
      <c r="C79" s="207"/>
    </row>
    <row r="93" spans="8:8" ht="19.5" customHeight="1">
      <c r="H93" s="40">
        <v>1663141</v>
      </c>
    </row>
  </sheetData>
  <mergeCells count="24">
    <mergeCell ref="E7:G7"/>
    <mergeCell ref="I7:K7"/>
    <mergeCell ref="E9:K9"/>
    <mergeCell ref="G39:K39"/>
    <mergeCell ref="G40:K40"/>
    <mergeCell ref="E4:G4"/>
    <mergeCell ref="I4:K4"/>
    <mergeCell ref="E5:G5"/>
    <mergeCell ref="I5:K5"/>
    <mergeCell ref="E6:G6"/>
    <mergeCell ref="I6:K6"/>
    <mergeCell ref="A72:E72"/>
    <mergeCell ref="F72:K72"/>
    <mergeCell ref="A73:E73"/>
    <mergeCell ref="F73:K73"/>
    <mergeCell ref="E44:G44"/>
    <mergeCell ref="I44:K44"/>
    <mergeCell ref="E49:K49"/>
    <mergeCell ref="E45:G45"/>
    <mergeCell ref="I45:K45"/>
    <mergeCell ref="E46:G46"/>
    <mergeCell ref="I46:K46"/>
    <mergeCell ref="E47:G47"/>
    <mergeCell ref="I47:K47"/>
  </mergeCells>
  <conditionalFormatting sqref="N64 J60 H66:J66 H63:H64 H60 H61:J62 E61:F62 E31:F31 E26:F29 F50 J50 F60 E66:F66 F63:F64 H28:H29 H31:J31 H26:J27 H12:J12 H22:H25 J22:J25 E18:F18 H10:H11 J10:J11 J63:J65 F20:F25 E21:E22 J28:J30 E51:F54 H20:J21 H18:J18 H51:J54 H50 H13:H17 J13:J17 F10:F17 L9:L30 L50:L65">
    <cfRule type="expression" priority="125" stopIfTrue="1">
      <formula>"if(E11&gt;0,#,##0;(#,##0),"-")"</formula>
    </cfRule>
  </conditionalFormatting>
  <conditionalFormatting sqref="H22 J22">
    <cfRule type="expression" priority="124" stopIfTrue="1">
      <formula>"if(E11&gt;0,#,##0;(#,##0),"-")"</formula>
    </cfRule>
  </conditionalFormatting>
  <conditionalFormatting sqref="G66">
    <cfRule type="expression" priority="123" stopIfTrue="1">
      <formula>"if(E11&gt;0,#,##0;(#,##0),"-")"</formula>
    </cfRule>
  </conditionalFormatting>
  <conditionalFormatting sqref="K66">
    <cfRule type="expression" priority="122" stopIfTrue="1">
      <formula>"if(E11&gt;0,#,##0;(#,##0),"-")"</formula>
    </cfRule>
  </conditionalFormatting>
  <conditionalFormatting sqref="E11">
    <cfRule type="expression" priority="121" stopIfTrue="1">
      <formula>"if(E11&gt;0,#,##0;(#,##0),"-")"</formula>
    </cfRule>
  </conditionalFormatting>
  <conditionalFormatting sqref="E10">
    <cfRule type="expression" priority="120" stopIfTrue="1">
      <formula>"if(E11&gt;0,#,##0;(#,##0),"-")"</formula>
    </cfRule>
  </conditionalFormatting>
  <conditionalFormatting sqref="E13:E17">
    <cfRule type="expression" priority="119" stopIfTrue="1">
      <formula>"if(E11&gt;0,#,##0;(#,##0),"-")"</formula>
    </cfRule>
  </conditionalFormatting>
  <conditionalFormatting sqref="I13:I16">
    <cfRule type="expression" priority="118" stopIfTrue="1">
      <formula>"if(E11&gt;0,#,##0;(#,##0),"-")"</formula>
    </cfRule>
  </conditionalFormatting>
  <conditionalFormatting sqref="I28">
    <cfRule type="expression" priority="111" stopIfTrue="1">
      <formula>"if(E11&gt;0,#,##0;(#,##0),"-")"</formula>
    </cfRule>
  </conditionalFormatting>
  <conditionalFormatting sqref="E24">
    <cfRule type="expression" priority="114" stopIfTrue="1">
      <formula>"if(E11&gt;0,#,##0;(#,##0),"-")"</formula>
    </cfRule>
  </conditionalFormatting>
  <conditionalFormatting sqref="F30 H30">
    <cfRule type="expression" priority="113" stopIfTrue="1">
      <formula>"if(E11&gt;0,#,##0;(#,##0),"-")"</formula>
    </cfRule>
  </conditionalFormatting>
  <conditionalFormatting sqref="E12">
    <cfRule type="expression" priority="112" stopIfTrue="1">
      <formula>"if(E11&gt;0,#,##0;(#,##0),"-")"</formula>
    </cfRule>
  </conditionalFormatting>
  <conditionalFormatting sqref="H65 F65">
    <cfRule type="expression" priority="110" stopIfTrue="1">
      <formula>"if(E11&gt;0,#,##0;(#,##0),"-")"</formula>
    </cfRule>
  </conditionalFormatting>
  <conditionalFormatting sqref="I22">
    <cfRule type="expression" priority="84" stopIfTrue="1">
      <formula>"if(E11&gt;0,#,##0;(#,##0),"-")"</formula>
    </cfRule>
  </conditionalFormatting>
  <conditionalFormatting sqref="I25 E25">
    <cfRule type="expression" priority="101" stopIfTrue="1">
      <formula>"if(E11&gt;0,#,##0;(#,##0),"-")"</formula>
    </cfRule>
  </conditionalFormatting>
  <conditionalFormatting sqref="I30 E30">
    <cfRule type="expression" priority="100" stopIfTrue="1">
      <formula>"if(E11&gt;0,#,##0;(#,##0),"-")"</formula>
    </cfRule>
  </conditionalFormatting>
  <conditionalFormatting sqref="I22">
    <cfRule type="expression" priority="83" stopIfTrue="1">
      <formula>"if(E11&gt;0,#,##0;(#,##0),"-")"</formula>
    </cfRule>
  </conditionalFormatting>
  <conditionalFormatting sqref="E23 I23">
    <cfRule type="expression" priority="102" stopIfTrue="1">
      <formula>"if(E11&gt;0,#,##0;(#,##0),"-")"</formula>
    </cfRule>
  </conditionalFormatting>
  <conditionalFormatting sqref="I11">
    <cfRule type="expression" priority="63" stopIfTrue="1">
      <formula>"if(E11&gt;0,#,##0;(#,##0),"-")"</formula>
    </cfRule>
  </conditionalFormatting>
  <conditionalFormatting sqref="I19">
    <cfRule type="expression" priority="65" stopIfTrue="1">
      <formula>"if(E11&gt;0,#,##0;(#,##0),"-")"</formula>
    </cfRule>
  </conditionalFormatting>
  <conditionalFormatting sqref="F19 H19 J19">
    <cfRule type="expression" priority="77" stopIfTrue="1">
      <formula>"if(E11&gt;0,#,##0;(#,##0),"-")"</formula>
    </cfRule>
  </conditionalFormatting>
  <conditionalFormatting sqref="F56">
    <cfRule type="expression" priority="47" stopIfTrue="1">
      <formula>"if(E11&gt;0,#,##0;(#,##0),"-")"</formula>
    </cfRule>
  </conditionalFormatting>
  <conditionalFormatting sqref="I17">
    <cfRule type="expression" priority="79" stopIfTrue="1">
      <formula>"if(E11&gt;0,#,##0;(#,##0),"-")"</formula>
    </cfRule>
  </conditionalFormatting>
  <conditionalFormatting sqref="I64">
    <cfRule type="expression" priority="66" stopIfTrue="1">
      <formula>"if(E11&gt;0,#,##0;(#,##0),"-")"</formula>
    </cfRule>
  </conditionalFormatting>
  <conditionalFormatting sqref="F59">
    <cfRule type="expression" priority="41" stopIfTrue="1">
      <formula>"if(E11&gt;0,#,##0;(#,##0),"-")"</formula>
    </cfRule>
  </conditionalFormatting>
  <conditionalFormatting sqref="I29">
    <cfRule type="expression" priority="49" stopIfTrue="1">
      <formula>"if(E11&gt;0,#,##0;(#,##0),"-")"</formula>
    </cfRule>
  </conditionalFormatting>
  <conditionalFormatting sqref="E19">
    <cfRule type="expression" priority="53" stopIfTrue="1">
      <formula>"if(E11&gt;0,#,##0;(#,##0),"-")"</formula>
    </cfRule>
  </conditionalFormatting>
  <conditionalFormatting sqref="G13:G17">
    <cfRule type="expression" priority="37" stopIfTrue="1">
      <formula>"if(E11&gt;0,#,##0;(#,##0),"-")"</formula>
    </cfRule>
  </conditionalFormatting>
  <conditionalFormatting sqref="G24">
    <cfRule type="expression" priority="35" stopIfTrue="1">
      <formula>"if(E11&gt;0,#,##0;(#,##0),"-")"</formula>
    </cfRule>
  </conditionalFormatting>
  <conditionalFormatting sqref="G12">
    <cfRule type="expression" priority="34" stopIfTrue="1">
      <formula>"if(E11&gt;0,#,##0;(#,##0),"-")"</formula>
    </cfRule>
  </conditionalFormatting>
  <conditionalFormatting sqref="K30">
    <cfRule type="expression" priority="21" stopIfTrue="1">
      <formula>"if(E11&gt;0,#,##0;(#,##0),"-")"</formula>
    </cfRule>
  </conditionalFormatting>
  <conditionalFormatting sqref="I24">
    <cfRule type="expression" priority="51" stopIfTrue="1">
      <formula>"if(E11&gt;0,#,##0;(#,##0),"-")"</formula>
    </cfRule>
  </conditionalFormatting>
  <conditionalFormatting sqref="G30">
    <cfRule type="expression" priority="31" stopIfTrue="1">
      <formula>"if(E11&gt;0,#,##0;(#,##0),"-")"</formula>
    </cfRule>
  </conditionalFormatting>
  <conditionalFormatting sqref="H59">
    <cfRule type="expression" priority="42" stopIfTrue="1">
      <formula>"if(E11&gt;0,#,##0;(#,##0),"-")"</formula>
    </cfRule>
  </conditionalFormatting>
  <conditionalFormatting sqref="G19">
    <cfRule type="expression" priority="29" stopIfTrue="1">
      <formula>"if(E11&gt;0,#,##0;(#,##0),"-")"</formula>
    </cfRule>
  </conditionalFormatting>
  <conditionalFormatting sqref="H56">
    <cfRule type="expression" priority="48" stopIfTrue="1">
      <formula>"if(E11&gt;0,#,##0;(#,##0),"-")"</formula>
    </cfRule>
  </conditionalFormatting>
  <conditionalFormatting sqref="H57 F57">
    <cfRule type="expression" priority="46" stopIfTrue="1">
      <formula>"if(E11&gt;0,#,##0;(#,##0),"-")"</formula>
    </cfRule>
  </conditionalFormatting>
  <conditionalFormatting sqref="G10">
    <cfRule type="expression" priority="38" stopIfTrue="1">
      <formula>"if(E11&gt;0,#,##0;(#,##0),"-")"</formula>
    </cfRule>
  </conditionalFormatting>
  <conditionalFormatting sqref="G31 G26:G29 G18 G21:G22">
    <cfRule type="expression" priority="40" stopIfTrue="1">
      <formula>"if(E11&gt;0,#,##0;(#,##0),"-")"</formula>
    </cfRule>
  </conditionalFormatting>
  <conditionalFormatting sqref="G11">
    <cfRule type="expression" priority="39" stopIfTrue="1">
      <formula>"if(E11&gt;0,#,##0;(#,##0),"-")"</formula>
    </cfRule>
  </conditionalFormatting>
  <conditionalFormatting sqref="G25">
    <cfRule type="expression" priority="32" stopIfTrue="1">
      <formula>"if(E11&gt;0,#,##0;(#,##0),"-")"</formula>
    </cfRule>
  </conditionalFormatting>
  <conditionalFormatting sqref="G23">
    <cfRule type="expression" priority="33" stopIfTrue="1">
      <formula>"if(E11&gt;0,#,##0;(#,##0),"-")"</formula>
    </cfRule>
  </conditionalFormatting>
  <conditionalFormatting sqref="K31 K26:K27 K12 K20:K21 K18">
    <cfRule type="expression" priority="28" stopIfTrue="1">
      <formula>"if(E11&gt;0,#,##0;(#,##0),"-")"</formula>
    </cfRule>
  </conditionalFormatting>
  <conditionalFormatting sqref="K13:K16">
    <cfRule type="expression" priority="27" stopIfTrue="1">
      <formula>"if(E11&gt;0,#,##0;(#,##0),"-")"</formula>
    </cfRule>
  </conditionalFormatting>
  <conditionalFormatting sqref="K28">
    <cfRule type="expression" priority="24" stopIfTrue="1">
      <formula>"if(E11&gt;0,#,##0;(#,##0),"-")"</formula>
    </cfRule>
  </conditionalFormatting>
  <conditionalFormatting sqref="K25">
    <cfRule type="expression" priority="22" stopIfTrue="1">
      <formula>"if(E11&gt;0,#,##0;(#,##0),"-")"</formula>
    </cfRule>
  </conditionalFormatting>
  <conditionalFormatting sqref="K23">
    <cfRule type="expression" priority="23" stopIfTrue="1">
      <formula>"if(E11&gt;0,#,##0;(#,##0),"-")"</formula>
    </cfRule>
  </conditionalFormatting>
  <conditionalFormatting sqref="K22">
    <cfRule type="expression" priority="20" stopIfTrue="1">
      <formula>"if(E11&gt;0,#,##0;(#,##0),"-")"</formula>
    </cfRule>
  </conditionalFormatting>
  <conditionalFormatting sqref="K22">
    <cfRule type="expression" priority="19" stopIfTrue="1">
      <formula>"if(E11&gt;0,#,##0;(#,##0),"-")"</formula>
    </cfRule>
  </conditionalFormatting>
  <conditionalFormatting sqref="K17">
    <cfRule type="expression" priority="18" stopIfTrue="1">
      <formula>"if(E11&gt;0,#,##0;(#,##0),"-")"</formula>
    </cfRule>
  </conditionalFormatting>
  <conditionalFormatting sqref="K19">
    <cfRule type="expression" priority="17" stopIfTrue="1">
      <formula>"if(E11&gt;0,#,##0;(#,##0),"-")"</formula>
    </cfRule>
  </conditionalFormatting>
  <conditionalFormatting sqref="K11">
    <cfRule type="expression" priority="16" stopIfTrue="1">
      <formula>"if(E11&gt;0,#,##0;(#,##0),"-")"</formula>
    </cfRule>
  </conditionalFormatting>
  <conditionalFormatting sqref="K29">
    <cfRule type="expression" priority="13" stopIfTrue="1">
      <formula>"if(E11&gt;0,#,##0;(#,##0),"-")"</formula>
    </cfRule>
  </conditionalFormatting>
  <conditionalFormatting sqref="K24">
    <cfRule type="expression" priority="14" stopIfTrue="1">
      <formula>"if(E11&gt;0,#,##0;(#,##0),"-")"</formula>
    </cfRule>
  </conditionalFormatting>
  <conditionalFormatting sqref="G61:G62 G51:G54">
    <cfRule type="expression" priority="12" stopIfTrue="1">
      <formula>"if(E11&gt;0,#,##0;(#,##0),"-")"</formula>
    </cfRule>
  </conditionalFormatting>
  <conditionalFormatting sqref="G57">
    <cfRule type="expression" priority="11" stopIfTrue="1">
      <formula>"if(E11&gt;0,#,##0;(#,##0),"-")"</formula>
    </cfRule>
  </conditionalFormatting>
  <conditionalFormatting sqref="K61:K62 K51:K54">
    <cfRule type="expression" priority="10" stopIfTrue="1">
      <formula>"if(E11&gt;0,#,##0;(#,##0),"-")"</formula>
    </cfRule>
  </conditionalFormatting>
  <conditionalFormatting sqref="K64">
    <cfRule type="expression" priority="9" stopIfTrue="1">
      <formula>"if(E11&gt;0,#,##0;(#,##0),"-")"</formula>
    </cfRule>
  </conditionalFormatting>
  <conditionalFormatting sqref="K57">
    <cfRule type="expression" priority="8" stopIfTrue="1">
      <formula>"if(E11&gt;0,#,##0;(#,##0),"-")"</formula>
    </cfRule>
  </conditionalFormatting>
  <conditionalFormatting sqref="E55:F55 H55">
    <cfRule type="expression" priority="7" stopIfTrue="1">
      <formula>"if(E11&gt;0,#,##0;(#,##0),"-")"</formula>
    </cfRule>
  </conditionalFormatting>
  <conditionalFormatting sqref="K55">
    <cfRule type="expression" priority="6" stopIfTrue="1">
      <formula>"if(E11&gt;0,#,##0;(#,##0),"-")"</formula>
    </cfRule>
  </conditionalFormatting>
  <conditionalFormatting sqref="G55">
    <cfRule type="expression" priority="5" stopIfTrue="1">
      <formula>"if(E11&gt;0,#,##0;(#,##0),"-")"</formula>
    </cfRule>
  </conditionalFormatting>
  <conditionalFormatting sqref="I55">
    <cfRule type="expression" priority="4" stopIfTrue="1">
      <formula>"if(E11&gt;0,#,##0;(#,##0),"-")"</formula>
    </cfRule>
  </conditionalFormatting>
  <conditionalFormatting sqref="I57">
    <cfRule type="expression" priority="1" stopIfTrue="1">
      <formula>"if(E11&gt;0,#,##0;(#,##0),"-")"</formula>
    </cfRule>
  </conditionalFormatting>
  <conditionalFormatting sqref="E57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76" firstPageNumber="7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2F929-5162-48D3-B063-8DC77CB148D4}">
  <dimension ref="A1:R91"/>
  <sheetViews>
    <sheetView showGridLines="0" view="pageBreakPreview" zoomScale="85" zoomScaleNormal="80" zoomScaleSheetLayoutView="85" workbookViewId="0">
      <selection activeCell="D32" sqref="D32"/>
    </sheetView>
  </sheetViews>
  <sheetFormatPr defaultColWidth="26.54296875" defaultRowHeight="20.25" customHeight="1"/>
  <cols>
    <col min="1" max="1" width="38.54296875" style="151" customWidth="1"/>
    <col min="2" max="2" width="7.6328125" style="151" customWidth="1"/>
    <col min="3" max="3" width="7.81640625" style="151" customWidth="1"/>
    <col min="4" max="4" width="15.08984375" style="151" bestFit="1" customWidth="1"/>
    <col min="5" max="5" width="1.1796875" style="151" customWidth="1"/>
    <col min="6" max="6" width="15.81640625" style="151" bestFit="1" customWidth="1"/>
    <col min="7" max="7" width="0.81640625" style="151" customWidth="1"/>
    <col min="8" max="8" width="17.81640625" style="151" bestFit="1" customWidth="1"/>
    <col min="9" max="9" width="0.81640625" style="151" customWidth="1"/>
    <col min="10" max="10" width="15.81640625" style="151" customWidth="1"/>
    <col min="11" max="11" width="0.81640625" style="151" customWidth="1"/>
    <col min="12" max="12" width="16.1796875" style="151" bestFit="1" customWidth="1"/>
    <col min="13" max="13" width="0.81640625" style="151" customWidth="1"/>
    <col min="14" max="14" width="15.81640625" style="151" bestFit="1" customWidth="1"/>
    <col min="15" max="15" width="0.81640625" style="151" customWidth="1"/>
    <col min="16" max="16" width="15.1796875" style="151" customWidth="1"/>
    <col min="17" max="17" width="0.81640625" style="151" customWidth="1"/>
    <col min="18" max="18" width="15.81640625" style="151" bestFit="1" customWidth="1"/>
    <col min="19" max="16384" width="26.54296875" style="151"/>
  </cols>
  <sheetData>
    <row r="1" spans="1:18" s="138" customFormat="1" ht="20.25" customHeight="1">
      <c r="A1" s="136" t="s">
        <v>0</v>
      </c>
      <c r="B1" s="137"/>
      <c r="C1" s="137"/>
      <c r="R1" s="139"/>
    </row>
    <row r="2" spans="1:18" s="138" customFormat="1" ht="20.25" customHeight="1">
      <c r="A2" s="140" t="s">
        <v>119</v>
      </c>
      <c r="B2" s="137"/>
      <c r="C2" s="137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39"/>
    </row>
    <row r="3" spans="1:18" s="138" customFormat="1" ht="20.25" customHeight="1">
      <c r="A3" s="140"/>
      <c r="B3" s="137"/>
      <c r="C3" s="137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</row>
    <row r="4" spans="1:18" s="143" customFormat="1" ht="20.25" customHeight="1">
      <c r="D4" s="142" t="s">
        <v>120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</row>
    <row r="5" spans="1:18" s="143" customFormat="1" ht="20.25" customHeight="1">
      <c r="D5" s="142"/>
      <c r="E5" s="142"/>
      <c r="F5" s="142"/>
      <c r="G5" s="142"/>
      <c r="H5" s="142"/>
      <c r="I5" s="142"/>
      <c r="J5" s="367" t="s">
        <v>121</v>
      </c>
      <c r="K5" s="367"/>
      <c r="L5" s="367"/>
    </row>
    <row r="6" spans="1:18" s="144" customFormat="1" ht="20.25" customHeight="1">
      <c r="H6" s="144" t="s">
        <v>122</v>
      </c>
      <c r="N6" s="144" t="s">
        <v>45</v>
      </c>
    </row>
    <row r="7" spans="1:18" s="144" customFormat="1" ht="20.25" customHeight="1">
      <c r="D7" s="144" t="s">
        <v>123</v>
      </c>
      <c r="F7" s="144" t="s">
        <v>124</v>
      </c>
      <c r="H7" s="144" t="s">
        <v>125</v>
      </c>
      <c r="N7" s="144" t="s">
        <v>126</v>
      </c>
      <c r="P7" s="145" t="s">
        <v>127</v>
      </c>
    </row>
    <row r="8" spans="1:18" s="144" customFormat="1" ht="20.25" customHeight="1">
      <c r="D8" s="144" t="s">
        <v>128</v>
      </c>
      <c r="F8" s="144" t="s">
        <v>129</v>
      </c>
      <c r="H8" s="144" t="s">
        <v>130</v>
      </c>
      <c r="N8" s="144" t="s">
        <v>131</v>
      </c>
      <c r="P8" s="145" t="s">
        <v>132</v>
      </c>
      <c r="R8" s="144" t="s">
        <v>133</v>
      </c>
    </row>
    <row r="9" spans="1:18" s="144" customFormat="1" ht="20.25" customHeight="1">
      <c r="B9" s="189"/>
      <c r="C9" s="146" t="s">
        <v>7</v>
      </c>
      <c r="D9" s="144" t="s">
        <v>134</v>
      </c>
      <c r="F9" s="144" t="s">
        <v>135</v>
      </c>
      <c r="H9" s="144" t="s">
        <v>136</v>
      </c>
      <c r="J9" s="144" t="s">
        <v>137</v>
      </c>
      <c r="L9" s="144" t="s">
        <v>55</v>
      </c>
      <c r="N9" s="144" t="s">
        <v>138</v>
      </c>
      <c r="P9" s="145" t="s">
        <v>139</v>
      </c>
      <c r="R9" s="144" t="s">
        <v>140</v>
      </c>
    </row>
    <row r="10" spans="1:18" s="144" customFormat="1" ht="17" customHeight="1">
      <c r="A10" s="147"/>
      <c r="C10" s="146"/>
      <c r="D10" s="368" t="s">
        <v>9</v>
      </c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</row>
    <row r="11" spans="1:18" s="149" customFormat="1" ht="20.25" customHeight="1">
      <c r="A11" s="169" t="s">
        <v>146</v>
      </c>
      <c r="C11" s="154"/>
      <c r="D11" s="170"/>
      <c r="E11" s="170"/>
      <c r="F11" s="170"/>
      <c r="G11" s="170"/>
      <c r="H11" s="171"/>
      <c r="I11" s="170"/>
      <c r="J11" s="170"/>
      <c r="K11" s="170"/>
      <c r="L11" s="170"/>
      <c r="M11" s="170"/>
      <c r="N11" s="170"/>
      <c r="O11" s="170"/>
      <c r="P11" s="170"/>
      <c r="Q11" s="170"/>
      <c r="R11" s="170"/>
    </row>
    <row r="12" spans="1:18" s="138" customFormat="1" ht="20.25" customHeight="1">
      <c r="A12" s="149" t="s">
        <v>145</v>
      </c>
      <c r="C12" s="146"/>
      <c r="D12" s="33">
        <v>2532000</v>
      </c>
      <c r="E12" s="33"/>
      <c r="F12" s="33">
        <v>1950685</v>
      </c>
      <c r="G12" s="33"/>
      <c r="H12" s="168">
        <v>-229047</v>
      </c>
      <c r="I12" s="33"/>
      <c r="J12" s="33">
        <v>45032</v>
      </c>
      <c r="K12" s="33"/>
      <c r="L12" s="33">
        <v>1719108</v>
      </c>
      <c r="M12" s="33"/>
      <c r="N12" s="33">
        <f>SUM(D12:L12)</f>
        <v>6017778</v>
      </c>
      <c r="O12" s="33"/>
      <c r="P12" s="33">
        <v>486656</v>
      </c>
      <c r="Q12" s="33"/>
      <c r="R12" s="33">
        <f>SUM(N12:P12)</f>
        <v>6504434</v>
      </c>
    </row>
    <row r="13" spans="1:18" s="156" customFormat="1" ht="18" customHeight="1">
      <c r="A13" s="153"/>
      <c r="B13" s="149"/>
      <c r="C13" s="154"/>
      <c r="D13" s="163"/>
      <c r="E13" s="163"/>
      <c r="F13" s="90"/>
      <c r="G13" s="163"/>
      <c r="H13" s="90"/>
      <c r="I13" s="90"/>
      <c r="J13" s="90"/>
      <c r="K13" s="163"/>
      <c r="L13" s="90"/>
      <c r="M13" s="163"/>
      <c r="N13" s="90"/>
      <c r="O13" s="163"/>
      <c r="P13" s="90"/>
      <c r="Q13" s="163"/>
      <c r="R13" s="90"/>
    </row>
    <row r="14" spans="1:18" ht="20.25" customHeight="1">
      <c r="A14" s="150" t="s">
        <v>141</v>
      </c>
      <c r="B14" s="143"/>
      <c r="C14" s="148"/>
      <c r="D14" s="38"/>
      <c r="E14" s="38"/>
      <c r="F14" s="33"/>
      <c r="G14" s="38"/>
      <c r="H14" s="33"/>
      <c r="I14" s="33"/>
      <c r="J14" s="33"/>
      <c r="K14" s="38"/>
      <c r="L14" s="33"/>
      <c r="M14" s="38"/>
      <c r="N14" s="33"/>
      <c r="O14" s="38"/>
      <c r="P14" s="33"/>
      <c r="Q14" s="38"/>
      <c r="R14" s="33"/>
    </row>
    <row r="15" spans="1:18" ht="20.25" customHeight="1">
      <c r="A15" s="152" t="s">
        <v>172</v>
      </c>
      <c r="B15" s="143"/>
      <c r="C15" s="146">
        <v>12</v>
      </c>
      <c r="D15" s="34">
        <v>0</v>
      </c>
      <c r="E15" s="11"/>
      <c r="F15" s="34">
        <v>0</v>
      </c>
      <c r="G15" s="11"/>
      <c r="H15" s="34">
        <v>0</v>
      </c>
      <c r="I15" s="36"/>
      <c r="J15" s="34">
        <v>0</v>
      </c>
      <c r="K15" s="11"/>
      <c r="L15" s="191">
        <v>-101280</v>
      </c>
      <c r="M15" s="36"/>
      <c r="N15" s="191">
        <f>SUM(D15:M15)</f>
        <v>-101280</v>
      </c>
      <c r="O15" s="36"/>
      <c r="P15" s="191">
        <v>-119919</v>
      </c>
      <c r="Q15" s="28"/>
      <c r="R15" s="191">
        <f>SUM(N15:P15)</f>
        <v>-221199</v>
      </c>
    </row>
    <row r="16" spans="1:18" ht="20.25" customHeight="1">
      <c r="A16" s="228" t="s">
        <v>228</v>
      </c>
      <c r="B16" s="143"/>
      <c r="C16" s="148"/>
      <c r="D16" s="245">
        <f>SUM(D15)</f>
        <v>0</v>
      </c>
      <c r="E16" s="33"/>
      <c r="F16" s="245">
        <f>SUM(F15)</f>
        <v>0</v>
      </c>
      <c r="G16" s="33"/>
      <c r="H16" s="245">
        <f>SUM(H15)</f>
        <v>0</v>
      </c>
      <c r="I16" s="33"/>
      <c r="J16" s="245">
        <f>SUM(J15)</f>
        <v>0</v>
      </c>
      <c r="K16" s="33"/>
      <c r="L16" s="199">
        <f>SUM(L15)</f>
        <v>-101280</v>
      </c>
      <c r="M16" s="33"/>
      <c r="N16" s="199">
        <f>SUM(N15)</f>
        <v>-101280</v>
      </c>
      <c r="O16" s="33"/>
      <c r="P16" s="199">
        <f>SUM(P15)</f>
        <v>-119919</v>
      </c>
      <c r="Q16" s="90"/>
      <c r="R16" s="199">
        <f>SUM(N16:P16)</f>
        <v>-221199</v>
      </c>
    </row>
    <row r="17" spans="1:18" ht="20.25" customHeight="1">
      <c r="A17" s="172"/>
      <c r="B17" s="143"/>
      <c r="C17" s="148"/>
      <c r="D17" s="90"/>
      <c r="E17" s="38"/>
      <c r="F17" s="90"/>
      <c r="G17" s="38"/>
      <c r="H17" s="90"/>
      <c r="I17" s="33"/>
      <c r="J17" s="90"/>
      <c r="K17" s="38"/>
      <c r="L17" s="244"/>
      <c r="M17" s="33"/>
      <c r="N17" s="244"/>
      <c r="O17" s="33"/>
      <c r="P17" s="244"/>
      <c r="Q17" s="90"/>
      <c r="R17" s="244"/>
    </row>
    <row r="18" spans="1:18" s="156" customFormat="1" ht="20.25" customHeight="1">
      <c r="A18" s="157" t="s">
        <v>142</v>
      </c>
      <c r="B18" s="158"/>
      <c r="C18" s="159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5"/>
      <c r="R18" s="28"/>
    </row>
    <row r="19" spans="1:18" s="156" customFormat="1" ht="20.25" customHeight="1">
      <c r="A19" s="160" t="s">
        <v>143</v>
      </c>
      <c r="B19" s="159"/>
      <c r="C19" s="159"/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11">
        <v>309262</v>
      </c>
      <c r="M19" s="11"/>
      <c r="N19" s="11">
        <f>SUM(D19:M19)</f>
        <v>309262</v>
      </c>
      <c r="O19" s="11"/>
      <c r="P19" s="11">
        <v>112636</v>
      </c>
      <c r="Q19" s="28"/>
      <c r="R19" s="11">
        <f>SUM(N19:P19)</f>
        <v>421898</v>
      </c>
    </row>
    <row r="20" spans="1:18" s="156" customFormat="1" ht="20.25" customHeight="1">
      <c r="A20" s="174" t="s">
        <v>229</v>
      </c>
      <c r="B20" s="158"/>
      <c r="C20" s="159"/>
      <c r="D20" s="35">
        <v>0</v>
      </c>
      <c r="E20" s="28">
        <v>0</v>
      </c>
      <c r="F20" s="35">
        <v>0</v>
      </c>
      <c r="G20" s="28">
        <v>0</v>
      </c>
      <c r="H20" s="35">
        <v>0</v>
      </c>
      <c r="I20" s="25">
        <v>0</v>
      </c>
      <c r="J20" s="35">
        <v>0</v>
      </c>
      <c r="K20" s="28"/>
      <c r="L20" s="191">
        <v>-308</v>
      </c>
      <c r="M20" s="8"/>
      <c r="N20" s="191">
        <f>SUM(D20:M20)</f>
        <v>-308</v>
      </c>
      <c r="O20" s="196"/>
      <c r="P20" s="191">
        <v>-132</v>
      </c>
      <c r="Q20" s="173"/>
      <c r="R20" s="191">
        <f>SUM(N20:P20)</f>
        <v>-440</v>
      </c>
    </row>
    <row r="21" spans="1:18" s="156" customFormat="1" ht="18.5" customHeight="1">
      <c r="A21" s="157" t="s">
        <v>230</v>
      </c>
      <c r="B21" s="149"/>
      <c r="C21" s="154"/>
      <c r="D21" s="162">
        <f>SUM(D19:D20)</f>
        <v>0</v>
      </c>
      <c r="E21" s="163"/>
      <c r="F21" s="162">
        <f>SUM(F19:F20)</f>
        <v>0</v>
      </c>
      <c r="G21" s="163"/>
      <c r="H21" s="162">
        <f>SUM(H19:H20)</f>
        <v>0</v>
      </c>
      <c r="I21" s="90"/>
      <c r="J21" s="162">
        <f>SUM(J19:J20)</f>
        <v>0</v>
      </c>
      <c r="K21" s="163"/>
      <c r="L21" s="162">
        <f>SUM(L19:L20)</f>
        <v>308954</v>
      </c>
      <c r="M21" s="163"/>
      <c r="N21" s="162">
        <f>SUM(N19:N20)</f>
        <v>308954</v>
      </c>
      <c r="O21" s="163"/>
      <c r="P21" s="162">
        <f>SUM(P19:P20)</f>
        <v>112504</v>
      </c>
      <c r="Q21" s="28"/>
      <c r="R21" s="162">
        <f>SUM(N21:P21)</f>
        <v>421458</v>
      </c>
    </row>
    <row r="22" spans="1:18" ht="13.5" customHeight="1">
      <c r="A22" s="143"/>
      <c r="B22" s="138"/>
      <c r="C22" s="146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</row>
    <row r="23" spans="1:18" ht="21" customHeight="1" thickBot="1">
      <c r="A23" s="143" t="s">
        <v>147</v>
      </c>
      <c r="B23" s="138"/>
      <c r="C23" s="146"/>
      <c r="D23" s="39">
        <f>+D12+D21+D16</f>
        <v>2532000</v>
      </c>
      <c r="E23" s="38"/>
      <c r="F23" s="39">
        <f>+F12+F21+F16</f>
        <v>1950685</v>
      </c>
      <c r="G23" s="38"/>
      <c r="H23" s="121">
        <f>+H12+H21+H16</f>
        <v>-229047</v>
      </c>
      <c r="I23" s="33"/>
      <c r="J23" s="39">
        <f>+J12+J21+J16</f>
        <v>45032</v>
      </c>
      <c r="K23" s="38"/>
      <c r="L23" s="39">
        <f>+L12+L21+L16</f>
        <v>1926782</v>
      </c>
      <c r="M23" s="38"/>
      <c r="N23" s="39">
        <f>+N12+N21+N16</f>
        <v>6225452</v>
      </c>
      <c r="O23" s="38"/>
      <c r="P23" s="186">
        <f>+P12+P21+P16</f>
        <v>479241</v>
      </c>
      <c r="Q23" s="90" t="e">
        <f>+Q12+#REF!+Q21</f>
        <v>#REF!</v>
      </c>
      <c r="R23" s="186">
        <f>+R12+R21+R16</f>
        <v>6704693</v>
      </c>
    </row>
    <row r="24" spans="1:18" ht="20.25" customHeight="1" thickTop="1">
      <c r="R24" s="108"/>
    </row>
    <row r="60" spans="1:10" ht="20.25" customHeight="1">
      <c r="C60" s="151">
        <v>13</v>
      </c>
    </row>
    <row r="63" spans="1:10" ht="20.25" customHeight="1">
      <c r="A63" s="151" t="s">
        <v>209</v>
      </c>
      <c r="D63" s="151">
        <v>53000</v>
      </c>
      <c r="F63" s="328">
        <v>0</v>
      </c>
      <c r="H63" s="151">
        <v>53000</v>
      </c>
      <c r="J63" s="328">
        <v>0</v>
      </c>
    </row>
    <row r="81" spans="3:8" ht="20.25" customHeight="1">
      <c r="C81" s="151">
        <v>8</v>
      </c>
    </row>
    <row r="84" spans="3:8" ht="20.25" customHeight="1">
      <c r="C84" s="151">
        <v>8</v>
      </c>
    </row>
    <row r="91" spans="3:8" ht="20.25" customHeight="1">
      <c r="D91" s="151">
        <v>1984818</v>
      </c>
      <c r="H91" s="151">
        <v>1663141</v>
      </c>
    </row>
  </sheetData>
  <mergeCells count="2">
    <mergeCell ref="J5:L5"/>
    <mergeCell ref="D10:R10"/>
  </mergeCells>
  <conditionalFormatting sqref="Q11 M11:O11">
    <cfRule type="expression" priority="10" stopIfTrue="1">
      <formula>"if(E11&gt;0,#,##0;(#,##0),"-")"</formula>
    </cfRule>
  </conditionalFormatting>
  <conditionalFormatting sqref="E20 K20">
    <cfRule type="expression" priority="9" stopIfTrue="1">
      <formula>"if(E11&gt;0,#,##0;(#,##0),"-")"</formula>
    </cfRule>
  </conditionalFormatting>
  <conditionalFormatting sqref="G20">
    <cfRule type="expression" priority="8" stopIfTrue="1">
      <formula>"if(E11&gt;0,#,##0;(#,##0),"-")"</formula>
    </cfRule>
  </conditionalFormatting>
  <conditionalFormatting sqref="J20">
    <cfRule type="expression" priority="7" stopIfTrue="1">
      <formula>"if(E11&gt;0,#,##0;(#,##0),"-")"</formula>
    </cfRule>
  </conditionalFormatting>
  <pageMargins left="0.8" right="0.8" top="0.48" bottom="0.5" header="0.5" footer="0.5"/>
  <pageSetup paperSize="9" scale="69" firstPageNumber="9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A2204-18B5-469F-8B25-C4876274F5E3}">
  <dimension ref="A1:U92"/>
  <sheetViews>
    <sheetView showGridLines="0" view="pageBreakPreview" zoomScale="85" zoomScaleNormal="100" zoomScaleSheetLayoutView="85" workbookViewId="0">
      <selection activeCell="D32" sqref="D32"/>
    </sheetView>
  </sheetViews>
  <sheetFormatPr defaultColWidth="8.90625" defaultRowHeight="14"/>
  <cols>
    <col min="1" max="1" width="45.36328125" style="347" customWidth="1"/>
    <col min="2" max="2" width="5.81640625" style="347" customWidth="1"/>
    <col min="3" max="3" width="11.1796875" style="347" customWidth="1"/>
    <col min="4" max="4" width="7.81640625" style="347" bestFit="1" customWidth="1"/>
    <col min="5" max="5" width="12.90625" style="347" customWidth="1"/>
    <col min="6" max="6" width="1.81640625" style="347" customWidth="1"/>
    <col min="7" max="7" width="11.453125" style="347" customWidth="1"/>
    <col min="8" max="8" width="1.6328125" style="347" customWidth="1"/>
    <col min="9" max="9" width="13.81640625" style="347" customWidth="1"/>
    <col min="10" max="10" width="1.6328125" style="347" customWidth="1"/>
    <col min="11" max="11" width="8.6328125" style="347" customWidth="1"/>
    <col min="12" max="12" width="1.6328125" style="347" customWidth="1"/>
    <col min="13" max="13" width="12.81640625" style="347" customWidth="1"/>
    <col min="14" max="14" width="1.6328125" style="347" customWidth="1"/>
    <col min="15" max="15" width="11.1796875" style="347" customWidth="1"/>
    <col min="16" max="16" width="1.6328125" style="347" customWidth="1"/>
    <col min="17" max="17" width="12.1796875" style="347" customWidth="1"/>
    <col min="18" max="18" width="1.6328125" style="347" customWidth="1"/>
    <col min="19" max="19" width="9.54296875" style="347" customWidth="1"/>
    <col min="20" max="20" width="1.6328125" style="347" customWidth="1"/>
    <col min="21" max="21" width="11.90625" style="347" customWidth="1"/>
    <col min="22" max="16384" width="8.90625" style="347"/>
  </cols>
  <sheetData>
    <row r="1" spans="1:21" ht="17.5">
      <c r="A1" s="309" t="s">
        <v>0</v>
      </c>
      <c r="B1" s="310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311"/>
    </row>
    <row r="2" spans="1:21" ht="15">
      <c r="A2" s="313" t="s">
        <v>119</v>
      </c>
      <c r="B2" s="310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1"/>
    </row>
    <row r="3" spans="1:21" ht="15">
      <c r="A3" s="313"/>
      <c r="B3" s="310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</row>
    <row r="4" spans="1:21">
      <c r="A4" s="149"/>
      <c r="B4" s="149"/>
      <c r="C4" s="315" t="s">
        <v>120</v>
      </c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</row>
    <row r="5" spans="1:21">
      <c r="A5" s="149"/>
      <c r="B5" s="149"/>
      <c r="C5" s="315"/>
      <c r="D5" s="315"/>
      <c r="E5" s="315"/>
      <c r="F5" s="315"/>
      <c r="G5" s="315"/>
      <c r="H5" s="315"/>
      <c r="I5" s="315"/>
      <c r="J5" s="315"/>
      <c r="N5" s="149"/>
      <c r="O5" s="346" t="s">
        <v>193</v>
      </c>
      <c r="P5" s="149"/>
      <c r="Q5" s="149"/>
      <c r="R5" s="149"/>
      <c r="S5" s="149"/>
      <c r="T5" s="149"/>
      <c r="U5" s="149"/>
    </row>
    <row r="6" spans="1:21">
      <c r="A6" s="149"/>
      <c r="B6" s="149"/>
      <c r="C6" s="315"/>
      <c r="D6" s="315"/>
      <c r="E6" s="315"/>
      <c r="F6" s="315"/>
      <c r="G6" s="315"/>
      <c r="H6" s="315"/>
      <c r="I6" s="315"/>
      <c r="J6" s="315"/>
      <c r="N6" s="149"/>
      <c r="O6" s="346" t="s">
        <v>194</v>
      </c>
      <c r="P6" s="149"/>
      <c r="Q6" s="149"/>
      <c r="R6" s="149"/>
      <c r="S6" s="149"/>
      <c r="T6" s="149"/>
      <c r="U6" s="149"/>
    </row>
    <row r="7" spans="1:21">
      <c r="A7" s="316"/>
      <c r="B7" s="316"/>
      <c r="C7" s="316"/>
      <c r="D7" s="316"/>
      <c r="E7" s="316"/>
      <c r="F7" s="316"/>
      <c r="G7" s="316"/>
      <c r="H7" s="316"/>
      <c r="I7" s="316" t="s">
        <v>122</v>
      </c>
      <c r="J7" s="316"/>
      <c r="K7" s="369" t="s">
        <v>121</v>
      </c>
      <c r="L7" s="369"/>
      <c r="M7" s="369"/>
      <c r="N7" s="316"/>
      <c r="O7" s="327" t="s">
        <v>195</v>
      </c>
      <c r="P7" s="316"/>
      <c r="Q7" s="316" t="s">
        <v>45</v>
      </c>
      <c r="R7" s="316"/>
      <c r="S7" s="316"/>
      <c r="T7" s="316"/>
      <c r="U7" s="316"/>
    </row>
    <row r="8" spans="1:21">
      <c r="A8" s="316"/>
      <c r="B8" s="316"/>
      <c r="C8" s="316" t="s">
        <v>123</v>
      </c>
      <c r="D8" s="316"/>
      <c r="E8" s="346" t="s">
        <v>196</v>
      </c>
      <c r="F8" s="316"/>
      <c r="G8" s="316" t="s">
        <v>124</v>
      </c>
      <c r="H8" s="316"/>
      <c r="I8" s="316" t="s">
        <v>125</v>
      </c>
      <c r="J8" s="316"/>
      <c r="K8" s="316"/>
      <c r="L8" s="316"/>
      <c r="M8" s="316"/>
      <c r="N8" s="316"/>
      <c r="O8" s="316"/>
      <c r="P8" s="316"/>
      <c r="Q8" s="316" t="s">
        <v>126</v>
      </c>
      <c r="R8" s="316"/>
      <c r="S8" s="317" t="s">
        <v>127</v>
      </c>
      <c r="T8" s="316"/>
      <c r="U8" s="316"/>
    </row>
    <row r="9" spans="1:21">
      <c r="A9" s="316"/>
      <c r="B9" s="316"/>
      <c r="C9" s="316" t="s">
        <v>128</v>
      </c>
      <c r="D9" s="316"/>
      <c r="E9" s="346" t="s">
        <v>197</v>
      </c>
      <c r="F9" s="316"/>
      <c r="G9" s="316" t="s">
        <v>129</v>
      </c>
      <c r="H9" s="316"/>
      <c r="I9" s="316" t="s">
        <v>130</v>
      </c>
      <c r="J9" s="316"/>
      <c r="K9" s="316" t="s">
        <v>191</v>
      </c>
      <c r="L9" s="316"/>
      <c r="M9" s="316"/>
      <c r="N9" s="316"/>
      <c r="O9" s="346" t="s">
        <v>198</v>
      </c>
      <c r="P9" s="316"/>
      <c r="Q9" s="316" t="s">
        <v>131</v>
      </c>
      <c r="R9" s="316"/>
      <c r="S9" s="317" t="s">
        <v>132</v>
      </c>
      <c r="T9" s="316"/>
      <c r="U9" s="316" t="s">
        <v>133</v>
      </c>
    </row>
    <row r="10" spans="1:21">
      <c r="A10" s="316"/>
      <c r="B10" s="159" t="s">
        <v>7</v>
      </c>
      <c r="C10" s="316" t="s">
        <v>134</v>
      </c>
      <c r="D10" s="316"/>
      <c r="E10" s="346" t="s">
        <v>199</v>
      </c>
      <c r="F10" s="316"/>
      <c r="G10" s="316" t="s">
        <v>135</v>
      </c>
      <c r="H10" s="316"/>
      <c r="I10" s="316" t="s">
        <v>136</v>
      </c>
      <c r="J10" s="316"/>
      <c r="K10" s="346" t="s">
        <v>192</v>
      </c>
      <c r="L10" s="316"/>
      <c r="M10" s="316" t="s">
        <v>55</v>
      </c>
      <c r="N10" s="316"/>
      <c r="O10" s="346" t="s">
        <v>200</v>
      </c>
      <c r="P10" s="316"/>
      <c r="Q10" s="316" t="s">
        <v>138</v>
      </c>
      <c r="R10" s="316"/>
      <c r="S10" s="317" t="s">
        <v>139</v>
      </c>
      <c r="T10" s="316"/>
      <c r="U10" s="316" t="s">
        <v>140</v>
      </c>
    </row>
    <row r="11" spans="1:21">
      <c r="A11" s="318"/>
      <c r="B11" s="159"/>
      <c r="C11" s="370" t="s">
        <v>9</v>
      </c>
      <c r="D11" s="370"/>
      <c r="E11" s="370"/>
      <c r="F11" s="370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370"/>
      <c r="R11" s="370"/>
      <c r="S11" s="370"/>
      <c r="T11" s="370"/>
      <c r="U11" s="370"/>
    </row>
    <row r="12" spans="1:21">
      <c r="A12" s="169" t="s">
        <v>186</v>
      </c>
      <c r="B12" s="154"/>
      <c r="C12" s="319"/>
      <c r="D12" s="319"/>
      <c r="E12" s="319"/>
      <c r="F12" s="319"/>
      <c r="G12" s="319"/>
      <c r="H12" s="319"/>
      <c r="I12" s="320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19"/>
    </row>
    <row r="13" spans="1:21">
      <c r="A13" s="149" t="s">
        <v>187</v>
      </c>
      <c r="B13" s="159"/>
      <c r="C13" s="90">
        <v>2532000</v>
      </c>
      <c r="D13" s="90"/>
      <c r="E13" s="90">
        <v>0</v>
      </c>
      <c r="F13" s="90"/>
      <c r="G13" s="90">
        <v>1950685</v>
      </c>
      <c r="H13" s="90"/>
      <c r="I13" s="184">
        <v>-229047</v>
      </c>
      <c r="J13" s="90"/>
      <c r="K13" s="90">
        <v>95998</v>
      </c>
      <c r="L13" s="90"/>
      <c r="M13" s="90">
        <v>2127445</v>
      </c>
      <c r="N13" s="90"/>
      <c r="O13" s="184">
        <v>-62098</v>
      </c>
      <c r="P13" s="90"/>
      <c r="Q13" s="90">
        <f>SUM(C13:O13)</f>
        <v>6414983</v>
      </c>
      <c r="R13" s="90"/>
      <c r="S13" s="90">
        <v>489114</v>
      </c>
      <c r="T13" s="90"/>
      <c r="U13" s="90">
        <f>SUM(Q13:S13)</f>
        <v>6904097</v>
      </c>
    </row>
    <row r="14" spans="1:21">
      <c r="A14" s="153"/>
      <c r="B14" s="154"/>
      <c r="C14" s="163"/>
      <c r="D14" s="90"/>
      <c r="E14" s="163"/>
      <c r="F14" s="90"/>
      <c r="G14" s="90"/>
      <c r="H14" s="163"/>
      <c r="I14" s="90"/>
      <c r="J14" s="90"/>
      <c r="K14" s="90"/>
      <c r="L14" s="163"/>
      <c r="M14" s="90"/>
      <c r="N14" s="163"/>
      <c r="O14" s="90"/>
      <c r="P14" s="163"/>
      <c r="Q14" s="90"/>
      <c r="R14" s="163"/>
      <c r="S14" s="90"/>
      <c r="T14" s="163"/>
      <c r="U14" s="90"/>
    </row>
    <row r="15" spans="1:21">
      <c r="A15" s="153" t="s">
        <v>201</v>
      </c>
      <c r="B15" s="154"/>
      <c r="C15" s="163"/>
      <c r="D15" s="90"/>
      <c r="E15" s="163"/>
      <c r="F15" s="90"/>
      <c r="G15" s="90"/>
      <c r="H15" s="163"/>
      <c r="I15" s="90"/>
      <c r="J15" s="90"/>
      <c r="K15" s="90"/>
      <c r="L15" s="163"/>
      <c r="M15" s="90"/>
      <c r="N15" s="163"/>
      <c r="O15" s="90"/>
      <c r="P15" s="163"/>
      <c r="Q15" s="90"/>
      <c r="R15" s="163"/>
      <c r="S15" s="90"/>
      <c r="T15" s="163"/>
      <c r="U15" s="90"/>
    </row>
    <row r="16" spans="1:21">
      <c r="A16" s="153" t="s">
        <v>202</v>
      </c>
      <c r="B16" s="154"/>
      <c r="C16" s="163"/>
      <c r="D16" s="90"/>
      <c r="E16" s="163"/>
      <c r="F16" s="90"/>
      <c r="G16" s="90"/>
      <c r="H16" s="163"/>
      <c r="I16" s="90"/>
      <c r="J16" s="90"/>
      <c r="K16" s="90"/>
      <c r="L16" s="163"/>
      <c r="M16" s="90"/>
      <c r="N16" s="163"/>
      <c r="O16" s="90"/>
      <c r="P16" s="163"/>
      <c r="Q16" s="90"/>
      <c r="R16" s="163"/>
      <c r="S16" s="90"/>
      <c r="T16" s="163"/>
      <c r="U16" s="90"/>
    </row>
    <row r="17" spans="1:21">
      <c r="A17" s="325" t="s">
        <v>213</v>
      </c>
      <c r="B17" s="159">
        <v>8</v>
      </c>
      <c r="C17" s="28">
        <v>1083000</v>
      </c>
      <c r="D17" s="25"/>
      <c r="E17" s="28">
        <v>3381235</v>
      </c>
      <c r="F17" s="25"/>
      <c r="G17" s="25">
        <v>0</v>
      </c>
      <c r="H17" s="28"/>
      <c r="I17" s="25">
        <v>0</v>
      </c>
      <c r="J17" s="25"/>
      <c r="K17" s="25">
        <v>0</v>
      </c>
      <c r="L17" s="28"/>
      <c r="M17" s="25">
        <v>0</v>
      </c>
      <c r="N17" s="28"/>
      <c r="O17" s="25">
        <v>0</v>
      </c>
      <c r="P17" s="28"/>
      <c r="Q17" s="25">
        <f>SUM(C17:O17)</f>
        <v>4464235</v>
      </c>
      <c r="R17" s="28"/>
      <c r="S17" s="25">
        <v>0</v>
      </c>
      <c r="T17" s="28"/>
      <c r="U17" s="25">
        <f>SUM(Q17:S17)</f>
        <v>4464235</v>
      </c>
    </row>
    <row r="18" spans="1:21">
      <c r="A18" s="325" t="s">
        <v>214</v>
      </c>
      <c r="B18" s="159">
        <v>12</v>
      </c>
      <c r="C18" s="35">
        <v>0</v>
      </c>
      <c r="D18" s="25"/>
      <c r="E18" s="35">
        <v>0</v>
      </c>
      <c r="F18" s="25"/>
      <c r="G18" s="35">
        <v>0</v>
      </c>
      <c r="H18" s="25"/>
      <c r="I18" s="35">
        <v>0</v>
      </c>
      <c r="J18" s="25"/>
      <c r="K18" s="35">
        <v>0</v>
      </c>
      <c r="L18" s="25"/>
      <c r="M18" s="191">
        <v>-216899</v>
      </c>
      <c r="N18" s="25"/>
      <c r="O18" s="35">
        <v>0</v>
      </c>
      <c r="P18" s="25"/>
      <c r="Q18" s="191">
        <f>SUM(C18:O18)</f>
        <v>-216899</v>
      </c>
      <c r="R18" s="25"/>
      <c r="S18" s="191">
        <v>0</v>
      </c>
      <c r="T18" s="25"/>
      <c r="U18" s="191">
        <f>SUM(Q18:S18)</f>
        <v>-216899</v>
      </c>
    </row>
    <row r="19" spans="1:21">
      <c r="A19" s="321" t="s">
        <v>235</v>
      </c>
      <c r="B19" s="154"/>
      <c r="C19" s="245">
        <f>SUM(C17:C18)</f>
        <v>1083000</v>
      </c>
      <c r="D19" s="90"/>
      <c r="E19" s="245">
        <f>SUM(E17:E18)</f>
        <v>3381235</v>
      </c>
      <c r="F19" s="90"/>
      <c r="G19" s="245">
        <f>SUM(G18:G18)</f>
        <v>0</v>
      </c>
      <c r="H19" s="163"/>
      <c r="I19" s="245">
        <f>SUM(I18:I18)</f>
        <v>0</v>
      </c>
      <c r="J19" s="90"/>
      <c r="K19" s="245">
        <f>SUM(K18:K18)</f>
        <v>0</v>
      </c>
      <c r="L19" s="163"/>
      <c r="M19" s="185">
        <f>SUM(M18:M18)</f>
        <v>-216899</v>
      </c>
      <c r="N19" s="90"/>
      <c r="O19" s="245">
        <f>SUM(O18:O18)</f>
        <v>0</v>
      </c>
      <c r="P19" s="90"/>
      <c r="Q19" s="185">
        <f>SUM(Q17:Q18)</f>
        <v>4247336</v>
      </c>
      <c r="R19" s="90"/>
      <c r="S19" s="245">
        <f>SUM(S18:S18)</f>
        <v>0</v>
      </c>
      <c r="T19" s="90"/>
      <c r="U19" s="245">
        <f>SUM(U17:U18)</f>
        <v>4247336</v>
      </c>
    </row>
    <row r="20" spans="1:21">
      <c r="A20" s="153"/>
      <c r="B20" s="154"/>
      <c r="C20" s="163"/>
      <c r="D20" s="90"/>
      <c r="E20" s="163"/>
      <c r="F20" s="90"/>
      <c r="G20" s="90"/>
      <c r="H20" s="163"/>
      <c r="I20" s="90"/>
      <c r="J20" s="90"/>
      <c r="K20" s="90"/>
      <c r="L20" s="163"/>
      <c r="M20" s="90"/>
      <c r="N20" s="90"/>
      <c r="O20" s="90"/>
      <c r="P20" s="90"/>
      <c r="Q20" s="90"/>
      <c r="R20" s="90"/>
      <c r="S20" s="90"/>
      <c r="T20" s="163"/>
      <c r="U20" s="90"/>
    </row>
    <row r="21" spans="1:21">
      <c r="A21" s="157" t="s">
        <v>142</v>
      </c>
      <c r="B21" s="159"/>
      <c r="C21" s="28"/>
      <c r="D21" s="25"/>
      <c r="E21" s="28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5"/>
      <c r="U21" s="163"/>
    </row>
    <row r="22" spans="1:21">
      <c r="A22" s="160" t="s">
        <v>143</v>
      </c>
      <c r="B22" s="159"/>
      <c r="C22" s="28">
        <v>0</v>
      </c>
      <c r="D22" s="25"/>
      <c r="E22" s="28">
        <v>0</v>
      </c>
      <c r="F22" s="25"/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74272</v>
      </c>
      <c r="N22" s="28"/>
      <c r="O22" s="28">
        <f>SUM(A22:L22)</f>
        <v>0</v>
      </c>
      <c r="P22" s="28"/>
      <c r="Q22" s="28">
        <f>SUM(C22:N22)</f>
        <v>74272</v>
      </c>
      <c r="R22" s="28"/>
      <c r="S22" s="28">
        <v>92332</v>
      </c>
      <c r="T22" s="28"/>
      <c r="U22" s="28">
        <f>SUM(Q22:S22)</f>
        <v>166604</v>
      </c>
    </row>
    <row r="23" spans="1:21">
      <c r="A23" s="160" t="s">
        <v>229</v>
      </c>
      <c r="B23" s="159"/>
      <c r="C23" s="35">
        <v>0</v>
      </c>
      <c r="D23" s="25"/>
      <c r="E23" s="28">
        <v>0</v>
      </c>
      <c r="F23" s="25"/>
      <c r="G23" s="35">
        <v>0</v>
      </c>
      <c r="H23" s="28">
        <v>0</v>
      </c>
      <c r="I23" s="35">
        <v>0</v>
      </c>
      <c r="J23" s="25">
        <v>0</v>
      </c>
      <c r="K23" s="35">
        <v>0</v>
      </c>
      <c r="L23" s="28"/>
      <c r="M23" s="35">
        <v>0</v>
      </c>
      <c r="N23" s="112"/>
      <c r="O23" s="112">
        <v>-112553</v>
      </c>
      <c r="P23" s="112"/>
      <c r="Q23" s="112">
        <v>-112553</v>
      </c>
      <c r="R23" s="112"/>
      <c r="S23" s="256">
        <v>0</v>
      </c>
      <c r="T23" s="112"/>
      <c r="U23" s="112">
        <f>SUM(Q23:S23)</f>
        <v>-112553</v>
      </c>
    </row>
    <row r="24" spans="1:21">
      <c r="A24" s="157" t="s">
        <v>90</v>
      </c>
      <c r="B24" s="154"/>
      <c r="C24" s="162">
        <f>SUM(C22:C23)</f>
        <v>0</v>
      </c>
      <c r="D24" s="90"/>
      <c r="E24" s="162">
        <f>SUM(E22:E23)</f>
        <v>0</v>
      </c>
      <c r="F24" s="90"/>
      <c r="G24" s="162">
        <f>SUM(G22:G23)</f>
        <v>0</v>
      </c>
      <c r="H24" s="163"/>
      <c r="I24" s="162">
        <f>SUM(I22:I23)</f>
        <v>0</v>
      </c>
      <c r="J24" s="90"/>
      <c r="K24" s="162">
        <f>SUM(K22:K23)</f>
        <v>0</v>
      </c>
      <c r="L24" s="163"/>
      <c r="M24" s="162">
        <f>SUM(M22:M23)</f>
        <v>74272</v>
      </c>
      <c r="N24" s="163"/>
      <c r="O24" s="322">
        <f>SUM(O22:O23)</f>
        <v>-112553</v>
      </c>
      <c r="P24" s="163"/>
      <c r="Q24" s="322">
        <f>SUM(Q22:Q23)</f>
        <v>-38281</v>
      </c>
      <c r="R24" s="163"/>
      <c r="S24" s="162">
        <f>SUM(S22:S23)</f>
        <v>92332</v>
      </c>
      <c r="T24" s="28"/>
      <c r="U24" s="162">
        <f>SUM(Q24:S24)</f>
        <v>54051</v>
      </c>
    </row>
    <row r="25" spans="1:21">
      <c r="A25" s="149"/>
      <c r="B25" s="159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</row>
    <row r="26" spans="1:21" ht="14.5" thickBot="1">
      <c r="A26" s="149" t="s">
        <v>188</v>
      </c>
      <c r="B26" s="159"/>
      <c r="C26" s="186">
        <f>SUM(C13,C19,C24)</f>
        <v>3615000</v>
      </c>
      <c r="D26" s="90"/>
      <c r="E26" s="186">
        <f>SUM(E13,E19,E24)</f>
        <v>3381235</v>
      </c>
      <c r="F26" s="90"/>
      <c r="G26" s="186">
        <f>SUM(G13,G19,G24)</f>
        <v>1950685</v>
      </c>
      <c r="H26" s="163"/>
      <c r="I26" s="323">
        <f>SUM(I13,I19,I24)</f>
        <v>-229047</v>
      </c>
      <c r="J26" s="90"/>
      <c r="K26" s="186">
        <f>SUM(K13,K19,K24)</f>
        <v>95998</v>
      </c>
      <c r="L26" s="163"/>
      <c r="M26" s="186">
        <f>SUM(M13,M19,M24)</f>
        <v>1984818</v>
      </c>
      <c r="N26" s="163"/>
      <c r="O26" s="323">
        <f>SUM(O13,O19,O24)</f>
        <v>-174651</v>
      </c>
      <c r="P26" s="163"/>
      <c r="Q26" s="186">
        <f>SUM(Q13,Q19,Q24)</f>
        <v>10624038</v>
      </c>
      <c r="R26" s="163"/>
      <c r="S26" s="186">
        <f>SUM(S13,S19,S24)</f>
        <v>581446</v>
      </c>
      <c r="T26" s="90"/>
      <c r="U26" s="186">
        <f>SUM(U13,U19,U24)</f>
        <v>11205484</v>
      </c>
    </row>
    <row r="27" spans="1:21" ht="14.5" thickTop="1">
      <c r="A27" s="149"/>
      <c r="B27" s="159"/>
      <c r="C27" s="324"/>
      <c r="D27" s="324"/>
      <c r="E27" s="324"/>
      <c r="F27" s="324"/>
      <c r="G27" s="324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4"/>
      <c r="U27" s="158"/>
    </row>
    <row r="28" spans="1:21">
      <c r="A28" s="156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324"/>
    </row>
    <row r="64" spans="6:10">
      <c r="F64" s="329"/>
      <c r="H64" s="347">
        <v>53000</v>
      </c>
      <c r="J64" s="329">
        <v>0</v>
      </c>
    </row>
    <row r="92" spans="4:8">
      <c r="D92" s="347">
        <v>1984818</v>
      </c>
      <c r="H92" s="347">
        <v>1663141</v>
      </c>
    </row>
  </sheetData>
  <mergeCells count="2">
    <mergeCell ref="K7:M7"/>
    <mergeCell ref="C11:U11"/>
  </mergeCells>
  <conditionalFormatting sqref="T12 N12:R12">
    <cfRule type="expression" priority="5" stopIfTrue="1">
      <formula>"if(E11&gt;0,#,##0;(#,##0),"-")"</formula>
    </cfRule>
  </conditionalFormatting>
  <conditionalFormatting sqref="E23:F23 L23">
    <cfRule type="expression" priority="4" stopIfTrue="1">
      <formula>"if(E11&gt;0,#,##0;(#,##0),"-")"</formula>
    </cfRule>
  </conditionalFormatting>
  <conditionalFormatting sqref="H23">
    <cfRule type="expression" priority="3" stopIfTrue="1">
      <formula>"if(E11&gt;0,#,##0;(#,##0),"-")"</formula>
    </cfRule>
  </conditionalFormatting>
  <conditionalFormatting sqref="K23">
    <cfRule type="expression" priority="2" stopIfTrue="1">
      <formula>"if(E11&gt;0,#,##0;(#,##0),"-")"</formula>
    </cfRule>
  </conditionalFormatting>
  <conditionalFormatting sqref="M23">
    <cfRule type="expression" priority="1" stopIfTrue="1">
      <formula>"if(E11&gt;0,#,##0;(#,##0),"-")"</formula>
    </cfRule>
  </conditionalFormatting>
  <pageMargins left="0.8" right="0.55000000000000004" top="0.48" bottom="0.5" header="0.5" footer="0.5"/>
  <pageSetup paperSize="9" scale="72" firstPageNumber="10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273EA-2F47-4758-9BED-866789FA69E6}">
  <dimension ref="A1:O92"/>
  <sheetViews>
    <sheetView showGridLines="0" showWhiteSpace="0" view="pageBreakPreview" zoomScale="85" zoomScaleNormal="90" zoomScaleSheetLayoutView="85" zoomScalePageLayoutView="60" workbookViewId="0">
      <selection activeCell="G26" sqref="G26"/>
    </sheetView>
  </sheetViews>
  <sheetFormatPr defaultColWidth="26.54296875" defaultRowHeight="20.25" customHeight="1"/>
  <cols>
    <col min="1" max="1" width="47.81640625" style="151" customWidth="1"/>
    <col min="2" max="2" width="5.54296875" style="138" customWidth="1"/>
    <col min="3" max="3" width="15.81640625" style="151" bestFit="1" customWidth="1"/>
    <col min="4" max="4" width="1" style="151" customWidth="1"/>
    <col min="5" max="5" width="15.81640625" style="151" bestFit="1" customWidth="1"/>
    <col min="6" max="6" width="1" style="151" customWidth="1"/>
    <col min="7" max="7" width="15.81640625" style="151" customWidth="1"/>
    <col min="8" max="8" width="1.81640625" style="151" customWidth="1"/>
    <col min="9" max="9" width="15.54296875" style="151" customWidth="1"/>
    <col min="10" max="10" width="1" style="151" customWidth="1"/>
    <col min="11" max="11" width="15.81640625" style="167" bestFit="1" customWidth="1"/>
    <col min="12" max="16384" width="26.54296875" style="151"/>
  </cols>
  <sheetData>
    <row r="1" spans="1:11" s="138" customFormat="1" ht="20.25" customHeight="1">
      <c r="A1" s="136" t="s">
        <v>0</v>
      </c>
      <c r="B1" s="137"/>
      <c r="K1" s="164"/>
    </row>
    <row r="2" spans="1:11" s="138" customFormat="1" ht="20.25" customHeight="1">
      <c r="A2" s="140" t="s">
        <v>119</v>
      </c>
      <c r="B2" s="137"/>
      <c r="C2" s="141"/>
      <c r="D2" s="141"/>
      <c r="E2" s="141"/>
      <c r="F2" s="141"/>
      <c r="G2" s="141"/>
      <c r="H2" s="141"/>
      <c r="I2" s="141"/>
      <c r="J2" s="141"/>
      <c r="K2" s="164"/>
    </row>
    <row r="3" spans="1:11" s="138" customFormat="1" ht="20.25" customHeight="1">
      <c r="A3" s="140"/>
      <c r="B3" s="137"/>
      <c r="C3" s="137"/>
      <c r="D3" s="137"/>
      <c r="E3" s="137"/>
      <c r="F3" s="137"/>
      <c r="G3" s="137"/>
      <c r="H3" s="142"/>
      <c r="I3" s="137"/>
      <c r="J3" s="137"/>
      <c r="K3" s="142"/>
    </row>
    <row r="4" spans="1:11" s="138" customFormat="1" ht="20.25" customHeight="1">
      <c r="C4" s="371" t="s">
        <v>144</v>
      </c>
      <c r="D4" s="371"/>
      <c r="E4" s="371"/>
      <c r="F4" s="371"/>
      <c r="G4" s="371"/>
      <c r="H4" s="371"/>
      <c r="I4" s="371"/>
      <c r="J4" s="371"/>
      <c r="K4" s="371"/>
    </row>
    <row r="5" spans="1:11" s="138" customFormat="1" ht="20.25" customHeight="1">
      <c r="C5" s="142"/>
      <c r="D5" s="165"/>
      <c r="E5" s="165"/>
      <c r="F5" s="165"/>
      <c r="G5" s="367" t="s">
        <v>121</v>
      </c>
      <c r="H5" s="367"/>
      <c r="I5" s="367"/>
      <c r="J5" s="165"/>
      <c r="K5" s="142"/>
    </row>
    <row r="6" spans="1:11" s="144" customFormat="1" ht="20.25" customHeight="1">
      <c r="C6" s="144" t="s">
        <v>123</v>
      </c>
      <c r="E6" s="144" t="s">
        <v>124</v>
      </c>
    </row>
    <row r="7" spans="1:11" s="144" customFormat="1" ht="20.25" customHeight="1">
      <c r="C7" s="144" t="s">
        <v>128</v>
      </c>
      <c r="E7" s="144" t="s">
        <v>129</v>
      </c>
    </row>
    <row r="8" spans="1:11" s="144" customFormat="1" ht="20.25" customHeight="1">
      <c r="B8" s="146" t="s">
        <v>7</v>
      </c>
      <c r="C8" s="175" t="s">
        <v>134</v>
      </c>
      <c r="E8" s="144" t="s">
        <v>135</v>
      </c>
      <c r="G8" s="144" t="s">
        <v>137</v>
      </c>
      <c r="I8" s="144" t="s">
        <v>55</v>
      </c>
      <c r="K8" s="144" t="s">
        <v>169</v>
      </c>
    </row>
    <row r="9" spans="1:11" s="144" customFormat="1" ht="20.25" customHeight="1">
      <c r="B9" s="146"/>
      <c r="C9" s="372" t="s">
        <v>9</v>
      </c>
      <c r="D9" s="372"/>
      <c r="E9" s="372"/>
      <c r="F9" s="372"/>
      <c r="G9" s="372"/>
      <c r="H9" s="372"/>
      <c r="I9" s="372"/>
      <c r="J9" s="372"/>
      <c r="K9" s="372"/>
    </row>
    <row r="10" spans="1:11" s="178" customFormat="1" ht="20.5" customHeight="1">
      <c r="A10" s="176" t="s">
        <v>146</v>
      </c>
      <c r="B10" s="177"/>
      <c r="C10" s="373"/>
      <c r="D10" s="373"/>
      <c r="E10" s="373"/>
      <c r="F10" s="373"/>
      <c r="G10" s="373"/>
      <c r="H10" s="373"/>
      <c r="I10" s="373"/>
      <c r="J10" s="373"/>
      <c r="K10" s="373"/>
    </row>
    <row r="11" spans="1:11" s="180" customFormat="1" ht="20.5" customHeight="1">
      <c r="A11" s="179" t="s">
        <v>148</v>
      </c>
      <c r="B11" s="177"/>
      <c r="C11" s="90">
        <v>2532000</v>
      </c>
      <c r="D11" s="90"/>
      <c r="E11" s="90">
        <v>1950685</v>
      </c>
      <c r="F11" s="90"/>
      <c r="G11" s="90">
        <v>45032</v>
      </c>
      <c r="H11" s="90"/>
      <c r="I11" s="90">
        <v>1338388</v>
      </c>
      <c r="J11" s="90"/>
      <c r="K11" s="90">
        <f>SUM(C11:I11)</f>
        <v>5866105</v>
      </c>
    </row>
    <row r="12" spans="1:11" s="180" customFormat="1" ht="20.5" customHeight="1">
      <c r="A12" s="179"/>
      <c r="B12" s="177"/>
      <c r="C12" s="90"/>
      <c r="D12" s="90"/>
      <c r="E12" s="90"/>
      <c r="F12" s="90"/>
      <c r="G12" s="90"/>
      <c r="H12" s="90"/>
      <c r="I12" s="90"/>
      <c r="J12" s="90"/>
      <c r="K12" s="90"/>
    </row>
    <row r="13" spans="1:11" s="180" customFormat="1" ht="20.5" customHeight="1">
      <c r="A13" s="150" t="s">
        <v>141</v>
      </c>
      <c r="B13" s="177"/>
      <c r="C13" s="90"/>
      <c r="D13" s="90"/>
      <c r="E13" s="90"/>
      <c r="F13" s="90"/>
      <c r="G13" s="90"/>
      <c r="H13" s="90"/>
      <c r="I13" s="90"/>
      <c r="J13" s="90"/>
      <c r="K13" s="90"/>
    </row>
    <row r="14" spans="1:11" s="180" customFormat="1" ht="20.5" customHeight="1">
      <c r="A14" s="152" t="s">
        <v>172</v>
      </c>
      <c r="B14" s="177">
        <v>12</v>
      </c>
      <c r="C14" s="197">
        <v>0</v>
      </c>
      <c r="D14" s="90"/>
      <c r="E14" s="197">
        <v>0</v>
      </c>
      <c r="F14" s="90"/>
      <c r="G14" s="197">
        <v>0</v>
      </c>
      <c r="H14" s="90"/>
      <c r="I14" s="198">
        <v>-101280</v>
      </c>
      <c r="J14" s="90"/>
      <c r="K14" s="200">
        <f>SUM(C14:I14)</f>
        <v>-101280</v>
      </c>
    </row>
    <row r="15" spans="1:11" s="180" customFormat="1" ht="21.75" customHeight="1">
      <c r="A15" s="166" t="s">
        <v>228</v>
      </c>
      <c r="B15" s="177"/>
      <c r="C15" s="201">
        <f>SUM(C14)</f>
        <v>0</v>
      </c>
      <c r="D15" s="163"/>
      <c r="E15" s="201">
        <f>SUM(E14)</f>
        <v>0</v>
      </c>
      <c r="F15" s="163"/>
      <c r="G15" s="201">
        <f>SUM(G14)</f>
        <v>0</v>
      </c>
      <c r="H15" s="163"/>
      <c r="I15" s="201">
        <f>SUM(I14)</f>
        <v>-101280</v>
      </c>
      <c r="J15" s="163"/>
      <c r="K15" s="201">
        <f>SUM(C15:I15)</f>
        <v>-101280</v>
      </c>
    </row>
    <row r="16" spans="1:11" s="178" customFormat="1" ht="21.75" customHeight="1">
      <c r="A16" s="172"/>
      <c r="B16" s="177"/>
      <c r="C16" s="348"/>
      <c r="D16" s="163"/>
      <c r="E16" s="348"/>
      <c r="F16" s="163"/>
      <c r="G16" s="349"/>
      <c r="H16" s="163"/>
      <c r="I16" s="349"/>
      <c r="J16" s="163"/>
      <c r="K16" s="349"/>
    </row>
    <row r="17" spans="1:11" s="180" customFormat="1" ht="20.25" customHeight="1">
      <c r="A17" s="157" t="s">
        <v>142</v>
      </c>
      <c r="B17" s="177"/>
      <c r="C17" s="181"/>
      <c r="D17" s="181"/>
      <c r="E17" s="181"/>
      <c r="F17" s="181"/>
      <c r="G17" s="181"/>
      <c r="H17" s="181"/>
      <c r="I17" s="181"/>
      <c r="J17" s="181"/>
      <c r="K17" s="181"/>
    </row>
    <row r="18" spans="1:11" s="180" customFormat="1" ht="20.5" customHeight="1">
      <c r="A18" s="174" t="s">
        <v>143</v>
      </c>
      <c r="B18" s="177"/>
      <c r="C18" s="29">
        <v>0</v>
      </c>
      <c r="D18" s="29"/>
      <c r="E18" s="29">
        <v>0</v>
      </c>
      <c r="F18" s="29"/>
      <c r="G18" s="29">
        <v>0</v>
      </c>
      <c r="H18" s="29"/>
      <c r="I18" s="192">
        <v>309262</v>
      </c>
      <c r="J18" s="29"/>
      <c r="K18" s="29">
        <f>SUM(C18:I18)</f>
        <v>309262</v>
      </c>
    </row>
    <row r="19" spans="1:11" s="180" customFormat="1" ht="20.5" customHeight="1">
      <c r="A19" s="174" t="s">
        <v>229</v>
      </c>
      <c r="B19" s="177"/>
      <c r="C19" s="29">
        <v>0</v>
      </c>
      <c r="D19" s="29"/>
      <c r="E19" s="29">
        <v>0</v>
      </c>
      <c r="F19" s="29"/>
      <c r="G19" s="29">
        <v>0</v>
      </c>
      <c r="H19" s="29"/>
      <c r="I19" s="191">
        <v>-308</v>
      </c>
      <c r="J19" s="29"/>
      <c r="K19" s="30">
        <f>I19</f>
        <v>-308</v>
      </c>
    </row>
    <row r="20" spans="1:11" s="180" customFormat="1" ht="20.5" customHeight="1">
      <c r="A20" s="157" t="s">
        <v>230</v>
      </c>
      <c r="B20" s="177"/>
      <c r="C20" s="182">
        <f>SUM(C18)</f>
        <v>0</v>
      </c>
      <c r="D20" s="183"/>
      <c r="E20" s="182">
        <f>SUM(E18)</f>
        <v>0</v>
      </c>
      <c r="F20" s="184"/>
      <c r="G20" s="182">
        <f>SUM(G18)</f>
        <v>0</v>
      </c>
      <c r="H20" s="183"/>
      <c r="I20" s="185">
        <f>SUM(I18:I19)</f>
        <v>308954</v>
      </c>
      <c r="J20" s="183"/>
      <c r="K20" s="183">
        <f>SUM(K18:K19)</f>
        <v>308954</v>
      </c>
    </row>
    <row r="21" spans="1:11" s="180" customFormat="1" ht="12.5" customHeight="1">
      <c r="A21" s="157"/>
      <c r="B21" s="177"/>
      <c r="C21" s="194"/>
      <c r="D21" s="183"/>
      <c r="E21" s="194"/>
      <c r="F21" s="184"/>
      <c r="G21" s="194"/>
      <c r="H21" s="183"/>
      <c r="I21" s="194"/>
      <c r="J21" s="183"/>
      <c r="K21" s="194"/>
    </row>
    <row r="22" spans="1:11" s="180" customFormat="1" ht="20.25" customHeight="1" thickBot="1">
      <c r="A22" s="179" t="s">
        <v>147</v>
      </c>
      <c r="B22" s="177"/>
      <c r="C22" s="186">
        <f>+C11+C20</f>
        <v>2532000</v>
      </c>
      <c r="D22" s="163"/>
      <c r="E22" s="186">
        <f>+E11+E20</f>
        <v>1950685</v>
      </c>
      <c r="F22" s="90"/>
      <c r="G22" s="186">
        <f>+G11+G20</f>
        <v>45032</v>
      </c>
      <c r="H22" s="163"/>
      <c r="I22" s="186">
        <f>+I11+I20+I15</f>
        <v>1546062</v>
      </c>
      <c r="J22" s="155"/>
      <c r="K22" s="186">
        <f>K20+K15+K11</f>
        <v>6073779</v>
      </c>
    </row>
    <row r="23" spans="1:11" ht="20.25" customHeight="1" thickTop="1">
      <c r="B23" s="146"/>
    </row>
    <row r="50" spans="1:15" ht="20.25" customHeight="1">
      <c r="O50" s="151" t="s">
        <v>92</v>
      </c>
    </row>
    <row r="61" spans="1:15" ht="20.25" customHeight="1">
      <c r="C61" s="151">
        <v>13</v>
      </c>
    </row>
    <row r="64" spans="1:15" ht="20.25" customHeight="1">
      <c r="A64" s="151" t="s">
        <v>208</v>
      </c>
      <c r="D64" s="151">
        <v>53000</v>
      </c>
      <c r="F64" s="328">
        <v>0</v>
      </c>
      <c r="H64" s="151">
        <v>53000</v>
      </c>
      <c r="J64" s="328">
        <v>0</v>
      </c>
    </row>
    <row r="82" spans="3:8" ht="20.25" customHeight="1">
      <c r="C82" s="151">
        <v>8</v>
      </c>
    </row>
    <row r="85" spans="3:8" ht="20.25" customHeight="1">
      <c r="C85" s="151">
        <v>8</v>
      </c>
    </row>
    <row r="92" spans="3:8" ht="20.25" customHeight="1">
      <c r="D92" s="151">
        <v>1984818</v>
      </c>
      <c r="H92" s="151">
        <v>1663141</v>
      </c>
    </row>
  </sheetData>
  <mergeCells count="4">
    <mergeCell ref="C4:K4"/>
    <mergeCell ref="G5:I5"/>
    <mergeCell ref="C9:K9"/>
    <mergeCell ref="C10:K10"/>
  </mergeCells>
  <conditionalFormatting sqref="C14">
    <cfRule type="expression" priority="6" stopIfTrue="1">
      <formula>"if(E11&gt;0,#,##0;(#,##0),"-")"</formula>
    </cfRule>
  </conditionalFormatting>
  <conditionalFormatting sqref="E14">
    <cfRule type="expression" priority="5" stopIfTrue="1">
      <formula>"if(E11&gt;0,#,##0;(#,##0),"-")"</formula>
    </cfRule>
  </conditionalFormatting>
  <conditionalFormatting sqref="G14">
    <cfRule type="expression" priority="4" stopIfTrue="1">
      <formula>"if(E11&gt;0,#,##0;(#,##0),"-")"</formula>
    </cfRule>
  </conditionalFormatting>
  <pageMargins left="0.8" right="0.8" top="0.48" bottom="0.5" header="0.5" footer="0.5"/>
  <pageSetup paperSize="9" scale="94" firstPageNumber="11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20C9E-775E-4752-903A-FC8A95C9839E}">
  <dimension ref="A1:O27"/>
  <sheetViews>
    <sheetView showGridLines="0" view="pageBreakPreview" zoomScale="85" zoomScaleNormal="100" zoomScaleSheetLayoutView="85" workbookViewId="0">
      <selection activeCell="G23" sqref="G23"/>
    </sheetView>
  </sheetViews>
  <sheetFormatPr defaultColWidth="8.90625" defaultRowHeight="14"/>
  <cols>
    <col min="1" max="1" width="49.6328125" style="312" customWidth="1"/>
    <col min="2" max="2" width="5.81640625" style="312" customWidth="1"/>
    <col min="3" max="3" width="11.36328125" style="312" customWidth="1"/>
    <col min="4" max="4" width="1.1796875" style="312" customWidth="1"/>
    <col min="5" max="5" width="12.453125" style="312" customWidth="1"/>
    <col min="6" max="6" width="1.81640625" style="312" customWidth="1"/>
    <col min="7" max="7" width="12" style="312" customWidth="1"/>
    <col min="8" max="8" width="1.6328125" style="312" customWidth="1"/>
    <col min="9" max="9" width="9.81640625" style="312" customWidth="1"/>
    <col min="10" max="10" width="1.6328125" style="312" customWidth="1"/>
    <col min="11" max="11" width="13.1796875" style="312" customWidth="1"/>
    <col min="12" max="12" width="1.6328125" style="312" customWidth="1"/>
    <col min="13" max="13" width="10.453125" style="312" customWidth="1"/>
    <col min="14" max="14" width="1.6328125" style="312" customWidth="1"/>
    <col min="15" max="15" width="12.08984375" style="312" customWidth="1"/>
    <col min="16" max="16384" width="8.90625" style="312"/>
  </cols>
  <sheetData>
    <row r="1" spans="1:15" ht="17.5">
      <c r="A1" s="309" t="s">
        <v>0</v>
      </c>
      <c r="B1" s="310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311"/>
    </row>
    <row r="2" spans="1:15" ht="15">
      <c r="A2" s="313" t="s">
        <v>119</v>
      </c>
      <c r="B2" s="310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1"/>
    </row>
    <row r="3" spans="1:15" ht="15">
      <c r="A3" s="313"/>
      <c r="B3" s="310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</row>
    <row r="4" spans="1:15">
      <c r="A4" s="149"/>
      <c r="B4" s="149"/>
      <c r="C4" s="315" t="s">
        <v>144</v>
      </c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</row>
    <row r="5" spans="1:15">
      <c r="A5" s="149"/>
      <c r="B5" s="149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46" t="s">
        <v>193</v>
      </c>
      <c r="N5" s="315"/>
      <c r="O5" s="315"/>
    </row>
    <row r="6" spans="1:15">
      <c r="A6" s="149"/>
      <c r="B6" s="149"/>
      <c r="C6" s="315"/>
      <c r="D6" s="315"/>
      <c r="E6" s="315"/>
      <c r="F6" s="315"/>
      <c r="G6" s="315"/>
      <c r="H6" s="315"/>
      <c r="L6" s="149"/>
      <c r="M6" s="346" t="s">
        <v>194</v>
      </c>
      <c r="N6" s="149"/>
      <c r="O6" s="149"/>
    </row>
    <row r="7" spans="1:15">
      <c r="A7" s="316"/>
      <c r="B7" s="316"/>
      <c r="C7" s="316"/>
      <c r="D7" s="316"/>
      <c r="E7" s="316"/>
      <c r="F7" s="316"/>
      <c r="G7" s="316"/>
      <c r="H7" s="316"/>
      <c r="I7" s="369" t="s">
        <v>121</v>
      </c>
      <c r="J7" s="369"/>
      <c r="K7" s="369"/>
      <c r="L7" s="316"/>
      <c r="M7" s="327" t="s">
        <v>195</v>
      </c>
      <c r="N7" s="316"/>
      <c r="O7" s="316"/>
    </row>
    <row r="8" spans="1:15">
      <c r="A8" s="316"/>
      <c r="B8" s="316"/>
      <c r="C8" s="316" t="s">
        <v>123</v>
      </c>
      <c r="D8" s="316"/>
      <c r="E8" s="316" t="s">
        <v>196</v>
      </c>
      <c r="F8" s="316"/>
      <c r="G8" s="316" t="s">
        <v>124</v>
      </c>
      <c r="H8" s="316"/>
      <c r="I8" s="316"/>
      <c r="J8" s="316"/>
      <c r="K8" s="316"/>
      <c r="L8" s="316"/>
      <c r="M8" s="346"/>
      <c r="N8" s="316"/>
      <c r="O8" s="316"/>
    </row>
    <row r="9" spans="1:15">
      <c r="A9" s="316"/>
      <c r="B9" s="316"/>
      <c r="C9" s="316" t="s">
        <v>128</v>
      </c>
      <c r="D9" s="316"/>
      <c r="E9" s="316" t="s">
        <v>197</v>
      </c>
      <c r="F9" s="316"/>
      <c r="G9" s="316" t="s">
        <v>129</v>
      </c>
      <c r="H9" s="316"/>
      <c r="I9" s="316" t="s">
        <v>191</v>
      </c>
      <c r="J9" s="316"/>
      <c r="K9" s="316"/>
      <c r="L9" s="316"/>
      <c r="M9" s="316" t="s">
        <v>198</v>
      </c>
      <c r="N9" s="316"/>
      <c r="O9" s="316" t="s">
        <v>133</v>
      </c>
    </row>
    <row r="10" spans="1:15">
      <c r="A10" s="316"/>
      <c r="B10" s="159" t="s">
        <v>7</v>
      </c>
      <c r="C10" s="316" t="s">
        <v>134</v>
      </c>
      <c r="D10" s="316"/>
      <c r="E10" s="316" t="s">
        <v>199</v>
      </c>
      <c r="F10" s="316"/>
      <c r="G10" s="316" t="s">
        <v>135</v>
      </c>
      <c r="H10" s="316"/>
      <c r="I10" s="316" t="s">
        <v>200</v>
      </c>
      <c r="J10" s="316"/>
      <c r="K10" s="316" t="s">
        <v>55</v>
      </c>
      <c r="L10" s="316"/>
      <c r="M10" s="316" t="s">
        <v>200</v>
      </c>
      <c r="N10" s="316"/>
      <c r="O10" s="316" t="s">
        <v>140</v>
      </c>
    </row>
    <row r="11" spans="1:15">
      <c r="A11" s="318"/>
      <c r="B11" s="159"/>
      <c r="C11" s="370" t="s">
        <v>9</v>
      </c>
      <c r="D11" s="370"/>
      <c r="E11" s="370"/>
      <c r="F11" s="370"/>
      <c r="G11" s="370"/>
      <c r="H11" s="370"/>
      <c r="I11" s="370"/>
      <c r="J11" s="370"/>
      <c r="K11" s="370"/>
      <c r="L11" s="370"/>
      <c r="M11" s="370"/>
      <c r="N11" s="370"/>
      <c r="O11" s="370"/>
    </row>
    <row r="12" spans="1:15">
      <c r="A12" s="169" t="s">
        <v>186</v>
      </c>
      <c r="B12" s="154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</row>
    <row r="13" spans="1:15">
      <c r="A13" s="149" t="s">
        <v>189</v>
      </c>
      <c r="B13" s="159"/>
      <c r="C13" s="90">
        <v>2532000</v>
      </c>
      <c r="D13" s="90"/>
      <c r="E13" s="90">
        <v>0</v>
      </c>
      <c r="F13" s="90"/>
      <c r="G13" s="90">
        <v>1950685</v>
      </c>
      <c r="H13" s="90"/>
      <c r="I13" s="90">
        <v>95998</v>
      </c>
      <c r="J13" s="90"/>
      <c r="K13" s="90">
        <v>1805768</v>
      </c>
      <c r="L13" s="90"/>
      <c r="M13" s="155">
        <v>-62098</v>
      </c>
      <c r="N13" s="90"/>
      <c r="O13" s="90">
        <f>SUM(C13:M13)</f>
        <v>6322353</v>
      </c>
    </row>
    <row r="14" spans="1:15">
      <c r="A14" s="153"/>
      <c r="B14" s="154"/>
      <c r="C14" s="163"/>
      <c r="D14" s="90"/>
      <c r="E14" s="163"/>
      <c r="F14" s="90"/>
      <c r="G14" s="90"/>
      <c r="H14" s="163"/>
      <c r="I14" s="90"/>
      <c r="J14" s="163"/>
      <c r="K14" s="90"/>
      <c r="L14" s="163"/>
      <c r="M14" s="90"/>
      <c r="N14" s="163"/>
      <c r="O14" s="90"/>
    </row>
    <row r="15" spans="1:15">
      <c r="A15" s="153" t="s">
        <v>204</v>
      </c>
      <c r="B15" s="154"/>
      <c r="C15" s="163"/>
      <c r="D15" s="90"/>
      <c r="E15" s="163"/>
      <c r="F15" s="90"/>
      <c r="G15" s="90"/>
      <c r="H15" s="163"/>
      <c r="I15" s="90"/>
      <c r="J15" s="163"/>
      <c r="K15" s="90"/>
      <c r="L15" s="163"/>
      <c r="M15" s="90"/>
      <c r="N15" s="163"/>
      <c r="O15" s="90"/>
    </row>
    <row r="16" spans="1:15">
      <c r="A16" s="325" t="s">
        <v>203</v>
      </c>
      <c r="B16" s="159">
        <v>8</v>
      </c>
      <c r="C16" s="28">
        <v>1083000</v>
      </c>
      <c r="D16" s="25"/>
      <c r="E16" s="28">
        <v>3381235</v>
      </c>
      <c r="F16" s="25"/>
      <c r="G16" s="25">
        <v>0</v>
      </c>
      <c r="H16" s="28"/>
      <c r="I16" s="25">
        <v>0</v>
      </c>
      <c r="J16" s="28"/>
      <c r="K16" s="25">
        <v>0</v>
      </c>
      <c r="L16" s="28"/>
      <c r="M16" s="25">
        <v>0</v>
      </c>
      <c r="N16" s="28"/>
      <c r="O16" s="25">
        <f>SUM(C16:M16)</f>
        <v>4464235</v>
      </c>
    </row>
    <row r="17" spans="1:15">
      <c r="A17" s="160" t="s">
        <v>172</v>
      </c>
      <c r="B17" s="159">
        <v>12</v>
      </c>
      <c r="C17" s="25">
        <v>0</v>
      </c>
      <c r="D17" s="25"/>
      <c r="E17" s="25">
        <v>0</v>
      </c>
      <c r="F17" s="25"/>
      <c r="G17" s="25">
        <v>0</v>
      </c>
      <c r="H17" s="25"/>
      <c r="I17" s="25">
        <v>0</v>
      </c>
      <c r="J17" s="25"/>
      <c r="K17" s="191">
        <v>-216899</v>
      </c>
      <c r="L17" s="25"/>
      <c r="M17" s="25">
        <v>0</v>
      </c>
      <c r="N17" s="25"/>
      <c r="O17" s="191">
        <f>SUM(C17:M17)</f>
        <v>-216899</v>
      </c>
    </row>
    <row r="18" spans="1:15">
      <c r="A18" s="321" t="s">
        <v>236</v>
      </c>
      <c r="B18" s="154"/>
      <c r="C18" s="322">
        <f>SUM(C16:C17)</f>
        <v>1083000</v>
      </c>
      <c r="D18" s="90"/>
      <c r="E18" s="322">
        <f>SUM(E16:E17)</f>
        <v>3381235</v>
      </c>
      <c r="F18" s="90"/>
      <c r="G18" s="350">
        <f>SUM(G16:G17)</f>
        <v>0</v>
      </c>
      <c r="H18" s="163"/>
      <c r="I18" s="350">
        <f>SUM(I16:I17)</f>
        <v>0</v>
      </c>
      <c r="J18" s="163"/>
      <c r="K18" s="322">
        <f>SUM(K16:K17)</f>
        <v>-216899</v>
      </c>
      <c r="L18" s="90"/>
      <c r="M18" s="350">
        <f>SUM(M16:M17)</f>
        <v>0</v>
      </c>
      <c r="N18" s="90"/>
      <c r="O18" s="322">
        <f>SUM(O16:O17)</f>
        <v>4247336</v>
      </c>
    </row>
    <row r="19" spans="1:15">
      <c r="A19" s="153"/>
      <c r="B19" s="154"/>
      <c r="C19" s="163"/>
      <c r="D19" s="90"/>
      <c r="E19" s="163"/>
      <c r="F19" s="90"/>
      <c r="G19" s="90"/>
      <c r="H19" s="163"/>
      <c r="I19" s="90"/>
      <c r="J19" s="163"/>
      <c r="K19" s="90"/>
      <c r="L19" s="90"/>
      <c r="M19" s="90"/>
      <c r="N19" s="90"/>
      <c r="O19" s="90"/>
    </row>
    <row r="20" spans="1:15">
      <c r="A20" s="157" t="s">
        <v>142</v>
      </c>
      <c r="B20" s="159"/>
      <c r="C20" s="28"/>
      <c r="D20" s="25"/>
      <c r="E20" s="28"/>
      <c r="F20" s="25"/>
      <c r="G20" s="28"/>
      <c r="H20" s="28"/>
      <c r="I20" s="28"/>
      <c r="J20" s="28"/>
      <c r="K20" s="28"/>
      <c r="L20" s="28"/>
      <c r="M20" s="28"/>
      <c r="N20" s="28"/>
      <c r="O20" s="163"/>
    </row>
    <row r="21" spans="1:15">
      <c r="A21" s="160" t="s">
        <v>143</v>
      </c>
      <c r="B21" s="159"/>
      <c r="C21" s="28">
        <v>0</v>
      </c>
      <c r="D21" s="25"/>
      <c r="E21" s="28">
        <v>0</v>
      </c>
      <c r="F21" s="25"/>
      <c r="G21" s="28">
        <v>0</v>
      </c>
      <c r="H21" s="28"/>
      <c r="I21" s="28">
        <v>0</v>
      </c>
      <c r="J21" s="28">
        <v>0</v>
      </c>
      <c r="K21" s="28">
        <v>74272</v>
      </c>
      <c r="L21" s="28"/>
      <c r="M21" s="25">
        <v>0</v>
      </c>
      <c r="N21" s="28"/>
      <c r="O21" s="28">
        <f>SUM(C21:M21)</f>
        <v>74272</v>
      </c>
    </row>
    <row r="22" spans="1:15">
      <c r="A22" s="160" t="s">
        <v>229</v>
      </c>
      <c r="B22" s="159"/>
      <c r="C22" s="35">
        <v>0</v>
      </c>
      <c r="D22" s="25"/>
      <c r="E22" s="28">
        <v>0</v>
      </c>
      <c r="F22" s="25"/>
      <c r="G22" s="35">
        <v>0</v>
      </c>
      <c r="H22" s="28"/>
      <c r="I22" s="35">
        <v>0</v>
      </c>
      <c r="J22" s="28"/>
      <c r="K22" s="35">
        <v>0</v>
      </c>
      <c r="L22" s="112"/>
      <c r="M22" s="191">
        <v>-112553</v>
      </c>
      <c r="N22" s="112"/>
      <c r="O22" s="191">
        <f>SUM(M22:N22)</f>
        <v>-112553</v>
      </c>
    </row>
    <row r="23" spans="1:15">
      <c r="A23" s="157" t="s">
        <v>90</v>
      </c>
      <c r="B23" s="154"/>
      <c r="C23" s="162">
        <f>SUM(C21:C22)</f>
        <v>0</v>
      </c>
      <c r="D23" s="90"/>
      <c r="E23" s="162">
        <f>SUM(E21:E22)</f>
        <v>0</v>
      </c>
      <c r="F23" s="90"/>
      <c r="G23" s="162">
        <f>SUM(G21:G22)</f>
        <v>0</v>
      </c>
      <c r="H23" s="163"/>
      <c r="I23" s="162">
        <f>SUM(I21:I22)</f>
        <v>0</v>
      </c>
      <c r="J23" s="163"/>
      <c r="K23" s="162">
        <f>SUM(K21:K22)</f>
        <v>74272</v>
      </c>
      <c r="L23" s="163"/>
      <c r="M23" s="182">
        <f>SUM(M21:M22)</f>
        <v>-112553</v>
      </c>
      <c r="N23" s="163"/>
      <c r="O23" s="182">
        <f>SUM(O21:O22)</f>
        <v>-38281</v>
      </c>
    </row>
    <row r="24" spans="1:15">
      <c r="A24" s="149"/>
      <c r="B24" s="159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15" ht="14.5" thickBot="1">
      <c r="A25" s="149" t="s">
        <v>188</v>
      </c>
      <c r="B25" s="159"/>
      <c r="C25" s="186">
        <f>SUM(C13,C18,C23)</f>
        <v>3615000</v>
      </c>
      <c r="D25" s="90"/>
      <c r="E25" s="186">
        <f>SUM(E13,E18,E23)</f>
        <v>3381235</v>
      </c>
      <c r="F25" s="90"/>
      <c r="G25" s="186">
        <f>SUM(G13,G18,G23)</f>
        <v>1950685</v>
      </c>
      <c r="H25" s="163"/>
      <c r="I25" s="186">
        <f>SUM(I13,I18,I23)</f>
        <v>95998</v>
      </c>
      <c r="J25" s="163"/>
      <c r="K25" s="186">
        <f>SUM(K13,K18,K23)</f>
        <v>1663141</v>
      </c>
      <c r="L25" s="163"/>
      <c r="M25" s="323">
        <f>SUM(M13,M18,M23)</f>
        <v>-174651</v>
      </c>
      <c r="N25" s="163"/>
      <c r="O25" s="186">
        <f>SUM(O13,O18,O23)</f>
        <v>10531408</v>
      </c>
    </row>
    <row r="26" spans="1:15" ht="14.5" thickTop="1">
      <c r="A26" s="149"/>
      <c r="B26" s="159"/>
      <c r="C26" s="324"/>
      <c r="D26" s="324"/>
      <c r="E26" s="324"/>
      <c r="F26" s="324"/>
      <c r="G26" s="324"/>
      <c r="H26" s="324"/>
      <c r="I26" s="324"/>
      <c r="J26" s="324"/>
      <c r="K26" s="324"/>
      <c r="L26" s="324"/>
      <c r="M26" s="324"/>
      <c r="N26" s="324"/>
      <c r="O26" s="158"/>
    </row>
    <row r="27" spans="1:15">
      <c r="A27" s="156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324"/>
    </row>
  </sheetData>
  <mergeCells count="2">
    <mergeCell ref="I7:K7"/>
    <mergeCell ref="C11:O11"/>
  </mergeCells>
  <conditionalFormatting sqref="L12:N12">
    <cfRule type="expression" priority="5" stopIfTrue="1">
      <formula>"if(E11&gt;0,#,##0;(#,##0),"-")"</formula>
    </cfRule>
  </conditionalFormatting>
  <conditionalFormatting sqref="E22:F22 J22">
    <cfRule type="expression" priority="4" stopIfTrue="1">
      <formula>"if(E11&gt;0,#,##0;(#,##0),"-")"</formula>
    </cfRule>
  </conditionalFormatting>
  <conditionalFormatting sqref="H22">
    <cfRule type="expression" priority="3" stopIfTrue="1">
      <formula>"if(E11&gt;0,#,##0;(#,##0),"-")"</formula>
    </cfRule>
  </conditionalFormatting>
  <conditionalFormatting sqref="I22">
    <cfRule type="expression" priority="2" stopIfTrue="1">
      <formula>"if(E11&gt;0,#,##0;(#,##0),"-")"</formula>
    </cfRule>
  </conditionalFormatting>
  <conditionalFormatting sqref="K22">
    <cfRule type="expression" priority="1" stopIfTrue="1">
      <formula>"if(E11&gt;0,#,##0;(#,##0),"-")"</formula>
    </cfRule>
  </conditionalFormatting>
  <pageMargins left="0.7" right="0.7" top="0.75" bottom="0.75" header="0.3" footer="0.3"/>
  <pageSetup paperSize="9" scale="91" firstPageNumber="12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7BFF1-D8ED-4B36-973D-851154AB6155}">
  <dimension ref="A1:S87"/>
  <sheetViews>
    <sheetView showGridLines="0" view="pageBreakPreview" zoomScale="85" zoomScaleNormal="80" zoomScaleSheetLayoutView="85" workbookViewId="0">
      <selection activeCell="A33" sqref="A33"/>
    </sheetView>
  </sheetViews>
  <sheetFormatPr defaultColWidth="26.54296875" defaultRowHeight="18.75" customHeight="1"/>
  <cols>
    <col min="1" max="1" width="48" style="4" customWidth="1"/>
    <col min="2" max="2" width="11.81640625" style="4" customWidth="1"/>
    <col min="3" max="3" width="1.453125" style="4" customWidth="1"/>
    <col min="4" max="4" width="10.08984375" style="4" bestFit="1" customWidth="1"/>
    <col min="5" max="5" width="1.6328125" style="4" customWidth="1"/>
    <col min="6" max="6" width="11.81640625" style="4" customWidth="1"/>
    <col min="7" max="7" width="1.36328125" style="4" customWidth="1"/>
    <col min="8" max="8" width="11.81640625" style="122" customWidth="1"/>
    <col min="9" max="9" width="1.453125" style="4" customWidth="1"/>
    <col min="10" max="10" width="5.453125" style="4" customWidth="1"/>
    <col min="11" max="11" width="1" style="4" customWidth="1"/>
    <col min="12" max="12" width="15.453125" style="4" customWidth="1"/>
    <col min="13" max="13" width="2" style="4" customWidth="1"/>
    <col min="14" max="14" width="14.81640625" style="4" customWidth="1"/>
    <col min="15" max="15" width="0.81640625" style="4" customWidth="1"/>
    <col min="16" max="16" width="16.1796875" style="4" customWidth="1"/>
    <col min="17" max="17" width="2" style="4" customWidth="1"/>
    <col min="18" max="18" width="15.1796875" style="4" customWidth="1"/>
    <col min="19" max="16384" width="26.54296875" style="4"/>
  </cols>
  <sheetData>
    <row r="1" spans="1:8" s="2" customFormat="1" ht="18.75" customHeight="1">
      <c r="A1" s="1" t="s">
        <v>0</v>
      </c>
      <c r="B1" s="92"/>
      <c r="C1" s="92"/>
      <c r="D1" s="92"/>
      <c r="E1" s="92"/>
      <c r="F1" s="92"/>
      <c r="G1" s="92"/>
      <c r="H1" s="133"/>
    </row>
    <row r="2" spans="1:8" s="2" customFormat="1" ht="18.75" customHeight="1">
      <c r="A2" s="93" t="s">
        <v>94</v>
      </c>
      <c r="B2" s="94"/>
      <c r="C2" s="95"/>
      <c r="D2" s="94"/>
      <c r="E2" s="92"/>
      <c r="F2" s="92"/>
      <c r="G2" s="92"/>
      <c r="H2" s="133"/>
    </row>
    <row r="3" spans="1:8" s="2" customFormat="1" ht="18.75" customHeight="1">
      <c r="A3" s="374"/>
      <c r="B3" s="374"/>
      <c r="C3" s="374"/>
      <c r="D3" s="374"/>
      <c r="E3" s="92"/>
      <c r="F3" s="92"/>
      <c r="G3" s="92"/>
      <c r="H3" s="133"/>
    </row>
    <row r="4" spans="1:8" s="222" customFormat="1" ht="18.75" customHeight="1">
      <c r="A4" s="207"/>
      <c r="B4" s="363" t="s">
        <v>64</v>
      </c>
      <c r="C4" s="363"/>
      <c r="D4" s="363"/>
      <c r="E4" s="187"/>
      <c r="F4" s="363" t="s">
        <v>65</v>
      </c>
      <c r="G4" s="363"/>
      <c r="H4" s="363"/>
    </row>
    <row r="5" spans="1:8" s="222" customFormat="1" ht="18.75" customHeight="1">
      <c r="A5" s="207"/>
      <c r="B5" s="363" t="s">
        <v>66</v>
      </c>
      <c r="C5" s="363"/>
      <c r="D5" s="363"/>
      <c r="E5" s="187"/>
      <c r="F5" s="363" t="s">
        <v>66</v>
      </c>
      <c r="G5" s="363"/>
      <c r="H5" s="363"/>
    </row>
    <row r="6" spans="1:8" s="222" customFormat="1" ht="18.75" customHeight="1">
      <c r="A6" s="207"/>
      <c r="B6" s="364" t="s">
        <v>93</v>
      </c>
      <c r="C6" s="364"/>
      <c r="D6" s="364"/>
      <c r="E6" s="187"/>
      <c r="F6" s="364" t="s">
        <v>93</v>
      </c>
      <c r="G6" s="364"/>
      <c r="H6" s="364"/>
    </row>
    <row r="7" spans="1:8" s="222" customFormat="1" ht="18.75" customHeight="1">
      <c r="A7" s="207"/>
      <c r="B7" s="365" t="s">
        <v>62</v>
      </c>
      <c r="C7" s="364"/>
      <c r="D7" s="364"/>
      <c r="E7" s="187"/>
      <c r="F7" s="365" t="s">
        <v>62</v>
      </c>
      <c r="G7" s="364"/>
      <c r="H7" s="364"/>
    </row>
    <row r="8" spans="1:8" s="222" customFormat="1" ht="18.75" customHeight="1">
      <c r="A8" s="207"/>
      <c r="B8" s="209">
        <v>2022</v>
      </c>
      <c r="C8" s="210"/>
      <c r="D8" s="209">
        <v>2021</v>
      </c>
      <c r="E8" s="210"/>
      <c r="F8" s="209">
        <v>2022</v>
      </c>
      <c r="G8" s="210"/>
      <c r="H8" s="209">
        <v>2021</v>
      </c>
    </row>
    <row r="9" spans="1:8" s="222" customFormat="1" ht="18.75" customHeight="1">
      <c r="A9" s="207"/>
      <c r="B9" s="362" t="s">
        <v>9</v>
      </c>
      <c r="C9" s="362"/>
      <c r="D9" s="362"/>
      <c r="E9" s="362"/>
      <c r="F9" s="362"/>
      <c r="G9" s="362"/>
      <c r="H9" s="362"/>
    </row>
    <row r="10" spans="1:8" s="222" customFormat="1" ht="18.75" customHeight="1">
      <c r="A10" s="7" t="s">
        <v>95</v>
      </c>
      <c r="B10" s="96"/>
      <c r="C10" s="10"/>
      <c r="D10" s="96"/>
      <c r="E10" s="10"/>
      <c r="F10" s="96"/>
      <c r="G10" s="10"/>
      <c r="H10" s="206"/>
    </row>
    <row r="11" spans="1:8" s="222" customFormat="1" ht="18.75" customHeight="1">
      <c r="A11" s="222" t="s">
        <v>80</v>
      </c>
      <c r="B11" s="124">
        <v>166604</v>
      </c>
      <c r="C11" s="100"/>
      <c r="D11" s="124">
        <f>'PL_7-8'!G25</f>
        <v>421898</v>
      </c>
      <c r="E11" s="100"/>
      <c r="F11" s="124">
        <v>74272</v>
      </c>
      <c r="G11" s="96"/>
      <c r="H11" s="124">
        <f>'PL_7-8'!K25</f>
        <v>309262</v>
      </c>
    </row>
    <row r="12" spans="1:8" s="222" customFormat="1" ht="18.75" customHeight="1">
      <c r="A12" s="20" t="s">
        <v>96</v>
      </c>
      <c r="B12" s="97"/>
      <c r="C12" s="97"/>
      <c r="D12" s="97"/>
      <c r="E12" s="97"/>
      <c r="F12" s="97"/>
      <c r="G12" s="96"/>
      <c r="H12" s="97"/>
    </row>
    <row r="13" spans="1:8" s="222" customFormat="1" ht="18.75" customHeight="1">
      <c r="A13" s="222" t="s">
        <v>79</v>
      </c>
      <c r="B13" s="202">
        <v>10076</v>
      </c>
      <c r="C13" s="202"/>
      <c r="D13" s="202">
        <v>41029</v>
      </c>
      <c r="E13" s="202"/>
      <c r="F13" s="113">
        <v>0</v>
      </c>
      <c r="G13" s="46"/>
      <c r="H13" s="113">
        <v>0</v>
      </c>
    </row>
    <row r="14" spans="1:8" s="222" customFormat="1" ht="18.75" customHeight="1">
      <c r="A14" s="222" t="s">
        <v>77</v>
      </c>
      <c r="B14" s="101">
        <v>50513</v>
      </c>
      <c r="C14" s="101"/>
      <c r="D14" s="101">
        <v>50940</v>
      </c>
      <c r="E14" s="101"/>
      <c r="F14" s="28">
        <v>20246</v>
      </c>
      <c r="G14" s="10"/>
      <c r="H14" s="28">
        <v>8317</v>
      </c>
    </row>
    <row r="15" spans="1:8" s="222" customFormat="1" ht="18.75" customHeight="1">
      <c r="A15" s="222" t="s">
        <v>215</v>
      </c>
      <c r="B15" s="100">
        <v>206612</v>
      </c>
      <c r="C15" s="100"/>
      <c r="D15" s="100">
        <v>204223</v>
      </c>
      <c r="E15" s="100"/>
      <c r="F15" s="100">
        <v>3344</v>
      </c>
      <c r="G15" s="96"/>
      <c r="H15" s="100">
        <v>3302</v>
      </c>
    </row>
    <row r="16" spans="1:8" s="222" customFormat="1" ht="18.5" customHeight="1">
      <c r="A16" s="246" t="s">
        <v>97</v>
      </c>
      <c r="B16" s="100">
        <v>17</v>
      </c>
      <c r="C16" s="100"/>
      <c r="D16" s="100">
        <v>27</v>
      </c>
      <c r="E16" s="100"/>
      <c r="F16" s="102">
        <v>0</v>
      </c>
      <c r="G16" s="96"/>
      <c r="H16" s="102">
        <v>0</v>
      </c>
    </row>
    <row r="17" spans="1:18" s="222" customFormat="1" ht="18.75" customHeight="1">
      <c r="A17" s="222" t="s">
        <v>231</v>
      </c>
      <c r="B17" s="100">
        <v>58861</v>
      </c>
      <c r="C17" s="100"/>
      <c r="D17" s="100">
        <v>480</v>
      </c>
      <c r="E17" s="100"/>
      <c r="F17" s="102">
        <v>0</v>
      </c>
      <c r="G17" s="96"/>
      <c r="H17" s="102">
        <v>0</v>
      </c>
    </row>
    <row r="18" spans="1:18" s="222" customFormat="1" ht="18.75" customHeight="1">
      <c r="A18" s="213" t="s">
        <v>98</v>
      </c>
      <c r="B18" s="100">
        <v>405</v>
      </c>
      <c r="C18" s="100"/>
      <c r="D18" s="100">
        <v>273</v>
      </c>
      <c r="E18" s="100"/>
      <c r="F18" s="102">
        <v>0</v>
      </c>
      <c r="G18" s="96"/>
      <c r="H18" s="102">
        <v>0</v>
      </c>
      <c r="J18" s="50"/>
      <c r="K18" s="212"/>
    </row>
    <row r="19" spans="1:18" s="222" customFormat="1" ht="18.649999999999999" customHeight="1">
      <c r="A19" s="213" t="s">
        <v>99</v>
      </c>
      <c r="B19" s="100">
        <v>-3109</v>
      </c>
      <c r="C19" s="100"/>
      <c r="D19" s="100">
        <v>-625</v>
      </c>
      <c r="E19" s="100"/>
      <c r="F19" s="100">
        <v>-13957</v>
      </c>
      <c r="G19" s="96"/>
      <c r="H19" s="100">
        <v>-2218</v>
      </c>
      <c r="I19" s="207"/>
      <c r="J19" s="212"/>
      <c r="K19" s="212"/>
    </row>
    <row r="20" spans="1:18" s="222" customFormat="1" ht="18.75" customHeight="1">
      <c r="A20" s="213" t="s">
        <v>190</v>
      </c>
      <c r="B20" s="100">
        <v>-11643</v>
      </c>
      <c r="C20" s="100"/>
      <c r="D20" s="203">
        <v>0</v>
      </c>
      <c r="E20" s="100"/>
      <c r="F20" s="100">
        <v>-11643</v>
      </c>
      <c r="G20" s="96"/>
      <c r="H20" s="203">
        <v>0</v>
      </c>
      <c r="I20" s="207"/>
      <c r="J20" s="212"/>
      <c r="K20" s="212"/>
    </row>
    <row r="21" spans="1:18" s="222" customFormat="1" ht="18.75" customHeight="1">
      <c r="A21" s="222" t="s">
        <v>181</v>
      </c>
      <c r="B21" s="100">
        <v>2379</v>
      </c>
      <c r="C21" s="101"/>
      <c r="D21" s="100">
        <v>2625</v>
      </c>
      <c r="E21" s="101"/>
      <c r="F21" s="100">
        <v>814</v>
      </c>
      <c r="G21" s="10"/>
      <c r="H21" s="100">
        <v>723</v>
      </c>
    </row>
    <row r="22" spans="1:18" s="222" customFormat="1" ht="18.75" customHeight="1">
      <c r="A22" s="222" t="s">
        <v>75</v>
      </c>
      <c r="B22" s="100"/>
      <c r="C22" s="101"/>
      <c r="D22" s="100"/>
      <c r="E22" s="101"/>
      <c r="F22" s="100"/>
      <c r="G22" s="10"/>
      <c r="H22" s="100"/>
    </row>
    <row r="23" spans="1:18" s="222" customFormat="1" ht="18.75" customHeight="1">
      <c r="A23" s="222" t="s">
        <v>161</v>
      </c>
      <c r="B23" s="203">
        <v>0</v>
      </c>
      <c r="C23" s="101"/>
      <c r="D23" s="203">
        <v>0</v>
      </c>
      <c r="E23" s="101"/>
      <c r="F23" s="100">
        <v>-136377</v>
      </c>
      <c r="G23" s="10"/>
      <c r="H23" s="100">
        <v>-331982</v>
      </c>
    </row>
    <row r="24" spans="1:18" s="222" customFormat="1" ht="18.75" customHeight="1">
      <c r="A24" s="222" t="s">
        <v>233</v>
      </c>
      <c r="B24" s="100"/>
      <c r="C24" s="101"/>
      <c r="D24" s="100"/>
      <c r="E24" s="101"/>
      <c r="F24" s="100"/>
      <c r="G24" s="10"/>
      <c r="H24" s="100"/>
    </row>
    <row r="25" spans="1:18" s="222" customFormat="1" ht="18.75" customHeight="1">
      <c r="A25" s="222" t="s">
        <v>234</v>
      </c>
      <c r="B25" s="100">
        <v>3396</v>
      </c>
      <c r="C25" s="101"/>
      <c r="D25" s="100">
        <v>-22274</v>
      </c>
      <c r="E25" s="101"/>
      <c r="F25" s="100">
        <v>3396</v>
      </c>
      <c r="G25" s="10"/>
      <c r="H25" s="100">
        <v>-22274</v>
      </c>
    </row>
    <row r="26" spans="1:18" s="222" customFormat="1" ht="18.75" customHeight="1">
      <c r="B26" s="103">
        <f>SUM(B11:B25)</f>
        <v>484111</v>
      </c>
      <c r="C26" s="99"/>
      <c r="D26" s="103">
        <f>SUM(D11:D25)</f>
        <v>698596</v>
      </c>
      <c r="E26" s="97"/>
      <c r="F26" s="255">
        <f>SUM(F11:F25)</f>
        <v>-59905</v>
      </c>
      <c r="G26" s="10"/>
      <c r="H26" s="255">
        <f>SUM(H11:H25)</f>
        <v>-34870</v>
      </c>
    </row>
    <row r="27" spans="1:18" s="222" customFormat="1" ht="18.75" customHeight="1">
      <c r="A27" s="104" t="s">
        <v>100</v>
      </c>
      <c r="B27" s="99"/>
      <c r="C27" s="99"/>
      <c r="D27" s="99"/>
      <c r="E27" s="99"/>
      <c r="F27" s="99"/>
      <c r="G27" s="10"/>
      <c r="H27" s="99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 s="222" customFormat="1" ht="18.75" customHeight="1">
      <c r="A28" s="222" t="s">
        <v>101</v>
      </c>
      <c r="B28" s="101">
        <v>328402</v>
      </c>
      <c r="C28" s="99"/>
      <c r="D28" s="101">
        <v>98719</v>
      </c>
      <c r="E28" s="99"/>
      <c r="F28" s="100">
        <v>76</v>
      </c>
      <c r="G28" s="10"/>
      <c r="H28" s="100">
        <v>-19</v>
      </c>
    </row>
    <row r="29" spans="1:18" s="5" customFormat="1" ht="18.75" customHeight="1">
      <c r="A29" s="222" t="s">
        <v>13</v>
      </c>
      <c r="B29" s="101">
        <v>306962</v>
      </c>
      <c r="C29" s="99"/>
      <c r="D29" s="101">
        <v>374775</v>
      </c>
      <c r="E29" s="99"/>
      <c r="F29" s="100">
        <v>-20692</v>
      </c>
      <c r="G29" s="10"/>
      <c r="H29" s="100">
        <v>33</v>
      </c>
      <c r="I29" s="222"/>
      <c r="J29" s="222"/>
      <c r="K29" s="222"/>
      <c r="L29" s="222"/>
      <c r="M29" s="222"/>
      <c r="N29" s="222"/>
      <c r="O29" s="222"/>
      <c r="P29" s="222"/>
      <c r="Q29" s="222"/>
      <c r="R29" s="222"/>
    </row>
    <row r="30" spans="1:18" s="222" customFormat="1" ht="18.75" customHeight="1">
      <c r="A30" s="246" t="s">
        <v>14</v>
      </c>
      <c r="B30" s="101">
        <v>-843811</v>
      </c>
      <c r="C30" s="99"/>
      <c r="D30" s="101">
        <v>-753730</v>
      </c>
      <c r="E30" s="99"/>
      <c r="F30" s="100">
        <v>-1439</v>
      </c>
      <c r="G30" s="10"/>
      <c r="H30" s="100">
        <v>-87</v>
      </c>
    </row>
    <row r="31" spans="1:18" s="222" customFormat="1" ht="18.75" customHeight="1">
      <c r="A31" s="246" t="s">
        <v>216</v>
      </c>
      <c r="B31" s="101">
        <v>6412</v>
      </c>
      <c r="C31" s="99"/>
      <c r="D31" s="101">
        <v>22416</v>
      </c>
      <c r="E31" s="99"/>
      <c r="F31" s="124">
        <v>6355</v>
      </c>
      <c r="G31" s="10"/>
      <c r="H31" s="124">
        <v>-737</v>
      </c>
    </row>
    <row r="32" spans="1:18" s="222" customFormat="1" ht="18.75" customHeight="1">
      <c r="A32" s="222" t="s">
        <v>102</v>
      </c>
      <c r="B32" s="101">
        <v>-80533</v>
      </c>
      <c r="C32" s="99"/>
      <c r="D32" s="101">
        <v>81854</v>
      </c>
      <c r="E32" s="99"/>
      <c r="F32" s="124">
        <v>-181</v>
      </c>
      <c r="G32" s="10"/>
      <c r="H32" s="203">
        <v>0</v>
      </c>
    </row>
    <row r="33" spans="1:8" s="222" customFormat="1" ht="18.75" customHeight="1">
      <c r="A33" s="222" t="s">
        <v>32</v>
      </c>
      <c r="B33" s="101">
        <v>-74856</v>
      </c>
      <c r="C33" s="99"/>
      <c r="D33" s="101">
        <v>-830</v>
      </c>
      <c r="E33" s="99"/>
      <c r="F33" s="100">
        <v>-11720</v>
      </c>
      <c r="G33" s="10"/>
      <c r="H33" s="100">
        <v>3193</v>
      </c>
    </row>
    <row r="34" spans="1:8" s="222" customFormat="1" ht="18.75" customHeight="1">
      <c r="A34" s="222" t="s">
        <v>181</v>
      </c>
      <c r="B34" s="101">
        <v>-136</v>
      </c>
      <c r="C34" s="99"/>
      <c r="D34" s="173">
        <v>0</v>
      </c>
      <c r="E34" s="196"/>
      <c r="F34" s="173">
        <v>0</v>
      </c>
      <c r="G34" s="196"/>
      <c r="H34" s="173">
        <v>0</v>
      </c>
    </row>
    <row r="35" spans="1:8" s="222" customFormat="1" ht="18.5" customHeight="1">
      <c r="A35" s="222" t="s">
        <v>217</v>
      </c>
      <c r="B35" s="204">
        <v>-4524</v>
      </c>
      <c r="C35" s="98"/>
      <c r="D35" s="204">
        <v>-3114</v>
      </c>
      <c r="E35" s="98"/>
      <c r="F35" s="351">
        <v>-39</v>
      </c>
      <c r="G35" s="122"/>
      <c r="H35" s="351">
        <v>-50</v>
      </c>
    </row>
    <row r="36" spans="1:8" s="222" customFormat="1" ht="18.75" customHeight="1">
      <c r="A36" s="222" t="s">
        <v>103</v>
      </c>
      <c r="B36" s="98">
        <f>SUM(B26:B35)</f>
        <v>122027</v>
      </c>
      <c r="C36" s="98"/>
      <c r="D36" s="98">
        <f>SUM(D26:D35)</f>
        <v>518686</v>
      </c>
      <c r="E36" s="99"/>
      <c r="F36" s="202">
        <f>SUM(F26:F35)</f>
        <v>-87545</v>
      </c>
      <c r="G36" s="10"/>
      <c r="H36" s="202">
        <f>SUM(H26:H35)</f>
        <v>-32537</v>
      </c>
    </row>
    <row r="37" spans="1:8" s="222" customFormat="1" ht="18.75" customHeight="1">
      <c r="A37" s="222" t="s">
        <v>104</v>
      </c>
      <c r="B37" s="204">
        <v>-26562</v>
      </c>
      <c r="C37" s="99"/>
      <c r="D37" s="204">
        <v>-111219</v>
      </c>
      <c r="E37" s="99"/>
      <c r="F37" s="105">
        <v>-482</v>
      </c>
      <c r="G37" s="10"/>
      <c r="H37" s="105">
        <v>-747</v>
      </c>
    </row>
    <row r="38" spans="1:8" s="222" customFormat="1" ht="18.75" customHeight="1">
      <c r="A38" s="5" t="s">
        <v>103</v>
      </c>
      <c r="B38" s="106">
        <f>B36+B37</f>
        <v>95465</v>
      </c>
      <c r="C38" s="107"/>
      <c r="D38" s="106">
        <f>D36+D37</f>
        <v>407467</v>
      </c>
      <c r="E38" s="107"/>
      <c r="F38" s="257">
        <f>F36+F37</f>
        <v>-88027</v>
      </c>
      <c r="G38" s="53"/>
      <c r="H38" s="257">
        <f>H36+H37</f>
        <v>-33284</v>
      </c>
    </row>
    <row r="39" spans="1:8" s="222" customFormat="1" ht="18.75" customHeight="1">
      <c r="A39" s="5"/>
      <c r="B39" s="108"/>
      <c r="C39" s="109"/>
      <c r="D39" s="108"/>
      <c r="E39" s="109"/>
      <c r="F39" s="108"/>
      <c r="G39" s="109"/>
      <c r="H39" s="134"/>
    </row>
    <row r="40" spans="1:8" s="2" customFormat="1" ht="18.75" customHeight="1">
      <c r="A40" s="1" t="s">
        <v>0</v>
      </c>
      <c r="B40" s="92"/>
      <c r="C40" s="92"/>
      <c r="D40" s="92"/>
      <c r="E40" s="92"/>
      <c r="F40" s="92"/>
      <c r="G40" s="92"/>
      <c r="H40" s="133"/>
    </row>
    <row r="41" spans="1:8" s="2" customFormat="1" ht="18.75" customHeight="1">
      <c r="A41" s="93" t="s">
        <v>94</v>
      </c>
      <c r="B41" s="94"/>
      <c r="C41" s="95"/>
      <c r="D41" s="94"/>
      <c r="E41" s="92"/>
      <c r="F41" s="92"/>
      <c r="G41" s="92"/>
      <c r="H41" s="133"/>
    </row>
    <row r="42" spans="1:8" s="2" customFormat="1" ht="18.75" customHeight="1">
      <c r="A42" s="374"/>
      <c r="B42" s="374"/>
      <c r="C42" s="374"/>
      <c r="D42" s="374"/>
      <c r="E42" s="92"/>
      <c r="F42" s="92"/>
      <c r="G42" s="92"/>
      <c r="H42" s="133"/>
    </row>
    <row r="43" spans="1:8" s="222" customFormat="1" ht="18.75" customHeight="1">
      <c r="A43" s="207"/>
      <c r="B43" s="363" t="s">
        <v>64</v>
      </c>
      <c r="C43" s="363"/>
      <c r="D43" s="363"/>
      <c r="E43" s="187"/>
      <c r="F43" s="363" t="s">
        <v>65</v>
      </c>
      <c r="G43" s="363"/>
      <c r="H43" s="363"/>
    </row>
    <row r="44" spans="1:8" s="222" customFormat="1" ht="18.75" customHeight="1">
      <c r="A44" s="207"/>
      <c r="B44" s="363" t="s">
        <v>66</v>
      </c>
      <c r="C44" s="363"/>
      <c r="D44" s="363"/>
      <c r="E44" s="187"/>
      <c r="F44" s="363" t="s">
        <v>66</v>
      </c>
      <c r="G44" s="363"/>
      <c r="H44" s="363"/>
    </row>
    <row r="45" spans="1:8" s="222" customFormat="1" ht="18.75" customHeight="1">
      <c r="A45" s="207"/>
      <c r="B45" s="364" t="s">
        <v>93</v>
      </c>
      <c r="C45" s="364"/>
      <c r="D45" s="364"/>
      <c r="E45" s="187"/>
      <c r="F45" s="364" t="s">
        <v>93</v>
      </c>
      <c r="G45" s="364"/>
      <c r="H45" s="364"/>
    </row>
    <row r="46" spans="1:8" s="222" customFormat="1" ht="18.75" customHeight="1">
      <c r="A46" s="207"/>
      <c r="B46" s="365" t="s">
        <v>62</v>
      </c>
      <c r="C46" s="364"/>
      <c r="D46" s="364"/>
      <c r="E46" s="187"/>
      <c r="F46" s="365" t="s">
        <v>62</v>
      </c>
      <c r="G46" s="364"/>
      <c r="H46" s="364"/>
    </row>
    <row r="47" spans="1:8" s="222" customFormat="1" ht="18.75" customHeight="1">
      <c r="A47" s="207"/>
      <c r="B47" s="209">
        <v>2022</v>
      </c>
      <c r="C47" s="210"/>
      <c r="D47" s="209">
        <v>2021</v>
      </c>
      <c r="E47" s="210"/>
      <c r="F47" s="209">
        <v>2022</v>
      </c>
      <c r="G47" s="210"/>
      <c r="H47" s="209">
        <v>2021</v>
      </c>
    </row>
    <row r="48" spans="1:8" s="222" customFormat="1" ht="18.75" customHeight="1">
      <c r="A48" s="207"/>
      <c r="B48" s="362" t="s">
        <v>9</v>
      </c>
      <c r="C48" s="362"/>
      <c r="D48" s="362"/>
      <c r="E48" s="362"/>
      <c r="F48" s="362"/>
      <c r="G48" s="362"/>
      <c r="H48" s="362"/>
    </row>
    <row r="49" spans="1:18" s="222" customFormat="1" ht="18.75" customHeight="1">
      <c r="A49" s="110" t="s">
        <v>105</v>
      </c>
      <c r="B49" s="249"/>
      <c r="C49" s="250"/>
      <c r="D49" s="206"/>
      <c r="E49" s="250"/>
      <c r="F49" s="249"/>
      <c r="G49" s="250"/>
      <c r="H49" s="123"/>
    </row>
    <row r="50" spans="1:18" s="222" customFormat="1" ht="18.75" customHeight="1">
      <c r="A50" s="222" t="s">
        <v>106</v>
      </c>
      <c r="B50" s="112">
        <v>3065</v>
      </c>
      <c r="C50" s="8"/>
      <c r="D50" s="112">
        <v>586</v>
      </c>
      <c r="E50" s="112"/>
      <c r="F50" s="112">
        <v>13994</v>
      </c>
      <c r="G50" s="10"/>
      <c r="H50" s="112">
        <v>2179</v>
      </c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s="222" customFormat="1" ht="18.75" customHeight="1">
      <c r="A51" s="246" t="s">
        <v>173</v>
      </c>
      <c r="B51" s="100">
        <v>11643</v>
      </c>
      <c r="C51" s="100"/>
      <c r="D51" s="100">
        <v>19150</v>
      </c>
      <c r="E51" s="100"/>
      <c r="F51" s="124">
        <v>11643</v>
      </c>
      <c r="G51" s="250"/>
      <c r="H51" s="124">
        <v>298961</v>
      </c>
    </row>
    <row r="52" spans="1:18" s="222" customFormat="1" ht="18.75" customHeight="1">
      <c r="A52" s="246" t="s">
        <v>162</v>
      </c>
      <c r="B52" s="100">
        <v>-1920000</v>
      </c>
      <c r="C52" s="100"/>
      <c r="D52" s="100">
        <v>-30002</v>
      </c>
      <c r="E52" s="100"/>
      <c r="F52" s="100">
        <v>-1920000</v>
      </c>
      <c r="G52" s="250"/>
      <c r="H52" s="100">
        <v>-30002</v>
      </c>
    </row>
    <row r="53" spans="1:18" s="222" customFormat="1" ht="18.75" hidden="1" customHeight="1">
      <c r="A53" s="222" t="s">
        <v>107</v>
      </c>
      <c r="B53" s="203"/>
      <c r="C53" s="100"/>
      <c r="D53" s="203">
        <v>0</v>
      </c>
      <c r="E53" s="100"/>
      <c r="F53" s="203"/>
      <c r="G53" s="250"/>
      <c r="H53" s="203">
        <v>0</v>
      </c>
    </row>
    <row r="54" spans="1:18" s="222" customFormat="1" ht="18.75" customHeight="1">
      <c r="A54" s="246" t="s">
        <v>149</v>
      </c>
      <c r="B54" s="203">
        <v>0</v>
      </c>
      <c r="C54" s="100"/>
      <c r="D54" s="203">
        <v>0</v>
      </c>
      <c r="E54" s="100"/>
      <c r="F54" s="100">
        <v>-1352000</v>
      </c>
      <c r="G54" s="250"/>
      <c r="H54" s="100">
        <v>-500000</v>
      </c>
    </row>
    <row r="55" spans="1:18" s="251" customFormat="1" ht="18.75" customHeight="1">
      <c r="A55" s="246" t="s">
        <v>108</v>
      </c>
      <c r="B55" s="203">
        <v>0</v>
      </c>
      <c r="C55" s="100"/>
      <c r="D55" s="203">
        <v>0</v>
      </c>
      <c r="E55" s="100"/>
      <c r="F55" s="203">
        <v>0</v>
      </c>
      <c r="G55" s="10"/>
      <c r="H55" s="100">
        <v>-50000</v>
      </c>
      <c r="L55" s="248"/>
    </row>
    <row r="56" spans="1:18" s="251" customFormat="1" ht="18.75" customHeight="1">
      <c r="A56" s="246" t="s">
        <v>206</v>
      </c>
      <c r="B56" s="124">
        <v>-30000</v>
      </c>
      <c r="C56" s="100"/>
      <c r="D56" s="203">
        <v>0</v>
      </c>
      <c r="E56" s="100"/>
      <c r="F56" s="100">
        <v>-30000</v>
      </c>
      <c r="G56" s="10"/>
      <c r="H56" s="203">
        <v>0</v>
      </c>
      <c r="L56" s="248"/>
    </row>
    <row r="57" spans="1:18" s="251" customFormat="1" ht="18.75" customHeight="1">
      <c r="A57" s="222" t="s">
        <v>109</v>
      </c>
      <c r="B57" s="124"/>
      <c r="C57" s="100"/>
      <c r="D57" s="203"/>
      <c r="E57" s="100"/>
      <c r="F57" s="100"/>
      <c r="G57" s="10"/>
      <c r="H57" s="100"/>
      <c r="L57" s="248"/>
    </row>
    <row r="58" spans="1:18" s="222" customFormat="1" ht="18.5" customHeight="1">
      <c r="A58" s="222" t="s">
        <v>218</v>
      </c>
      <c r="B58" s="112">
        <v>-199954</v>
      </c>
      <c r="C58" s="8"/>
      <c r="D58" s="112">
        <v>-215181</v>
      </c>
      <c r="E58" s="8"/>
      <c r="F58" s="124">
        <v>-295</v>
      </c>
      <c r="G58" s="10"/>
      <c r="H58" s="203">
        <v>0</v>
      </c>
    </row>
    <row r="59" spans="1:18" s="222" customFormat="1" ht="18.75" customHeight="1">
      <c r="A59" s="246" t="s">
        <v>110</v>
      </c>
      <c r="B59" s="35">
        <v>70</v>
      </c>
      <c r="C59" s="10"/>
      <c r="D59" s="35">
        <v>1495</v>
      </c>
      <c r="E59" s="10"/>
      <c r="F59" s="256">
        <v>0</v>
      </c>
      <c r="G59" s="10"/>
      <c r="H59" s="256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s="222" customFormat="1" ht="18.75" customHeight="1">
      <c r="A60" s="260" t="s">
        <v>238</v>
      </c>
      <c r="B60" s="132">
        <f>SUM(B50:B59)</f>
        <v>-2135176</v>
      </c>
      <c r="C60" s="8"/>
      <c r="D60" s="132">
        <f>SUM(D50:D59)</f>
        <v>-223952</v>
      </c>
      <c r="E60" s="8"/>
      <c r="F60" s="23">
        <f>SUM(F50:F59)</f>
        <v>-3276658</v>
      </c>
      <c r="G60" s="10"/>
      <c r="H60" s="23">
        <f>SUM(H50:H59)</f>
        <v>-278862</v>
      </c>
    </row>
    <row r="61" spans="1:18" s="222" customFormat="1" ht="18.75" customHeight="1">
      <c r="A61" s="253"/>
      <c r="B61" s="15"/>
      <c r="C61" s="8"/>
      <c r="D61" s="15"/>
      <c r="E61" s="8"/>
      <c r="F61" s="15"/>
      <c r="G61" s="250"/>
      <c r="H61" s="15"/>
    </row>
    <row r="62" spans="1:18" s="222" customFormat="1" ht="18.75" customHeight="1">
      <c r="A62" s="261" t="s">
        <v>111</v>
      </c>
      <c r="B62" s="8"/>
      <c r="C62" s="8"/>
      <c r="D62" s="8"/>
      <c r="E62" s="8"/>
      <c r="F62" s="8"/>
      <c r="G62" s="252"/>
      <c r="H62" s="8"/>
    </row>
    <row r="63" spans="1:18" s="222" customFormat="1" ht="18.75" customHeight="1">
      <c r="A63" s="253" t="s">
        <v>112</v>
      </c>
      <c r="B63" s="112">
        <v>-46079</v>
      </c>
      <c r="C63" s="8"/>
      <c r="D63" s="112">
        <v>-49357</v>
      </c>
      <c r="E63" s="8"/>
      <c r="F63" s="112">
        <v>-19365</v>
      </c>
      <c r="G63" s="10"/>
      <c r="H63" s="112">
        <v>-5136</v>
      </c>
    </row>
    <row r="64" spans="1:18" s="222" customFormat="1" ht="18.75" customHeight="1">
      <c r="A64" s="253" t="s">
        <v>205</v>
      </c>
      <c r="B64" s="112">
        <v>4464235</v>
      </c>
      <c r="C64" s="8"/>
      <c r="D64" s="173">
        <v>0</v>
      </c>
      <c r="E64" s="8"/>
      <c r="F64" s="112">
        <v>4464235</v>
      </c>
      <c r="G64" s="10"/>
      <c r="H64" s="173">
        <v>0</v>
      </c>
    </row>
    <row r="65" spans="1:8" s="222" customFormat="1" ht="18.5" customHeight="1">
      <c r="A65" s="253" t="s">
        <v>175</v>
      </c>
      <c r="B65" s="112">
        <v>-216899</v>
      </c>
      <c r="C65" s="8"/>
      <c r="D65" s="112">
        <v>-101280</v>
      </c>
      <c r="E65" s="8"/>
      <c r="F65" s="112">
        <v>-216899</v>
      </c>
      <c r="G65" s="10"/>
      <c r="H65" s="112">
        <v>-101280</v>
      </c>
    </row>
    <row r="66" spans="1:8" s="222" customFormat="1" ht="18.75" customHeight="1">
      <c r="A66" s="253" t="s">
        <v>174</v>
      </c>
      <c r="B66" s="173">
        <v>0</v>
      </c>
      <c r="C66" s="8"/>
      <c r="D66" s="112">
        <v>-119919</v>
      </c>
      <c r="E66" s="8"/>
      <c r="F66" s="173">
        <v>0</v>
      </c>
      <c r="G66" s="10"/>
      <c r="H66" s="173">
        <v>0</v>
      </c>
    </row>
    <row r="67" spans="1:8" s="222" customFormat="1" ht="18.75" customHeight="1">
      <c r="A67" s="253" t="s">
        <v>239</v>
      </c>
    </row>
    <row r="68" spans="1:8" s="222" customFormat="1" ht="18.75" customHeight="1">
      <c r="A68" s="253" t="s">
        <v>113</v>
      </c>
      <c r="B68" s="112">
        <v>-755310</v>
      </c>
      <c r="C68" s="8"/>
      <c r="D68" s="112">
        <v>-669750</v>
      </c>
      <c r="E68" s="8"/>
      <c r="F68" s="173">
        <v>0</v>
      </c>
      <c r="G68" s="10"/>
      <c r="H68" s="253">
        <v>-286000</v>
      </c>
    </row>
    <row r="69" spans="1:8" s="222" customFormat="1" ht="18.75" hidden="1" customHeight="1">
      <c r="A69" s="253" t="s">
        <v>114</v>
      </c>
      <c r="B69" s="125"/>
      <c r="C69" s="125"/>
      <c r="D69" s="125">
        <v>0</v>
      </c>
      <c r="E69" s="125"/>
      <c r="F69" s="259"/>
      <c r="G69" s="10"/>
      <c r="H69" s="259">
        <v>0</v>
      </c>
    </row>
    <row r="70" spans="1:8" s="222" customFormat="1" ht="18.75" customHeight="1">
      <c r="A70" s="253" t="s">
        <v>164</v>
      </c>
      <c r="B70" s="125">
        <v>0</v>
      </c>
      <c r="C70" s="125"/>
      <c r="D70" s="125">
        <v>0</v>
      </c>
      <c r="E70" s="125"/>
      <c r="F70" s="125">
        <v>0</v>
      </c>
      <c r="G70" s="10"/>
      <c r="H70" s="125">
        <v>-200000</v>
      </c>
    </row>
    <row r="71" spans="1:8" s="222" customFormat="1" ht="18.75" customHeight="1">
      <c r="A71" s="253" t="s">
        <v>165</v>
      </c>
      <c r="B71" s="125">
        <v>0</v>
      </c>
      <c r="C71" s="125"/>
      <c r="D71" s="125">
        <v>1300000</v>
      </c>
      <c r="E71" s="125"/>
      <c r="F71" s="125">
        <v>0</v>
      </c>
      <c r="G71" s="10"/>
      <c r="H71" s="125">
        <v>1300000</v>
      </c>
    </row>
    <row r="72" spans="1:8" s="222" customFormat="1" ht="18" customHeight="1">
      <c r="A72" s="262" t="s">
        <v>170</v>
      </c>
    </row>
    <row r="73" spans="1:8" s="222" customFormat="1" ht="18" customHeight="1">
      <c r="A73" s="262" t="s">
        <v>171</v>
      </c>
      <c r="B73" s="111">
        <v>112500</v>
      </c>
      <c r="C73" s="15"/>
      <c r="D73" s="111">
        <v>163000</v>
      </c>
      <c r="E73" s="15"/>
      <c r="F73" s="125">
        <v>0</v>
      </c>
      <c r="G73" s="10"/>
      <c r="H73" s="125">
        <v>0</v>
      </c>
    </row>
    <row r="74" spans="1:8" s="222" customFormat="1" ht="18.75" customHeight="1">
      <c r="A74" s="253" t="s">
        <v>163</v>
      </c>
      <c r="B74" s="111">
        <v>-304440</v>
      </c>
      <c r="C74" s="8"/>
      <c r="D74" s="111">
        <v>-285640</v>
      </c>
      <c r="E74" s="8"/>
      <c r="F74" s="125">
        <v>0</v>
      </c>
      <c r="G74" s="10"/>
      <c r="H74" s="125">
        <v>0</v>
      </c>
    </row>
    <row r="75" spans="1:8" s="247" customFormat="1" ht="18.75" customHeight="1">
      <c r="A75" s="253" t="s">
        <v>166</v>
      </c>
      <c r="B75" s="193">
        <v>-4214</v>
      </c>
      <c r="C75" s="112"/>
      <c r="D75" s="193">
        <v>-3815</v>
      </c>
      <c r="E75" s="112"/>
      <c r="F75" s="193">
        <v>-1199</v>
      </c>
      <c r="G75" s="114"/>
      <c r="H75" s="193">
        <v>-1173</v>
      </c>
    </row>
    <row r="76" spans="1:8" s="222" customFormat="1" ht="18.75" customHeight="1">
      <c r="A76" s="260" t="s">
        <v>240</v>
      </c>
      <c r="B76" s="129">
        <f t="shared" ref="B76:G76" si="0">SUM(B63:B75)</f>
        <v>3249793</v>
      </c>
      <c r="C76" s="16">
        <f t="shared" si="0"/>
        <v>0</v>
      </c>
      <c r="D76" s="129">
        <f t="shared" ref="D76" si="1">SUM(D63:D75)</f>
        <v>233239</v>
      </c>
      <c r="E76" s="16">
        <f t="shared" si="0"/>
        <v>0</v>
      </c>
      <c r="F76" s="12">
        <f t="shared" si="0"/>
        <v>4226772</v>
      </c>
      <c r="G76" s="16">
        <f t="shared" si="0"/>
        <v>0</v>
      </c>
      <c r="H76" s="12">
        <f t="shared" ref="H76" si="2">SUM(H63:H75)</f>
        <v>706411</v>
      </c>
    </row>
    <row r="77" spans="1:8" s="222" customFormat="1" ht="18.75" customHeight="1">
      <c r="A77" s="263"/>
      <c r="B77" s="122"/>
      <c r="C77" s="8"/>
      <c r="D77" s="122"/>
      <c r="E77" s="8"/>
      <c r="F77" s="8"/>
      <c r="G77" s="252"/>
      <c r="H77" s="8"/>
    </row>
    <row r="78" spans="1:8" s="222" customFormat="1" ht="18.75" customHeight="1">
      <c r="A78" s="260" t="s">
        <v>241</v>
      </c>
      <c r="B78" s="130">
        <f>B38+B60+B76</f>
        <v>1210082</v>
      </c>
      <c r="C78" s="127"/>
      <c r="D78" s="130">
        <f>D38+D60+D76</f>
        <v>416754</v>
      </c>
      <c r="E78" s="127"/>
      <c r="F78" s="126">
        <f>F38+F60+F76</f>
        <v>862087</v>
      </c>
      <c r="G78" s="128"/>
      <c r="H78" s="126">
        <f>H38+H60+H76</f>
        <v>394265</v>
      </c>
    </row>
    <row r="79" spans="1:8" s="222" customFormat="1" ht="18.75" customHeight="1">
      <c r="A79" s="263" t="s">
        <v>115</v>
      </c>
      <c r="B79" s="195">
        <v>383608</v>
      </c>
      <c r="C79" s="8"/>
      <c r="D79" s="195">
        <v>157149</v>
      </c>
      <c r="E79" s="8"/>
      <c r="F79" s="195">
        <v>259139</v>
      </c>
      <c r="G79" s="10"/>
      <c r="H79" s="195">
        <v>8678</v>
      </c>
    </row>
    <row r="80" spans="1:8" s="222" customFormat="1" ht="18.75" customHeight="1" thickBot="1">
      <c r="A80" s="260" t="s">
        <v>116</v>
      </c>
      <c r="B80" s="131">
        <f>SUM(B78:B79)</f>
        <v>1593690</v>
      </c>
      <c r="C80" s="8"/>
      <c r="D80" s="131">
        <f>SUM(D78:D79)</f>
        <v>573903</v>
      </c>
      <c r="E80" s="8"/>
      <c r="F80" s="65">
        <f>SUM(F78:F79)</f>
        <v>1121226</v>
      </c>
      <c r="G80" s="10"/>
      <c r="H80" s="65">
        <f>SUM(H78:H79)</f>
        <v>402943</v>
      </c>
    </row>
    <row r="81" spans="1:19" s="5" customFormat="1" ht="18.75" customHeight="1" thickTop="1">
      <c r="A81" s="222"/>
      <c r="G81" s="222"/>
      <c r="I81" s="222"/>
      <c r="J81" s="222"/>
      <c r="K81" s="222"/>
      <c r="L81" s="222"/>
      <c r="M81" s="222"/>
      <c r="N81" s="222"/>
      <c r="O81" s="222"/>
      <c r="P81" s="222"/>
      <c r="Q81" s="222"/>
      <c r="R81" s="222"/>
    </row>
    <row r="82" spans="1:19" s="5" customFormat="1" ht="18.75" customHeight="1">
      <c r="A82" s="110" t="s">
        <v>117</v>
      </c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</row>
    <row r="83" spans="1:19" s="5" customFormat="1" ht="18.75" customHeight="1">
      <c r="A83" s="254" t="s">
        <v>118</v>
      </c>
      <c r="B83" s="258">
        <v>149212</v>
      </c>
      <c r="C83" s="254"/>
      <c r="D83" s="258">
        <v>77610</v>
      </c>
      <c r="E83" s="254"/>
      <c r="F83" s="205">
        <v>0</v>
      </c>
      <c r="G83" s="115"/>
      <c r="H83" s="205">
        <v>0</v>
      </c>
      <c r="I83" s="222"/>
      <c r="J83" s="222"/>
      <c r="K83" s="222"/>
      <c r="L83" s="222"/>
      <c r="M83" s="222"/>
      <c r="N83" s="222"/>
      <c r="O83" s="222"/>
      <c r="P83" s="222"/>
      <c r="Q83" s="222"/>
      <c r="R83" s="222"/>
    </row>
    <row r="84" spans="1:19" s="355" customFormat="1" ht="18.75" customHeight="1">
      <c r="A84" s="352" t="s">
        <v>243</v>
      </c>
      <c r="B84" s="353">
        <v>53000</v>
      </c>
      <c r="C84" s="353"/>
      <c r="D84" s="353">
        <v>0</v>
      </c>
      <c r="E84" s="353"/>
      <c r="F84" s="353">
        <v>53000</v>
      </c>
      <c r="G84" s="353"/>
      <c r="H84" s="353">
        <v>0</v>
      </c>
      <c r="I84" s="354"/>
      <c r="J84" s="354"/>
      <c r="K84" s="354"/>
      <c r="L84" s="354"/>
      <c r="M84" s="354"/>
      <c r="N84" s="354"/>
      <c r="O84" s="354"/>
      <c r="P84" s="354"/>
      <c r="Q84" s="354"/>
      <c r="R84" s="354"/>
    </row>
    <row r="85" spans="1:19" ht="18.75" customHeight="1">
      <c r="A85" s="116"/>
    </row>
    <row r="86" spans="1:19" ht="18.75" customHeight="1">
      <c r="A86" s="7"/>
      <c r="J86" s="5"/>
      <c r="K86" s="5"/>
      <c r="L86" s="5"/>
      <c r="M86" s="5"/>
      <c r="N86" s="5"/>
      <c r="O86" s="5"/>
      <c r="P86" s="5"/>
      <c r="Q86" s="5"/>
      <c r="R86" s="5" t="s">
        <v>92</v>
      </c>
      <c r="S86" s="5"/>
    </row>
    <row r="87" spans="1:19" s="119" customFormat="1" ht="14">
      <c r="A87" s="117"/>
      <c r="B87" s="117"/>
      <c r="C87" s="117"/>
      <c r="D87" s="117"/>
      <c r="E87" s="117"/>
      <c r="F87" s="117"/>
      <c r="G87" s="117"/>
      <c r="H87" s="135"/>
      <c r="I87" s="118"/>
    </row>
  </sheetData>
  <mergeCells count="20">
    <mergeCell ref="B6:D6"/>
    <mergeCell ref="F6:H6"/>
    <mergeCell ref="A3:D3"/>
    <mergeCell ref="B4:D4"/>
    <mergeCell ref="F4:H4"/>
    <mergeCell ref="B5:D5"/>
    <mergeCell ref="F5:H5"/>
    <mergeCell ref="B7:D7"/>
    <mergeCell ref="F7:H7"/>
    <mergeCell ref="B9:H9"/>
    <mergeCell ref="A42:D42"/>
    <mergeCell ref="B43:D43"/>
    <mergeCell ref="F43:H43"/>
    <mergeCell ref="B48:H48"/>
    <mergeCell ref="B44:D44"/>
    <mergeCell ref="F44:H44"/>
    <mergeCell ref="B45:D45"/>
    <mergeCell ref="F45:H45"/>
    <mergeCell ref="B46:D46"/>
    <mergeCell ref="F46:H46"/>
  </mergeCells>
  <conditionalFormatting sqref="B49:H49 B58:C58 G51:G58 B50:C50 F73 E50:G50 E58 B60:G61">
    <cfRule type="expression" priority="13" stopIfTrue="1">
      <formula>"if(E11&gt;0,#,##0;(#,##0),"-")"</formula>
    </cfRule>
  </conditionalFormatting>
  <conditionalFormatting sqref="B69:C71 E69:F71">
    <cfRule type="expression" priority="10" stopIfTrue="1">
      <formula>"if(E11&gt;0,#,##0;(#,##0),"-")"</formula>
    </cfRule>
  </conditionalFormatting>
  <conditionalFormatting sqref="F74">
    <cfRule type="expression" priority="7" stopIfTrue="1">
      <formula>"if(E11&gt;0,#,##0;(#,##0),"-")"</formula>
    </cfRule>
  </conditionalFormatting>
  <conditionalFormatting sqref="H10">
    <cfRule type="expression" priority="6" stopIfTrue="1">
      <formula>"if(E11&gt;0,#,##0;(#,##0),"-")"</formula>
    </cfRule>
  </conditionalFormatting>
  <conditionalFormatting sqref="D58 D50">
    <cfRule type="expression" priority="5" stopIfTrue="1">
      <formula>"if(E11&gt;0,#,##0;(#,##0),"-")"</formula>
    </cfRule>
  </conditionalFormatting>
  <conditionalFormatting sqref="D69:D71">
    <cfRule type="expression" priority="4" stopIfTrue="1">
      <formula>"if(E11&gt;0,#,##0;(#,##0),"-")"</formula>
    </cfRule>
  </conditionalFormatting>
  <conditionalFormatting sqref="H73 H50 H60:H61">
    <cfRule type="expression" priority="3" stopIfTrue="1">
      <formula>"if(E11&gt;0,#,##0;(#,##0),"-")"</formula>
    </cfRule>
  </conditionalFormatting>
  <conditionalFormatting sqref="H69:H71">
    <cfRule type="expression" priority="2" stopIfTrue="1">
      <formula>"if(E11&gt;0,#,##0;(#,##0),"-")"</formula>
    </cfRule>
  </conditionalFormatting>
  <conditionalFormatting sqref="H74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4" firstPageNumber="13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BS_2-4</vt:lpstr>
      <vt:lpstr>PL_5-6</vt:lpstr>
      <vt:lpstr>PL_7-8</vt:lpstr>
      <vt:lpstr>SH_9</vt:lpstr>
      <vt:lpstr>SH_10</vt:lpstr>
      <vt:lpstr>SH_11</vt:lpstr>
      <vt:lpstr>SH_12</vt:lpstr>
      <vt:lpstr>CF_13-14</vt:lpstr>
      <vt:lpstr>'BS_2-4'!Print_Area</vt:lpstr>
      <vt:lpstr>'CF_13-14'!Print_Area</vt:lpstr>
      <vt:lpstr>'PL_5-6'!Print_Area</vt:lpstr>
      <vt:lpstr>'PL_7-8'!Print_Area</vt:lpstr>
      <vt:lpstr>SH_10!Print_Area</vt:lpstr>
      <vt:lpstr>SH_11!Print_Area</vt:lpstr>
      <vt:lpstr>SH_12!Print_Area</vt:lpstr>
      <vt:lpstr>SH_9!Print_Area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Monsicha, Sud-ied</dc:creator>
  <cp:lastModifiedBy>Phanathip, Chitayapuntagool</cp:lastModifiedBy>
  <cp:lastPrinted>2022-08-08T16:25:31Z</cp:lastPrinted>
  <dcterms:created xsi:type="dcterms:W3CDTF">2021-05-07T07:05:49Z</dcterms:created>
  <dcterms:modified xsi:type="dcterms:W3CDTF">2022-08-09T06:16:02Z</dcterms:modified>
</cp:coreProperties>
</file>