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2\2 Quarter Q2'22\เอกสารส่งตลาด\"/>
    </mc:Choice>
  </mc:AlternateContent>
  <bookViews>
    <workbookView xWindow="-110" yWindow="-110" windowWidth="23260" windowHeight="12580" tabRatio="661" firstSheet="1" activeTab="6"/>
  </bookViews>
  <sheets>
    <sheet name="CH Conso (2)" sheetId="10" state="hidden" r:id="rId1"/>
    <sheet name="SFP-3-5" sheetId="1" r:id="rId2"/>
    <sheet name="PL-6-8" sheetId="16" r:id="rId3"/>
    <sheet name="CH Conso-9" sheetId="17" r:id="rId4"/>
    <sheet name="CH Conso-10" sheetId="24" r:id="rId5"/>
    <sheet name="CH Separate-11" sheetId="18" r:id="rId6"/>
    <sheet name="CH Separate-12" sheetId="23" r:id="rId7"/>
    <sheet name="CF-13-14" sheetId="22" r:id="rId8"/>
  </sheets>
  <externalReferences>
    <externalReference r:id="rId9"/>
    <externalReference r:id="rId10"/>
  </externalReferences>
  <definedNames>
    <definedName name="_xlnm.Print_Area" localSheetId="7">'CF-13-14'!$A$1:$J$78</definedName>
    <definedName name="_xlnm.Print_Area" localSheetId="0">'CH Conso (2)'!$A$1:$X$59</definedName>
    <definedName name="_xlnm.Print_Area" localSheetId="4">'CH Conso-10'!$A$1:$V$29</definedName>
    <definedName name="_xlnm.Print_Area" localSheetId="3">'CH Conso-9'!$A$1:$V$25</definedName>
    <definedName name="_xlnm.Print_Area" localSheetId="5">'CH Separate-11'!$A$1:$P$24</definedName>
    <definedName name="_xlnm.Print_Area" localSheetId="6">'CH Separate-12'!$A$1:$P$28</definedName>
    <definedName name="_xlnm.Print_Area" localSheetId="2">'PL-6-8'!$A$1:$J$91</definedName>
    <definedName name="_xlnm.Print_Area" localSheetId="1">'SFP-3-5'!$A$1:$J$86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22" l="1"/>
  <c r="H71" i="22"/>
  <c r="F73" i="22"/>
  <c r="D71" i="22"/>
  <c r="D73" i="22" s="1"/>
  <c r="J73" i="22"/>
  <c r="H72" i="22"/>
  <c r="H73" i="22" l="1"/>
  <c r="J21" i="23"/>
  <c r="D64" i="22" l="1"/>
  <c r="T25" i="24" l="1"/>
  <c r="T26" i="24" s="1"/>
  <c r="J16" i="17"/>
  <c r="D33" i="16"/>
  <c r="D12" i="16" l="1"/>
  <c r="D87" i="16"/>
  <c r="D15" i="17" l="1"/>
  <c r="D16" i="16" l="1"/>
  <c r="D58" i="1" l="1"/>
  <c r="J21" i="24" l="1"/>
  <c r="D25" i="23" l="1"/>
  <c r="D67" i="22"/>
  <c r="D18" i="22"/>
  <c r="H18" i="22"/>
  <c r="J18" i="22"/>
  <c r="F18" i="22"/>
  <c r="J12" i="22"/>
  <c r="H12" i="22"/>
  <c r="F12" i="22"/>
  <c r="D12" i="22"/>
  <c r="D26" i="24"/>
  <c r="D21" i="23"/>
  <c r="N21" i="23"/>
  <c r="L21" i="23"/>
  <c r="H21" i="23"/>
  <c r="F21" i="23"/>
  <c r="L16" i="18"/>
  <c r="H16" i="18"/>
  <c r="F16" i="18"/>
  <c r="D16" i="18"/>
  <c r="P15" i="18"/>
  <c r="J15" i="18"/>
  <c r="J16" i="18" s="1"/>
  <c r="N14" i="18"/>
  <c r="N16" i="18" s="1"/>
  <c r="D14" i="18"/>
  <c r="H26" i="24"/>
  <c r="F26" i="24"/>
  <c r="D22" i="24"/>
  <c r="T22" i="24"/>
  <c r="T28" i="24" s="1"/>
  <c r="N22" i="24"/>
  <c r="L22" i="24"/>
  <c r="H22" i="24"/>
  <c r="F22" i="24"/>
  <c r="F28" i="24" s="1"/>
  <c r="P21" i="24"/>
  <c r="P22" i="24" s="1"/>
  <c r="T20" i="17"/>
  <c r="P15" i="17"/>
  <c r="R15" i="17"/>
  <c r="V15" i="17" s="1"/>
  <c r="D17" i="17"/>
  <c r="T17" i="17"/>
  <c r="N17" i="17"/>
  <c r="L17" i="17"/>
  <c r="H17" i="17"/>
  <c r="F17" i="17"/>
  <c r="P16" i="17"/>
  <c r="P17" i="17" s="1"/>
  <c r="J17" i="17"/>
  <c r="A72" i="16"/>
  <c r="J68" i="16"/>
  <c r="J69" i="16" s="1"/>
  <c r="J20" i="18" s="1"/>
  <c r="H68" i="16"/>
  <c r="H69" i="16" s="1"/>
  <c r="F68" i="16"/>
  <c r="F69" i="16" s="1"/>
  <c r="J21" i="17" s="1"/>
  <c r="D68" i="16"/>
  <c r="D69" i="16" s="1"/>
  <c r="J49" i="16"/>
  <c r="J53" i="16" s="1"/>
  <c r="J56" i="16" s="1"/>
  <c r="J58" i="16" s="1"/>
  <c r="J10" i="22" s="1"/>
  <c r="H49" i="16"/>
  <c r="H53" i="16" s="1"/>
  <c r="H56" i="16" s="1"/>
  <c r="H58" i="16" s="1"/>
  <c r="F49" i="16"/>
  <c r="F53" i="16" s="1"/>
  <c r="F56" i="16" s="1"/>
  <c r="F58" i="16" s="1"/>
  <c r="F10" i="22" s="1"/>
  <c r="D49" i="16"/>
  <c r="D53" i="16" s="1"/>
  <c r="D56" i="16" s="1"/>
  <c r="D58" i="16" s="1"/>
  <c r="D28" i="24" l="1"/>
  <c r="R21" i="24"/>
  <c r="V21" i="24" s="1"/>
  <c r="V22" i="24" s="1"/>
  <c r="H28" i="24"/>
  <c r="P14" i="18"/>
  <c r="P16" i="18" s="1"/>
  <c r="H10" i="22"/>
  <c r="J24" i="23"/>
  <c r="H70" i="16"/>
  <c r="H88" i="16" s="1"/>
  <c r="H86" i="16" s="1"/>
  <c r="D70" i="16"/>
  <c r="D88" i="16" s="1"/>
  <c r="D86" i="16" s="1"/>
  <c r="D10" i="22"/>
  <c r="P20" i="23"/>
  <c r="P21" i="23" s="1"/>
  <c r="J22" i="24"/>
  <c r="R16" i="17"/>
  <c r="V16" i="17" s="1"/>
  <c r="V17" i="17" s="1"/>
  <c r="R17" i="17"/>
  <c r="H83" i="16"/>
  <c r="D83" i="16"/>
  <c r="F83" i="16"/>
  <c r="F70" i="16"/>
  <c r="F88" i="16" s="1"/>
  <c r="F86" i="16" s="1"/>
  <c r="J70" i="16"/>
  <c r="J88" i="16" s="1"/>
  <c r="J86" i="16" s="1"/>
  <c r="J83" i="16"/>
  <c r="J81" i="16" s="1"/>
  <c r="H81" i="16" l="1"/>
  <c r="H90" i="16" s="1"/>
  <c r="D81" i="16"/>
  <c r="J25" i="24" s="1"/>
  <c r="R25" i="24" s="1"/>
  <c r="F81" i="16"/>
  <c r="J20" i="17" s="1"/>
  <c r="J22" i="17" s="1"/>
  <c r="J24" i="17" s="1"/>
  <c r="R22" i="24"/>
  <c r="J90" i="16"/>
  <c r="J19" i="18"/>
  <c r="D90" i="16"/>
  <c r="H67" i="22"/>
  <c r="F90" i="16" l="1"/>
  <c r="J26" i="24"/>
  <c r="J28" i="24" s="1"/>
  <c r="D80" i="1" s="1"/>
  <c r="H64" i="22"/>
  <c r="D27" i="1" l="1"/>
  <c r="D16" i="1"/>
  <c r="L21" i="18" l="1"/>
  <c r="L23" i="18" s="1"/>
  <c r="H21" i="18"/>
  <c r="H23" i="18" s="1"/>
  <c r="F21" i="18"/>
  <c r="F23" i="18" s="1"/>
  <c r="D21" i="18"/>
  <c r="D23" i="18" s="1"/>
  <c r="N20" i="18"/>
  <c r="N21" i="18" s="1"/>
  <c r="T22" i="17"/>
  <c r="T24" i="17" s="1"/>
  <c r="P22" i="17"/>
  <c r="N22" i="17"/>
  <c r="N24" i="17" s="1"/>
  <c r="L22" i="17"/>
  <c r="L24" i="17" s="1"/>
  <c r="H22" i="17"/>
  <c r="H24" i="17" s="1"/>
  <c r="F22" i="17"/>
  <c r="F24" i="17" s="1"/>
  <c r="D22" i="17"/>
  <c r="D24" i="17" s="1"/>
  <c r="F80" i="1"/>
  <c r="J50" i="1"/>
  <c r="F64" i="22"/>
  <c r="F53" i="22"/>
  <c r="P15" i="24" l="1"/>
  <c r="D15" i="24"/>
  <c r="F75" i="1"/>
  <c r="D50" i="1"/>
  <c r="D60" i="1" s="1"/>
  <c r="D14" i="23" l="1"/>
  <c r="J16" i="24" l="1"/>
  <c r="N14" i="23" l="1"/>
  <c r="N16" i="23" s="1"/>
  <c r="L16" i="23"/>
  <c r="H16" i="23"/>
  <c r="F16" i="23"/>
  <c r="D16" i="23"/>
  <c r="P16" i="24"/>
  <c r="R16" i="24" s="1"/>
  <c r="V16" i="24" s="1"/>
  <c r="R15" i="24"/>
  <c r="V15" i="24" s="1"/>
  <c r="P14" i="23" l="1"/>
  <c r="J16" i="23"/>
  <c r="V17" i="24" l="1"/>
  <c r="T17" i="24"/>
  <c r="R17" i="24"/>
  <c r="P17" i="24"/>
  <c r="N17" i="24"/>
  <c r="L17" i="24"/>
  <c r="J17" i="24"/>
  <c r="H17" i="24"/>
  <c r="F17" i="24"/>
  <c r="D17" i="24"/>
  <c r="N24" i="23" l="1"/>
  <c r="J64" i="22" l="1"/>
  <c r="J12" i="16" l="1"/>
  <c r="J16" i="16" s="1"/>
  <c r="J19" i="16" s="1"/>
  <c r="J21" i="16" s="1"/>
  <c r="H12" i="16"/>
  <c r="H16" i="16" s="1"/>
  <c r="H19" i="16" s="1"/>
  <c r="H21" i="16" s="1"/>
  <c r="F12" i="16"/>
  <c r="F16" i="16" s="1"/>
  <c r="F19" i="16" s="1"/>
  <c r="J19" i="22" l="1"/>
  <c r="J32" i="22" s="1"/>
  <c r="J24" i="16"/>
  <c r="F21" i="16"/>
  <c r="J29" i="16"/>
  <c r="J27" i="16" s="1"/>
  <c r="F24" i="16" l="1"/>
  <c r="F34" i="16" s="1"/>
  <c r="F32" i="16" s="1"/>
  <c r="F29" i="16"/>
  <c r="H24" i="16"/>
  <c r="H34" i="16" s="1"/>
  <c r="H32" i="16" s="1"/>
  <c r="F27" i="16"/>
  <c r="F36" i="16" s="1"/>
  <c r="J34" i="16"/>
  <c r="J32" i="16" s="1"/>
  <c r="J36" i="16"/>
  <c r="H29" i="16"/>
  <c r="H27" i="16" s="1"/>
  <c r="H36" i="16" s="1"/>
  <c r="P19" i="18" l="1"/>
  <c r="J21" i="18"/>
  <c r="J23" i="18" s="1"/>
  <c r="L25" i="23"/>
  <c r="L27" i="23" s="1"/>
  <c r="H25" i="23"/>
  <c r="H27" i="23" s="1"/>
  <c r="F25" i="23"/>
  <c r="F27" i="23" s="1"/>
  <c r="D27" i="23"/>
  <c r="N25" i="23"/>
  <c r="R20" i="17" l="1"/>
  <c r="V20" i="17" s="1"/>
  <c r="H50" i="1"/>
  <c r="R26" i="24"/>
  <c r="P26" i="24"/>
  <c r="N26" i="24"/>
  <c r="N28" i="24" s="1"/>
  <c r="L26" i="24"/>
  <c r="L28" i="24" s="1"/>
  <c r="J80" i="1" l="1"/>
  <c r="J79" i="1"/>
  <c r="J76" i="1"/>
  <c r="J75" i="1"/>
  <c r="F83" i="1" l="1"/>
  <c r="F79" i="1"/>
  <c r="F76" i="1"/>
  <c r="P11" i="24"/>
  <c r="P28" i="24" s="1"/>
  <c r="F81" i="1" l="1"/>
  <c r="R11" i="24"/>
  <c r="F82" i="1"/>
  <c r="F84" i="1" s="1"/>
  <c r="V11" i="24" l="1"/>
  <c r="R28" i="24"/>
  <c r="J27" i="1"/>
  <c r="F27" i="1"/>
  <c r="J53" i="22" l="1"/>
  <c r="H53" i="22"/>
  <c r="A37" i="22" l="1"/>
  <c r="N10" i="18" l="1"/>
  <c r="N23" i="18" s="1"/>
  <c r="A62" i="1"/>
  <c r="N10" i="23" l="1"/>
  <c r="N27" i="23" s="1"/>
  <c r="D81" i="1"/>
  <c r="D79" i="1"/>
  <c r="D76" i="1"/>
  <c r="H79" i="1"/>
  <c r="H76" i="1"/>
  <c r="H75" i="1"/>
  <c r="P15" i="23"/>
  <c r="P16" i="23" s="1"/>
  <c r="P10" i="18"/>
  <c r="P11" i="17"/>
  <c r="P24" i="17" s="1"/>
  <c r="A31" i="1"/>
  <c r="R11" i="17" l="1"/>
  <c r="D75" i="1"/>
  <c r="H81" i="1"/>
  <c r="J81" i="1"/>
  <c r="P10" i="23"/>
  <c r="V11" i="17" l="1"/>
  <c r="J82" i="1"/>
  <c r="J84" i="1" s="1"/>
  <c r="J58" i="1"/>
  <c r="H58" i="1"/>
  <c r="H60" i="1" s="1"/>
  <c r="F58" i="1"/>
  <c r="F50" i="1"/>
  <c r="H27" i="1"/>
  <c r="J16" i="1"/>
  <c r="F16" i="1"/>
  <c r="H16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F60" i="1" l="1"/>
  <c r="F86" i="1" s="1"/>
  <c r="T43" i="10"/>
  <c r="X23" i="10"/>
  <c r="X24" i="10" s="1"/>
  <c r="X29" i="10" s="1"/>
  <c r="Q10" i="23"/>
  <c r="T14" i="10"/>
  <c r="X14" i="10" s="1"/>
  <c r="X20" i="10"/>
  <c r="T49" i="10"/>
  <c r="T54" i="10"/>
  <c r="J60" i="1"/>
  <c r="J86" i="1" s="1"/>
  <c r="J29" i="1"/>
  <c r="F29" i="1"/>
  <c r="H29" i="1"/>
  <c r="T36" i="10"/>
  <c r="D59" i="10"/>
  <c r="T29" i="10"/>
  <c r="T33" i="10"/>
  <c r="X33" i="10" s="1"/>
  <c r="X52" i="10"/>
  <c r="X54" i="10" s="1"/>
  <c r="T20" i="10"/>
  <c r="T59" i="10" l="1"/>
  <c r="X36" i="10"/>
  <c r="X59" i="10" s="1"/>
  <c r="F19" i="22" l="1"/>
  <c r="F32" i="22" l="1"/>
  <c r="F35" i="22" s="1"/>
  <c r="F66" i="22" s="1"/>
  <c r="F68" i="22" s="1"/>
  <c r="J25" i="23"/>
  <c r="J27" i="23" s="1"/>
  <c r="H80" i="1" s="1"/>
  <c r="H19" i="22"/>
  <c r="R21" i="17"/>
  <c r="R22" i="17" l="1"/>
  <c r="R24" i="17" s="1"/>
  <c r="H32" i="22"/>
  <c r="H35" i="22" s="1"/>
  <c r="H66" i="22" s="1"/>
  <c r="H68" i="22" s="1"/>
  <c r="N68" i="22" s="1"/>
  <c r="V21" i="17"/>
  <c r="V22" i="17" s="1"/>
  <c r="V24" i="17" s="1"/>
  <c r="J35" i="22"/>
  <c r="J66" i="22" s="1"/>
  <c r="J68" i="22" s="1"/>
  <c r="P20" i="18" l="1"/>
  <c r="P21" i="18" s="1"/>
  <c r="P23" i="18" s="1"/>
  <c r="P24" i="23" l="1"/>
  <c r="H82" i="1"/>
  <c r="H84" i="1" s="1"/>
  <c r="H86" i="1" s="1"/>
  <c r="P25" i="23" l="1"/>
  <c r="P27" i="23" s="1"/>
  <c r="J29" i="23"/>
  <c r="P29" i="23" l="1"/>
  <c r="D83" i="1" l="1"/>
  <c r="D19" i="16" l="1"/>
  <c r="D21" i="16" s="1"/>
  <c r="D24" i="16" l="1"/>
  <c r="D34" i="16" s="1"/>
  <c r="D29" i="16"/>
  <c r="D27" i="16" s="1"/>
  <c r="D36" i="16" s="1"/>
  <c r="D29" i="1" l="1"/>
  <c r="D32" i="16" l="1"/>
  <c r="D19" i="22" l="1"/>
  <c r="D32" i="22" s="1"/>
  <c r="D35" i="22" s="1"/>
  <c r="D66" i="22" s="1"/>
  <c r="D68" i="22" s="1"/>
  <c r="L68" i="22" s="1"/>
  <c r="D82" i="1" l="1"/>
  <c r="V25" i="24"/>
  <c r="V26" i="24" s="1"/>
  <c r="V28" i="24" l="1"/>
  <c r="D86" i="24"/>
  <c r="D84" i="1"/>
  <c r="J30" i="24"/>
  <c r="D86" i="1" l="1"/>
  <c r="V30" i="24"/>
</calcChain>
</file>

<file path=xl/sharedStrings.xml><?xml version="1.0" encoding="utf-8"?>
<sst xmlns="http://schemas.openxmlformats.org/spreadsheetml/2006/main" count="473" uniqueCount="228">
  <si>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</si>
  <si>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</si>
  <si>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</si>
  <si>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</si>
  <si>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</si>
  <si>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</si>
  <si>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</si>
  <si>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</si>
  <si>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</si>
  <si>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</si>
  <si>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</si>
  <si>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</si>
  <si>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</si>
  <si>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</si>
  <si>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</si>
  <si>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</si>
  <si>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</si>
  <si>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</si>
  <si>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</si>
  <si>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</si>
  <si>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</si>
  <si>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</si>
  <si>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</si>
  <si>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</si>
  <si>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</si>
  <si>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</si>
  <si>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</si>
  <si>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</si>
  <si>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</si>
  <si>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</si>
  <si>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</si>
  <si>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</si>
  <si>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</si>
  <si>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</si>
  <si>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</si>
  <si>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</si>
  <si>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</si>
  <si>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</si>
  <si>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</si>
  <si>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</si>
  <si>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</si>
  <si>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</si>
  <si>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</si>
  <si>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</si>
  <si>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</si>
  <si>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</si>
  <si>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</si>
  <si>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</si>
  <si>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</si>
  <si>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</si>
  <si>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</si>
  <si>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</si>
  <si>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</si>
  <si>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</si>
  <si>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</si>
  <si>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</si>
  <si>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</si>
  <si>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</si>
  <si>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</si>
  <si>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</si>
  <si>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</si>
  <si>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</si>
  <si>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</si>
  <si>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</si>
  <si>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</si>
  <si>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</si>
  <si>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</si>
  <si>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</si>
  <si>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</si>
  <si>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</si>
  <si>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</si>
  <si>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</si>
  <si>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</si>
  <si>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</si>
  <si>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</si>
  <si>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</si>
  <si>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</si>
  <si>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</si>
  <si>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</si>
  <si>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</si>
  <si>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</si>
  <si>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</si>
  <si>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</si>
  <si>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</si>
  <si>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</si>
  <si>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</si>
  <si>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</si>
  <si>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</si>
  <si>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</si>
  <si>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</si>
  <si>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</si>
  <si>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</si>
  <si>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</si>
  <si>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</si>
  <si>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</si>
  <si>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</si>
  <si>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</si>
  <si>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</si>
  <si>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</si>
  <si>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</si>
  <si>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</si>
  <si>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</si>
  <si>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</si>
  <si>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</si>
  <si>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</si>
  <si>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</si>
  <si>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</si>
  <si>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</si>
  <si>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</si>
  <si>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</si>
  <si>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</si>
  <si>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</si>
  <si>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</si>
  <si>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</si>
  <si>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</si>
  <si>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</si>
  <si>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</si>
  <si>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</si>
  <si>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</si>
  <si>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</si>
  <si>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</si>
  <si>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</si>
  <si>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</si>
  <si>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</si>
  <si>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</si>
  <si>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</si>
  <si>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</si>
  <si>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</si>
  <si>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กระแสเงินสดสุทธิใช้ไปในกิจกรรมลงทุน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</si>
  <si>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</si>
  <si>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</si>
  <si>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</si>
  <si>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</si>
  <si>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</si>
  <si>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</si>
  <si>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</si>
  <si>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</si>
  <si>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</si>
  <si>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</si>
  <si>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</si>
  <si>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</si>
  <si>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</si>
  <si>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</si>
  <si>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</si>
  <si>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</si>
  <si>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</si>
  <si>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</si>
  <si>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</si>
  <si>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</si>
  <si>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</si>
  <si>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</si>
  <si>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</si>
  <si>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</si>
  <si>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</si>
  <si>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</si>
  <si>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</si>
  <si>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</si>
  <si>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</si>
  <si>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</si>
  <si>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</si>
  <si>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</si>
  <si>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</si>
  <si>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</si>
  <si>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</si>
  <si>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</si>
  <si>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</si>
  <si>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</si>
  <si>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</si>
  <si>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</si>
  <si>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</si>
  <si>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</si>
  <si>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</si>
  <si>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</si>
  <si>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</si>
  <si>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</si>
  <si>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</si>
  <si>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ภาษีเงินได้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</si>
  <si>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</si>
  <si>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</si>
  <si>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</si>
  <si>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</si>
  <si>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</si>
  <si>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</si>
  <si>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</si>
  <si>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เงินสดและรายการเทียบเท่าเงินสดลดลงสุทธิ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</si>
  <si>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</si>
  <si>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</si>
  <si>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</si>
  <si>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>เงินสดจ่ายเงินให้กู้ยืมระยะสั้นแก่บริษัทย่อย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</si>
  <si>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</si>
  <si>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</si>
  <si>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</si>
  <si>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</si>
  <si>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</t>
  </si>
  <si>
    <t xml:space="preserve">   กำไรขาดทุนเบ็ดเสร็จอื่น</t>
  </si>
  <si>
    <t>ผลประโยชน์พนักงานจ่าย</t>
  </si>
  <si>
    <t>ผลกำไรจากการวัดมูลค่าใหม่ของผลประโยชน์</t>
  </si>
  <si>
    <t>ข้อมูลเพิ่มเติมสำหรับกระแสเงินสด</t>
  </si>
  <si>
    <t>รับดอกเบี้ย</t>
  </si>
  <si>
    <t xml:space="preserve">     เงินปันผลให้ผู้ถือหุ้นของบริษัท</t>
  </si>
  <si>
    <t xml:space="preserve">     หุ้นปันผล</t>
  </si>
  <si>
    <t xml:space="preserve">กระแสเงินสดสุทธิได้มาจาก (ใช้ไปใน) กิจกรรมดำเนินงาน </t>
  </si>
  <si>
    <t xml:space="preserve">เงินสดและรายการเทียบเท่าเงินสด ณ วันที่ 1 มกราคม </t>
  </si>
  <si>
    <t>ยอดคงเหลือ ณ วันที่ 1 มกราคม 2565</t>
  </si>
  <si>
    <t>ซื้อที่ดิน อาคารและอุปกรณ์โดยยังไม่ได้จ่ายชำระ</t>
  </si>
  <si>
    <t>ยอดคงเหลือ ณ วันที่ 1 มกราคม 2564</t>
  </si>
  <si>
    <t>กำไรจากการจำหน่ายอุปกรณ์</t>
  </si>
  <si>
    <t>เงินกู้ยืมระยะสั้นจากกิจการที่เกี่ยวข้องกัน</t>
  </si>
  <si>
    <t xml:space="preserve">   (หุ้นสามัญจำนวน 294,000 พันหุ้น มูลค่า 0.5 บาทต่อหุ้น)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</si>
  <si>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</si>
  <si>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</si>
  <si>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</si>
  <si>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</si>
  <si>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</si>
  <si>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</si>
  <si>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</si>
  <si>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ขาดทุนจากการตัดจำหน่ายภาษีเงินได้ถูกหัก ณ ที่จ่าย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</si>
  <si>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</si>
  <si>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</si>
  <si>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</si>
  <si>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</si>
  <si>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</si>
  <si>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</si>
  <si>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กระแสเงินสดสุทธิได้มาจาก (ใช้ไปใน) กิจกรรมจัดหาเงิน</t>
  </si>
  <si>
    <t>ภาษีเงินได้จ่ายออก</t>
  </si>
  <si>
    <t>เงินสดและรายการเทียบเท่าเงินสด ณ 30 มิถุนายน</t>
  </si>
  <si>
    <t>เงินเบิกเกินบัญชีธนาคาร</t>
  </si>
  <si>
    <t xml:space="preserve">เงินฝากสถาบันการเงินที่ติดภาระค้ำประกัน (เพิ่มขึ้น) 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</si>
</sst>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55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170" fontId="9" fillId="0" borderId="25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9" fillId="0" borderId="25" xfId="159" applyNumberFormat="1" applyFont="1" applyFill="1" applyBorder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12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48" fillId="0" borderId="0" xfId="0" applyFont="1" applyFill="1" applyAlignment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9" fillId="0" borderId="0" xfId="159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3" fontId="9" fillId="0" borderId="0" xfId="15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9" fillId="0" borderId="0" xfId="18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7" fillId="0" borderId="0" xfId="159" applyFont="1" applyFill="1" applyAlignment="1">
      <alignment vertical="center"/>
    </xf>
    <xf numFmtId="43" fontId="7" fillId="0" borderId="0" xfId="159" applyFont="1" applyFill="1" applyBorder="1" applyAlignment="1">
      <alignment vertical="center"/>
    </xf>
    <xf numFmtId="41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170" fontId="9" fillId="0" borderId="0" xfId="181" applyNumberFormat="1" applyFont="1" applyFill="1" applyBorder="1" applyAlignment="1">
      <alignment horizontal="right"/>
    </xf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43" fontId="9" fillId="0" borderId="0" xfId="181" applyFont="1" applyFill="1" applyAlignment="1"/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7" fillId="0" borderId="26" xfId="159" applyNumberFormat="1" applyFont="1" applyFill="1" applyBorder="1" applyAlignment="1">
      <alignment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170" fontId="151" fillId="0" borderId="0" xfId="159" applyNumberFormat="1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41" fontId="154" fillId="0" borderId="0" xfId="0" applyNumberFormat="1" applyFont="1" applyFill="1" applyAlignment="1"/>
    <xf numFmtId="170" fontId="9" fillId="0" borderId="0" xfId="159" applyNumberFormat="1" applyFont="1" applyFill="1"/>
    <xf numFmtId="41" fontId="9" fillId="0" borderId="25" xfId="0" applyNumberFormat="1" applyFont="1" applyFill="1" applyBorder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0" fontId="12" fillId="0" borderId="0" xfId="0" applyFont="1" applyFill="1" applyBorder="1" applyAlignment="1">
      <alignment horizontal="center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41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left"/>
    </xf>
    <xf numFmtId="41" fontId="8" fillId="0" borderId="0" xfId="0" applyNumberFormat="1" applyFont="1" applyFill="1" applyAlignment="1">
      <alignment horizontal="left"/>
    </xf>
    <xf numFmtId="43" fontId="7" fillId="0" borderId="0" xfId="159" applyFont="1" applyFill="1" applyBorder="1" applyAlignment="1">
      <alignment vertical="top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0" fontId="10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9" fillId="0" borderId="0" xfId="0" applyNumberFormat="1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170" fontId="9" fillId="0" borderId="0" xfId="159" applyNumberFormat="1" applyFont="1" applyFill="1" applyAlignment="1">
      <alignment vertical="center"/>
    </xf>
    <xf numFmtId="0" fontId="10" fillId="0" borderId="0" xfId="0" applyFont="1" applyAlignment="1">
      <alignment horizontal="left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70" fontId="9" fillId="0" borderId="0" xfId="159" applyNumberFormat="1" applyFont="1" applyFill="1" applyBorder="1" applyAlignment="1">
      <alignment wrapText="1"/>
    </xf>
    <xf numFmtId="41" fontId="8" fillId="0" borderId="0" xfId="0" applyNumberFormat="1" applyFont="1" applyAlignment="1">
      <alignment horizontal="center"/>
    </xf>
    <xf numFmtId="43" fontId="9" fillId="0" borderId="0" xfId="159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170" fontId="12" fillId="0" borderId="25" xfId="159" applyNumberFormat="1" applyFont="1" applyFill="1" applyBorder="1" applyAlignment="1">
      <alignment wrapText="1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228" fontId="9" fillId="0" borderId="0" xfId="0" applyNumberFormat="1" applyFont="1" applyFill="1" applyAlignment="1">
      <alignment horizontal="right"/>
    </xf>
    <xf numFmtId="170" fontId="7" fillId="0" borderId="0" xfId="159" applyNumberFormat="1" applyFont="1" applyFill="1" applyAlignment="1">
      <alignment vertical="center"/>
    </xf>
    <xf numFmtId="170" fontId="153" fillId="0" borderId="0" xfId="159" applyNumberFormat="1" applyFont="1" applyFill="1" applyAlignment="1">
      <alignment vertical="center"/>
    </xf>
    <xf numFmtId="0" fontId="8" fillId="0" borderId="0" xfId="871" applyFont="1" applyFill="1" applyAlignment="1">
      <alignment horizontal="left" vertical="center"/>
    </xf>
    <xf numFmtId="0" fontId="1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/>
    <xf numFmtId="0" fontId="9" fillId="0" borderId="0" xfId="0" applyFont="1" applyAlignment="1">
      <alignment horizontal="left"/>
    </xf>
    <xf numFmtId="41" fontId="8" fillId="0" borderId="0" xfId="0" applyNumberFormat="1" applyFont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/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49" fontId="7" fillId="0" borderId="0" xfId="0" applyNumberFormat="1" applyFont="1"/>
    <xf numFmtId="0" fontId="8" fillId="0" borderId="0" xfId="0" applyFont="1" applyAlignment="1">
      <alignment horizontal="center"/>
    </xf>
    <xf numFmtId="170" fontId="9" fillId="0" borderId="0" xfId="0" applyNumberFormat="1" applyFont="1"/>
    <xf numFmtId="170" fontId="9" fillId="0" borderId="0" xfId="746" applyNumberFormat="1" applyFont="1" applyFill="1" applyAlignment="1">
      <alignment horizontal="right"/>
    </xf>
    <xf numFmtId="37" fontId="9" fillId="0" borderId="0" xfId="0" applyNumberFormat="1" applyFont="1" applyAlignment="1">
      <alignment horizontal="right"/>
    </xf>
    <xf numFmtId="49" fontId="9" fillId="0" borderId="0" xfId="0" applyNumberFormat="1" applyFont="1"/>
    <xf numFmtId="170" fontId="9" fillId="0" borderId="0" xfId="746" applyNumberFormat="1" applyFont="1" applyFill="1" applyAlignment="1"/>
    <xf numFmtId="41" fontId="9" fillId="0" borderId="0" xfId="0" applyNumberFormat="1" applyFont="1" applyAlignment="1">
      <alignment horizontal="right"/>
    </xf>
    <xf numFmtId="41" fontId="9" fillId="0" borderId="0" xfId="746" applyNumberFormat="1" applyFont="1" applyFill="1" applyAlignment="1">
      <alignment horizontal="right"/>
    </xf>
    <xf numFmtId="170" fontId="9" fillId="0" borderId="25" xfId="746" applyNumberFormat="1" applyFont="1" applyFill="1" applyBorder="1" applyAlignment="1"/>
    <xf numFmtId="49" fontId="8" fillId="0" borderId="0" xfId="0" applyNumberFormat="1" applyFont="1" applyAlignment="1">
      <alignment horizontal="center"/>
    </xf>
    <xf numFmtId="170" fontId="7" fillId="0" borderId="26" xfId="746" applyNumberFormat="1" applyFont="1" applyFill="1" applyBorder="1" applyAlignment="1">
      <alignment horizontal="right"/>
    </xf>
    <xf numFmtId="37" fontId="9" fillId="0" borderId="0" xfId="0" applyNumberFormat="1" applyFont="1"/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170" fontId="9" fillId="0" borderId="0" xfId="159" applyNumberFormat="1" applyFont="1" applyFill="1" applyBorder="1" applyAlignment="1">
      <alignment horizontal="center" wrapText="1"/>
    </xf>
    <xf numFmtId="170" fontId="12" fillId="0" borderId="0" xfId="159" applyNumberFormat="1" applyFont="1" applyFill="1" applyBorder="1" applyAlignment="1">
      <alignment horizontal="center" wrapText="1"/>
    </xf>
    <xf numFmtId="170" fontId="9" fillId="0" borderId="0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left" vertical="top" indent="2"/>
    </xf>
    <xf numFmtId="170" fontId="7" fillId="0" borderId="12" xfId="159" applyNumberFormat="1" applyFont="1" applyFill="1" applyBorder="1" applyAlignment="1">
      <alignment horizontal="left" vertical="top" indent="2"/>
    </xf>
    <xf numFmtId="170" fontId="7" fillId="0" borderId="25" xfId="159" applyNumberFormat="1" applyFont="1" applyFill="1" applyBorder="1" applyAlignment="1">
      <alignment horizontal="left" vertical="top" indent="2"/>
    </xf>
  </cellXfs>
  <cellStyles count="872">
    <cellStyle name="??" xfId="1"/>
    <cellStyle name="?? [0.00]_ADMAG" xfId="2"/>
    <cellStyle name="?? 2" xfId="711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712"/>
    <cellStyle name="_%(SignSpaceOnly)" xfId="17"/>
    <cellStyle name="_%(SignSpaceOnly) 2" xfId="713"/>
    <cellStyle name="_231001-232001Liabilities under financial  Lease  Agreements" xfId="18"/>
    <cellStyle name="_31.10.09-Leadsheet_FMC Update" xfId="19"/>
    <cellStyle name="_Book3" xfId="20"/>
    <cellStyle name="_Comma" xfId="21"/>
    <cellStyle name="_Comma 2" xfId="714"/>
    <cellStyle name="_Copy of 50_Tax (2)" xfId="22"/>
    <cellStyle name="_Cp2 - 09 - wp - 2" xfId="23"/>
    <cellStyle name="_Cp2 - 09 - wp - 2 2" xfId="715"/>
    <cellStyle name="_Cpb - 09 - Q3 - wp - v1" xfId="24"/>
    <cellStyle name="_Cpb - 09 - Q3 - wp - v1 2" xfId="716"/>
    <cellStyle name="_Crs - 09 - q3 - wp" xfId="25"/>
    <cellStyle name="_Crs - 09 - q3 - wp 2" xfId="717"/>
    <cellStyle name="_Currency" xfId="26"/>
    <cellStyle name="_Currency 2" xfId="718"/>
    <cellStyle name="_CurrencySpace" xfId="27"/>
    <cellStyle name="_CurrencySpace 2" xfId="719"/>
    <cellStyle name="_Detailed Fixed Asset" xfId="28"/>
    <cellStyle name="_Detailed Fixed Asset 2" xfId="720"/>
    <cellStyle name="_Euro" xfId="29"/>
    <cellStyle name="_Euro 2" xfId="721"/>
    <cellStyle name="_FA-vouching FOA" xfId="30"/>
    <cellStyle name="_FMC-all aom" xfId="31"/>
    <cellStyle name="_FMC-vouch" xfId="32"/>
    <cellStyle name="_Heading" xfId="33"/>
    <cellStyle name="_Highlight" xfId="34"/>
    <cellStyle name="_Highlight 2" xfId="722"/>
    <cellStyle name="_HMM'09 ZD-410 to 460" xfId="35"/>
    <cellStyle name="_HMM'09 ZD-410 to 460 2" xfId="723"/>
    <cellStyle name="_KK-sublead 31.12.08-file 2" xfId="36"/>
    <cellStyle name="_KK-sublead 31.12.08-file 2 2" xfId="724"/>
    <cellStyle name="_Komatsu-year ended '06 (version 1)" xfId="37"/>
    <cellStyle name="_Komatsu-year ended '06 (version 1)_Cph - 09 - wp - 2 - v2" xfId="38"/>
    <cellStyle name="_Lead_CW_31-12-08 file 2" xfId="39"/>
    <cellStyle name="_Lead_CW_31-12-08 file 2 2" xfId="725"/>
    <cellStyle name="_Leadsheet_FMC_31 DEC 08_V3_Kwang" xfId="40"/>
    <cellStyle name="_Leadsheet_FMC_31 DEC 09" xfId="41"/>
    <cellStyle name="_Linking'06-update" xfId="42"/>
    <cellStyle name="_Linking'06-update 2" xfId="726"/>
    <cellStyle name="_Multiple" xfId="43"/>
    <cellStyle name="_Multiple 2" xfId="727"/>
    <cellStyle name="_Multiple_Cheque On Hand" xfId="44"/>
    <cellStyle name="_Multiple_Cheque On Hand 2" xfId="728"/>
    <cellStyle name="_MultipleSpace" xfId="45"/>
    <cellStyle name="_MultipleSpace 2" xfId="729"/>
    <cellStyle name="_MultipleSpace_Cheque On Hand" xfId="46"/>
    <cellStyle name="_MultipleSpace_Cheque On Hand 2" xfId="730"/>
    <cellStyle name="_New Monthly Report 2007" xfId="47"/>
    <cellStyle name="_New Monthly Report 2007 (PYT1) December" xfId="48"/>
    <cellStyle name="_Nth - 09 - wp -O300" xfId="49"/>
    <cellStyle name="_Nth - 09 - wp -O300 2" xfId="731"/>
    <cellStyle name="_Q3'08 Outstanding Deposit - Conso" xfId="50"/>
    <cellStyle name="_Q3'08 Outstanding Deposit - Conso 2" xfId="732"/>
    <cellStyle name="_reconcile vat" xfId="51"/>
    <cellStyle name="_Sampling plan ZC" xfId="52"/>
    <cellStyle name="_Sampling plan ZC 2" xfId="733"/>
    <cellStyle name="_SBMT-Aom" xfId="53"/>
    <cellStyle name="_SBMT-Aom 2" xfId="734"/>
    <cellStyle name="_SubHeading" xfId="54"/>
    <cellStyle name="_Sublead 31.12.08- file_2 (version 2)" xfId="55"/>
    <cellStyle name="_Sublead 31.12.08- file_2 (version 2) 2" xfId="735"/>
    <cellStyle name="_Table" xfId="56"/>
    <cellStyle name="_TableHead" xfId="57"/>
    <cellStyle name="_TableRowHead" xfId="58"/>
    <cellStyle name="_TableSuperHead" xfId="59"/>
    <cellStyle name="_TOP LSR_YE'07_02.10.08" xfId="60"/>
    <cellStyle name="_TOP LSR_YE'07_02.10.08 2" xfId="736"/>
    <cellStyle name="_Top YE 08_BCP V1.1" xfId="61"/>
    <cellStyle name="_Top YE 08_BCP V1.1 2" xfId="737"/>
    <cellStyle name="_Top YE 08_BCP_V1.3" xfId="62"/>
    <cellStyle name="_Top YE 08_BCP_V1.3 2" xfId="738"/>
    <cellStyle name="_Top-summit'06-1" xfId="63"/>
    <cellStyle name="_Top-summit'06-1 2" xfId="739"/>
    <cellStyle name="_update" xfId="64"/>
    <cellStyle name="_update 2" xfId="740"/>
    <cellStyle name="_WP CP2 Q3'08" xfId="65"/>
    <cellStyle name="_WP CP2 Q3'08 2" xfId="741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=C:\WINNT\SYSTEM32\COMMAND.COM 2" xfId="742"/>
    <cellStyle name="•W?_TMCA Spreadsheet(body)" xfId="71"/>
    <cellStyle name="0,0_x000d__x000a_NA_x000d__x000a_" xfId="72"/>
    <cellStyle name="_x0005_0&gt;឴Ǵ" xfId="73"/>
    <cellStyle name="_x0005_0&gt;឴Ǵ 2" xfId="74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0) 2" xfId="744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745"/>
    <cellStyle name="Comma 2 3" xfId="181"/>
    <cellStyle name="Comma 2 3 2" xfId="746"/>
    <cellStyle name="Comma 20" xfId="182"/>
    <cellStyle name="Comma 21" xfId="183"/>
    <cellStyle name="Comma 22" xfId="184"/>
    <cellStyle name="Comma 23" xfId="185"/>
    <cellStyle name="Comma 23 2" xfId="186"/>
    <cellStyle name="Comma 23 2 2" xfId="187"/>
    <cellStyle name="Comma 24" xfId="188"/>
    <cellStyle name="Comma 24 2" xfId="189"/>
    <cellStyle name="Comma 25" xfId="190"/>
    <cellStyle name="Comma 25 2" xfId="191"/>
    <cellStyle name="Comma 26" xfId="192"/>
    <cellStyle name="Comma 27" xfId="193"/>
    <cellStyle name="Comma 27 2" xfId="747"/>
    <cellStyle name="Comma 28" xfId="194"/>
    <cellStyle name="Comma 29" xfId="195"/>
    <cellStyle name="Comma 3" xfId="196"/>
    <cellStyle name="Comma 3 2" xfId="748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 2" xfId="749"/>
    <cellStyle name="Comma 40" xfId="208"/>
    <cellStyle name="Comma 41" xfId="209"/>
    <cellStyle name="Comma 42" xfId="210"/>
    <cellStyle name="Comma 43" xfId="211"/>
    <cellStyle name="Comma 44" xfId="212"/>
    <cellStyle name="Comma 45" xfId="213"/>
    <cellStyle name="Comma 46" xfId="214"/>
    <cellStyle name="Comma 47" xfId="215"/>
    <cellStyle name="Comma 48" xfId="216"/>
    <cellStyle name="Comma 49" xfId="217"/>
    <cellStyle name="Comma 5" xfId="218"/>
    <cellStyle name="Comma 5 2" xfId="750"/>
    <cellStyle name="Comma 50" xfId="219"/>
    <cellStyle name="Comma 51" xfId="220"/>
    <cellStyle name="Comma 52" xfId="221"/>
    <cellStyle name="Comma 53" xfId="222"/>
    <cellStyle name="Comma 54" xfId="223"/>
    <cellStyle name="Comma 55" xfId="224"/>
    <cellStyle name="Comma 56" xfId="225"/>
    <cellStyle name="Comma 57" xfId="226"/>
    <cellStyle name="Comma 58" xfId="227"/>
    <cellStyle name="Comma 59" xfId="228"/>
    <cellStyle name="Comma 59 2" xfId="751"/>
    <cellStyle name="Comma 6" xfId="229"/>
    <cellStyle name="Comma 6 2" xfId="752"/>
    <cellStyle name="Comma 60" xfId="230"/>
    <cellStyle name="Comma 60 2" xfId="753"/>
    <cellStyle name="Comma 61" xfId="231"/>
    <cellStyle name="Comma 61 2" xfId="754"/>
    <cellStyle name="Comma 62" xfId="232"/>
    <cellStyle name="Comma 62 2" xfId="755"/>
    <cellStyle name="Comma 63" xfId="233"/>
    <cellStyle name="Comma 63 2" xfId="756"/>
    <cellStyle name="Comma 64" xfId="234"/>
    <cellStyle name="Comma 64 2" xfId="757"/>
    <cellStyle name="Comma 65" xfId="235"/>
    <cellStyle name="Comma 65 2" xfId="758"/>
    <cellStyle name="Comma 66" xfId="236"/>
    <cellStyle name="Comma 66 2" xfId="759"/>
    <cellStyle name="Comma 67" xfId="237"/>
    <cellStyle name="Comma 67 2" xfId="760"/>
    <cellStyle name="Comma 68" xfId="238"/>
    <cellStyle name="Comma 7" xfId="239"/>
    <cellStyle name="Comma 8" xfId="240"/>
    <cellStyle name="Comma 9" xfId="241"/>
    <cellStyle name="comma zerodec" xfId="242"/>
    <cellStyle name="Comma0" xfId="243"/>
    <cellStyle name="Comma0 - Modelo1" xfId="244"/>
    <cellStyle name="Comma0 - Style1" xfId="245"/>
    <cellStyle name="Comma0 2" xfId="761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2" xfId="258"/>
    <cellStyle name="Currency2 2" xfId="762"/>
    <cellStyle name="Dan" xfId="259"/>
    <cellStyle name="Date" xfId="260"/>
    <cellStyle name="Date 2" xfId="763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uro 2" xfId="764"/>
    <cellStyle name="Explanatory Text 2" xfId="278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ixed 2" xfId="765"/>
    <cellStyle name="Format Number Column" xfId="289"/>
    <cellStyle name="gar" xfId="290"/>
    <cellStyle name="gar 2" xfId="766"/>
    <cellStyle name="Good 2" xfId="291"/>
    <cellStyle name="Grey" xfId="292"/>
    <cellStyle name="gs]_x000d__x000a_Window=23,56,584,348, , ,1_x000d__x000a_dir1=0,0,491,191,-1,-1,1,30,201,1905,245,H:\WINDOWS\*.*_x000d__x000a_dir10=44,44,544,323," xfId="293"/>
    <cellStyle name="gs]_x000d__x000a_Window=23,56,584,348, , ,1_x000d__x000a_dir1=0,0,491,191,-1,-1,1,30,201,1905,245,H:\WINDOWS\*.*_x000d__x000a_dir10=44,44,544,323, 2" xfId="767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1" xfId="313"/>
    <cellStyle name="Heading 2 12" xfId="314"/>
    <cellStyle name="Heading 2 13" xfId="315"/>
    <cellStyle name="Heading 2 14" xfId="316"/>
    <cellStyle name="Heading 2 15" xfId="317"/>
    <cellStyle name="Heading 2 16" xfId="318"/>
    <cellStyle name="Heading 2 2" xfId="319"/>
    <cellStyle name="Heading 2 3" xfId="320"/>
    <cellStyle name="Heading 2 4" xfId="321"/>
    <cellStyle name="Heading 2 5" xfId="322"/>
    <cellStyle name="Heading 2 6" xfId="323"/>
    <cellStyle name="Heading 2 7" xfId="324"/>
    <cellStyle name="Heading 2 8" xfId="325"/>
    <cellStyle name="Heading 2 9" xfId="326"/>
    <cellStyle name="Heading 3 2" xfId="327"/>
    <cellStyle name="Heading 4 2" xfId="328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3" xfId="335"/>
    <cellStyle name="Input 4" xfId="336"/>
    <cellStyle name="InputCurrency" xfId="337"/>
    <cellStyle name="InputCurrency 2" xfId="768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1" xfId="386"/>
    <cellStyle name="Normal 12" xfId="387"/>
    <cellStyle name="Normal 13" xfId="388"/>
    <cellStyle name="Normal 14" xfId="389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2 3" xfId="769"/>
    <cellStyle name="Normal 2 3" xfId="398"/>
    <cellStyle name="Normal 2 3 2" xfId="770"/>
    <cellStyle name="Normal 2 4" xfId="399"/>
    <cellStyle name="Normal 2 5" xfId="400"/>
    <cellStyle name="Normal 20" xfId="401"/>
    <cellStyle name="Normal 21" xfId="402"/>
    <cellStyle name="Normal 22" xfId="403"/>
    <cellStyle name="Normal 23" xfId="404"/>
    <cellStyle name="Normal 24" xfId="405"/>
    <cellStyle name="Normal 25" xfId="406"/>
    <cellStyle name="Normal 26" xfId="407"/>
    <cellStyle name="Normal 26 2" xfId="408"/>
    <cellStyle name="Normal 26 2 2" xfId="409"/>
    <cellStyle name="Normal 27" xfId="410"/>
    <cellStyle name="Normal 27 2" xfId="411"/>
    <cellStyle name="Normal 27 3" xfId="412"/>
    <cellStyle name="Normal 27 3 2" xfId="413"/>
    <cellStyle name="Normal 28" xfId="414"/>
    <cellStyle name="Normal 28 2" xfId="415"/>
    <cellStyle name="Normal 29" xfId="416"/>
    <cellStyle name="Normal 29 2" xfId="771"/>
    <cellStyle name="Normal 3" xfId="417"/>
    <cellStyle name="Normal 3 2" xfId="418"/>
    <cellStyle name="Normal 3 2 2" xfId="773"/>
    <cellStyle name="Normal 3 3" xfId="772"/>
    <cellStyle name="Normal 30" xfId="419"/>
    <cellStyle name="Normal 30 2" xfId="774"/>
    <cellStyle name="Normal 31" xfId="420"/>
    <cellStyle name="Normal 31 2" xfId="775"/>
    <cellStyle name="Normal 32" xfId="421"/>
    <cellStyle name="Normal 32 2" xfId="776"/>
    <cellStyle name="Normal 33" xfId="422"/>
    <cellStyle name="Normal 33 2" xfId="777"/>
    <cellStyle name="Normal 34" xfId="423"/>
    <cellStyle name="Normal 34 2" xfId="778"/>
    <cellStyle name="Normal 35" xfId="424"/>
    <cellStyle name="Normal 35 2" xfId="779"/>
    <cellStyle name="Normal 36" xfId="425"/>
    <cellStyle name="Normal 36 2" xfId="780"/>
    <cellStyle name="Normal 37" xfId="426"/>
    <cellStyle name="Normal 37 2" xfId="781"/>
    <cellStyle name="Normal 38" xfId="427"/>
    <cellStyle name="Normal 38 2" xfId="782"/>
    <cellStyle name="Normal 39" xfId="428"/>
    <cellStyle name="Normal 39 2" xfId="783"/>
    <cellStyle name="Normal 4" xfId="429"/>
    <cellStyle name="Normal 4 2" xfId="784"/>
    <cellStyle name="Normal 40" xfId="430"/>
    <cellStyle name="Normal 40 2" xfId="785"/>
    <cellStyle name="Normal 41" xfId="431"/>
    <cellStyle name="Normal 41 2" xfId="786"/>
    <cellStyle name="Normal 42" xfId="432"/>
    <cellStyle name="Normal 42 2" xfId="787"/>
    <cellStyle name="Normal 43" xfId="433"/>
    <cellStyle name="Normal 43 2" xfId="788"/>
    <cellStyle name="Normal 44" xfId="434"/>
    <cellStyle name="Normal 44 2" xfId="789"/>
    <cellStyle name="Normal 45" xfId="435"/>
    <cellStyle name="Normal 45 2" xfId="790"/>
    <cellStyle name="Normal 46" xfId="436"/>
    <cellStyle name="Normal 46 2" xfId="791"/>
    <cellStyle name="Normal 47" xfId="437"/>
    <cellStyle name="Normal 47 2" xfId="792"/>
    <cellStyle name="Normal 48" xfId="438"/>
    <cellStyle name="Normal 48 2" xfId="793"/>
    <cellStyle name="Normal 49" xfId="439"/>
    <cellStyle name="Normal 49 2" xfId="794"/>
    <cellStyle name="Normal 5" xfId="440"/>
    <cellStyle name="Normal 5 2" xfId="795"/>
    <cellStyle name="Normal 50" xfId="441"/>
    <cellStyle name="Normal 50 2" xfId="796"/>
    <cellStyle name="Normal 51" xfId="442"/>
    <cellStyle name="Normal 51 2" xfId="797"/>
    <cellStyle name="Normal 52" xfId="443"/>
    <cellStyle name="Normal 52 2" xfId="798"/>
    <cellStyle name="Normal 53" xfId="444"/>
    <cellStyle name="Normal 53 2" xfId="799"/>
    <cellStyle name="Normal 54" xfId="445"/>
    <cellStyle name="Normal 54 2" xfId="800"/>
    <cellStyle name="Normal 55" xfId="446"/>
    <cellStyle name="Normal 55 2" xfId="801"/>
    <cellStyle name="Normal 56" xfId="447"/>
    <cellStyle name="Normal 56 2" xfId="802"/>
    <cellStyle name="Normal 57" xfId="448"/>
    <cellStyle name="Normal 57 2" xfId="803"/>
    <cellStyle name="Normal 58" xfId="449"/>
    <cellStyle name="Normal 58 2" xfId="804"/>
    <cellStyle name="Normal 59" xfId="450"/>
    <cellStyle name="Normal 59 2" xfId="805"/>
    <cellStyle name="Normal 6" xfId="451"/>
    <cellStyle name="Normal 6 2" xfId="806"/>
    <cellStyle name="Normal 60" xfId="452"/>
    <cellStyle name="Normal 60 2" xfId="807"/>
    <cellStyle name="Normal 61" xfId="453"/>
    <cellStyle name="Normal 61 2" xfId="808"/>
    <cellStyle name="Normal 62" xfId="454"/>
    <cellStyle name="Normal 62 2" xfId="809"/>
    <cellStyle name="Normal 63" xfId="455"/>
    <cellStyle name="Normal 63 2" xfId="810"/>
    <cellStyle name="Normal 64" xfId="456"/>
    <cellStyle name="Normal 64 2" xfId="811"/>
    <cellStyle name="Normal 65" xfId="457"/>
    <cellStyle name="Normal 65 2" xfId="812"/>
    <cellStyle name="Normal 66" xfId="458"/>
    <cellStyle name="Normal 66 2" xfId="813"/>
    <cellStyle name="Normal 67" xfId="459"/>
    <cellStyle name="Normal 67 2" xfId="814"/>
    <cellStyle name="Normal 68" xfId="460"/>
    <cellStyle name="Normal 68 2" xfId="815"/>
    <cellStyle name="Normal 69" xfId="461"/>
    <cellStyle name="Normal 69 2" xfId="816"/>
    <cellStyle name="Normal 7" xfId="462"/>
    <cellStyle name="Normal 70" xfId="463"/>
    <cellStyle name="Normal 70 2" xfId="817"/>
    <cellStyle name="Normal 71" xfId="464"/>
    <cellStyle name="Normal 71 2" xfId="818"/>
    <cellStyle name="Normal 72" xfId="465"/>
    <cellStyle name="Normal 72 2" xfId="819"/>
    <cellStyle name="Normal 73" xfId="466"/>
    <cellStyle name="Normal 73 2" xfId="820"/>
    <cellStyle name="Normal 74" xfId="467"/>
    <cellStyle name="Normal 74 2" xfId="821"/>
    <cellStyle name="Normal 75" xfId="468"/>
    <cellStyle name="Normal 75 2" xfId="822"/>
    <cellStyle name="Normal 76" xfId="469"/>
    <cellStyle name="Normal 76 2" xfId="823"/>
    <cellStyle name="Normal 77" xfId="470"/>
    <cellStyle name="Normal 77 2" xfId="824"/>
    <cellStyle name="Normal 78" xfId="471"/>
    <cellStyle name="Normal 78 2" xfId="825"/>
    <cellStyle name="Normal 79" xfId="472"/>
    <cellStyle name="Normal 79 2" xfId="826"/>
    <cellStyle name="Normal 8" xfId="473"/>
    <cellStyle name="Normal 80" xfId="474"/>
    <cellStyle name="Normal 80 2" xfId="827"/>
    <cellStyle name="Normal 81" xfId="475"/>
    <cellStyle name="Normal 81 2" xfId="828"/>
    <cellStyle name="Normal 82" xfId="476"/>
    <cellStyle name="Normal 82 2" xfId="829"/>
    <cellStyle name="Normal 83" xfId="477"/>
    <cellStyle name="Normal 83 2" xfId="830"/>
    <cellStyle name="Normal 84" xfId="478"/>
    <cellStyle name="Normal 84 2" xfId="831"/>
    <cellStyle name="Normal 85" xfId="479"/>
    <cellStyle name="Normal 85 2" xfId="832"/>
    <cellStyle name="Normal 86" xfId="480"/>
    <cellStyle name="Normal 86 2" xfId="833"/>
    <cellStyle name="Normal 87" xfId="481"/>
    <cellStyle name="Normal 87 2" xfId="834"/>
    <cellStyle name="Normal 88" xfId="482"/>
    <cellStyle name="Normal 88 2" xfId="835"/>
    <cellStyle name="Normal 89" xfId="483"/>
    <cellStyle name="Normal 89 2" xfId="836"/>
    <cellStyle name="Normal 9" xfId="484"/>
    <cellStyle name="Normal 90" xfId="485"/>
    <cellStyle name="Normal 90 2" xfId="837"/>
    <cellStyle name="Normal 91" xfId="486"/>
    <cellStyle name="Normal 91 2" xfId="838"/>
    <cellStyle name="Normal 92" xfId="487"/>
    <cellStyle name="Normal 92 2" xfId="839"/>
    <cellStyle name="Normal 93" xfId="488"/>
    <cellStyle name="Normal 93 2" xfId="840"/>
    <cellStyle name="Normal 94" xfId="489"/>
    <cellStyle name="Normal 94 2" xfId="841"/>
    <cellStyle name="Normal 95" xfId="490"/>
    <cellStyle name="Normal 95 2" xfId="842"/>
    <cellStyle name="Normal 96" xfId="491"/>
    <cellStyle name="Normal 96 2" xfId="843"/>
    <cellStyle name="Normal 97" xfId="492"/>
    <cellStyle name="Normal 97 2" xfId="844"/>
    <cellStyle name="Normal 98" xfId="871"/>
    <cellStyle name="Normal0" xfId="493"/>
    <cellStyle name="Normal0 2" xfId="845"/>
    <cellStyle name="Normale_sc_azione" xfId="494"/>
    <cellStyle name="normální_Site#13-Bangkok" xfId="495"/>
    <cellStyle name="Note 2" xfId="496"/>
    <cellStyle name="Note 2 2" xfId="497"/>
    <cellStyle name="oft Excel]_x000d__x000a_Comment=The open=/f lines load custom functions into the Paste Function list._x000d__x000a_Maximized=3_x000d__x000a_Basics=1_x000d__x000a_A" xfId="498"/>
    <cellStyle name="Output 2" xfId="499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511" builtinId="5"/>
    <cellStyle name="Percent [0]" xfId="512"/>
    <cellStyle name="Percent [00]" xfId="513"/>
    <cellStyle name="Percent [2]" xfId="514"/>
    <cellStyle name="Percent [2] 2" xfId="846"/>
    <cellStyle name="Percent 10" xfId="515"/>
    <cellStyle name="Percent 11" xfId="516"/>
    <cellStyle name="Percent 12" xfId="517"/>
    <cellStyle name="Percent 13" xfId="518"/>
    <cellStyle name="Percent 14" xfId="519"/>
    <cellStyle name="Percent 15" xfId="520"/>
    <cellStyle name="Percent 16" xfId="521"/>
    <cellStyle name="Percent 16 2" xfId="847"/>
    <cellStyle name="Percent 17" xfId="522"/>
    <cellStyle name="Percent 17 2" xfId="523"/>
    <cellStyle name="Percent 17 2 2" xfId="524"/>
    <cellStyle name="Percent 18" xfId="525"/>
    <cellStyle name="Percent 18 2" xfId="526"/>
    <cellStyle name="Percent 19" xfId="527"/>
    <cellStyle name="Percent 19 2" xfId="528"/>
    <cellStyle name="Percent 2" xfId="529"/>
    <cellStyle name="Percent 20" xfId="530"/>
    <cellStyle name="Percent 21" xfId="531"/>
    <cellStyle name="Percent 22" xfId="532"/>
    <cellStyle name="Percent 23" xfId="533"/>
    <cellStyle name="Percent 24" xfId="534"/>
    <cellStyle name="Percent 25" xfId="535"/>
    <cellStyle name="Percent 26" xfId="536"/>
    <cellStyle name="Percent 27" xfId="537"/>
    <cellStyle name="Percent 28" xfId="538"/>
    <cellStyle name="Percent 29" xfId="539"/>
    <cellStyle name="Percent 3" xfId="540"/>
    <cellStyle name="Percent 30" xfId="541"/>
    <cellStyle name="Percent 31" xfId="542"/>
    <cellStyle name="Percent 32" xfId="543"/>
    <cellStyle name="Percent 33" xfId="544"/>
    <cellStyle name="Percent 34" xfId="545"/>
    <cellStyle name="Percent 35" xfId="546"/>
    <cellStyle name="Percent 36" xfId="547"/>
    <cellStyle name="Percent 37" xfId="548"/>
    <cellStyle name="Percent 38" xfId="549"/>
    <cellStyle name="Percent 39" xfId="550"/>
    <cellStyle name="Percent 4" xfId="551"/>
    <cellStyle name="Percent 40" xfId="552"/>
    <cellStyle name="Percent 41" xfId="553"/>
    <cellStyle name="Percent 42" xfId="554"/>
    <cellStyle name="Percent 43" xfId="555"/>
    <cellStyle name="Percent 44" xfId="556"/>
    <cellStyle name="Percent 45" xfId="557"/>
    <cellStyle name="Percent 46" xfId="558"/>
    <cellStyle name="Percent 47" xfId="559"/>
    <cellStyle name="Percent 48" xfId="560"/>
    <cellStyle name="Percent 49" xfId="561"/>
    <cellStyle name="Percent 5" xfId="562"/>
    <cellStyle name="Percent 50" xfId="563"/>
    <cellStyle name="Percent 51" xfId="564"/>
    <cellStyle name="Percent 6" xfId="565"/>
    <cellStyle name="Percent 7" xfId="566"/>
    <cellStyle name="Percent 8" xfId="567"/>
    <cellStyle name="Percent 9" xfId="568"/>
    <cellStyle name="PERCENTAGE" xfId="569"/>
    <cellStyle name="PLAN" xfId="570"/>
    <cellStyle name="Porcentaje" xfId="571"/>
    <cellStyle name="Porcentual_ret_conso_statu_2000" xfId="572"/>
    <cellStyle name="PrePop Currency (0)" xfId="573"/>
    <cellStyle name="PrePop Currency (2)" xfId="574"/>
    <cellStyle name="PrePop Units (0)" xfId="575"/>
    <cellStyle name="PrePop Units (1)" xfId="576"/>
    <cellStyle name="PrePop Units (2)" xfId="577"/>
    <cellStyle name="PSChar" xfId="578"/>
    <cellStyle name="PSDate" xfId="579"/>
    <cellStyle name="PSDec" xfId="580"/>
    <cellStyle name="PSHeading" xfId="581"/>
    <cellStyle name="PSInt" xfId="582"/>
    <cellStyle name="PSSpacer" xfId="583"/>
    <cellStyle name="pwstyle" xfId="584"/>
    <cellStyle name="Q" xfId="585"/>
    <cellStyle name="Q 2" xfId="848"/>
    <cellStyle name="QTR94_95_INCOME CTMP#1 98" xfId="586"/>
    <cellStyle name="Quantity" xfId="587"/>
    <cellStyle name="Quantity 2" xfId="849"/>
    <cellStyle name="report_title" xfId="588"/>
    <cellStyle name="RevList" xfId="589"/>
    <cellStyle name="RevList 2" xfId="850"/>
    <cellStyle name="RM" xfId="590"/>
    <cellStyle name="SCH1" xfId="591"/>
    <cellStyle name="small border line" xfId="592"/>
    <cellStyle name="Standard" xfId="593"/>
    <cellStyle name="Style 1" xfId="594"/>
    <cellStyle name="Style 2" xfId="595"/>
    <cellStyle name="Style 2 2" xfId="851"/>
    <cellStyle name="style1" xfId="596"/>
    <cellStyle name="SubHeading" xfId="597"/>
    <cellStyle name="Subtotal" xfId="598"/>
    <cellStyle name="TB" xfId="599"/>
    <cellStyle name="TB 2" xfId="852"/>
    <cellStyle name="Text" xfId="600"/>
    <cellStyle name="Text 2" xfId="853"/>
    <cellStyle name="Text Indent A" xfId="601"/>
    <cellStyle name="Text Indent B" xfId="602"/>
    <cellStyle name="Text Indent C" xfId="603"/>
    <cellStyle name="Title 2" xfId="604"/>
    <cellStyle name="TMS RMMN" xfId="605"/>
    <cellStyle name="Total 10" xfId="606"/>
    <cellStyle name="Total 10 2" xfId="854"/>
    <cellStyle name="Total 11" xfId="607"/>
    <cellStyle name="Total 11 2" xfId="855"/>
    <cellStyle name="Total 12" xfId="608"/>
    <cellStyle name="Total 12 2" xfId="856"/>
    <cellStyle name="Total 13" xfId="609"/>
    <cellStyle name="Total 13 2" xfId="857"/>
    <cellStyle name="Total 14" xfId="610"/>
    <cellStyle name="Total 14 2" xfId="858"/>
    <cellStyle name="Total 15" xfId="611"/>
    <cellStyle name="Total 15 2" xfId="859"/>
    <cellStyle name="Total 16" xfId="612"/>
    <cellStyle name="Total 2" xfId="613"/>
    <cellStyle name="Total 2 2" xfId="860"/>
    <cellStyle name="Total 3" xfId="614"/>
    <cellStyle name="Total 3 2" xfId="861"/>
    <cellStyle name="Total 4" xfId="615"/>
    <cellStyle name="Total 4 2" xfId="862"/>
    <cellStyle name="Total 5" xfId="616"/>
    <cellStyle name="Total 5 2" xfId="863"/>
    <cellStyle name="Total 6" xfId="617"/>
    <cellStyle name="Total 6 2" xfId="864"/>
    <cellStyle name="Total 7" xfId="618"/>
    <cellStyle name="Total 7 2" xfId="865"/>
    <cellStyle name="Total 8" xfId="619"/>
    <cellStyle name="Total 8 2" xfId="866"/>
    <cellStyle name="Total 9" xfId="620"/>
    <cellStyle name="Total 9 2" xfId="867"/>
    <cellStyle name="Tusental (0)_pldt" xfId="621"/>
    <cellStyle name="Tusental_pldt" xfId="622"/>
    <cellStyle name="Valuta (0)" xfId="623"/>
    <cellStyle name="Valuta_Page 12" xfId="624"/>
    <cellStyle name="W" xfId="625"/>
    <cellStyle name="W 2" xfId="868"/>
    <cellStyle name="W?hrung_PACKART" xfId="626"/>
    <cellStyle name="Währung [0]_Tabelle1" xfId="627"/>
    <cellStyle name="Währung_Tabelle1" xfId="628"/>
    <cellStyle name="Warning Text 2" xfId="629"/>
    <cellStyle name="wrap" xfId="630"/>
    <cellStyle name="Wไhrung [0]_35ERI8T2gbIEMixb4v26icuOo" xfId="631"/>
    <cellStyle name="Wไhrung_35ERI8T2gbIEMixb4v26icuOo" xfId="632"/>
    <cellStyle name="ｵﾒﾁ｡ﾒﾃ爼ﾗ靉ﾁ篦ｧﾋﾅﾒﾂﾁﾔｵﾔ" xfId="633"/>
    <cellStyle name="เครื่องหมายเปอร์เซ็นต์" xfId="634"/>
    <cellStyle name="เครื่องหมายจุลภาค" xfId="635"/>
    <cellStyle name="เครื่องหมายจุลภาค [0]" xfId="636"/>
    <cellStyle name="เครื่องหมายจุลภาค_~0391937" xfId="637"/>
    <cellStyle name="เครื่องหมายสกุลเงิน" xfId="638"/>
    <cellStyle name="เครื่องหมายสกุลเงิน [0]" xfId="639"/>
    <cellStyle name="เครื่องหมายสกุลเงิน_~0391937" xfId="640"/>
    <cellStyle name="เชื่อมโยงหลายมิติ" xfId="641"/>
    <cellStyle name="เซลล์ตรวจสอบ" xfId="642"/>
    <cellStyle name="เซลล์ที่มีการเชื่อมโยง" xfId="643"/>
    <cellStyle name="แย่" xfId="644"/>
    <cellStyle name="แสดงผล" xfId="645"/>
    <cellStyle name="การคำนวณ" xfId="646"/>
    <cellStyle name="ข้อความเตือน" xfId="647"/>
    <cellStyle name="ข้อความอธิบาย" xfId="648"/>
    <cellStyle name="ชื่อเรื่อง" xfId="649"/>
    <cellStyle name="ณfน๔_NTCณ๘ป๙ (2)" xfId="650"/>
    <cellStyle name="ดี" xfId="651"/>
    <cellStyle name="ตามการเชื่อมโยงหลายมิติ" xfId="652"/>
    <cellStyle name="น้บะภฒ_95" xfId="653"/>
    <cellStyle name="ปกติ 2" xfId="654"/>
    <cellStyle name="ปกติ 2 2" xfId="869"/>
    <cellStyle name="ปกติ_~0391937" xfId="655"/>
    <cellStyle name="ป้อนค่า" xfId="656"/>
    <cellStyle name="ปานกลาง" xfId="657"/>
    <cellStyle name="ผลรวม" xfId="658"/>
    <cellStyle name="ฤ?ธถ [0]_95" xfId="659"/>
    <cellStyle name="ฤ?ธถ_95" xfId="660"/>
    <cellStyle name="ฤธถ [0]_95" xfId="661"/>
    <cellStyle name="ฤธถ_95" xfId="662"/>
    <cellStyle name="ลEญ [0]_laroux" xfId="663"/>
    <cellStyle name="ลEญ_laroux" xfId="664"/>
    <cellStyle name="ลวดลาย" xfId="665"/>
    <cellStyle name="ล๋ศญ [0]_95" xfId="666"/>
    <cellStyle name="ล๋ศญ_95" xfId="667"/>
    <cellStyle name="ลักษณะ 1" xfId="668"/>
    <cellStyle name="วฅมุ_4ฟ๙ฝวภ๛" xfId="669"/>
    <cellStyle name="ส่วนที่ถูกเน้น1" xfId="670"/>
    <cellStyle name="ส่วนที่ถูกเน้น2" xfId="671"/>
    <cellStyle name="ส่วนที่ถูกเน้น3" xfId="672"/>
    <cellStyle name="ส่วนที่ถูกเน้น4" xfId="673"/>
    <cellStyle name="ส่วนที่ถูกเน้น5" xfId="674"/>
    <cellStyle name="ส่วนที่ถูกเน้น6" xfId="675"/>
    <cellStyle name="หมายเหตุ" xfId="676"/>
    <cellStyle name="หมายเหตุ 2" xfId="870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ơ᪒＀＀＀＀＀＀＀＀＀＀＀＀＀＀＀＀＀＀＀＀＀＀＀＀＀＀＀＀ma_QTR94_95_1ฟ๙ศธบ๑ณปฟช (2)" xfId="681"/>
    <cellStyle name="…_x000e__x000a_ธ๎_x000c_U_x0001_ฅ_x0005_ด_x000a__x0007__x0001__x0001_" xfId="682"/>
    <cellStyle name="_x001d_๐7_x000c_๎_x0017__x000d_เU_x0001_า_x0006_|!_x0007__x0001__x0001_" xfId="683"/>
    <cellStyle name="_x001d_๐7_x000c_๎_x0017__x000d_เU_x0001_า_x0006_!_x0007__x0001__x0001_" xfId="684"/>
    <cellStyle name="_xddb0_̟ᩒb_xdddc_̟ᩢb_xde1c_̟ᩲbơ᪂bơ᪒＀＀＀＀＀＀＀＀＀＀＀＀＀＀＀＀＀＀＀＀＀＀＀＀＀＀＀＀ma_QTR94_95_1ฟ๙ศธบ๑ณปฟช (2)" xfId="685"/>
    <cellStyle name="백분율_95" xfId="686"/>
    <cellStyle name="콤마 [0]_12월" xfId="687"/>
    <cellStyle name="콤마_12월" xfId="688"/>
    <cellStyle name="통화 [0]_12월" xfId="689"/>
    <cellStyle name="통화_12월" xfId="690"/>
    <cellStyle name="표준_1.6GB" xfId="691"/>
    <cellStyle name="一般_0006(1)" xfId="692"/>
    <cellStyle name="千位分隔_10原料汇总" xfId="693"/>
    <cellStyle name="千分位[0]_0227" xfId="694"/>
    <cellStyle name="千分位_0227" xfId="695"/>
    <cellStyle name="后继超级链接" xfId="696"/>
    <cellStyle name="常规_03-三表 (1)" xfId="697"/>
    <cellStyle name="未定義" xfId="698"/>
    <cellStyle name="桁区切り [0.00]_4550" xfId="699"/>
    <cellStyle name="桁区切り_4550" xfId="700"/>
    <cellStyle name="標準_4550" xfId="701"/>
    <cellStyle name="爼ﾗ靉ﾁ篦ｧﾋﾅﾒﾂﾁﾔｵﾔ" xfId="702"/>
    <cellStyle name="百分比_0227" xfId="703"/>
    <cellStyle name="貨幣 [0]_0227" xfId="704"/>
    <cellStyle name="貨幣[0]_LC (2)" xfId="705"/>
    <cellStyle name="貨幣_0227" xfId="706"/>
    <cellStyle name="超级链接" xfId="707"/>
    <cellStyle name="超連結_FOB-WIP" xfId="708"/>
    <cellStyle name="通貨 [0.00]_laroux" xfId="709"/>
    <cellStyle name="通貨_laroux" xfId="71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ykulsuwan\Documents\CAZ%202021\03%20CAZ\03%20Q2\06%20Draft%20FS\CAZ%20Draft%20FS%20TH%20Q2'21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kulsuwan\Documents\CAZ%202021\03%20CAZ\03%20Q2\06%20Draft%20FS\CAZ%20Draft%20FS%20TH%20Q2'21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 Conso (2)"/>
      <sheetName val="SFP-3-5"/>
      <sheetName val="PL-6-8"/>
      <sheetName val="CH Conso-9"/>
      <sheetName val="CH Conso-10"/>
      <sheetName val="CH Separate-11"/>
      <sheetName val="CH Separate-12"/>
      <sheetName val="CF-13-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5">
          <cell r="D65">
            <v>-6378</v>
          </cell>
          <cell r="H65">
            <v>-6378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 Conso (2)"/>
      <sheetName val="SFP-3-5"/>
      <sheetName val="PL-6-8"/>
      <sheetName val="CH Conso-9"/>
      <sheetName val="CH Conso-10"/>
      <sheetName val="CH Separate-11"/>
      <sheetName val="CH Separate-12"/>
      <sheetName val="CF-13-15"/>
    </sheetNames>
    <sheetDataSet>
      <sheetData sheetId="0"/>
      <sheetData sheetId="1">
        <row r="39">
          <cell r="H39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34" t="s">
        <v>28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35" t="s">
        <v>43</v>
      </c>
      <c r="K6" s="335"/>
      <c r="L6" s="335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36" t="s">
        <v>89</v>
      </c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showGridLines="0" topLeftCell="A66" zoomScaleNormal="100" zoomScaleSheetLayoutView="100" workbookViewId="0">
      <selection activeCell="O78" sqref="O78"/>
    </sheetView>
  </sheetViews>
  <sheetFormatPr defaultColWidth="9.1796875" defaultRowHeight="20.25" customHeight="1"/>
  <cols>
    <col min="1" max="1" width="45.453125" style="179" customWidth="1"/>
    <col min="2" max="2" width="7.81640625" style="190" customWidth="1"/>
    <col min="3" max="3" width="1.453125" style="179" customWidth="1"/>
    <col min="4" max="4" width="14" style="179" customWidth="1"/>
    <col min="5" max="5" width="1.453125" style="182" customWidth="1"/>
    <col min="6" max="6" width="14" style="179" customWidth="1"/>
    <col min="7" max="7" width="1.453125" style="182" customWidth="1"/>
    <col min="8" max="8" width="17.81640625" style="179" bestFit="1" customWidth="1"/>
    <col min="9" max="9" width="1.453125" style="182" customWidth="1"/>
    <col min="10" max="10" width="14" style="179" customWidth="1"/>
    <col min="11" max="11" width="14" style="288" bestFit="1" customWidth="1"/>
    <col min="12" max="12" width="8.54296875" style="181" bestFit="1" customWidth="1"/>
    <col min="13" max="13" width="16" style="182" bestFit="1" customWidth="1"/>
    <col min="14" max="14" width="2.54296875" style="183" customWidth="1"/>
    <col min="15" max="15" width="9.81640625" style="182" customWidth="1"/>
    <col min="16" max="16" width="2.54296875" style="182" customWidth="1"/>
    <col min="17" max="17" width="16" style="182" bestFit="1" customWidth="1"/>
    <col min="18" max="18" width="11.453125" style="179" customWidth="1"/>
    <col min="19" max="16384" width="9.1796875" style="179"/>
  </cols>
  <sheetData>
    <row r="1" spans="1:17" ht="20.25" customHeight="1">
      <c r="A1" s="184" t="s">
        <v>133</v>
      </c>
    </row>
    <row r="2" spans="1:17" ht="20.25" customHeight="1">
      <c r="A2" s="184" t="s">
        <v>51</v>
      </c>
    </row>
    <row r="3" spans="1:17" ht="20.25" customHeight="1">
      <c r="B3" s="180"/>
      <c r="D3" s="135"/>
      <c r="E3" s="138"/>
      <c r="F3" s="135"/>
      <c r="G3" s="138"/>
      <c r="H3" s="135"/>
      <c r="I3" s="138"/>
      <c r="J3" s="135"/>
    </row>
    <row r="4" spans="1:17" ht="20.25" customHeight="1">
      <c r="B4" s="180"/>
      <c r="D4" s="337" t="s">
        <v>28</v>
      </c>
      <c r="E4" s="337"/>
      <c r="F4" s="337"/>
      <c r="G4" s="200"/>
      <c r="H4" s="337" t="s">
        <v>40</v>
      </c>
      <c r="I4" s="337"/>
      <c r="J4" s="337"/>
    </row>
    <row r="5" spans="1:17" ht="20.25" customHeight="1">
      <c r="B5" s="179"/>
      <c r="D5" s="135" t="s">
        <v>209</v>
      </c>
      <c r="E5" s="200"/>
      <c r="F5" s="135" t="s">
        <v>88</v>
      </c>
      <c r="G5" s="200"/>
      <c r="H5" s="135" t="s">
        <v>209</v>
      </c>
      <c r="I5" s="200"/>
      <c r="J5" s="135" t="s">
        <v>88</v>
      </c>
    </row>
    <row r="6" spans="1:17" ht="20.25" customHeight="1">
      <c r="A6" s="184" t="s">
        <v>3</v>
      </c>
      <c r="B6" s="315" t="s">
        <v>2</v>
      </c>
      <c r="D6" s="138">
        <v>2565</v>
      </c>
      <c r="E6" s="138"/>
      <c r="F6" s="138">
        <v>2564</v>
      </c>
      <c r="G6" s="138"/>
      <c r="H6" s="138">
        <v>2565</v>
      </c>
      <c r="I6" s="138"/>
      <c r="J6" s="138">
        <v>2564</v>
      </c>
    </row>
    <row r="7" spans="1:17" ht="20.25" customHeight="1">
      <c r="A7" s="184"/>
      <c r="B7" s="315"/>
      <c r="D7" s="138" t="s">
        <v>113</v>
      </c>
      <c r="E7" s="138"/>
      <c r="F7" s="138"/>
      <c r="G7" s="138"/>
      <c r="H7" s="138" t="s">
        <v>113</v>
      </c>
      <c r="I7" s="138"/>
      <c r="J7" s="138"/>
    </row>
    <row r="8" spans="1:17" ht="20.25" customHeight="1">
      <c r="A8" s="184"/>
      <c r="B8" s="315"/>
      <c r="D8" s="338" t="s">
        <v>89</v>
      </c>
      <c r="E8" s="338"/>
      <c r="F8" s="338"/>
      <c r="G8" s="338"/>
      <c r="H8" s="338"/>
      <c r="I8" s="338"/>
      <c r="J8" s="338"/>
      <c r="L8" s="179"/>
      <c r="N8" s="182"/>
    </row>
    <row r="9" spans="1:17" ht="20.25" customHeight="1">
      <c r="A9" s="123" t="s">
        <v>4</v>
      </c>
      <c r="B9" s="112"/>
      <c r="C9" s="20"/>
      <c r="D9" s="131"/>
      <c r="E9" s="131"/>
      <c r="F9" s="131"/>
      <c r="G9" s="131"/>
      <c r="H9" s="131"/>
      <c r="I9" s="131"/>
      <c r="J9" s="131"/>
      <c r="L9" s="179"/>
      <c r="N9" s="182"/>
    </row>
    <row r="10" spans="1:17" ht="20.25" customHeight="1">
      <c r="A10" s="20" t="s">
        <v>27</v>
      </c>
      <c r="B10" s="112"/>
      <c r="C10" s="20"/>
      <c r="D10" s="149">
        <v>56787</v>
      </c>
      <c r="E10" s="162"/>
      <c r="F10" s="149">
        <v>262451</v>
      </c>
      <c r="G10" s="149"/>
      <c r="H10" s="162">
        <v>56142</v>
      </c>
      <c r="I10" s="162"/>
      <c r="J10" s="162">
        <v>261628</v>
      </c>
      <c r="L10" s="179"/>
      <c r="N10" s="182"/>
    </row>
    <row r="11" spans="1:17" ht="22.5" customHeight="1">
      <c r="A11" s="20" t="s">
        <v>160</v>
      </c>
      <c r="B11" s="112">
        <v>3</v>
      </c>
      <c r="C11" s="20"/>
      <c r="D11" s="149">
        <v>523900</v>
      </c>
      <c r="E11" s="162"/>
      <c r="F11" s="149">
        <v>324145</v>
      </c>
      <c r="G11" s="202"/>
      <c r="H11" s="162">
        <v>559816</v>
      </c>
      <c r="I11" s="20"/>
      <c r="J11" s="162">
        <v>371204</v>
      </c>
      <c r="L11" s="179"/>
      <c r="M11" s="187"/>
      <c r="N11" s="182"/>
    </row>
    <row r="12" spans="1:17" ht="22.5" customHeight="1">
      <c r="A12" s="20" t="s">
        <v>177</v>
      </c>
      <c r="B12" s="112">
        <v>4</v>
      </c>
      <c r="C12" s="20"/>
      <c r="D12" s="149">
        <v>566511</v>
      </c>
      <c r="E12" s="162"/>
      <c r="F12" s="149">
        <v>617007</v>
      </c>
      <c r="G12" s="202"/>
      <c r="H12" s="162">
        <v>566511</v>
      </c>
      <c r="I12" s="20"/>
      <c r="J12" s="162">
        <v>617007</v>
      </c>
      <c r="L12" s="179"/>
      <c r="M12" s="187"/>
      <c r="N12" s="182"/>
    </row>
    <row r="13" spans="1:17" ht="21.75" customHeight="1">
      <c r="A13" s="20" t="s">
        <v>126</v>
      </c>
      <c r="B13" s="112">
        <v>2</v>
      </c>
      <c r="C13" s="20"/>
      <c r="D13" s="149">
        <v>0</v>
      </c>
      <c r="E13" s="162"/>
      <c r="F13" s="251">
        <v>0</v>
      </c>
      <c r="G13" s="202"/>
      <c r="H13" s="162">
        <v>40000</v>
      </c>
      <c r="I13" s="162"/>
      <c r="J13" s="251">
        <v>40000</v>
      </c>
      <c r="L13" s="179"/>
      <c r="M13" s="187"/>
      <c r="N13" s="182"/>
    </row>
    <row r="14" spans="1:17" ht="22.5" customHeight="1">
      <c r="A14" s="20" t="s">
        <v>134</v>
      </c>
      <c r="B14" s="112"/>
      <c r="C14" s="20"/>
      <c r="D14" s="149">
        <v>48599</v>
      </c>
      <c r="E14" s="162"/>
      <c r="F14" s="149">
        <v>40841</v>
      </c>
      <c r="G14" s="202"/>
      <c r="H14" s="306">
        <v>48581</v>
      </c>
      <c r="I14" s="20"/>
      <c r="J14" s="162">
        <v>40695</v>
      </c>
      <c r="L14" s="179"/>
      <c r="M14" s="187"/>
      <c r="N14" s="182"/>
    </row>
    <row r="15" spans="1:17" ht="20.25" customHeight="1">
      <c r="A15" s="20" t="s">
        <v>5</v>
      </c>
      <c r="B15" s="112"/>
      <c r="C15" s="20"/>
      <c r="D15" s="149">
        <v>10548</v>
      </c>
      <c r="E15" s="162"/>
      <c r="F15" s="149">
        <v>10803</v>
      </c>
      <c r="G15" s="149"/>
      <c r="H15" s="306">
        <v>8416</v>
      </c>
      <c r="I15" s="162"/>
      <c r="J15" s="162">
        <v>8822</v>
      </c>
      <c r="L15" s="179"/>
      <c r="M15" s="187"/>
      <c r="N15" s="182"/>
      <c r="Q15" s="183"/>
    </row>
    <row r="16" spans="1:17" ht="20.25" customHeight="1">
      <c r="A16" s="19" t="s">
        <v>6</v>
      </c>
      <c r="B16" s="112"/>
      <c r="C16" s="20"/>
      <c r="D16" s="204">
        <f>SUM(D10:D15)</f>
        <v>1206345</v>
      </c>
      <c r="E16" s="163"/>
      <c r="F16" s="204">
        <f>SUM(F10:F15)</f>
        <v>1255247</v>
      </c>
      <c r="G16" s="110"/>
      <c r="H16" s="204">
        <f>SUM(H10:H15)</f>
        <v>1279466</v>
      </c>
      <c r="I16" s="163"/>
      <c r="J16" s="204">
        <f>SUM(J10:J15)</f>
        <v>1339356</v>
      </c>
      <c r="L16" s="179"/>
      <c r="M16" s="183"/>
      <c r="N16" s="182"/>
      <c r="Q16" s="183"/>
    </row>
    <row r="17" spans="1:17" ht="20.25" customHeight="1">
      <c r="A17" s="20"/>
      <c r="B17" s="112"/>
      <c r="C17" s="20"/>
      <c r="D17" s="162"/>
      <c r="E17" s="162"/>
      <c r="F17" s="162"/>
      <c r="G17" s="162"/>
      <c r="H17" s="162"/>
      <c r="I17" s="162"/>
      <c r="J17" s="162"/>
      <c r="L17" s="179"/>
      <c r="M17" s="183"/>
      <c r="N17" s="182"/>
      <c r="Q17" s="183"/>
    </row>
    <row r="18" spans="1:17" ht="20.25" customHeight="1">
      <c r="A18" s="123" t="s">
        <v>7</v>
      </c>
      <c r="B18" s="112"/>
      <c r="C18" s="20"/>
      <c r="D18" s="162"/>
      <c r="E18" s="162"/>
      <c r="F18" s="162"/>
      <c r="G18" s="162"/>
      <c r="H18" s="162"/>
      <c r="I18" s="162"/>
      <c r="J18" s="162"/>
      <c r="L18" s="179"/>
      <c r="M18" s="183"/>
      <c r="N18" s="182"/>
      <c r="Q18" s="183"/>
    </row>
    <row r="19" spans="1:17" ht="20.25" customHeight="1">
      <c r="A19" s="20" t="s">
        <v>173</v>
      </c>
      <c r="B19" s="203"/>
      <c r="C19" s="142"/>
      <c r="D19" s="205">
        <v>7707</v>
      </c>
      <c r="E19" s="162"/>
      <c r="F19" s="205">
        <v>7688</v>
      </c>
      <c r="G19" s="205"/>
      <c r="H19" s="162">
        <v>7707</v>
      </c>
      <c r="I19" s="162"/>
      <c r="J19" s="162">
        <v>7688</v>
      </c>
      <c r="L19" s="179"/>
      <c r="M19" s="187"/>
      <c r="N19" s="182"/>
      <c r="Q19" s="185"/>
    </row>
    <row r="20" spans="1:17" ht="20.25" customHeight="1">
      <c r="A20" s="20" t="s">
        <v>41</v>
      </c>
      <c r="B20" s="203"/>
      <c r="C20" s="142"/>
      <c r="D20" s="205">
        <v>0</v>
      </c>
      <c r="E20" s="162"/>
      <c r="F20" s="251">
        <v>0</v>
      </c>
      <c r="G20" s="202"/>
      <c r="H20" s="162">
        <v>7390</v>
      </c>
      <c r="I20" s="162"/>
      <c r="J20" s="162">
        <v>7390</v>
      </c>
      <c r="L20" s="179"/>
      <c r="M20" s="187"/>
      <c r="N20" s="182"/>
      <c r="Q20" s="186"/>
    </row>
    <row r="21" spans="1:17" ht="20.25" customHeight="1">
      <c r="A21" s="20" t="s">
        <v>37</v>
      </c>
      <c r="B21" s="203">
        <v>5</v>
      </c>
      <c r="C21" s="203"/>
      <c r="D21" s="205">
        <v>546718</v>
      </c>
      <c r="E21" s="162"/>
      <c r="F21" s="205">
        <v>557761</v>
      </c>
      <c r="G21" s="162"/>
      <c r="H21" s="162">
        <v>533115</v>
      </c>
      <c r="I21" s="162"/>
      <c r="J21" s="162">
        <v>542134</v>
      </c>
      <c r="L21" s="179"/>
      <c r="M21" s="187"/>
      <c r="N21" s="182"/>
      <c r="Q21" s="183"/>
    </row>
    <row r="22" spans="1:17" ht="20.25" customHeight="1">
      <c r="A22" s="20" t="s">
        <v>77</v>
      </c>
      <c r="B22" s="203"/>
      <c r="C22" s="142"/>
      <c r="D22" s="205">
        <v>11980</v>
      </c>
      <c r="E22" s="162"/>
      <c r="F22" s="205">
        <v>12376</v>
      </c>
      <c r="G22" s="162"/>
      <c r="H22" s="162">
        <v>11527</v>
      </c>
      <c r="I22" s="162"/>
      <c r="J22" s="162">
        <v>11894</v>
      </c>
      <c r="L22" s="179"/>
      <c r="M22" s="187"/>
      <c r="N22" s="182"/>
      <c r="Q22" s="183"/>
    </row>
    <row r="23" spans="1:17" ht="20.75" customHeight="1">
      <c r="A23" s="20" t="s">
        <v>135</v>
      </c>
      <c r="B23" s="203">
        <v>4</v>
      </c>
      <c r="C23" s="142"/>
      <c r="D23" s="205">
        <v>141841</v>
      </c>
      <c r="E23" s="162"/>
      <c r="F23" s="205">
        <v>96977</v>
      </c>
      <c r="G23" s="162"/>
      <c r="H23" s="162">
        <v>141841</v>
      </c>
      <c r="I23" s="162"/>
      <c r="J23" s="162">
        <v>96977</v>
      </c>
      <c r="L23" s="179"/>
      <c r="M23" s="187"/>
      <c r="N23" s="182"/>
      <c r="Q23" s="183"/>
    </row>
    <row r="24" spans="1:17" ht="20.25" customHeight="1">
      <c r="A24" s="20" t="s">
        <v>136</v>
      </c>
      <c r="B24" s="112"/>
      <c r="C24" s="142"/>
      <c r="D24" s="205">
        <v>57535</v>
      </c>
      <c r="E24" s="162"/>
      <c r="F24" s="205">
        <v>35360</v>
      </c>
      <c r="G24" s="162"/>
      <c r="H24" s="162">
        <v>48138</v>
      </c>
      <c r="I24" s="162"/>
      <c r="J24" s="162">
        <v>30073</v>
      </c>
      <c r="L24" s="179"/>
      <c r="M24" s="187"/>
      <c r="N24" s="182"/>
      <c r="Q24" s="183"/>
    </row>
    <row r="25" spans="1:17" ht="20.25" customHeight="1">
      <c r="A25" s="20" t="s">
        <v>137</v>
      </c>
      <c r="B25" s="112"/>
      <c r="C25" s="142"/>
      <c r="D25" s="205">
        <v>3741</v>
      </c>
      <c r="E25" s="162"/>
      <c r="F25" s="205">
        <v>4410</v>
      </c>
      <c r="G25" s="162"/>
      <c r="H25" s="162">
        <v>1904</v>
      </c>
      <c r="I25" s="162"/>
      <c r="J25" s="162">
        <v>1600</v>
      </c>
      <c r="L25" s="179"/>
      <c r="M25" s="187"/>
      <c r="N25" s="182"/>
      <c r="Q25" s="183"/>
    </row>
    <row r="26" spans="1:17" ht="21.5">
      <c r="A26" s="20" t="s">
        <v>138</v>
      </c>
      <c r="B26" s="112"/>
      <c r="C26" s="142"/>
      <c r="D26" s="205">
        <v>3126</v>
      </c>
      <c r="E26" s="162"/>
      <c r="F26" s="205">
        <v>2705</v>
      </c>
      <c r="G26" s="162"/>
      <c r="H26" s="162">
        <v>2789</v>
      </c>
      <c r="I26" s="162"/>
      <c r="J26" s="162">
        <v>2394</v>
      </c>
      <c r="L26" s="179"/>
      <c r="M26" s="187"/>
      <c r="N26" s="182"/>
      <c r="Q26" s="183"/>
    </row>
    <row r="27" spans="1:17" ht="22">
      <c r="A27" s="19" t="s">
        <v>8</v>
      </c>
      <c r="B27" s="112"/>
      <c r="C27" s="20"/>
      <c r="D27" s="204">
        <f>SUM(D19:D26)</f>
        <v>772648</v>
      </c>
      <c r="E27" s="163"/>
      <c r="F27" s="204">
        <f>SUM(F19:F26)</f>
        <v>717277</v>
      </c>
      <c r="G27" s="110"/>
      <c r="H27" s="204">
        <f>SUM(H19:H26)</f>
        <v>754411</v>
      </c>
      <c r="I27" s="163"/>
      <c r="J27" s="204">
        <f>SUM(J19:J26)</f>
        <v>700150</v>
      </c>
      <c r="L27" s="179"/>
      <c r="M27" s="187"/>
      <c r="N27" s="182"/>
      <c r="O27" s="187"/>
      <c r="Q27" s="183"/>
    </row>
    <row r="28" spans="1:17" ht="20.25" customHeight="1">
      <c r="A28" s="19"/>
      <c r="B28" s="112"/>
      <c r="C28" s="20"/>
      <c r="D28" s="110"/>
      <c r="E28" s="163"/>
      <c r="F28" s="110"/>
      <c r="G28" s="110"/>
      <c r="H28" s="110"/>
      <c r="I28" s="163"/>
      <c r="J28" s="110"/>
      <c r="L28" s="179"/>
      <c r="M28" s="187"/>
      <c r="N28" s="182"/>
      <c r="Q28" s="183"/>
    </row>
    <row r="29" spans="1:17" ht="20.25" customHeight="1" thickBot="1">
      <c r="A29" s="19" t="s">
        <v>9</v>
      </c>
      <c r="B29" s="112"/>
      <c r="C29" s="20"/>
      <c r="D29" s="199">
        <f>SUM(D16+D27)</f>
        <v>1978993</v>
      </c>
      <c r="E29" s="163"/>
      <c r="F29" s="199">
        <f>SUM(F16+F27)</f>
        <v>1972524</v>
      </c>
      <c r="G29" s="110"/>
      <c r="H29" s="199">
        <f>SUM(H16+H27)</f>
        <v>2033877</v>
      </c>
      <c r="I29" s="163"/>
      <c r="J29" s="199">
        <f>SUM(J16+J27)</f>
        <v>2039506</v>
      </c>
      <c r="L29" s="179"/>
      <c r="M29" s="187"/>
      <c r="N29" s="182"/>
      <c r="Q29" s="183"/>
    </row>
    <row r="30" spans="1:17" ht="20.25" customHeight="1" thickTop="1">
      <c r="A30" s="189"/>
      <c r="B30" s="315"/>
      <c r="C30" s="182"/>
      <c r="D30" s="186"/>
      <c r="E30" s="186"/>
      <c r="F30" s="186"/>
      <c r="G30" s="186"/>
      <c r="H30" s="186"/>
      <c r="I30" s="186"/>
      <c r="J30" s="186"/>
      <c r="L30" s="179"/>
      <c r="N30" s="182"/>
    </row>
    <row r="31" spans="1:17" ht="22">
      <c r="A31" s="184" t="str">
        <f>A1</f>
        <v>บริษัท ซี เอ แซด (ประเทศไทย) จำกัด (มหาชน) และบริษัทย่อย</v>
      </c>
      <c r="L31" s="179"/>
      <c r="N31" s="182"/>
    </row>
    <row r="32" spans="1:17" ht="20.25" customHeight="1">
      <c r="A32" s="184" t="s">
        <v>51</v>
      </c>
      <c r="L32" s="179"/>
      <c r="N32" s="182"/>
    </row>
    <row r="33" spans="1:17" ht="20.25" customHeight="1">
      <c r="A33" s="184"/>
      <c r="L33" s="179"/>
      <c r="N33" s="182"/>
    </row>
    <row r="34" spans="1:17" ht="20.25" customHeight="1">
      <c r="B34" s="180"/>
      <c r="D34" s="337" t="s">
        <v>28</v>
      </c>
      <c r="E34" s="337"/>
      <c r="F34" s="337"/>
      <c r="G34" s="337"/>
      <c r="H34" s="337" t="s">
        <v>40</v>
      </c>
      <c r="I34" s="337"/>
      <c r="J34" s="337"/>
      <c r="L34" s="179"/>
      <c r="N34" s="182"/>
    </row>
    <row r="35" spans="1:17" ht="20.25" customHeight="1">
      <c r="B35" s="179"/>
      <c r="C35" s="182"/>
      <c r="D35" s="135" t="s">
        <v>209</v>
      </c>
      <c r="E35" s="200"/>
      <c r="F35" s="135" t="s">
        <v>88</v>
      </c>
      <c r="G35" s="200"/>
      <c r="H35" s="135" t="s">
        <v>209</v>
      </c>
      <c r="I35" s="200"/>
      <c r="J35" s="135" t="s">
        <v>88</v>
      </c>
      <c r="L35" s="179"/>
      <c r="N35" s="182"/>
    </row>
    <row r="36" spans="1:17" ht="21" customHeight="1">
      <c r="A36" s="184" t="s">
        <v>10</v>
      </c>
      <c r="B36" s="315" t="s">
        <v>2</v>
      </c>
      <c r="C36" s="182"/>
      <c r="D36" s="138">
        <v>2565</v>
      </c>
      <c r="E36" s="138"/>
      <c r="F36" s="138">
        <v>2564</v>
      </c>
      <c r="G36" s="138"/>
      <c r="H36" s="138">
        <v>2565</v>
      </c>
      <c r="I36" s="138"/>
      <c r="J36" s="138">
        <v>2564</v>
      </c>
      <c r="L36" s="179"/>
      <c r="N36" s="182"/>
    </row>
    <row r="37" spans="1:17" ht="20.25" customHeight="1">
      <c r="A37" s="184"/>
      <c r="B37" s="315"/>
      <c r="C37" s="182"/>
      <c r="D37" s="138" t="s">
        <v>113</v>
      </c>
      <c r="E37" s="138"/>
      <c r="F37" s="138"/>
      <c r="G37" s="138"/>
      <c r="H37" s="138" t="s">
        <v>113</v>
      </c>
      <c r="I37" s="138"/>
      <c r="J37" s="138"/>
      <c r="L37" s="179"/>
      <c r="N37" s="182"/>
    </row>
    <row r="38" spans="1:17" ht="20.25" customHeight="1">
      <c r="A38" s="184"/>
      <c r="B38" s="315"/>
      <c r="C38" s="182"/>
      <c r="D38" s="338" t="s">
        <v>89</v>
      </c>
      <c r="E38" s="338"/>
      <c r="F38" s="338"/>
      <c r="G38" s="338"/>
      <c r="H38" s="338"/>
      <c r="I38" s="338"/>
      <c r="J38" s="338"/>
      <c r="L38" s="179"/>
      <c r="N38" s="182"/>
    </row>
    <row r="39" spans="1:17" ht="22.5" customHeight="1">
      <c r="A39" s="123" t="s">
        <v>11</v>
      </c>
      <c r="B39" s="112"/>
      <c r="C39" s="20"/>
      <c r="D39" s="206"/>
      <c r="E39" s="131"/>
      <c r="F39" s="131"/>
      <c r="G39" s="131"/>
      <c r="H39" s="131"/>
      <c r="I39" s="131"/>
      <c r="J39" s="131"/>
      <c r="L39" s="179"/>
      <c r="N39" s="182"/>
    </row>
    <row r="40" spans="1:17" ht="22.5" customHeight="1">
      <c r="A40" s="20" t="s">
        <v>155</v>
      </c>
      <c r="B40" s="112"/>
      <c r="C40" s="20"/>
      <c r="D40" s="206">
        <v>170641</v>
      </c>
      <c r="E40" s="148"/>
      <c r="F40" s="206">
        <v>373502</v>
      </c>
      <c r="G40" s="148"/>
      <c r="H40" s="148">
        <v>170641</v>
      </c>
      <c r="I40" s="148"/>
      <c r="J40" s="262">
        <v>373502</v>
      </c>
      <c r="L40" s="179"/>
      <c r="M40" s="187"/>
      <c r="N40" s="182"/>
    </row>
    <row r="41" spans="1:17" ht="22.5" customHeight="1">
      <c r="A41" s="20" t="s">
        <v>161</v>
      </c>
      <c r="B41" s="112"/>
      <c r="C41" s="20"/>
      <c r="D41" s="206">
        <v>384765</v>
      </c>
      <c r="E41" s="148"/>
      <c r="F41" s="206">
        <v>377923</v>
      </c>
      <c r="G41" s="148"/>
      <c r="H41" s="148">
        <v>430797</v>
      </c>
      <c r="I41" s="148"/>
      <c r="J41" s="262">
        <v>437717</v>
      </c>
      <c r="L41" s="286"/>
      <c r="M41" s="187"/>
      <c r="N41" s="182"/>
      <c r="Q41" s="183"/>
    </row>
    <row r="42" spans="1:17" ht="22.5" customHeight="1">
      <c r="A42" s="20" t="s">
        <v>178</v>
      </c>
      <c r="B42" s="112">
        <v>4</v>
      </c>
      <c r="C42" s="20"/>
      <c r="D42" s="206">
        <v>411154</v>
      </c>
      <c r="E42" s="148"/>
      <c r="F42" s="208">
        <v>289857</v>
      </c>
      <c r="G42" s="202"/>
      <c r="H42" s="148">
        <v>411154</v>
      </c>
      <c r="I42" s="148"/>
      <c r="J42" s="262">
        <v>289857</v>
      </c>
      <c r="L42" s="179"/>
      <c r="M42" s="187"/>
      <c r="N42" s="182"/>
      <c r="Q42" s="183"/>
    </row>
    <row r="43" spans="1:17" ht="22.5" customHeight="1">
      <c r="A43" s="20" t="s">
        <v>186</v>
      </c>
      <c r="B43" s="112"/>
      <c r="C43" s="20"/>
      <c r="D43" s="206">
        <v>20000</v>
      </c>
      <c r="E43" s="148"/>
      <c r="F43" s="208">
        <v>20000</v>
      </c>
      <c r="G43" s="202"/>
      <c r="H43" s="148">
        <v>20000</v>
      </c>
      <c r="I43" s="148"/>
      <c r="J43" s="262">
        <v>20000</v>
      </c>
      <c r="L43" s="179"/>
      <c r="M43" s="187"/>
      <c r="N43" s="182"/>
      <c r="Q43" s="183"/>
    </row>
    <row r="44" spans="1:17" ht="22.5" customHeight="1">
      <c r="A44" s="20" t="s">
        <v>207</v>
      </c>
      <c r="B44" s="112">
        <v>2</v>
      </c>
      <c r="C44" s="20"/>
      <c r="D44" s="206">
        <v>30000</v>
      </c>
      <c r="E44" s="148"/>
      <c r="F44" s="208">
        <v>0</v>
      </c>
      <c r="G44" s="202"/>
      <c r="H44" s="148">
        <v>30000</v>
      </c>
      <c r="I44" s="148"/>
      <c r="J44" s="262">
        <v>0</v>
      </c>
      <c r="L44" s="179"/>
      <c r="M44" s="187"/>
      <c r="N44" s="182"/>
      <c r="Q44" s="183"/>
    </row>
    <row r="45" spans="1:17" ht="22.5" customHeight="1">
      <c r="A45" s="20" t="s">
        <v>154</v>
      </c>
      <c r="B45" s="112"/>
      <c r="C45" s="20"/>
      <c r="D45" s="149"/>
      <c r="E45" s="148"/>
      <c r="F45" s="149"/>
      <c r="G45" s="207"/>
      <c r="H45" s="148"/>
      <c r="I45" s="148"/>
      <c r="J45" s="125"/>
      <c r="L45" s="179"/>
      <c r="M45" s="187"/>
      <c r="N45" s="182"/>
      <c r="Q45" s="183"/>
    </row>
    <row r="46" spans="1:17" ht="22.5" customHeight="1">
      <c r="A46" s="20" t="s">
        <v>114</v>
      </c>
      <c r="B46" s="112"/>
      <c r="C46" s="20"/>
      <c r="D46" s="149">
        <v>80480</v>
      </c>
      <c r="E46" s="148"/>
      <c r="F46" s="149">
        <v>38640</v>
      </c>
      <c r="G46" s="207"/>
      <c r="H46" s="148">
        <v>80480</v>
      </c>
      <c r="I46" s="148"/>
      <c r="J46" s="125">
        <v>38640</v>
      </c>
      <c r="L46" s="179"/>
      <c r="M46" s="187"/>
      <c r="N46" s="182"/>
      <c r="Q46" s="183"/>
    </row>
    <row r="47" spans="1:17" ht="23.9" customHeight="1">
      <c r="A47" s="20" t="s">
        <v>162</v>
      </c>
      <c r="B47" s="112"/>
      <c r="C47" s="20"/>
      <c r="D47" s="206"/>
      <c r="E47" s="148"/>
      <c r="F47" s="206"/>
      <c r="G47" s="148"/>
      <c r="H47" s="148"/>
      <c r="I47" s="148"/>
      <c r="J47" s="262"/>
      <c r="L47" s="179"/>
      <c r="M47" s="187"/>
      <c r="N47" s="182"/>
      <c r="Q47" s="183"/>
    </row>
    <row r="48" spans="1:17" ht="22.5" customHeight="1">
      <c r="A48" s="20" t="s">
        <v>174</v>
      </c>
      <c r="B48" s="179"/>
      <c r="D48" s="208">
        <v>27700</v>
      </c>
      <c r="E48" s="148"/>
      <c r="F48" s="148">
        <v>30988</v>
      </c>
      <c r="G48" s="207"/>
      <c r="H48" s="148">
        <v>24146</v>
      </c>
      <c r="I48" s="148"/>
      <c r="J48" s="262">
        <v>27478</v>
      </c>
      <c r="L48" s="179"/>
      <c r="M48" s="179"/>
      <c r="N48" s="182"/>
      <c r="Q48" s="183"/>
    </row>
    <row r="49" spans="1:17" s="184" customFormat="1" ht="22.5" customHeight="1">
      <c r="A49" s="20" t="s">
        <v>12</v>
      </c>
      <c r="B49" s="112"/>
      <c r="C49" s="20"/>
      <c r="D49" s="206">
        <v>46099</v>
      </c>
      <c r="E49" s="148"/>
      <c r="F49" s="207">
        <v>44397</v>
      </c>
      <c r="G49" s="148"/>
      <c r="H49" s="148">
        <v>41114</v>
      </c>
      <c r="I49" s="148"/>
      <c r="J49" s="262">
        <v>41419</v>
      </c>
      <c r="K49" s="288"/>
      <c r="L49" s="179"/>
      <c r="M49" s="187"/>
      <c r="N49" s="182"/>
      <c r="O49" s="182"/>
      <c r="P49" s="182"/>
      <c r="Q49" s="183"/>
    </row>
    <row r="50" spans="1:17" s="184" customFormat="1" ht="22.5" customHeight="1">
      <c r="A50" s="19" t="s">
        <v>13</v>
      </c>
      <c r="B50" s="112"/>
      <c r="C50" s="20"/>
      <c r="D50" s="209">
        <f>SUM(D40:D49)</f>
        <v>1170839</v>
      </c>
      <c r="E50" s="210"/>
      <c r="F50" s="209">
        <f>SUM(F40:F49)</f>
        <v>1175307</v>
      </c>
      <c r="G50" s="210"/>
      <c r="H50" s="209">
        <f>SUM(H40:H49)</f>
        <v>1208332</v>
      </c>
      <c r="I50" s="210"/>
      <c r="J50" s="209">
        <f>SUM(J40:J49)</f>
        <v>1228613</v>
      </c>
      <c r="K50" s="307"/>
      <c r="M50" s="191"/>
      <c r="N50" s="182"/>
      <c r="O50" s="182"/>
      <c r="P50" s="182"/>
      <c r="Q50" s="183"/>
    </row>
    <row r="51" spans="1:17" s="240" customFormat="1" ht="14.5">
      <c r="A51" s="244"/>
      <c r="B51" s="237"/>
      <c r="C51" s="236"/>
      <c r="D51" s="239"/>
      <c r="E51" s="239"/>
      <c r="F51" s="239"/>
      <c r="G51" s="239"/>
      <c r="H51" s="239"/>
      <c r="I51" s="239"/>
      <c r="J51" s="239"/>
      <c r="K51" s="308"/>
      <c r="M51" s="241"/>
      <c r="N51" s="242"/>
      <c r="O51" s="242"/>
      <c r="P51" s="242"/>
      <c r="Q51" s="243"/>
    </row>
    <row r="52" spans="1:17" s="184" customFormat="1" ht="23.9" customHeight="1">
      <c r="A52" s="123" t="s">
        <v>14</v>
      </c>
      <c r="B52" s="112"/>
      <c r="C52" s="20"/>
      <c r="D52" s="148"/>
      <c r="E52" s="148"/>
      <c r="F52" s="148"/>
      <c r="G52" s="148"/>
      <c r="H52" s="148"/>
      <c r="I52" s="148"/>
      <c r="J52" s="148"/>
      <c r="K52" s="307"/>
      <c r="M52" s="191"/>
      <c r="N52" s="182"/>
      <c r="O52" s="182"/>
      <c r="P52" s="182"/>
      <c r="Q52" s="183"/>
    </row>
    <row r="53" spans="1:17" s="184" customFormat="1" ht="22.5" customHeight="1">
      <c r="A53" s="20" t="s">
        <v>163</v>
      </c>
      <c r="B53" s="112"/>
      <c r="C53" s="20"/>
      <c r="D53" s="211">
        <v>26500</v>
      </c>
      <c r="E53" s="148"/>
      <c r="F53" s="211">
        <v>87660</v>
      </c>
      <c r="G53" s="211"/>
      <c r="H53" s="148">
        <v>26500</v>
      </c>
      <c r="I53" s="148"/>
      <c r="J53" s="148">
        <v>87660</v>
      </c>
      <c r="K53" s="288"/>
      <c r="L53" s="179"/>
      <c r="M53" s="187"/>
      <c r="N53" s="182"/>
      <c r="O53" s="182"/>
      <c r="P53" s="182"/>
      <c r="Q53" s="183"/>
    </row>
    <row r="54" spans="1:17" s="184" customFormat="1" ht="23.9" customHeight="1">
      <c r="A54" s="21" t="s">
        <v>187</v>
      </c>
      <c r="B54" s="112"/>
      <c r="C54" s="20"/>
      <c r="D54" s="211">
        <v>18286</v>
      </c>
      <c r="E54" s="148"/>
      <c r="F54" s="211">
        <v>29030</v>
      </c>
      <c r="G54" s="202"/>
      <c r="H54" s="148">
        <v>16001</v>
      </c>
      <c r="I54" s="148"/>
      <c r="J54" s="148">
        <v>24950</v>
      </c>
      <c r="K54" s="288"/>
      <c r="L54" s="179"/>
      <c r="M54" s="187"/>
      <c r="N54" s="182"/>
      <c r="O54" s="182"/>
      <c r="P54" s="182"/>
      <c r="Q54" s="183"/>
    </row>
    <row r="55" spans="1:17" s="184" customFormat="1" ht="22.5" customHeight="1">
      <c r="A55" s="20" t="s">
        <v>139</v>
      </c>
      <c r="B55" s="112"/>
      <c r="C55" s="20"/>
      <c r="D55" s="211">
        <v>21969</v>
      </c>
      <c r="E55" s="211"/>
      <c r="F55" s="211">
        <v>11957</v>
      </c>
      <c r="G55" s="211"/>
      <c r="H55" s="148">
        <v>65959</v>
      </c>
      <c r="I55" s="211"/>
      <c r="J55" s="251">
        <v>47423</v>
      </c>
      <c r="K55" s="288"/>
      <c r="L55" s="179"/>
      <c r="M55" s="187"/>
      <c r="N55" s="182"/>
      <c r="O55" s="182"/>
      <c r="P55" s="182"/>
      <c r="Q55" s="183"/>
    </row>
    <row r="56" spans="1:17" s="184" customFormat="1" ht="22.5" customHeight="1">
      <c r="A56" s="20" t="s">
        <v>153</v>
      </c>
      <c r="B56" s="112"/>
      <c r="C56" s="20"/>
      <c r="D56" s="20"/>
      <c r="E56" s="211"/>
      <c r="F56" s="116"/>
      <c r="G56" s="211"/>
      <c r="H56" s="148"/>
      <c r="I56" s="211"/>
      <c r="J56" s="159"/>
      <c r="K56" s="288"/>
      <c r="L56" s="179"/>
      <c r="M56" s="187"/>
      <c r="N56" s="182"/>
      <c r="O56" s="182"/>
      <c r="P56" s="182"/>
      <c r="Q56" s="183"/>
    </row>
    <row r="57" spans="1:17" s="184" customFormat="1" ht="22.5" customHeight="1">
      <c r="A57" s="20" t="s">
        <v>121</v>
      </c>
      <c r="B57" s="112"/>
      <c r="C57" s="20"/>
      <c r="D57" s="211">
        <v>7699</v>
      </c>
      <c r="E57" s="211"/>
      <c r="F57" s="211">
        <v>7281</v>
      </c>
      <c r="G57" s="211"/>
      <c r="H57" s="148">
        <v>5997</v>
      </c>
      <c r="I57" s="211"/>
      <c r="J57" s="148">
        <v>5733</v>
      </c>
      <c r="K57" s="288"/>
      <c r="L57" s="193"/>
      <c r="M57" s="187"/>
      <c r="N57" s="182"/>
      <c r="O57" s="182"/>
      <c r="P57" s="182"/>
      <c r="Q57" s="183"/>
    </row>
    <row r="58" spans="1:17" s="184" customFormat="1" ht="22.5" customHeight="1">
      <c r="A58" s="19" t="s">
        <v>42</v>
      </c>
      <c r="B58" s="126"/>
      <c r="C58" s="19"/>
      <c r="D58" s="209">
        <f>SUM(D53:D57)</f>
        <v>74454</v>
      </c>
      <c r="E58" s="212"/>
      <c r="F58" s="209">
        <f>SUM(F53:F57)</f>
        <v>135928</v>
      </c>
      <c r="G58" s="210"/>
      <c r="H58" s="209">
        <f>SUM(H53:H57)</f>
        <v>114457</v>
      </c>
      <c r="I58" s="212"/>
      <c r="J58" s="209">
        <f>SUM(J53:J57)</f>
        <v>165766</v>
      </c>
      <c r="K58" s="307"/>
      <c r="M58" s="191"/>
      <c r="N58" s="182"/>
      <c r="O58" s="182"/>
      <c r="P58" s="182"/>
      <c r="Q58" s="183"/>
    </row>
    <row r="59" spans="1:17" s="240" customFormat="1" ht="14.5">
      <c r="A59" s="236"/>
      <c r="B59" s="237"/>
      <c r="C59" s="236"/>
      <c r="D59" s="238"/>
      <c r="E59" s="239"/>
      <c r="F59" s="238"/>
      <c r="G59" s="238"/>
      <c r="H59" s="238"/>
      <c r="I59" s="239"/>
      <c r="J59" s="238"/>
      <c r="K59" s="308"/>
      <c r="M59" s="241"/>
      <c r="N59" s="242"/>
      <c r="O59" s="242"/>
      <c r="P59" s="242"/>
      <c r="Q59" s="243"/>
    </row>
    <row r="60" spans="1:17" s="184" customFormat="1" ht="22.5" customHeight="1">
      <c r="A60" s="19" t="s">
        <v>15</v>
      </c>
      <c r="B60" s="112"/>
      <c r="C60" s="20"/>
      <c r="D60" s="213">
        <f>D50+D58</f>
        <v>1245293</v>
      </c>
      <c r="E60" s="212"/>
      <c r="F60" s="213">
        <f>F50+F58</f>
        <v>1311235</v>
      </c>
      <c r="G60" s="210"/>
      <c r="H60" s="213">
        <f>H50+H58</f>
        <v>1322789</v>
      </c>
      <c r="I60" s="212"/>
      <c r="J60" s="213">
        <f>J50+J58</f>
        <v>1394379</v>
      </c>
      <c r="K60" s="307"/>
      <c r="M60" s="191"/>
      <c r="N60" s="182"/>
      <c r="O60" s="182"/>
      <c r="P60" s="182"/>
      <c r="Q60" s="183"/>
    </row>
    <row r="61" spans="1:17" s="184" customFormat="1" ht="22.5" customHeight="1">
      <c r="A61" s="19"/>
      <c r="B61" s="112"/>
      <c r="C61" s="20"/>
      <c r="D61" s="210"/>
      <c r="E61" s="212"/>
      <c r="F61" s="210"/>
      <c r="G61" s="210"/>
      <c r="H61" s="210"/>
      <c r="I61" s="212"/>
      <c r="J61" s="210"/>
      <c r="K61" s="307"/>
      <c r="M61" s="191"/>
      <c r="N61" s="182"/>
      <c r="O61" s="182"/>
      <c r="P61" s="182"/>
      <c r="Q61" s="183"/>
    </row>
    <row r="62" spans="1:17" ht="22">
      <c r="A62" s="184" t="str">
        <f>A1</f>
        <v>บริษัท ซี เอ แซด (ประเทศไทย) จำกัด (มหาชน) และบริษัทย่อย</v>
      </c>
      <c r="L62" s="179"/>
      <c r="N62" s="182"/>
    </row>
    <row r="63" spans="1:17" ht="22">
      <c r="A63" s="184" t="s">
        <v>51</v>
      </c>
      <c r="L63" s="179"/>
      <c r="N63" s="182"/>
    </row>
    <row r="64" spans="1:17" ht="20.25" customHeight="1">
      <c r="A64" s="184"/>
      <c r="L64" s="179"/>
      <c r="N64" s="182"/>
    </row>
    <row r="65" spans="1:14" ht="20.25" customHeight="1">
      <c r="B65" s="180"/>
      <c r="D65" s="337" t="s">
        <v>28</v>
      </c>
      <c r="E65" s="337"/>
      <c r="F65" s="337"/>
      <c r="G65" s="337"/>
      <c r="H65" s="337" t="s">
        <v>40</v>
      </c>
      <c r="I65" s="337"/>
      <c r="J65" s="337"/>
      <c r="L65" s="179"/>
      <c r="N65" s="182"/>
    </row>
    <row r="66" spans="1:14" ht="20.25" customHeight="1">
      <c r="B66" s="179"/>
      <c r="C66" s="182"/>
      <c r="D66" s="135" t="s">
        <v>209</v>
      </c>
      <c r="E66" s="200"/>
      <c r="F66" s="135" t="s">
        <v>88</v>
      </c>
      <c r="G66" s="200"/>
      <c r="H66" s="135" t="s">
        <v>209</v>
      </c>
      <c r="I66" s="200"/>
      <c r="J66" s="135" t="s">
        <v>88</v>
      </c>
      <c r="L66" s="179"/>
      <c r="N66" s="182"/>
    </row>
    <row r="67" spans="1:14" ht="22">
      <c r="A67" s="184" t="s">
        <v>10</v>
      </c>
      <c r="B67" s="315"/>
      <c r="C67" s="182"/>
      <c r="D67" s="138">
        <v>2565</v>
      </c>
      <c r="E67" s="138"/>
      <c r="F67" s="138">
        <v>2564</v>
      </c>
      <c r="G67" s="138"/>
      <c r="H67" s="138">
        <v>2565</v>
      </c>
      <c r="I67" s="138"/>
      <c r="J67" s="138">
        <v>2564</v>
      </c>
      <c r="L67" s="179"/>
      <c r="N67" s="182"/>
    </row>
    <row r="68" spans="1:14" ht="20.25" customHeight="1">
      <c r="A68" s="184"/>
      <c r="B68" s="315"/>
      <c r="C68" s="182"/>
      <c r="D68" s="138" t="s">
        <v>113</v>
      </c>
      <c r="E68" s="138"/>
      <c r="F68" s="138"/>
      <c r="G68" s="138"/>
      <c r="H68" s="138" t="s">
        <v>113</v>
      </c>
      <c r="I68" s="138"/>
      <c r="J68" s="138"/>
      <c r="L68" s="179"/>
      <c r="N68" s="182"/>
    </row>
    <row r="69" spans="1:14" ht="20.25" customHeight="1">
      <c r="A69" s="184"/>
      <c r="B69" s="315"/>
      <c r="C69" s="182"/>
      <c r="D69" s="338" t="s">
        <v>89</v>
      </c>
      <c r="E69" s="338"/>
      <c r="F69" s="338"/>
      <c r="G69" s="338"/>
      <c r="H69" s="338"/>
      <c r="I69" s="338"/>
      <c r="J69" s="338"/>
      <c r="L69" s="286"/>
      <c r="N69" s="201"/>
    </row>
    <row r="70" spans="1:14" ht="22">
      <c r="A70" s="123" t="s">
        <v>16</v>
      </c>
      <c r="B70" s="112"/>
      <c r="C70" s="20"/>
      <c r="D70" s="131"/>
      <c r="E70" s="131"/>
      <c r="F70" s="131"/>
      <c r="G70" s="131"/>
      <c r="H70" s="131"/>
      <c r="I70" s="131"/>
      <c r="J70" s="131"/>
      <c r="K70" s="191"/>
      <c r="L70" s="179"/>
      <c r="N70" s="182"/>
    </row>
    <row r="71" spans="1:14" ht="21.5">
      <c r="A71" s="20" t="s">
        <v>1</v>
      </c>
      <c r="B71" s="112"/>
      <c r="C71" s="20"/>
      <c r="D71" s="162"/>
      <c r="E71" s="162"/>
      <c r="F71" s="162"/>
      <c r="G71" s="162"/>
      <c r="H71" s="162"/>
      <c r="I71" s="162"/>
      <c r="J71" s="162"/>
      <c r="K71" s="191"/>
      <c r="L71" s="179"/>
      <c r="N71" s="182"/>
    </row>
    <row r="72" spans="1:14" ht="21.5">
      <c r="A72" s="20" t="s">
        <v>107</v>
      </c>
      <c r="B72" s="112"/>
      <c r="C72" s="20"/>
      <c r="E72" s="179"/>
      <c r="G72" s="179"/>
      <c r="I72" s="179"/>
      <c r="K72" s="191"/>
      <c r="L72" s="179"/>
      <c r="N72" s="182"/>
    </row>
    <row r="73" spans="1:14" ht="22" thickBot="1">
      <c r="A73" s="309" t="s">
        <v>208</v>
      </c>
      <c r="B73" s="112"/>
      <c r="C73" s="20"/>
      <c r="D73" s="214">
        <v>147000</v>
      </c>
      <c r="E73" s="162"/>
      <c r="F73" s="214">
        <v>147000</v>
      </c>
      <c r="G73" s="117"/>
      <c r="H73" s="214">
        <v>147000</v>
      </c>
      <c r="I73" s="162"/>
      <c r="J73" s="214">
        <v>147000</v>
      </c>
      <c r="K73" s="191"/>
      <c r="L73" s="179"/>
      <c r="N73" s="182"/>
    </row>
    <row r="74" spans="1:14" ht="22" thickTop="1">
      <c r="A74" s="20" t="s">
        <v>108</v>
      </c>
      <c r="B74" s="112"/>
      <c r="C74" s="20"/>
      <c r="D74" s="117"/>
      <c r="E74" s="162"/>
      <c r="F74" s="117"/>
      <c r="G74" s="117"/>
      <c r="H74" s="117"/>
      <c r="I74" s="162"/>
      <c r="J74" s="117"/>
      <c r="K74" s="191"/>
      <c r="L74" s="179"/>
      <c r="N74" s="182"/>
    </row>
    <row r="75" spans="1:14" ht="21.5">
      <c r="A75" s="309" t="s">
        <v>208</v>
      </c>
      <c r="B75" s="112"/>
      <c r="C75" s="20"/>
      <c r="D75" s="117">
        <f>'CH Conso-10'!D28</f>
        <v>147000</v>
      </c>
      <c r="E75" s="162"/>
      <c r="F75" s="162">
        <f>'CH Conso-10'!D11</f>
        <v>147000</v>
      </c>
      <c r="G75" s="162"/>
      <c r="H75" s="117">
        <f>'CH Separate-12'!D27</f>
        <v>147000</v>
      </c>
      <c r="I75" s="162"/>
      <c r="J75" s="117">
        <f>'CH Separate-12'!D10</f>
        <v>147000</v>
      </c>
      <c r="K75" s="191"/>
      <c r="L75" s="179"/>
      <c r="N75" s="182"/>
    </row>
    <row r="76" spans="1:14" ht="21.5">
      <c r="A76" s="20" t="s">
        <v>179</v>
      </c>
      <c r="B76" s="112"/>
      <c r="C76" s="20"/>
      <c r="D76" s="162">
        <f>'CH Conso-10'!F28</f>
        <v>246105</v>
      </c>
      <c r="E76" s="162"/>
      <c r="F76" s="251">
        <f>'CH Conso-10'!F11</f>
        <v>246105</v>
      </c>
      <c r="G76" s="162"/>
      <c r="H76" s="162">
        <f>'CH Separate-12'!F27</f>
        <v>246105</v>
      </c>
      <c r="I76" s="162"/>
      <c r="J76" s="251">
        <f>'CH Separate-12'!F10</f>
        <v>246105</v>
      </c>
      <c r="K76" s="191"/>
      <c r="L76" s="179"/>
      <c r="N76" s="182"/>
    </row>
    <row r="77" spans="1:14" ht="21.5">
      <c r="A77" s="20" t="s">
        <v>17</v>
      </c>
      <c r="B77" s="112"/>
      <c r="C77" s="20"/>
      <c r="D77" s="162"/>
      <c r="E77" s="162"/>
      <c r="F77" s="162"/>
      <c r="G77" s="162"/>
      <c r="H77" s="162"/>
      <c r="I77" s="162"/>
      <c r="J77" s="162"/>
      <c r="K77" s="191"/>
      <c r="L77" s="179"/>
      <c r="N77" s="182"/>
    </row>
    <row r="78" spans="1:14" ht="21.5">
      <c r="A78" s="20" t="s">
        <v>109</v>
      </c>
      <c r="B78" s="112"/>
      <c r="C78" s="20"/>
      <c r="D78" s="162"/>
      <c r="E78" s="162"/>
      <c r="K78" s="191"/>
      <c r="L78" s="179"/>
      <c r="N78" s="182"/>
    </row>
    <row r="79" spans="1:14" ht="21.5">
      <c r="A79" s="143" t="s">
        <v>112</v>
      </c>
      <c r="B79" s="112"/>
      <c r="C79" s="20"/>
      <c r="D79" s="162">
        <f>'CH Conso-10'!H28</f>
        <v>14700</v>
      </c>
      <c r="E79" s="162"/>
      <c r="F79" s="162">
        <f>'CH Conso-10'!H11</f>
        <v>14700</v>
      </c>
      <c r="G79" s="162"/>
      <c r="H79" s="162">
        <f>'CH Separate-12'!H27</f>
        <v>14700</v>
      </c>
      <c r="I79" s="162"/>
      <c r="J79" s="162">
        <f>'CH Separate-12'!H10</f>
        <v>14700</v>
      </c>
      <c r="K79" s="191"/>
      <c r="L79" s="179"/>
      <c r="N79" s="182"/>
    </row>
    <row r="80" spans="1:14" ht="21.5">
      <c r="A80" s="143" t="s">
        <v>110</v>
      </c>
      <c r="B80" s="112"/>
      <c r="C80" s="20"/>
      <c r="D80" s="162">
        <f>'CH Conso-10'!J28</f>
        <v>308545</v>
      </c>
      <c r="E80" s="162"/>
      <c r="F80" s="162">
        <f>'CH Conso-10'!J11</f>
        <v>237815</v>
      </c>
      <c r="G80" s="162"/>
      <c r="H80" s="262">
        <f>'CH Separate-12'!J27</f>
        <v>296913</v>
      </c>
      <c r="I80" s="162"/>
      <c r="J80" s="162">
        <f>'CH Separate-12'!J10</f>
        <v>230952</v>
      </c>
      <c r="L80" s="179"/>
      <c r="N80" s="182"/>
    </row>
    <row r="81" spans="1:17" ht="21.5">
      <c r="A81" s="179" t="s">
        <v>164</v>
      </c>
      <c r="B81" s="112"/>
      <c r="C81" s="20"/>
      <c r="D81" s="164">
        <f>'CH Conso-10'!P28</f>
        <v>8453</v>
      </c>
      <c r="E81" s="162"/>
      <c r="F81" s="164">
        <f>'CH Conso-10'!P11</f>
        <v>8453</v>
      </c>
      <c r="G81" s="117"/>
      <c r="H81" s="164">
        <f>'CH Separate-12'!N27</f>
        <v>6370</v>
      </c>
      <c r="I81" s="162"/>
      <c r="J81" s="164">
        <f>'CH Separate-12'!N10</f>
        <v>6370</v>
      </c>
      <c r="K81" s="191"/>
      <c r="L81" s="179"/>
      <c r="M81" s="188"/>
      <c r="N81" s="182"/>
      <c r="Q81" s="188"/>
    </row>
    <row r="82" spans="1:17" ht="22">
      <c r="A82" s="19" t="s">
        <v>129</v>
      </c>
      <c r="B82" s="112"/>
      <c r="C82" s="20"/>
      <c r="D82" s="215">
        <f>SUM(D75:D81)</f>
        <v>724803</v>
      </c>
      <c r="E82" s="117"/>
      <c r="F82" s="215">
        <f>SUM(F75:F81)</f>
        <v>654073</v>
      </c>
      <c r="G82" s="110"/>
      <c r="H82" s="215">
        <f>SUM(H75:H81)</f>
        <v>711088</v>
      </c>
      <c r="I82" s="117"/>
      <c r="J82" s="215">
        <f>SUM(J75:J81)</f>
        <v>645127</v>
      </c>
      <c r="K82" s="191"/>
      <c r="L82" s="179"/>
      <c r="M82" s="188"/>
      <c r="N82" s="182"/>
      <c r="Q82" s="188"/>
    </row>
    <row r="83" spans="1:17" ht="21.5">
      <c r="A83" s="20" t="s">
        <v>60</v>
      </c>
      <c r="B83" s="112"/>
      <c r="C83" s="20"/>
      <c r="D83" s="251">
        <f>'CH Conso-10'!T28</f>
        <v>8897</v>
      </c>
      <c r="E83" s="162"/>
      <c r="F83" s="251">
        <f>'CH Conso-10'!T11</f>
        <v>7216</v>
      </c>
      <c r="G83" s="117"/>
      <c r="H83" s="251">
        <v>0</v>
      </c>
      <c r="I83" s="162"/>
      <c r="J83" s="251">
        <v>0</v>
      </c>
      <c r="L83" s="179"/>
      <c r="M83" s="188"/>
      <c r="N83" s="182"/>
      <c r="Q83" s="188"/>
    </row>
    <row r="84" spans="1:17" ht="22">
      <c r="A84" s="19" t="s">
        <v>18</v>
      </c>
      <c r="B84" s="112"/>
      <c r="C84" s="20"/>
      <c r="D84" s="204">
        <f>SUM(D82:D83)</f>
        <v>733700</v>
      </c>
      <c r="E84" s="162"/>
      <c r="F84" s="204">
        <f>SUM(F82:F83)</f>
        <v>661289</v>
      </c>
      <c r="G84" s="110"/>
      <c r="H84" s="204">
        <f>SUM(H82:H83)</f>
        <v>711088</v>
      </c>
      <c r="I84" s="162"/>
      <c r="J84" s="204">
        <f>SUM(J82:J83)</f>
        <v>645127</v>
      </c>
      <c r="K84" s="191"/>
      <c r="L84" s="179"/>
      <c r="M84" s="188"/>
      <c r="N84" s="182"/>
      <c r="Q84" s="188"/>
    </row>
    <row r="85" spans="1:17" ht="20.25" customHeight="1">
      <c r="A85" s="108"/>
      <c r="B85" s="316"/>
      <c r="C85" s="109"/>
      <c r="D85" s="117"/>
      <c r="E85" s="117"/>
      <c r="F85" s="117"/>
      <c r="G85" s="117"/>
      <c r="H85" s="117"/>
      <c r="I85" s="117"/>
      <c r="J85" s="117"/>
      <c r="K85" s="191"/>
      <c r="L85" s="179"/>
      <c r="M85" s="188"/>
      <c r="N85" s="182"/>
      <c r="Q85" s="188"/>
    </row>
    <row r="86" spans="1:17" ht="24" customHeight="1" thickBot="1">
      <c r="A86" s="19" t="s">
        <v>19</v>
      </c>
      <c r="B86" s="112"/>
      <c r="C86" s="20"/>
      <c r="D86" s="199">
        <f>SUM(D84+D60)</f>
        <v>1978993</v>
      </c>
      <c r="E86" s="163"/>
      <c r="F86" s="199">
        <f>SUM(F84+F60)</f>
        <v>1972524</v>
      </c>
      <c r="G86" s="216"/>
      <c r="H86" s="199">
        <f>SUM(H84+H60)</f>
        <v>2033877</v>
      </c>
      <c r="I86" s="216"/>
      <c r="J86" s="199">
        <f>SUM(J84+J60)</f>
        <v>2039506</v>
      </c>
      <c r="K86" s="191"/>
      <c r="L86" s="179"/>
      <c r="M86" s="188"/>
      <c r="N86" s="182"/>
      <c r="Q86" s="188"/>
    </row>
    <row r="87" spans="1:17" s="288" customFormat="1" ht="20.25" customHeight="1" thickTop="1">
      <c r="A87" s="191"/>
      <c r="B87" s="287"/>
      <c r="C87" s="191"/>
      <c r="D87" s="191"/>
      <c r="E87" s="191"/>
      <c r="F87" s="191"/>
      <c r="G87" s="191"/>
      <c r="H87" s="191"/>
      <c r="I87" s="191"/>
      <c r="J87" s="191"/>
      <c r="K87" s="191"/>
      <c r="M87" s="191"/>
      <c r="N87" s="191"/>
      <c r="O87" s="191"/>
      <c r="P87" s="191"/>
      <c r="Q87" s="191"/>
    </row>
    <row r="88" spans="1:17" ht="20.25" customHeight="1">
      <c r="A88" s="182"/>
      <c r="B88" s="192"/>
      <c r="C88" s="182"/>
      <c r="D88" s="182"/>
      <c r="F88" s="182"/>
      <c r="H88" s="182"/>
      <c r="J88" s="182"/>
      <c r="K88" s="191"/>
    </row>
    <row r="89" spans="1:17" ht="20.25" customHeight="1">
      <c r="A89" s="182"/>
      <c r="B89" s="192"/>
      <c r="C89" s="182"/>
      <c r="D89" s="182"/>
      <c r="F89" s="182"/>
      <c r="H89" s="182"/>
      <c r="J89" s="182"/>
      <c r="K89" s="191"/>
    </row>
    <row r="90" spans="1:17" ht="20.25" customHeight="1">
      <c r="A90" s="182"/>
      <c r="B90" s="192"/>
      <c r="C90" s="182"/>
      <c r="D90" s="182"/>
      <c r="F90" s="182"/>
      <c r="H90" s="182"/>
      <c r="J90" s="182"/>
      <c r="K90" s="191"/>
    </row>
    <row r="91" spans="1:17" ht="20.25" customHeight="1">
      <c r="A91" s="182"/>
      <c r="B91" s="192"/>
      <c r="C91" s="182"/>
      <c r="D91" s="182"/>
      <c r="F91" s="182"/>
      <c r="H91" s="182"/>
      <c r="J91" s="182"/>
      <c r="K91" s="191"/>
    </row>
    <row r="92" spans="1:17" ht="20.25" customHeight="1">
      <c r="A92" s="182"/>
      <c r="B92" s="192"/>
      <c r="C92" s="182"/>
      <c r="D92" s="182"/>
      <c r="F92" s="182"/>
      <c r="H92" s="182"/>
      <c r="J92" s="182"/>
      <c r="K92" s="191"/>
    </row>
    <row r="93" spans="1:17" ht="20.25" customHeight="1">
      <c r="A93" s="182"/>
      <c r="B93" s="192"/>
      <c r="C93" s="182"/>
      <c r="D93" s="182"/>
      <c r="F93" s="182"/>
      <c r="H93" s="182"/>
      <c r="J93" s="182"/>
      <c r="K93" s="191"/>
    </row>
    <row r="94" spans="1:17" ht="20.25" customHeight="1">
      <c r="A94" s="182"/>
      <c r="B94" s="192"/>
      <c r="C94" s="182"/>
      <c r="D94" s="182"/>
      <c r="F94" s="182"/>
      <c r="H94" s="182"/>
      <c r="J94" s="182"/>
      <c r="K94" s="191"/>
    </row>
    <row r="95" spans="1:17" ht="20.25" customHeight="1">
      <c r="A95" s="182"/>
      <c r="B95" s="192"/>
      <c r="C95" s="182"/>
      <c r="D95" s="182"/>
      <c r="F95" s="182"/>
      <c r="H95" s="182"/>
      <c r="J95" s="182"/>
      <c r="K95" s="191"/>
    </row>
    <row r="96" spans="1:17" ht="20.25" customHeight="1">
      <c r="A96" s="182"/>
      <c r="B96" s="192"/>
      <c r="C96" s="182"/>
      <c r="D96" s="182"/>
      <c r="F96" s="182"/>
      <c r="H96" s="182"/>
      <c r="J96" s="182"/>
      <c r="K96" s="191"/>
      <c r="P96" s="194"/>
    </row>
    <row r="97" spans="1:17" ht="20.25" customHeight="1">
      <c r="A97" s="182"/>
      <c r="B97" s="192"/>
      <c r="C97" s="182"/>
      <c r="D97" s="182"/>
      <c r="F97" s="182"/>
      <c r="H97" s="182"/>
      <c r="J97" s="182"/>
      <c r="K97" s="191"/>
    </row>
    <row r="98" spans="1:17" ht="20.25" customHeight="1">
      <c r="A98" s="182"/>
      <c r="B98" s="192"/>
      <c r="C98" s="182"/>
      <c r="D98" s="182"/>
      <c r="F98" s="182"/>
      <c r="H98" s="182"/>
      <c r="J98" s="182"/>
      <c r="K98" s="191"/>
    </row>
    <row r="99" spans="1:17" ht="20.25" customHeight="1">
      <c r="A99" s="182"/>
      <c r="B99" s="192"/>
      <c r="C99" s="182"/>
      <c r="D99" s="182"/>
      <c r="F99" s="182"/>
      <c r="H99" s="182"/>
      <c r="J99" s="182"/>
      <c r="K99" s="191"/>
    </row>
    <row r="100" spans="1:17" ht="20.25" customHeight="1">
      <c r="A100" s="182"/>
      <c r="B100" s="192"/>
      <c r="C100" s="182"/>
      <c r="D100" s="182"/>
      <c r="F100" s="182"/>
      <c r="H100" s="182"/>
      <c r="J100" s="182"/>
    </row>
    <row r="102" spans="1:17" s="184" customFormat="1" ht="20.25" customHeight="1">
      <c r="E102" s="189"/>
      <c r="G102" s="189"/>
      <c r="I102" s="189"/>
      <c r="K102" s="307"/>
      <c r="L102" s="195"/>
      <c r="M102" s="189"/>
      <c r="N102" s="196"/>
      <c r="O102" s="189"/>
      <c r="P102" s="189"/>
      <c r="Q102" s="189"/>
    </row>
    <row r="104" spans="1:17" s="184" customFormat="1" ht="20.25" customHeight="1">
      <c r="E104" s="189"/>
      <c r="G104" s="189"/>
      <c r="I104" s="189"/>
      <c r="K104" s="307"/>
      <c r="L104" s="195"/>
      <c r="M104" s="189"/>
      <c r="N104" s="196"/>
      <c r="O104" s="189"/>
      <c r="P104" s="189"/>
      <c r="Q104" s="189"/>
    </row>
    <row r="105" spans="1:17" ht="20.25" customHeight="1">
      <c r="B105" s="179"/>
    </row>
    <row r="106" spans="1:17" s="184" customFormat="1" ht="20.25" customHeight="1">
      <c r="E106" s="189"/>
      <c r="G106" s="189"/>
      <c r="I106" s="189"/>
      <c r="K106" s="307"/>
      <c r="L106" s="195"/>
      <c r="M106" s="189"/>
      <c r="N106" s="196"/>
      <c r="O106" s="189"/>
      <c r="P106" s="189"/>
      <c r="Q106" s="189"/>
    </row>
    <row r="107" spans="1:17" ht="20.25" customHeight="1">
      <c r="B107" s="179"/>
    </row>
    <row r="108" spans="1:17" ht="20.25" customHeight="1">
      <c r="B108" s="179"/>
    </row>
    <row r="109" spans="1:17" ht="20.25" customHeight="1">
      <c r="B109" s="179"/>
    </row>
    <row r="110" spans="1:17" ht="20.25" customHeight="1">
      <c r="B110" s="179"/>
    </row>
    <row r="111" spans="1:17" ht="20.25" customHeight="1">
      <c r="B111" s="179"/>
    </row>
    <row r="120" spans="2:17" ht="20.25" customHeight="1">
      <c r="B120" s="179"/>
      <c r="L120" s="179"/>
      <c r="N120" s="182"/>
    </row>
    <row r="121" spans="2:17" ht="20.25" customHeight="1">
      <c r="M121" s="183"/>
      <c r="O121" s="179"/>
      <c r="P121" s="179"/>
      <c r="Q121" s="179"/>
    </row>
    <row r="122" spans="2:17" ht="20.25" customHeight="1">
      <c r="L122" s="179"/>
      <c r="N122" s="182"/>
      <c r="O122" s="179"/>
      <c r="P122" s="179"/>
      <c r="Q122" s="179"/>
    </row>
    <row r="123" spans="2:17" ht="20.25" customHeight="1">
      <c r="L123" s="179"/>
      <c r="N123" s="182"/>
      <c r="O123" s="179"/>
      <c r="P123" s="179"/>
      <c r="Q123" s="179"/>
    </row>
    <row r="124" spans="2:17" ht="20.25" customHeight="1">
      <c r="L124" s="179"/>
      <c r="N124" s="182"/>
      <c r="O124" s="179"/>
      <c r="P124" s="179"/>
      <c r="Q124" s="179"/>
    </row>
    <row r="125" spans="2:17" ht="20.25" customHeight="1">
      <c r="L125" s="179"/>
      <c r="N125" s="182"/>
      <c r="O125" s="179"/>
      <c r="P125" s="179"/>
      <c r="Q125" s="179"/>
    </row>
    <row r="126" spans="2:17" ht="20.25" customHeight="1">
      <c r="L126" s="179"/>
      <c r="N126" s="182"/>
      <c r="O126" s="179"/>
      <c r="P126" s="179"/>
      <c r="Q126" s="179"/>
    </row>
    <row r="127" spans="2:17" ht="20.25" customHeight="1">
      <c r="L127" s="179"/>
      <c r="N127" s="182"/>
      <c r="O127" s="179"/>
      <c r="P127" s="179"/>
      <c r="Q127" s="179"/>
    </row>
    <row r="132" spans="2:17" ht="20.25" customHeight="1">
      <c r="B132" s="180"/>
      <c r="C132" s="135"/>
      <c r="D132" s="197"/>
      <c r="E132" s="198"/>
      <c r="F132" s="198"/>
      <c r="G132" s="198"/>
      <c r="H132" s="197"/>
      <c r="I132" s="198"/>
      <c r="J132" s="198"/>
      <c r="O132" s="179"/>
      <c r="P132" s="179"/>
      <c r="Q132" s="179"/>
    </row>
  </sheetData>
  <mergeCells count="9">
    <mergeCell ref="H65:J65"/>
    <mergeCell ref="D69:J69"/>
    <mergeCell ref="H4:J4"/>
    <mergeCell ref="D4:F4"/>
    <mergeCell ref="D8:J8"/>
    <mergeCell ref="D34:G34"/>
    <mergeCell ref="H34:J34"/>
    <mergeCell ref="D38:J38"/>
    <mergeCell ref="D65:G65"/>
  </mergeCells>
  <phoneticPr fontId="5" type="noConversion"/>
  <pageMargins left="0.7" right="0.5" top="0.48" bottom="0.5" header="0.5" footer="0.5"/>
  <pageSetup paperSize="9" scale="8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0" max="16383" man="1"/>
    <brk id="61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1"/>
  <sheetViews>
    <sheetView showGridLines="0" topLeftCell="A5" zoomScaleNormal="100" zoomScaleSheetLayoutView="100" workbookViewId="0">
      <selection activeCell="M23" sqref="M23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1796875" style="116" bestFit="1" customWidth="1"/>
    <col min="13" max="13" width="13.54296875" style="263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133</v>
      </c>
      <c r="M1" s="270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40" t="s">
        <v>28</v>
      </c>
      <c r="E4" s="340"/>
      <c r="F4" s="340"/>
      <c r="G4" s="317"/>
      <c r="H4" s="340" t="s">
        <v>40</v>
      </c>
      <c r="I4" s="340"/>
      <c r="J4" s="340"/>
    </row>
    <row r="5" spans="1:16" ht="22.5" customHeight="1">
      <c r="A5" s="22"/>
      <c r="B5" s="112"/>
      <c r="D5" s="341" t="s">
        <v>106</v>
      </c>
      <c r="E5" s="341"/>
      <c r="F5" s="341"/>
      <c r="G5" s="317"/>
      <c r="H5" s="341" t="s">
        <v>106</v>
      </c>
      <c r="I5" s="341"/>
      <c r="J5" s="341"/>
    </row>
    <row r="6" spans="1:16" ht="22.5" customHeight="1">
      <c r="A6" s="22"/>
      <c r="B6" s="112"/>
      <c r="D6" s="341" t="s">
        <v>210</v>
      </c>
      <c r="E6" s="341"/>
      <c r="F6" s="341"/>
      <c r="G6" s="317"/>
      <c r="H6" s="341" t="s">
        <v>210</v>
      </c>
      <c r="I6" s="341"/>
      <c r="J6" s="341"/>
    </row>
    <row r="7" spans="1:16" ht="21" customHeight="1">
      <c r="A7" s="19"/>
      <c r="B7" s="316"/>
      <c r="C7" s="109"/>
      <c r="D7" s="113">
        <v>2565</v>
      </c>
      <c r="E7" s="113"/>
      <c r="F7" s="113">
        <v>2564</v>
      </c>
      <c r="G7" s="113"/>
      <c r="H7" s="113">
        <v>2565</v>
      </c>
      <c r="I7" s="113"/>
      <c r="J7" s="113">
        <v>2564</v>
      </c>
    </row>
    <row r="8" spans="1:16" ht="20.25" customHeight="1">
      <c r="A8" s="19"/>
      <c r="B8" s="316"/>
      <c r="C8" s="109"/>
      <c r="D8" s="339" t="s">
        <v>89</v>
      </c>
      <c r="E8" s="339"/>
      <c r="F8" s="339"/>
      <c r="G8" s="339"/>
      <c r="H8" s="339"/>
      <c r="I8" s="339"/>
      <c r="J8" s="339"/>
    </row>
    <row r="9" spans="1:16" ht="21" customHeight="1">
      <c r="A9" s="123" t="s">
        <v>25</v>
      </c>
      <c r="B9" s="112"/>
      <c r="C9" s="256"/>
      <c r="D9" s="131"/>
      <c r="E9" s="131"/>
      <c r="F9" s="131"/>
      <c r="G9" s="131"/>
      <c r="H9" s="131"/>
      <c r="I9" s="131"/>
      <c r="J9" s="131"/>
    </row>
    <row r="10" spans="1:16" ht="22.5" customHeight="1">
      <c r="A10" s="20" t="s">
        <v>140</v>
      </c>
      <c r="B10" s="112"/>
      <c r="C10" s="256"/>
      <c r="D10" s="121">
        <v>775586</v>
      </c>
      <c r="E10" s="65"/>
      <c r="F10" s="65">
        <v>486855</v>
      </c>
      <c r="G10" s="56"/>
      <c r="H10" s="56">
        <v>775586</v>
      </c>
      <c r="I10" s="56"/>
      <c r="J10" s="56">
        <v>486855</v>
      </c>
      <c r="K10" s="118"/>
      <c r="O10" s="252"/>
    </row>
    <row r="11" spans="1:16" ht="22.5" customHeight="1">
      <c r="A11" s="20" t="s">
        <v>141</v>
      </c>
      <c r="B11" s="124"/>
      <c r="C11" s="256"/>
      <c r="D11" s="254">
        <v>-676316</v>
      </c>
      <c r="E11" s="65"/>
      <c r="F11" s="70">
        <v>-415954</v>
      </c>
      <c r="G11" s="65"/>
      <c r="H11" s="70">
        <v>-682496</v>
      </c>
      <c r="I11" s="65"/>
      <c r="J11" s="70">
        <v>-421989</v>
      </c>
      <c r="K11" s="118"/>
      <c r="O11" s="252"/>
    </row>
    <row r="12" spans="1:16" ht="22.5" customHeight="1">
      <c r="A12" s="18" t="s">
        <v>165</v>
      </c>
      <c r="B12" s="124"/>
      <c r="C12" s="256"/>
      <c r="D12" s="139">
        <f>SUM(D10:D11)</f>
        <v>99270</v>
      </c>
      <c r="E12" s="69"/>
      <c r="F12" s="139">
        <f>SUM(F10:F11)</f>
        <v>70901</v>
      </c>
      <c r="G12" s="69"/>
      <c r="H12" s="139">
        <f>SUM(H10:H11)</f>
        <v>93090</v>
      </c>
      <c r="I12" s="69"/>
      <c r="J12" s="139">
        <f>SUM(J10:J11)</f>
        <v>64866</v>
      </c>
      <c r="K12" s="118"/>
      <c r="O12" s="252"/>
    </row>
    <row r="13" spans="1:16" ht="11.15" customHeight="1">
      <c r="B13" s="112"/>
      <c r="C13" s="256"/>
      <c r="D13" s="121"/>
      <c r="E13" s="65"/>
      <c r="F13" s="65"/>
      <c r="G13" s="56"/>
      <c r="H13" s="56"/>
      <c r="I13" s="56"/>
      <c r="J13" s="56"/>
      <c r="K13" s="118"/>
      <c r="O13" s="252"/>
    </row>
    <row r="14" spans="1:16" ht="22.5" customHeight="1">
      <c r="A14" s="20" t="s">
        <v>26</v>
      </c>
      <c r="B14" s="112"/>
      <c r="C14" s="256"/>
      <c r="D14" s="122">
        <v>256</v>
      </c>
      <c r="E14" s="56"/>
      <c r="F14" s="122">
        <v>896</v>
      </c>
      <c r="G14" s="56"/>
      <c r="H14" s="56">
        <v>905</v>
      </c>
      <c r="I14" s="56"/>
      <c r="J14" s="56">
        <v>1680</v>
      </c>
      <c r="K14" s="118"/>
      <c r="O14" s="252"/>
    </row>
    <row r="15" spans="1:16" ht="22.5" customHeight="1">
      <c r="A15" s="20" t="s">
        <v>44</v>
      </c>
      <c r="B15" s="124"/>
      <c r="C15" s="256"/>
      <c r="D15" s="254">
        <v>-25030</v>
      </c>
      <c r="E15" s="65"/>
      <c r="F15" s="254">
        <v>-21759</v>
      </c>
      <c r="G15" s="65"/>
      <c r="H15" s="70">
        <v>-22953</v>
      </c>
      <c r="I15" s="65"/>
      <c r="J15" s="70">
        <v>-18736</v>
      </c>
      <c r="K15" s="118"/>
      <c r="O15" s="252"/>
    </row>
    <row r="16" spans="1:16" ht="22">
      <c r="A16" s="19" t="s">
        <v>166</v>
      </c>
      <c r="B16" s="112"/>
      <c r="C16" s="256"/>
      <c r="D16" s="71">
        <f>SUM(D12:D15)</f>
        <v>74496</v>
      </c>
      <c r="E16" s="45"/>
      <c r="F16" s="71">
        <f>SUM(F12:F15)</f>
        <v>50038</v>
      </c>
      <c r="G16" s="45"/>
      <c r="H16" s="71">
        <f>SUM(H12:H15)</f>
        <v>71042</v>
      </c>
      <c r="I16" s="45"/>
      <c r="J16" s="71">
        <f>SUM(J12:J15)</f>
        <v>47810</v>
      </c>
      <c r="K16" s="118"/>
      <c r="O16" s="252"/>
    </row>
    <row r="17" spans="1:20" ht="13.25" customHeight="1">
      <c r="B17" s="112"/>
      <c r="C17" s="256"/>
      <c r="D17" s="153"/>
      <c r="E17" s="65"/>
      <c r="F17" s="153"/>
      <c r="G17" s="65"/>
      <c r="H17" s="64"/>
      <c r="I17" s="65"/>
      <c r="J17" s="64"/>
      <c r="K17" s="118"/>
      <c r="O17" s="252"/>
    </row>
    <row r="18" spans="1:20" ht="21.5">
      <c r="A18" s="20" t="s">
        <v>45</v>
      </c>
      <c r="B18" s="112"/>
      <c r="C18" s="256"/>
      <c r="D18" s="254">
        <v>-3870</v>
      </c>
      <c r="E18" s="65"/>
      <c r="F18" s="254">
        <v>-8253</v>
      </c>
      <c r="G18" s="65"/>
      <c r="H18" s="70">
        <v>-3757</v>
      </c>
      <c r="I18" s="65"/>
      <c r="J18" s="70">
        <v>-8103</v>
      </c>
      <c r="K18" s="118"/>
      <c r="O18" s="252"/>
    </row>
    <row r="19" spans="1:20" s="19" customFormat="1" ht="22">
      <c r="A19" s="19" t="s">
        <v>152</v>
      </c>
      <c r="B19" s="126"/>
      <c r="C19" s="317"/>
      <c r="D19" s="157">
        <f>SUM(D16:D18)</f>
        <v>70626</v>
      </c>
      <c r="E19" s="157"/>
      <c r="F19" s="157">
        <f>SUM(F16:F18)</f>
        <v>41785</v>
      </c>
      <c r="G19" s="157"/>
      <c r="H19" s="157">
        <f>SUM(H16:H18)</f>
        <v>67285</v>
      </c>
      <c r="I19" s="69"/>
      <c r="J19" s="157">
        <f>SUM(J16:J18)</f>
        <v>39707</v>
      </c>
      <c r="K19" s="119"/>
      <c r="L19" s="120"/>
      <c r="M19" s="271"/>
      <c r="N19" s="120"/>
      <c r="O19" s="252"/>
      <c r="P19" s="20"/>
    </row>
    <row r="20" spans="1:20" ht="21.5">
      <c r="A20" s="20" t="s">
        <v>52</v>
      </c>
      <c r="B20" s="112"/>
      <c r="C20" s="256"/>
      <c r="D20" s="154">
        <v>-14170</v>
      </c>
      <c r="E20" s="65"/>
      <c r="F20" s="154">
        <v>-8804</v>
      </c>
      <c r="G20" s="65"/>
      <c r="H20" s="56">
        <v>-13418</v>
      </c>
      <c r="I20" s="65"/>
      <c r="J20" s="56">
        <v>-8192</v>
      </c>
      <c r="K20" s="263"/>
      <c r="L20" s="263"/>
      <c r="N20" s="263"/>
      <c r="O20" s="252"/>
      <c r="P20" s="226"/>
      <c r="R20" s="226"/>
      <c r="S20" s="226"/>
      <c r="T20" s="226"/>
    </row>
    <row r="21" spans="1:20" s="19" customFormat="1" ht="22">
      <c r="A21" s="19" t="s">
        <v>94</v>
      </c>
      <c r="B21" s="126"/>
      <c r="C21" s="317"/>
      <c r="D21" s="156">
        <f>SUM(D19:D20)</f>
        <v>56456</v>
      </c>
      <c r="E21" s="69"/>
      <c r="F21" s="156">
        <f>SUM(F19:F20)</f>
        <v>32981</v>
      </c>
      <c r="G21" s="69"/>
      <c r="H21" s="156">
        <f>SUM(H19:H20)</f>
        <v>53867</v>
      </c>
      <c r="I21" s="69"/>
      <c r="J21" s="156">
        <f>SUM(J19:J20)</f>
        <v>31515</v>
      </c>
      <c r="K21" s="119"/>
      <c r="L21" s="120"/>
      <c r="M21" s="271"/>
      <c r="N21" s="120"/>
      <c r="O21" s="252"/>
      <c r="P21" s="20"/>
    </row>
    <row r="22" spans="1:20" s="19" customFormat="1" ht="22">
      <c r="B22" s="126"/>
      <c r="C22" s="317"/>
      <c r="D22" s="161"/>
      <c r="E22" s="69"/>
      <c r="F22" s="161"/>
      <c r="G22" s="69"/>
      <c r="H22" s="161"/>
      <c r="I22" s="69"/>
      <c r="J22" s="161"/>
      <c r="K22" s="119"/>
      <c r="L22" s="120"/>
      <c r="M22" s="271"/>
      <c r="N22" s="120"/>
      <c r="O22" s="20"/>
      <c r="P22" s="20"/>
    </row>
    <row r="23" spans="1:20" ht="22">
      <c r="A23" s="19" t="s">
        <v>87</v>
      </c>
      <c r="B23" s="126"/>
      <c r="C23" s="317"/>
      <c r="D23" s="249">
        <v>0</v>
      </c>
      <c r="E23" s="96"/>
      <c r="F23" s="249">
        <v>0</v>
      </c>
      <c r="G23" s="96"/>
      <c r="H23" s="249">
        <v>0</v>
      </c>
      <c r="I23" s="96"/>
      <c r="J23" s="249">
        <v>0</v>
      </c>
      <c r="L23" s="20"/>
      <c r="N23" s="20"/>
    </row>
    <row r="24" spans="1:20" ht="22.5" customHeight="1" thickBot="1">
      <c r="A24" s="18" t="s">
        <v>117</v>
      </c>
      <c r="B24" s="112"/>
      <c r="C24" s="256"/>
      <c r="D24" s="158">
        <f>D21+D23</f>
        <v>56456</v>
      </c>
      <c r="E24" s="69"/>
      <c r="F24" s="158">
        <f>F21+F23</f>
        <v>32981</v>
      </c>
      <c r="G24" s="69"/>
      <c r="H24" s="158">
        <f>H21+H23</f>
        <v>53867</v>
      </c>
      <c r="I24" s="69"/>
      <c r="J24" s="158">
        <f>J21+J23</f>
        <v>31515</v>
      </c>
      <c r="K24" s="118"/>
      <c r="O24" s="252"/>
    </row>
    <row r="25" spans="1:20" ht="22.5" customHeight="1" thickTop="1">
      <c r="A25" s="18"/>
      <c r="B25" s="112"/>
      <c r="C25" s="256"/>
      <c r="D25" s="227"/>
      <c r="E25" s="69"/>
      <c r="F25" s="227"/>
      <c r="G25" s="69"/>
      <c r="H25" s="227"/>
      <c r="I25" s="69"/>
      <c r="J25" s="227"/>
      <c r="K25" s="118"/>
    </row>
    <row r="26" spans="1:20" ht="22.5" customHeight="1">
      <c r="A26" s="19" t="s">
        <v>142</v>
      </c>
      <c r="B26" s="112"/>
      <c r="C26" s="112"/>
      <c r="D26" s="128"/>
      <c r="E26" s="108"/>
      <c r="F26" s="128"/>
      <c r="G26" s="108"/>
      <c r="H26" s="128"/>
      <c r="I26" s="108"/>
      <c r="J26" s="128"/>
      <c r="L26" s="20"/>
      <c r="N26" s="20"/>
    </row>
    <row r="27" spans="1:20" ht="22.5" customHeight="1">
      <c r="A27" s="20" t="s">
        <v>130</v>
      </c>
      <c r="B27" s="112"/>
      <c r="C27" s="112"/>
      <c r="D27" s="56">
        <f>D29-D28</f>
        <v>55783</v>
      </c>
      <c r="E27" s="65"/>
      <c r="F27" s="56">
        <f>F29-F28</f>
        <v>32611</v>
      </c>
      <c r="G27" s="65"/>
      <c r="H27" s="56">
        <f>H29-H28</f>
        <v>53867</v>
      </c>
      <c r="I27" s="65"/>
      <c r="J27" s="56">
        <f>J29-J28</f>
        <v>31515</v>
      </c>
      <c r="O27" s="252"/>
    </row>
    <row r="28" spans="1:20" ht="22.5" customHeight="1">
      <c r="A28" s="20" t="s">
        <v>78</v>
      </c>
      <c r="B28" s="112"/>
      <c r="C28" s="112"/>
      <c r="D28" s="248">
        <v>673</v>
      </c>
      <c r="E28" s="65"/>
      <c r="F28" s="248">
        <v>370</v>
      </c>
      <c r="G28" s="65"/>
      <c r="H28" s="248">
        <v>0</v>
      </c>
      <c r="I28" s="159"/>
      <c r="J28" s="248">
        <v>0</v>
      </c>
      <c r="L28" s="20"/>
      <c r="N28" s="20"/>
      <c r="O28" s="252"/>
    </row>
    <row r="29" spans="1:20" ht="22.5" customHeight="1" thickBot="1">
      <c r="A29" s="18"/>
      <c r="B29" s="112"/>
      <c r="C29" s="112"/>
      <c r="D29" s="160">
        <f>D21</f>
        <v>56456</v>
      </c>
      <c r="E29" s="45"/>
      <c r="F29" s="160">
        <f>F21</f>
        <v>32981</v>
      </c>
      <c r="G29" s="45"/>
      <c r="H29" s="160">
        <f>H21</f>
        <v>53867</v>
      </c>
      <c r="I29" s="45"/>
      <c r="J29" s="160">
        <f>J21</f>
        <v>31515</v>
      </c>
      <c r="K29" s="121"/>
      <c r="L29" s="20"/>
      <c r="N29" s="20"/>
      <c r="O29" s="252"/>
    </row>
    <row r="30" spans="1:20" ht="22.5" customHeight="1" thickTop="1">
      <c r="A30" s="18"/>
      <c r="B30" s="112"/>
      <c r="C30" s="112"/>
      <c r="D30" s="71"/>
      <c r="E30" s="45"/>
      <c r="F30" s="71"/>
      <c r="G30" s="45"/>
      <c r="H30" s="71"/>
      <c r="I30" s="45"/>
      <c r="J30" s="71"/>
      <c r="L30" s="20"/>
      <c r="N30" s="20"/>
      <c r="O30" s="252"/>
    </row>
    <row r="31" spans="1:20" ht="22.5" customHeight="1">
      <c r="A31" s="19" t="s">
        <v>118</v>
      </c>
      <c r="B31" s="112"/>
      <c r="C31" s="112"/>
      <c r="D31" s="161"/>
      <c r="E31" s="139"/>
      <c r="F31" s="161"/>
      <c r="G31" s="139"/>
      <c r="H31" s="161"/>
      <c r="I31" s="139"/>
      <c r="J31" s="161"/>
      <c r="L31" s="20"/>
      <c r="N31" s="20"/>
      <c r="O31" s="252"/>
    </row>
    <row r="32" spans="1:20" ht="22.5" customHeight="1">
      <c r="A32" s="20" t="s">
        <v>130</v>
      </c>
      <c r="B32" s="112"/>
      <c r="C32" s="112"/>
      <c r="D32" s="56">
        <f>D34-D33</f>
        <v>55783</v>
      </c>
      <c r="E32" s="65"/>
      <c r="F32" s="56">
        <f>F34-F33</f>
        <v>32611</v>
      </c>
      <c r="G32" s="65"/>
      <c r="H32" s="56">
        <f>H34-H33</f>
        <v>53867</v>
      </c>
      <c r="I32" s="65"/>
      <c r="J32" s="56">
        <f>J34-J33</f>
        <v>31515</v>
      </c>
      <c r="K32" s="121"/>
      <c r="L32" s="20"/>
      <c r="N32" s="20"/>
      <c r="O32" s="252"/>
    </row>
    <row r="33" spans="1:16" ht="22.5" customHeight="1">
      <c r="A33" s="20" t="s">
        <v>78</v>
      </c>
      <c r="B33" s="112"/>
      <c r="C33" s="112"/>
      <c r="D33" s="248">
        <f>D28</f>
        <v>673</v>
      </c>
      <c r="E33" s="65"/>
      <c r="F33" s="129">
        <v>370</v>
      </c>
      <c r="G33" s="65"/>
      <c r="H33" s="248">
        <v>0</v>
      </c>
      <c r="I33" s="159"/>
      <c r="J33" s="248">
        <v>0</v>
      </c>
      <c r="L33" s="20"/>
      <c r="N33" s="20"/>
      <c r="O33" s="252"/>
    </row>
    <row r="34" spans="1:16" ht="22.5" customHeight="1" thickBot="1">
      <c r="A34" s="18"/>
      <c r="B34" s="112"/>
      <c r="C34" s="112"/>
      <c r="D34" s="160">
        <f>D24</f>
        <v>56456</v>
      </c>
      <c r="E34" s="45"/>
      <c r="F34" s="160">
        <f>F24</f>
        <v>32981</v>
      </c>
      <c r="G34" s="45"/>
      <c r="H34" s="160">
        <f>H24</f>
        <v>53867</v>
      </c>
      <c r="I34" s="45"/>
      <c r="J34" s="160">
        <f>J24</f>
        <v>31515</v>
      </c>
      <c r="O34" s="252"/>
    </row>
    <row r="35" spans="1:16" ht="22.5" customHeight="1" thickTop="1">
      <c r="A35" s="19"/>
      <c r="B35" s="112"/>
      <c r="C35" s="256"/>
      <c r="D35" s="130"/>
      <c r="E35" s="65"/>
      <c r="F35" s="130"/>
      <c r="G35" s="65"/>
      <c r="H35" s="64"/>
      <c r="I35" s="65"/>
      <c r="J35" s="64"/>
      <c r="O35" s="252"/>
    </row>
    <row r="36" spans="1:16" ht="24.75" customHeight="1" thickBot="1">
      <c r="A36" s="19" t="s">
        <v>156</v>
      </c>
      <c r="B36" s="112"/>
      <c r="C36" s="256"/>
      <c r="D36" s="257">
        <f>D27/294000</f>
        <v>0.18973809523809523</v>
      </c>
      <c r="E36" s="255"/>
      <c r="F36" s="257">
        <f>F27/294000</f>
        <v>0.11092176870748299</v>
      </c>
      <c r="G36" s="255"/>
      <c r="H36" s="257">
        <f>H27/294000</f>
        <v>0.18322108843537416</v>
      </c>
      <c r="I36" s="255"/>
      <c r="J36" s="257">
        <f>J27/294000</f>
        <v>0.1071938775510204</v>
      </c>
      <c r="K36" s="152"/>
      <c r="O36" s="252"/>
    </row>
    <row r="37" spans="1:16" ht="22.5" customHeight="1" thickTop="1">
      <c r="B37" s="112"/>
      <c r="C37" s="256"/>
      <c r="D37" s="68"/>
      <c r="E37" s="121"/>
      <c r="F37" s="68"/>
      <c r="G37" s="121"/>
      <c r="H37" s="68"/>
      <c r="I37" s="121"/>
      <c r="J37" s="68"/>
    </row>
    <row r="38" spans="1:16" ht="22.5" customHeight="1">
      <c r="A38" s="107" t="s">
        <v>133</v>
      </c>
      <c r="M38" s="270"/>
      <c r="N38" s="115"/>
      <c r="O38" s="109"/>
      <c r="P38" s="109"/>
    </row>
    <row r="39" spans="1:16" ht="22.5" customHeight="1">
      <c r="A39" s="107" t="s">
        <v>97</v>
      </c>
    </row>
    <row r="40" spans="1:16" ht="16.5" customHeight="1"/>
    <row r="41" spans="1:16" ht="20.25" customHeight="1">
      <c r="A41" s="22"/>
      <c r="B41" s="112"/>
      <c r="D41" s="340" t="s">
        <v>28</v>
      </c>
      <c r="E41" s="340"/>
      <c r="F41" s="340"/>
      <c r="G41" s="317"/>
      <c r="H41" s="340" t="s">
        <v>40</v>
      </c>
      <c r="I41" s="340"/>
      <c r="J41" s="340"/>
    </row>
    <row r="42" spans="1:16" ht="22.5" customHeight="1">
      <c r="A42" s="22"/>
      <c r="B42" s="112"/>
      <c r="D42" s="341" t="s">
        <v>211</v>
      </c>
      <c r="E42" s="341"/>
      <c r="F42" s="341"/>
      <c r="G42" s="317"/>
      <c r="H42" s="341" t="s">
        <v>211</v>
      </c>
      <c r="I42" s="341"/>
      <c r="J42" s="341"/>
    </row>
    <row r="43" spans="1:16" ht="22.5" customHeight="1">
      <c r="A43" s="22"/>
      <c r="B43" s="112"/>
      <c r="D43" s="341" t="s">
        <v>210</v>
      </c>
      <c r="E43" s="341"/>
      <c r="F43" s="341"/>
      <c r="G43" s="317"/>
      <c r="H43" s="341" t="s">
        <v>210</v>
      </c>
      <c r="I43" s="341"/>
      <c r="J43" s="341"/>
    </row>
    <row r="44" spans="1:16" ht="21" customHeight="1">
      <c r="A44" s="19"/>
      <c r="B44" s="316"/>
      <c r="C44" s="109"/>
      <c r="D44" s="113">
        <v>2565</v>
      </c>
      <c r="E44" s="113"/>
      <c r="F44" s="113">
        <v>2564</v>
      </c>
      <c r="G44" s="113"/>
      <c r="H44" s="113">
        <v>2565</v>
      </c>
      <c r="I44" s="113"/>
      <c r="J44" s="113">
        <v>2564</v>
      </c>
    </row>
    <row r="45" spans="1:16" ht="20.25" customHeight="1">
      <c r="A45" s="19"/>
      <c r="B45" s="316"/>
      <c r="C45" s="109"/>
      <c r="D45" s="339" t="s">
        <v>89</v>
      </c>
      <c r="E45" s="339"/>
      <c r="F45" s="339"/>
      <c r="G45" s="339"/>
      <c r="H45" s="339"/>
      <c r="I45" s="339"/>
      <c r="J45" s="339"/>
    </row>
    <row r="46" spans="1:16" ht="21" customHeight="1">
      <c r="A46" s="123" t="s">
        <v>25</v>
      </c>
      <c r="B46" s="112"/>
      <c r="C46" s="256"/>
      <c r="D46" s="131"/>
      <c r="E46" s="131"/>
      <c r="F46" s="131"/>
      <c r="G46" s="131"/>
      <c r="H46" s="131"/>
      <c r="I46" s="131"/>
      <c r="J46" s="131"/>
    </row>
    <row r="47" spans="1:16" ht="22.5" customHeight="1">
      <c r="A47" s="20" t="s">
        <v>140</v>
      </c>
      <c r="B47" s="112"/>
      <c r="C47" s="256"/>
      <c r="D47" s="121">
        <v>1557835</v>
      </c>
      <c r="E47" s="65"/>
      <c r="F47" s="65">
        <v>953954</v>
      </c>
      <c r="G47" s="56"/>
      <c r="H47" s="56">
        <v>1557835</v>
      </c>
      <c r="I47" s="56"/>
      <c r="J47" s="56">
        <v>953954</v>
      </c>
      <c r="K47" s="118"/>
      <c r="O47" s="252"/>
    </row>
    <row r="48" spans="1:16" ht="22.5" customHeight="1">
      <c r="A48" s="20" t="s">
        <v>141</v>
      </c>
      <c r="B48" s="124"/>
      <c r="C48" s="256"/>
      <c r="D48" s="254">
        <v>-1353401</v>
      </c>
      <c r="E48" s="65"/>
      <c r="F48" s="70">
        <v>-829834</v>
      </c>
      <c r="G48" s="65"/>
      <c r="H48" s="70">
        <v>-1367472</v>
      </c>
      <c r="I48" s="65"/>
      <c r="J48" s="70">
        <v>-841492</v>
      </c>
      <c r="K48" s="118"/>
      <c r="O48" s="252"/>
    </row>
    <row r="49" spans="1:20" ht="22.5" customHeight="1">
      <c r="A49" s="18" t="s">
        <v>165</v>
      </c>
      <c r="B49" s="124"/>
      <c r="C49" s="256"/>
      <c r="D49" s="139">
        <f>SUM(D47:D48)</f>
        <v>204434</v>
      </c>
      <c r="E49" s="69"/>
      <c r="F49" s="139">
        <f>SUM(F47:F48)</f>
        <v>124120</v>
      </c>
      <c r="G49" s="69"/>
      <c r="H49" s="139">
        <f>SUM(H47:H48)</f>
        <v>190363</v>
      </c>
      <c r="I49" s="69"/>
      <c r="J49" s="139">
        <f>SUM(J47:J48)</f>
        <v>112462</v>
      </c>
      <c r="K49" s="118"/>
      <c r="O49" s="252"/>
    </row>
    <row r="50" spans="1:20" ht="11.15" customHeight="1">
      <c r="B50" s="112"/>
      <c r="C50" s="256"/>
      <c r="D50" s="121"/>
      <c r="E50" s="65"/>
      <c r="F50" s="65"/>
      <c r="G50" s="56"/>
      <c r="H50" s="56"/>
      <c r="I50" s="56"/>
      <c r="J50" s="56"/>
      <c r="K50" s="118"/>
      <c r="O50" s="252"/>
    </row>
    <row r="51" spans="1:20" ht="22.5" customHeight="1">
      <c r="A51" s="20" t="s">
        <v>26</v>
      </c>
      <c r="B51" s="112"/>
      <c r="C51" s="256"/>
      <c r="D51" s="122">
        <v>916</v>
      </c>
      <c r="E51" s="56"/>
      <c r="F51" s="122">
        <v>1373</v>
      </c>
      <c r="G51" s="56"/>
      <c r="H51" s="56">
        <v>2231</v>
      </c>
      <c r="I51" s="56"/>
      <c r="J51" s="56">
        <v>2727</v>
      </c>
      <c r="K51" s="118"/>
      <c r="O51" s="252"/>
    </row>
    <row r="52" spans="1:20" ht="22.5" customHeight="1">
      <c r="A52" s="20" t="s">
        <v>44</v>
      </c>
      <c r="B52" s="124"/>
      <c r="C52" s="256"/>
      <c r="D52" s="254">
        <v>-47504</v>
      </c>
      <c r="E52" s="65"/>
      <c r="F52" s="254">
        <v>-43755</v>
      </c>
      <c r="G52" s="65"/>
      <c r="H52" s="70">
        <v>-43144</v>
      </c>
      <c r="I52" s="65"/>
      <c r="J52" s="70">
        <v>-38927</v>
      </c>
      <c r="K52" s="118"/>
      <c r="O52" s="252"/>
    </row>
    <row r="53" spans="1:20" ht="22">
      <c r="A53" s="19" t="s">
        <v>166</v>
      </c>
      <c r="B53" s="112"/>
      <c r="C53" s="256"/>
      <c r="D53" s="71">
        <f>SUM(D49:D52)</f>
        <v>157846</v>
      </c>
      <c r="E53" s="45"/>
      <c r="F53" s="71">
        <f>SUM(F49:F52)</f>
        <v>81738</v>
      </c>
      <c r="G53" s="45"/>
      <c r="H53" s="71">
        <f>SUM(H49:H52)</f>
        <v>149450</v>
      </c>
      <c r="I53" s="45"/>
      <c r="J53" s="71">
        <f>SUM(J49:J52)</f>
        <v>76262</v>
      </c>
      <c r="K53" s="118"/>
      <c r="O53" s="252"/>
    </row>
    <row r="54" spans="1:20" ht="13.25" customHeight="1">
      <c r="B54" s="112"/>
      <c r="C54" s="256"/>
      <c r="D54" s="153"/>
      <c r="E54" s="65"/>
      <c r="F54" s="153"/>
      <c r="G54" s="65"/>
      <c r="H54" s="64"/>
      <c r="I54" s="65"/>
      <c r="J54" s="64"/>
      <c r="K54" s="118"/>
      <c r="O54" s="252"/>
    </row>
    <row r="55" spans="1:20" ht="21.5">
      <c r="A55" s="20" t="s">
        <v>45</v>
      </c>
      <c r="B55" s="112"/>
      <c r="C55" s="256"/>
      <c r="D55" s="254">
        <v>-8957</v>
      </c>
      <c r="E55" s="65"/>
      <c r="F55" s="254">
        <v>-16155</v>
      </c>
      <c r="G55" s="65"/>
      <c r="H55" s="70">
        <v>-8717</v>
      </c>
      <c r="I55" s="65"/>
      <c r="J55" s="70">
        <v>-15874</v>
      </c>
      <c r="K55" s="118"/>
      <c r="O55" s="252"/>
    </row>
    <row r="56" spans="1:20" s="19" customFormat="1" ht="22">
      <c r="A56" s="19" t="s">
        <v>152</v>
      </c>
      <c r="B56" s="126"/>
      <c r="C56" s="317"/>
      <c r="D56" s="157">
        <f>SUM(D53:D55)</f>
        <v>148889</v>
      </c>
      <c r="E56" s="157"/>
      <c r="F56" s="157">
        <f>SUM(F53:F55)</f>
        <v>65583</v>
      </c>
      <c r="G56" s="157"/>
      <c r="H56" s="157">
        <f>SUM(H53:H55)</f>
        <v>140733</v>
      </c>
      <c r="I56" s="69"/>
      <c r="J56" s="157">
        <f>SUM(J53:J55)</f>
        <v>60388</v>
      </c>
      <c r="K56" s="119"/>
      <c r="L56" s="120"/>
      <c r="M56" s="271"/>
      <c r="N56" s="120"/>
      <c r="O56" s="252"/>
      <c r="P56" s="20"/>
    </row>
    <row r="57" spans="1:20" ht="21.5">
      <c r="A57" s="20" t="s">
        <v>52</v>
      </c>
      <c r="B57" s="112"/>
      <c r="C57" s="256"/>
      <c r="D57" s="154">
        <v>-29454</v>
      </c>
      <c r="E57" s="65"/>
      <c r="F57" s="154">
        <v>-13038</v>
      </c>
      <c r="G57" s="65"/>
      <c r="H57" s="56">
        <v>-27748</v>
      </c>
      <c r="I57" s="65"/>
      <c r="J57" s="56">
        <v>-11763</v>
      </c>
      <c r="K57" s="263"/>
      <c r="L57" s="263"/>
      <c r="N57" s="263"/>
      <c r="O57" s="252"/>
      <c r="P57" s="226"/>
      <c r="R57" s="226"/>
      <c r="S57" s="226"/>
      <c r="T57" s="226"/>
    </row>
    <row r="58" spans="1:20" s="19" customFormat="1" ht="22">
      <c r="A58" s="19" t="s">
        <v>94</v>
      </c>
      <c r="B58" s="126"/>
      <c r="C58" s="317"/>
      <c r="D58" s="156">
        <f>SUM(D56:D57)</f>
        <v>119435</v>
      </c>
      <c r="E58" s="69"/>
      <c r="F58" s="156">
        <f>SUM(F56:F57)</f>
        <v>52545</v>
      </c>
      <c r="G58" s="69"/>
      <c r="H58" s="156">
        <f>SUM(H56:H57)</f>
        <v>112985</v>
      </c>
      <c r="I58" s="69"/>
      <c r="J58" s="156">
        <f>SUM(J56:J57)</f>
        <v>48625</v>
      </c>
      <c r="K58" s="119"/>
      <c r="L58" s="120"/>
      <c r="M58" s="271"/>
      <c r="N58" s="120"/>
      <c r="O58" s="252"/>
      <c r="P58" s="20"/>
    </row>
    <row r="59" spans="1:20" s="19" customFormat="1" ht="22">
      <c r="B59" s="126"/>
      <c r="C59" s="317"/>
      <c r="D59" s="161"/>
      <c r="E59" s="69"/>
      <c r="F59" s="161"/>
      <c r="G59" s="69"/>
      <c r="H59" s="161"/>
      <c r="I59" s="69"/>
      <c r="J59" s="161"/>
      <c r="K59" s="119"/>
      <c r="L59" s="120"/>
      <c r="M59" s="271"/>
      <c r="N59" s="120"/>
      <c r="O59" s="20"/>
      <c r="P59" s="20"/>
    </row>
    <row r="60" spans="1:20" ht="22">
      <c r="A60" s="19" t="s">
        <v>87</v>
      </c>
      <c r="B60" s="126"/>
      <c r="C60" s="317"/>
      <c r="D60" s="71"/>
      <c r="E60" s="71"/>
      <c r="F60" s="71"/>
      <c r="G60" s="71"/>
      <c r="H60" s="71"/>
      <c r="I60" s="71"/>
      <c r="J60" s="71"/>
      <c r="L60" s="20"/>
      <c r="N60" s="20"/>
    </row>
    <row r="61" spans="1:20" ht="22">
      <c r="A61" s="272" t="s">
        <v>193</v>
      </c>
      <c r="B61" s="112"/>
      <c r="C61" s="256"/>
      <c r="D61" s="68"/>
      <c r="E61" s="68"/>
      <c r="F61" s="68"/>
      <c r="G61" s="68"/>
      <c r="H61" s="68"/>
      <c r="I61" s="68"/>
      <c r="J61" s="68"/>
      <c r="L61" s="20"/>
      <c r="N61" s="20"/>
    </row>
    <row r="62" spans="1:20" ht="22">
      <c r="A62" s="272" t="s">
        <v>191</v>
      </c>
      <c r="B62" s="112"/>
      <c r="C62" s="256"/>
      <c r="D62" s="68"/>
      <c r="E62" s="68"/>
      <c r="F62" s="68"/>
      <c r="G62" s="68"/>
      <c r="H62" s="68"/>
      <c r="I62" s="68"/>
      <c r="J62" s="68"/>
      <c r="L62" s="20"/>
      <c r="N62" s="20"/>
    </row>
    <row r="63" spans="1:20" ht="21.5">
      <c r="A63" s="20" t="s">
        <v>196</v>
      </c>
      <c r="B63" s="112"/>
      <c r="C63" s="256"/>
      <c r="D63" s="68"/>
      <c r="E63" s="68"/>
      <c r="F63" s="68"/>
      <c r="G63" s="68"/>
      <c r="H63" s="68"/>
      <c r="I63" s="68"/>
      <c r="J63" s="68"/>
      <c r="L63" s="20"/>
      <c r="N63" s="20"/>
    </row>
    <row r="64" spans="1:20" ht="21.5">
      <c r="A64" s="20" t="s">
        <v>189</v>
      </c>
      <c r="B64" s="112"/>
      <c r="C64" s="256"/>
      <c r="D64" s="291">
        <v>0</v>
      </c>
      <c r="E64" s="68"/>
      <c r="F64" s="291">
        <v>1750</v>
      </c>
      <c r="G64" s="68"/>
      <c r="H64" s="291">
        <v>0</v>
      </c>
      <c r="I64" s="68"/>
      <c r="J64" s="291">
        <v>1750</v>
      </c>
      <c r="L64" s="20"/>
      <c r="N64" s="20"/>
    </row>
    <row r="65" spans="1:15" ht="21.5">
      <c r="A65" s="20" t="s">
        <v>190</v>
      </c>
      <c r="B65" s="112"/>
      <c r="C65" s="256"/>
      <c r="D65" s="291"/>
      <c r="E65" s="68"/>
      <c r="F65" s="68"/>
      <c r="G65" s="68"/>
      <c r="H65" s="291"/>
      <c r="I65" s="68"/>
      <c r="J65" s="68"/>
      <c r="L65" s="20"/>
      <c r="N65" s="20"/>
    </row>
    <row r="66" spans="1:15" ht="21.5">
      <c r="A66" s="20" t="s">
        <v>191</v>
      </c>
      <c r="B66" s="112"/>
      <c r="C66" s="256"/>
      <c r="D66" s="290">
        <v>0</v>
      </c>
      <c r="E66" s="68"/>
      <c r="F66" s="290">
        <v>-350</v>
      </c>
      <c r="G66" s="68"/>
      <c r="H66" s="290">
        <v>0</v>
      </c>
      <c r="I66" s="68"/>
      <c r="J66" s="290">
        <v>-350</v>
      </c>
      <c r="L66" s="20"/>
      <c r="N66" s="20"/>
    </row>
    <row r="67" spans="1:15" ht="22">
      <c r="A67" s="19" t="s">
        <v>192</v>
      </c>
      <c r="B67" s="112"/>
      <c r="C67" s="256"/>
      <c r="D67" s="68"/>
      <c r="E67" s="68"/>
      <c r="F67" s="68"/>
      <c r="G67" s="68"/>
      <c r="H67" s="68"/>
      <c r="I67" s="68"/>
      <c r="J67" s="68"/>
      <c r="L67" s="20"/>
      <c r="N67" s="20"/>
    </row>
    <row r="68" spans="1:15" ht="22">
      <c r="A68" s="19" t="s">
        <v>191</v>
      </c>
      <c r="B68" s="112"/>
      <c r="C68" s="256"/>
      <c r="D68" s="249">
        <f>SUM(D63:D67)</f>
        <v>0</v>
      </c>
      <c r="E68" s="68"/>
      <c r="F68" s="249">
        <f>SUM(F63:F67)</f>
        <v>1400</v>
      </c>
      <c r="G68" s="68"/>
      <c r="H68" s="249">
        <f>SUM(H63:H67)</f>
        <v>0</v>
      </c>
      <c r="I68" s="68"/>
      <c r="J68" s="249">
        <f>SUM(J63:J67)</f>
        <v>1400</v>
      </c>
      <c r="L68" s="20"/>
      <c r="N68" s="20"/>
    </row>
    <row r="69" spans="1:15" ht="22.5" customHeight="1">
      <c r="A69" s="19" t="s">
        <v>132</v>
      </c>
      <c r="B69" s="112"/>
      <c r="C69" s="256"/>
      <c r="D69" s="249">
        <f>D68</f>
        <v>0</v>
      </c>
      <c r="E69" s="155"/>
      <c r="F69" s="249">
        <f>F68</f>
        <v>1400</v>
      </c>
      <c r="G69" s="155"/>
      <c r="H69" s="249">
        <f>H68</f>
        <v>0</v>
      </c>
      <c r="I69" s="155"/>
      <c r="J69" s="249">
        <f>J68</f>
        <v>1400</v>
      </c>
      <c r="K69" s="118"/>
      <c r="O69" s="252"/>
    </row>
    <row r="70" spans="1:15" ht="22.5" customHeight="1" thickBot="1">
      <c r="A70" s="18" t="s">
        <v>117</v>
      </c>
      <c r="B70" s="112"/>
      <c r="C70" s="256"/>
      <c r="D70" s="158">
        <f>D58+D69</f>
        <v>119435</v>
      </c>
      <c r="E70" s="69"/>
      <c r="F70" s="158">
        <f>F58+F69</f>
        <v>53945</v>
      </c>
      <c r="G70" s="69"/>
      <c r="H70" s="158">
        <f>H58+H69</f>
        <v>112985</v>
      </c>
      <c r="I70" s="69"/>
      <c r="J70" s="158">
        <f>J58+J69</f>
        <v>50025</v>
      </c>
      <c r="K70" s="118"/>
      <c r="O70" s="252"/>
    </row>
    <row r="71" spans="1:15" ht="22.5" customHeight="1" thickTop="1">
      <c r="A71" s="18"/>
      <c r="B71" s="112"/>
      <c r="C71" s="256"/>
      <c r="D71" s="227"/>
      <c r="E71" s="69"/>
      <c r="F71" s="227"/>
      <c r="G71" s="69"/>
      <c r="H71" s="227"/>
      <c r="I71" s="69"/>
      <c r="J71" s="227"/>
      <c r="K71" s="118"/>
    </row>
    <row r="72" spans="1:15" ht="22.5" customHeight="1">
      <c r="A72" s="107" t="str">
        <f>A38</f>
        <v>บริษัท ซี เอ แซด (ประเทศไทย) จำกัด (มหาชน) และบริษัทย่อย</v>
      </c>
    </row>
    <row r="73" spans="1:15" ht="22.5" customHeight="1">
      <c r="A73" s="107" t="s">
        <v>97</v>
      </c>
    </row>
    <row r="75" spans="1:15" ht="22.5" customHeight="1">
      <c r="A75" s="22"/>
      <c r="B75" s="112"/>
      <c r="D75" s="340" t="s">
        <v>28</v>
      </c>
      <c r="E75" s="340"/>
      <c r="F75" s="340"/>
      <c r="G75" s="317"/>
      <c r="H75" s="340" t="s">
        <v>40</v>
      </c>
      <c r="I75" s="340"/>
      <c r="J75" s="340"/>
    </row>
    <row r="76" spans="1:15" ht="22.5" customHeight="1">
      <c r="A76" s="22"/>
      <c r="B76" s="112"/>
      <c r="D76" s="341" t="s">
        <v>211</v>
      </c>
      <c r="E76" s="341"/>
      <c r="F76" s="341"/>
      <c r="G76" s="317"/>
      <c r="H76" s="341" t="s">
        <v>211</v>
      </c>
      <c r="I76" s="341"/>
      <c r="J76" s="341"/>
    </row>
    <row r="77" spans="1:15" ht="22.5" customHeight="1">
      <c r="A77" s="22"/>
      <c r="B77" s="112"/>
      <c r="D77" s="341" t="s">
        <v>210</v>
      </c>
      <c r="E77" s="341"/>
      <c r="F77" s="341"/>
      <c r="G77" s="317"/>
      <c r="H77" s="341" t="s">
        <v>210</v>
      </c>
      <c r="I77" s="341"/>
      <c r="J77" s="341"/>
    </row>
    <row r="78" spans="1:15" ht="22.5" customHeight="1">
      <c r="A78" s="19"/>
      <c r="B78" s="316"/>
      <c r="C78" s="109"/>
      <c r="D78" s="113">
        <v>2565</v>
      </c>
      <c r="E78" s="113"/>
      <c r="F78" s="113">
        <v>2564</v>
      </c>
      <c r="G78" s="113"/>
      <c r="H78" s="113">
        <v>2565</v>
      </c>
      <c r="I78" s="113"/>
      <c r="J78" s="113">
        <v>2564</v>
      </c>
    </row>
    <row r="79" spans="1:15" ht="22.5" customHeight="1">
      <c r="A79" s="19"/>
      <c r="B79" s="316"/>
      <c r="C79" s="109"/>
      <c r="D79" s="339" t="s">
        <v>89</v>
      </c>
      <c r="E79" s="339"/>
      <c r="F79" s="339"/>
      <c r="G79" s="339"/>
      <c r="H79" s="339"/>
      <c r="I79" s="339"/>
      <c r="J79" s="339"/>
    </row>
    <row r="80" spans="1:15" ht="22.5" customHeight="1">
      <c r="A80" s="19" t="s">
        <v>142</v>
      </c>
      <c r="B80" s="112"/>
      <c r="C80" s="112"/>
      <c r="D80" s="128"/>
      <c r="E80" s="108"/>
      <c r="F80" s="128"/>
      <c r="G80" s="108"/>
      <c r="H80" s="128"/>
      <c r="I80" s="108"/>
      <c r="J80" s="128"/>
      <c r="L80" s="20"/>
      <c r="N80" s="20"/>
    </row>
    <row r="81" spans="1:15" ht="22.5" customHeight="1">
      <c r="A81" s="20" t="s">
        <v>130</v>
      </c>
      <c r="B81" s="112"/>
      <c r="C81" s="112"/>
      <c r="D81" s="56">
        <f>D83-D82</f>
        <v>117754</v>
      </c>
      <c r="E81" s="65"/>
      <c r="F81" s="56">
        <f>F83-F82</f>
        <v>51526</v>
      </c>
      <c r="G81" s="65"/>
      <c r="H81" s="56">
        <f>H83-H82</f>
        <v>112985</v>
      </c>
      <c r="I81" s="65"/>
      <c r="J81" s="56">
        <f>J83-J82</f>
        <v>48625</v>
      </c>
      <c r="O81" s="252"/>
    </row>
    <row r="82" spans="1:15" ht="22.5" customHeight="1">
      <c r="A82" s="20" t="s">
        <v>78</v>
      </c>
      <c r="B82" s="112"/>
      <c r="C82" s="112"/>
      <c r="D82" s="248">
        <v>1681</v>
      </c>
      <c r="E82" s="65"/>
      <c r="F82" s="248">
        <v>1019</v>
      </c>
      <c r="G82" s="65"/>
      <c r="H82" s="248">
        <v>0</v>
      </c>
      <c r="I82" s="159"/>
      <c r="J82" s="248">
        <v>0</v>
      </c>
      <c r="L82" s="20"/>
      <c r="N82" s="20"/>
      <c r="O82" s="252"/>
    </row>
    <row r="83" spans="1:15" ht="22.5" customHeight="1" thickBot="1">
      <c r="A83" s="18"/>
      <c r="B83" s="112"/>
      <c r="C83" s="112"/>
      <c r="D83" s="160">
        <f>D58</f>
        <v>119435</v>
      </c>
      <c r="E83" s="45"/>
      <c r="F83" s="160">
        <f>F58</f>
        <v>52545</v>
      </c>
      <c r="G83" s="45"/>
      <c r="H83" s="160">
        <f>H58</f>
        <v>112985</v>
      </c>
      <c r="I83" s="45"/>
      <c r="J83" s="160">
        <f>J58</f>
        <v>48625</v>
      </c>
      <c r="K83" s="121"/>
      <c r="L83" s="20"/>
      <c r="N83" s="20"/>
      <c r="O83" s="252"/>
    </row>
    <row r="84" spans="1:15" ht="22.5" customHeight="1" thickTop="1">
      <c r="A84" s="18"/>
      <c r="B84" s="112"/>
      <c r="C84" s="112"/>
      <c r="D84" s="71"/>
      <c r="E84" s="45"/>
      <c r="F84" s="71"/>
      <c r="G84" s="45"/>
      <c r="H84" s="71"/>
      <c r="I84" s="45"/>
      <c r="J84" s="71"/>
      <c r="L84" s="20"/>
      <c r="N84" s="20"/>
      <c r="O84" s="252"/>
    </row>
    <row r="85" spans="1:15" ht="22.5" customHeight="1">
      <c r="A85" s="19" t="s">
        <v>118</v>
      </c>
      <c r="B85" s="112"/>
      <c r="C85" s="112"/>
      <c r="D85" s="161"/>
      <c r="E85" s="139"/>
      <c r="F85" s="161"/>
      <c r="G85" s="139"/>
      <c r="H85" s="161"/>
      <c r="I85" s="139"/>
      <c r="J85" s="161"/>
      <c r="L85" s="20"/>
      <c r="N85" s="20"/>
      <c r="O85" s="252"/>
    </row>
    <row r="86" spans="1:15" ht="22.5" customHeight="1">
      <c r="A86" s="20" t="s">
        <v>130</v>
      </c>
      <c r="B86" s="112"/>
      <c r="C86" s="112"/>
      <c r="D86" s="56">
        <f>D88-D87</f>
        <v>117754</v>
      </c>
      <c r="E86" s="65"/>
      <c r="F86" s="56">
        <f>F88-F87</f>
        <v>52926</v>
      </c>
      <c r="G86" s="65"/>
      <c r="H86" s="56">
        <f>H88-H87</f>
        <v>112985</v>
      </c>
      <c r="I86" s="65"/>
      <c r="J86" s="56">
        <f>J88-J87</f>
        <v>50025</v>
      </c>
      <c r="K86" s="121"/>
      <c r="L86" s="20"/>
      <c r="N86" s="20"/>
      <c r="O86" s="252"/>
    </row>
    <row r="87" spans="1:15" ht="22.5" customHeight="1">
      <c r="A87" s="20" t="s">
        <v>78</v>
      </c>
      <c r="B87" s="112"/>
      <c r="C87" s="112"/>
      <c r="D87" s="248">
        <f>D82</f>
        <v>1681</v>
      </c>
      <c r="E87" s="65"/>
      <c r="F87" s="129">
        <v>1019</v>
      </c>
      <c r="G87" s="65"/>
      <c r="H87" s="248">
        <v>0</v>
      </c>
      <c r="I87" s="159"/>
      <c r="J87" s="248">
        <v>0</v>
      </c>
      <c r="L87" s="20"/>
      <c r="N87" s="20"/>
      <c r="O87" s="252"/>
    </row>
    <row r="88" spans="1:15" ht="22.5" customHeight="1" thickBot="1">
      <c r="A88" s="18"/>
      <c r="B88" s="112"/>
      <c r="C88" s="112"/>
      <c r="D88" s="160">
        <f>D70</f>
        <v>119435</v>
      </c>
      <c r="E88" s="45"/>
      <c r="F88" s="160">
        <f>F70</f>
        <v>53945</v>
      </c>
      <c r="G88" s="45"/>
      <c r="H88" s="160">
        <f>H70</f>
        <v>112985</v>
      </c>
      <c r="I88" s="45"/>
      <c r="J88" s="160">
        <f>J70</f>
        <v>50025</v>
      </c>
      <c r="O88" s="252"/>
    </row>
    <row r="89" spans="1:15" ht="22.5" customHeight="1" thickTop="1">
      <c r="A89" s="19"/>
      <c r="B89" s="112"/>
      <c r="C89" s="256"/>
      <c r="D89" s="130"/>
      <c r="E89" s="65"/>
      <c r="F89" s="130"/>
      <c r="G89" s="65"/>
      <c r="H89" s="64"/>
      <c r="I89" s="65"/>
      <c r="J89" s="64"/>
      <c r="O89" s="252"/>
    </row>
    <row r="90" spans="1:15" ht="24.75" customHeight="1" thickBot="1">
      <c r="A90" s="19" t="s">
        <v>156</v>
      </c>
      <c r="B90" s="112"/>
      <c r="C90" s="256"/>
      <c r="D90" s="257">
        <f>D81/294000</f>
        <v>0.4005238095238095</v>
      </c>
      <c r="E90" s="255"/>
      <c r="F90" s="257">
        <f>F81/294000</f>
        <v>0.17525850340136054</v>
      </c>
      <c r="G90" s="255"/>
      <c r="H90" s="257">
        <f>H81/294000</f>
        <v>0.38430272108843538</v>
      </c>
      <c r="I90" s="255"/>
      <c r="J90" s="257">
        <f>J81/294000</f>
        <v>0.16539115646258504</v>
      </c>
      <c r="K90" s="152"/>
      <c r="O90" s="252"/>
    </row>
    <row r="91" spans="1:15" ht="22.5" customHeight="1" thickTop="1">
      <c r="B91" s="112"/>
      <c r="C91" s="256"/>
      <c r="D91" s="68"/>
      <c r="E91" s="121"/>
      <c r="F91" s="68"/>
      <c r="G91" s="121"/>
      <c r="H91" s="68"/>
      <c r="I91" s="121"/>
      <c r="J91" s="68"/>
    </row>
  </sheetData>
  <mergeCells count="21">
    <mergeCell ref="D77:F77"/>
    <mergeCell ref="H77:J77"/>
    <mergeCell ref="D79:J79"/>
    <mergeCell ref="D45:J45"/>
    <mergeCell ref="D75:F75"/>
    <mergeCell ref="H75:J75"/>
    <mergeCell ref="D76:F76"/>
    <mergeCell ref="H76:J76"/>
    <mergeCell ref="D41:F41"/>
    <mergeCell ref="H41:J41"/>
    <mergeCell ref="D42:F42"/>
    <mergeCell ref="H42:J42"/>
    <mergeCell ref="D43:F43"/>
    <mergeCell ref="H43:J43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9" man="1"/>
    <brk id="7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zoomScaleNormal="100" zoomScaleSheetLayoutView="85" workbookViewId="0">
      <selection activeCell="D58" sqref="D58"/>
    </sheetView>
  </sheetViews>
  <sheetFormatPr defaultColWidth="9.1796875" defaultRowHeight="24" customHeight="1"/>
  <cols>
    <col min="1" max="1" width="42.8164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5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5"/>
      <c r="E2" s="107"/>
      <c r="H2" s="106"/>
      <c r="I2" s="107"/>
      <c r="J2" s="107"/>
      <c r="K2" s="107"/>
    </row>
    <row r="3" spans="1:22" ht="21" customHeight="1">
      <c r="A3" s="132"/>
      <c r="B3" s="133"/>
      <c r="C3" s="133"/>
      <c r="D3" s="342" t="s">
        <v>28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</row>
    <row r="4" spans="1:22" ht="21" customHeight="1">
      <c r="A4" s="132"/>
      <c r="B4" s="133"/>
      <c r="C4" s="133"/>
      <c r="D4" s="277"/>
      <c r="E4" s="277"/>
      <c r="F4" s="277"/>
      <c r="G4" s="277"/>
      <c r="H4" s="277"/>
      <c r="I4" s="277"/>
      <c r="J4" s="277"/>
      <c r="K4" s="277"/>
      <c r="L4" s="345" t="s">
        <v>164</v>
      </c>
      <c r="M4" s="345"/>
      <c r="N4" s="345"/>
      <c r="O4" s="345"/>
      <c r="P4" s="345"/>
      <c r="Q4" s="277"/>
      <c r="R4" s="277"/>
      <c r="S4" s="277"/>
      <c r="T4" s="277"/>
      <c r="U4" s="277"/>
      <c r="V4" s="277"/>
    </row>
    <row r="5" spans="1:22" ht="21" customHeight="1">
      <c r="A5" s="132"/>
      <c r="B5" s="278"/>
      <c r="C5" s="134"/>
      <c r="D5" s="22"/>
      <c r="E5" s="165"/>
      <c r="F5" s="46"/>
      <c r="G5" s="134"/>
      <c r="H5" s="22"/>
      <c r="I5" s="22"/>
      <c r="J5" s="22"/>
      <c r="K5" s="165"/>
      <c r="L5" s="113"/>
      <c r="M5" s="134"/>
      <c r="N5" s="113" t="s">
        <v>145</v>
      </c>
      <c r="O5" s="113"/>
      <c r="P5" s="113"/>
      <c r="Q5" s="134"/>
      <c r="R5" s="22"/>
      <c r="S5" s="134"/>
      <c r="T5" s="135"/>
      <c r="U5" s="134"/>
      <c r="V5" s="22"/>
    </row>
    <row r="6" spans="1:22" ht="21" customHeight="1">
      <c r="A6" s="136"/>
      <c r="B6" s="166"/>
      <c r="C6" s="137"/>
      <c r="D6" s="167" t="s">
        <v>1</v>
      </c>
      <c r="E6" s="166"/>
      <c r="F6" s="138"/>
      <c r="G6" s="137"/>
      <c r="H6" s="343" t="s">
        <v>17</v>
      </c>
      <c r="I6" s="343"/>
      <c r="J6" s="343"/>
      <c r="K6" s="166"/>
      <c r="L6" s="167"/>
      <c r="M6" s="137"/>
      <c r="N6" s="167" t="s">
        <v>146</v>
      </c>
      <c r="O6" s="167"/>
      <c r="P6" s="167" t="s">
        <v>30</v>
      </c>
      <c r="Q6" s="137"/>
      <c r="R6" s="167"/>
      <c r="S6" s="137"/>
      <c r="T6" s="167" t="s">
        <v>68</v>
      </c>
      <c r="U6" s="137"/>
      <c r="V6" s="167"/>
    </row>
    <row r="7" spans="1:22" ht="21" customHeight="1">
      <c r="A7" s="136"/>
      <c r="B7" s="166"/>
      <c r="C7" s="137"/>
      <c r="D7" s="138" t="s">
        <v>80</v>
      </c>
      <c r="E7" s="137"/>
      <c r="F7" s="167" t="s">
        <v>32</v>
      </c>
      <c r="G7" s="137"/>
      <c r="H7" s="167" t="s">
        <v>71</v>
      </c>
      <c r="I7" s="137"/>
      <c r="J7" s="137"/>
      <c r="K7" s="137"/>
      <c r="L7" s="167" t="s">
        <v>143</v>
      </c>
      <c r="M7" s="137"/>
      <c r="N7" s="167" t="s">
        <v>147</v>
      </c>
      <c r="O7" s="167"/>
      <c r="P7" s="280" t="s">
        <v>181</v>
      </c>
      <c r="Q7" s="137"/>
      <c r="R7" s="167" t="s">
        <v>35</v>
      </c>
      <c r="S7" s="137"/>
      <c r="T7" s="167" t="s">
        <v>69</v>
      </c>
      <c r="U7" s="137"/>
      <c r="V7" s="167" t="s">
        <v>123</v>
      </c>
    </row>
    <row r="8" spans="1:22" ht="21" customHeight="1">
      <c r="A8" s="136"/>
      <c r="B8" s="299"/>
      <c r="C8" s="137"/>
      <c r="D8" s="167" t="s">
        <v>29</v>
      </c>
      <c r="E8" s="137"/>
      <c r="F8" s="167" t="s">
        <v>119</v>
      </c>
      <c r="G8" s="137"/>
      <c r="H8" s="167" t="s">
        <v>72</v>
      </c>
      <c r="I8" s="137"/>
      <c r="J8" s="168" t="s">
        <v>39</v>
      </c>
      <c r="K8" s="137"/>
      <c r="L8" s="167" t="s">
        <v>144</v>
      </c>
      <c r="M8" s="137"/>
      <c r="N8" s="167" t="s">
        <v>180</v>
      </c>
      <c r="O8" s="167"/>
      <c r="P8" s="167" t="s">
        <v>16</v>
      </c>
      <c r="Q8" s="137"/>
      <c r="R8" s="167" t="s">
        <v>131</v>
      </c>
      <c r="S8" s="137"/>
      <c r="T8" s="167" t="s">
        <v>70</v>
      </c>
      <c r="U8" s="137"/>
      <c r="V8" s="135" t="s">
        <v>122</v>
      </c>
    </row>
    <row r="9" spans="1:22" ht="21.75" customHeight="1">
      <c r="A9" s="132"/>
      <c r="B9" s="278"/>
      <c r="C9" s="134"/>
      <c r="D9" s="344" t="s">
        <v>89</v>
      </c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</row>
    <row r="10" spans="1:22" ht="22.5" customHeight="1">
      <c r="A10" s="217" t="s">
        <v>212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205</v>
      </c>
      <c r="B11" s="169"/>
      <c r="C11" s="277"/>
      <c r="D11" s="230">
        <v>140000</v>
      </c>
      <c r="E11" s="230"/>
      <c r="F11" s="230">
        <v>246105</v>
      </c>
      <c r="G11" s="230"/>
      <c r="H11" s="230">
        <v>11952</v>
      </c>
      <c r="I11" s="230"/>
      <c r="J11" s="230">
        <v>116028</v>
      </c>
      <c r="K11" s="230"/>
      <c r="L11" s="230">
        <v>6370</v>
      </c>
      <c r="M11" s="230"/>
      <c r="N11" s="230">
        <v>2083</v>
      </c>
      <c r="O11" s="230"/>
      <c r="P11" s="230">
        <f>SUM(L11:N11)</f>
        <v>8453</v>
      </c>
      <c r="Q11" s="230"/>
      <c r="R11" s="230">
        <f>SUM(D11:J11,P11)</f>
        <v>522538</v>
      </c>
      <c r="S11" s="230"/>
      <c r="T11" s="230">
        <v>5676</v>
      </c>
      <c r="U11" s="230"/>
      <c r="V11" s="230">
        <f>SUM(R11:T11)</f>
        <v>528214</v>
      </c>
    </row>
    <row r="12" spans="1:22" s="5" customFormat="1" ht="9.65" customHeight="1">
      <c r="A12" s="95"/>
      <c r="B12" s="293"/>
      <c r="C12" s="292"/>
      <c r="D12" s="248"/>
      <c r="E12" s="248"/>
      <c r="F12" s="248"/>
      <c r="G12" s="248"/>
      <c r="H12" s="248"/>
      <c r="I12" s="230"/>
      <c r="J12" s="230"/>
      <c r="K12" s="230"/>
      <c r="L12" s="269"/>
      <c r="M12" s="269"/>
      <c r="N12" s="269"/>
      <c r="O12" s="269"/>
      <c r="P12" s="269"/>
      <c r="Q12" s="230"/>
      <c r="R12" s="230"/>
      <c r="S12" s="230"/>
      <c r="T12" s="230"/>
      <c r="U12" s="230"/>
      <c r="V12" s="230"/>
    </row>
    <row r="13" spans="1:22" s="5" customFormat="1" ht="22">
      <c r="A13" s="95" t="s">
        <v>101</v>
      </c>
      <c r="B13" s="37"/>
      <c r="C13" s="28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</row>
    <row r="14" spans="1:22" s="312" customFormat="1" ht="21" customHeight="1">
      <c r="A14" s="289" t="s">
        <v>167</v>
      </c>
      <c r="B14" s="310"/>
      <c r="C14" s="311"/>
      <c r="D14" s="284"/>
      <c r="E14" s="285"/>
      <c r="F14" s="284"/>
      <c r="G14" s="285"/>
      <c r="H14" s="284"/>
      <c r="I14" s="285"/>
      <c r="J14" s="284"/>
      <c r="K14" s="285"/>
      <c r="L14" s="284"/>
      <c r="M14" s="285"/>
      <c r="N14" s="284"/>
      <c r="O14" s="284"/>
      <c r="P14" s="284"/>
      <c r="Q14" s="285"/>
      <c r="R14" s="284"/>
      <c r="S14" s="285"/>
      <c r="T14" s="284"/>
      <c r="U14" s="285"/>
      <c r="V14" s="284"/>
    </row>
    <row r="15" spans="1:22" s="312" customFormat="1" ht="21" customHeight="1">
      <c r="A15" s="313" t="s">
        <v>200</v>
      </c>
      <c r="B15" s="293"/>
      <c r="C15" s="311"/>
      <c r="D15" s="248">
        <f>-J15</f>
        <v>7000</v>
      </c>
      <c r="E15" s="285"/>
      <c r="F15" s="248">
        <v>0</v>
      </c>
      <c r="G15" s="285"/>
      <c r="H15" s="248">
        <v>0</v>
      </c>
      <c r="I15" s="285"/>
      <c r="J15" s="248">
        <v>-7000</v>
      </c>
      <c r="K15" s="285"/>
      <c r="L15" s="248">
        <v>0</v>
      </c>
      <c r="M15" s="285"/>
      <c r="N15" s="248">
        <v>0</v>
      </c>
      <c r="O15" s="284"/>
      <c r="P15" s="248">
        <f t="shared" ref="P15:P16" si="0">SUM(L15:N15)</f>
        <v>0</v>
      </c>
      <c r="Q15" s="285"/>
      <c r="R15" s="248">
        <f>SUM(D15:J15,P15)</f>
        <v>0</v>
      </c>
      <c r="S15" s="285"/>
      <c r="T15" s="248">
        <v>0</v>
      </c>
      <c r="U15" s="248"/>
      <c r="V15" s="248">
        <f>SUM(R15:T15)</f>
        <v>0</v>
      </c>
    </row>
    <row r="16" spans="1:22" s="5" customFormat="1" ht="21" customHeight="1">
      <c r="A16" s="313" t="s">
        <v>199</v>
      </c>
      <c r="B16" s="293"/>
      <c r="C16" s="292"/>
      <c r="D16" s="248">
        <v>0</v>
      </c>
      <c r="E16" s="171"/>
      <c r="F16" s="248">
        <v>0</v>
      </c>
      <c r="G16" s="171"/>
      <c r="H16" s="248">
        <v>0</v>
      </c>
      <c r="I16" s="171"/>
      <c r="J16" s="171">
        <f>'[1]CF-13-15'!D65</f>
        <v>-6378</v>
      </c>
      <c r="K16" s="171"/>
      <c r="L16" s="248">
        <v>0</v>
      </c>
      <c r="M16" s="171"/>
      <c r="N16" s="248">
        <v>0</v>
      </c>
      <c r="O16" s="171"/>
      <c r="P16" s="248">
        <f t="shared" si="0"/>
        <v>0</v>
      </c>
      <c r="Q16" s="171"/>
      <c r="R16" s="248">
        <f>SUM(D16:J16,P16)</f>
        <v>-6378</v>
      </c>
      <c r="S16" s="171"/>
      <c r="T16" s="248">
        <v>0</v>
      </c>
      <c r="U16" s="171"/>
      <c r="V16" s="248">
        <f>SUM(R16:T16)</f>
        <v>-6378</v>
      </c>
    </row>
    <row r="17" spans="1:22" s="5" customFormat="1" ht="21" customHeight="1">
      <c r="A17" s="289" t="s">
        <v>168</v>
      </c>
      <c r="B17" s="310"/>
      <c r="C17" s="292"/>
      <c r="D17" s="250">
        <f>SUM(D15:D16)</f>
        <v>7000</v>
      </c>
      <c r="E17" s="234"/>
      <c r="F17" s="250">
        <f>SUM(F15:F16)</f>
        <v>0</v>
      </c>
      <c r="G17" s="234"/>
      <c r="H17" s="250">
        <f>SUM(H15:H16)</f>
        <v>0</v>
      </c>
      <c r="I17" s="230"/>
      <c r="J17" s="250">
        <f>SUM(J15:J16)</f>
        <v>-13378</v>
      </c>
      <c r="K17" s="230"/>
      <c r="L17" s="250">
        <f>SUM(L15:L16)</f>
        <v>0</v>
      </c>
      <c r="M17" s="230"/>
      <c r="N17" s="250">
        <f>SUM(N15:N16)</f>
        <v>0</v>
      </c>
      <c r="O17" s="230"/>
      <c r="P17" s="250">
        <f>SUM(P15:P16)</f>
        <v>0</v>
      </c>
      <c r="Q17" s="230"/>
      <c r="R17" s="250">
        <f>SUM(R15:R16)</f>
        <v>-6378</v>
      </c>
      <c r="S17" s="230"/>
      <c r="T17" s="250">
        <f>SUM(T15:T16)</f>
        <v>0</v>
      </c>
      <c r="U17" s="230"/>
      <c r="V17" s="250">
        <f>SUM(V15:V16)</f>
        <v>-6378</v>
      </c>
    </row>
    <row r="18" spans="1:22" s="5" customFormat="1" ht="10.5" customHeight="1">
      <c r="A18" s="95"/>
      <c r="B18" s="310"/>
      <c r="C18" s="292"/>
      <c r="D18" s="230"/>
      <c r="E18" s="233"/>
      <c r="F18" s="230"/>
      <c r="G18" s="233"/>
      <c r="H18" s="230"/>
      <c r="I18" s="233"/>
      <c r="J18" s="230"/>
      <c r="K18" s="233"/>
      <c r="L18" s="230"/>
      <c r="M18" s="233"/>
      <c r="N18" s="230"/>
      <c r="O18" s="233"/>
      <c r="P18" s="230"/>
      <c r="Q18" s="233"/>
      <c r="R18" s="230"/>
      <c r="S18" s="233"/>
      <c r="T18" s="230"/>
      <c r="U18" s="233"/>
      <c r="V18" s="230"/>
    </row>
    <row r="19" spans="1:22" ht="21" customHeight="1">
      <c r="A19" s="19" t="s">
        <v>91</v>
      </c>
      <c r="B19" s="278"/>
      <c r="C19" s="38"/>
      <c r="D19" s="230"/>
      <c r="E19" s="234"/>
      <c r="F19" s="231"/>
      <c r="G19" s="231"/>
      <c r="H19" s="231"/>
      <c r="I19" s="230"/>
      <c r="J19" s="233"/>
      <c r="K19" s="230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</row>
    <row r="20" spans="1:22" ht="21" customHeight="1">
      <c r="A20" s="63" t="s">
        <v>116</v>
      </c>
      <c r="B20" s="300"/>
      <c r="C20" s="38"/>
      <c r="D20" s="248">
        <v>0</v>
      </c>
      <c r="E20" s="248"/>
      <c r="F20" s="248">
        <v>0</v>
      </c>
      <c r="G20" s="248"/>
      <c r="H20" s="248">
        <v>0</v>
      </c>
      <c r="I20" s="171"/>
      <c r="J20" s="232">
        <f>'PL-6-8'!F81</f>
        <v>51526</v>
      </c>
      <c r="K20" s="171"/>
      <c r="L20" s="248">
        <v>0</v>
      </c>
      <c r="M20" s="248"/>
      <c r="N20" s="248">
        <v>0</v>
      </c>
      <c r="O20" s="170"/>
      <c r="P20" s="248">
        <v>0</v>
      </c>
      <c r="Q20" s="171"/>
      <c r="R20" s="233">
        <f>SUM(D20:J20,P20)</f>
        <v>51526</v>
      </c>
      <c r="S20" s="171"/>
      <c r="T20" s="248">
        <f>'PL-6-8'!F82</f>
        <v>1019</v>
      </c>
      <c r="U20" s="171"/>
      <c r="V20" s="233">
        <f>SUM(R20:T20)</f>
        <v>52545</v>
      </c>
    </row>
    <row r="21" spans="1:22" ht="21" customHeight="1">
      <c r="A21" s="63" t="s">
        <v>194</v>
      </c>
      <c r="B21" s="278"/>
      <c r="C21" s="38"/>
      <c r="D21" s="248">
        <v>0</v>
      </c>
      <c r="E21" s="248"/>
      <c r="F21" s="248">
        <v>0</v>
      </c>
      <c r="G21" s="248"/>
      <c r="H21" s="248">
        <v>0</v>
      </c>
      <c r="I21" s="171"/>
      <c r="J21" s="232">
        <f>'PL-6-8'!F69</f>
        <v>1400</v>
      </c>
      <c r="K21" s="171"/>
      <c r="L21" s="248">
        <v>0</v>
      </c>
      <c r="M21" s="248"/>
      <c r="N21" s="248">
        <v>0</v>
      </c>
      <c r="O21" s="170"/>
      <c r="P21" s="248">
        <v>0</v>
      </c>
      <c r="Q21" s="171"/>
      <c r="R21" s="233">
        <f>SUM(D21:J21,P21)</f>
        <v>1400</v>
      </c>
      <c r="S21" s="171"/>
      <c r="T21" s="248">
        <v>0</v>
      </c>
      <c r="U21" s="171"/>
      <c r="V21" s="233">
        <f>SUM(R21:T21)</f>
        <v>1400</v>
      </c>
    </row>
    <row r="22" spans="1:22" ht="21" customHeight="1">
      <c r="A22" s="18" t="s">
        <v>92</v>
      </c>
      <c r="B22" s="278"/>
      <c r="C22" s="38"/>
      <c r="D22" s="250">
        <f>SUM(D20:D21)</f>
        <v>0</v>
      </c>
      <c r="E22" s="234"/>
      <c r="F22" s="250">
        <f>SUM(F20:F21)</f>
        <v>0</v>
      </c>
      <c r="G22" s="234"/>
      <c r="H22" s="250">
        <f>SUM(H20:H21)</f>
        <v>0</v>
      </c>
      <c r="I22" s="230"/>
      <c r="J22" s="250">
        <f>SUM(J20:J21)</f>
        <v>52926</v>
      </c>
      <c r="K22" s="230"/>
      <c r="L22" s="250">
        <f>SUM(L20:L21)</f>
        <v>0</v>
      </c>
      <c r="M22" s="230"/>
      <c r="N22" s="250">
        <f>SUM(N20:N21)</f>
        <v>0</v>
      </c>
      <c r="O22" s="230"/>
      <c r="P22" s="250">
        <f>SUM(P20:P21)</f>
        <v>0</v>
      </c>
      <c r="Q22" s="230">
        <v>0</v>
      </c>
      <c r="R22" s="250">
        <f>SUM(R20:R21)</f>
        <v>52926</v>
      </c>
      <c r="S22" s="230">
        <v>0</v>
      </c>
      <c r="T22" s="250">
        <f>SUM(T20:T21)</f>
        <v>1019</v>
      </c>
      <c r="U22" s="230">
        <v>0</v>
      </c>
      <c r="V22" s="250">
        <f>SUM(V20:V21)</f>
        <v>53945</v>
      </c>
    </row>
    <row r="23" spans="1:22" ht="8.25" customHeight="1">
      <c r="A23" s="18"/>
      <c r="B23" s="278"/>
      <c r="C23" s="38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</row>
    <row r="24" spans="1:22" ht="22.5" customHeight="1" thickBot="1">
      <c r="A24" s="18" t="s">
        <v>213</v>
      </c>
      <c r="B24" s="278"/>
      <c r="C24" s="88"/>
      <c r="D24" s="302">
        <f>SUM(D11,D17,D22)</f>
        <v>147000</v>
      </c>
      <c r="E24" s="228"/>
      <c r="F24" s="302">
        <f>SUM(F11,F17,F22)</f>
        <v>246105</v>
      </c>
      <c r="G24" s="228"/>
      <c r="H24" s="302">
        <f>SUM(H11,H17,H22)</f>
        <v>11952</v>
      </c>
      <c r="I24" s="228"/>
      <c r="J24" s="302">
        <f>SUM(J11,J17,J22)</f>
        <v>155576</v>
      </c>
      <c r="K24" s="228"/>
      <c r="L24" s="302">
        <f>SUM(L11,L17,L22)</f>
        <v>6370</v>
      </c>
      <c r="M24" s="228"/>
      <c r="N24" s="302">
        <f>SUM(N11,N17,N22)</f>
        <v>2083</v>
      </c>
      <c r="O24" s="228"/>
      <c r="P24" s="302">
        <f>SUM(P11,P17,P22)</f>
        <v>8453</v>
      </c>
      <c r="Q24" s="228">
        <v>0</v>
      </c>
      <c r="R24" s="302">
        <f>SUM(R11,R17,R22)</f>
        <v>569086</v>
      </c>
      <c r="S24" s="228">
        <v>0</v>
      </c>
      <c r="T24" s="302">
        <f>SUM(T11,T17,T22)</f>
        <v>6695</v>
      </c>
      <c r="U24" s="228">
        <v>0</v>
      </c>
      <c r="V24" s="302">
        <f>SUM(V11,V17,V22)</f>
        <v>575781</v>
      </c>
    </row>
    <row r="25" spans="1:22" ht="24" customHeight="1" thickTop="1"/>
    <row r="26" spans="1:22" ht="24" customHeight="1">
      <c r="V26" s="125"/>
    </row>
    <row r="27" spans="1:22" ht="24" customHeight="1">
      <c r="V27" s="264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"/>
  <sheetViews>
    <sheetView showGridLines="0" zoomScale="81" zoomScaleNormal="81" zoomScaleSheetLayoutView="85" workbookViewId="0">
      <selection activeCell="D58" sqref="D58"/>
    </sheetView>
  </sheetViews>
  <sheetFormatPr defaultColWidth="9.1796875" defaultRowHeight="24" customHeight="1"/>
  <cols>
    <col min="1" max="1" width="42.81640625" style="20" customWidth="1"/>
    <col min="2" max="2" width="9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5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5"/>
      <c r="E2" s="107"/>
      <c r="H2" s="106"/>
      <c r="I2" s="107"/>
      <c r="J2" s="107"/>
      <c r="K2" s="107"/>
    </row>
    <row r="3" spans="1:22" ht="21" customHeight="1">
      <c r="A3" s="132"/>
      <c r="B3" s="133"/>
      <c r="C3" s="133"/>
      <c r="D3" s="342" t="s">
        <v>28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</row>
    <row r="4" spans="1:22" ht="21" customHeight="1">
      <c r="A4" s="132"/>
      <c r="B4" s="133"/>
      <c r="C4" s="133"/>
      <c r="D4" s="277"/>
      <c r="E4" s="277"/>
      <c r="F4" s="277"/>
      <c r="G4" s="277"/>
      <c r="H4" s="277"/>
      <c r="I4" s="277"/>
      <c r="J4" s="277"/>
      <c r="K4" s="277"/>
      <c r="L4" s="345" t="s">
        <v>164</v>
      </c>
      <c r="M4" s="345"/>
      <c r="N4" s="345"/>
      <c r="O4" s="345"/>
      <c r="P4" s="345"/>
      <c r="Q4" s="277"/>
      <c r="R4" s="277"/>
      <c r="S4" s="277"/>
      <c r="T4" s="277"/>
      <c r="U4" s="277"/>
      <c r="V4" s="277"/>
    </row>
    <row r="5" spans="1:22" ht="21" customHeight="1">
      <c r="A5" s="132"/>
      <c r="B5" s="278"/>
      <c r="C5" s="134"/>
      <c r="D5" s="22"/>
      <c r="E5" s="165"/>
      <c r="F5" s="46"/>
      <c r="G5" s="134"/>
      <c r="H5" s="22"/>
      <c r="I5" s="22"/>
      <c r="J5" s="22"/>
      <c r="K5" s="165"/>
      <c r="L5" s="113"/>
      <c r="M5" s="134"/>
      <c r="N5" s="113" t="s">
        <v>145</v>
      </c>
      <c r="O5" s="113"/>
      <c r="P5" s="113"/>
      <c r="Q5" s="134"/>
      <c r="R5" s="22"/>
      <c r="S5" s="134"/>
      <c r="T5" s="135"/>
      <c r="U5" s="134"/>
      <c r="V5" s="22"/>
    </row>
    <row r="6" spans="1:22" ht="21" customHeight="1">
      <c r="A6" s="136"/>
      <c r="B6" s="166"/>
      <c r="C6" s="137"/>
      <c r="D6" s="167" t="s">
        <v>1</v>
      </c>
      <c r="E6" s="166"/>
      <c r="F6" s="138"/>
      <c r="G6" s="137"/>
      <c r="H6" s="343" t="s">
        <v>17</v>
      </c>
      <c r="I6" s="343"/>
      <c r="J6" s="343"/>
      <c r="K6" s="166"/>
      <c r="L6" s="167"/>
      <c r="M6" s="137"/>
      <c r="N6" s="167" t="s">
        <v>146</v>
      </c>
      <c r="O6" s="167"/>
      <c r="P6" s="167" t="s">
        <v>30</v>
      </c>
      <c r="Q6" s="137"/>
      <c r="R6" s="167"/>
      <c r="S6" s="137"/>
      <c r="T6" s="167" t="s">
        <v>68</v>
      </c>
      <c r="U6" s="137"/>
      <c r="V6" s="167"/>
    </row>
    <row r="7" spans="1:22" ht="21" customHeight="1">
      <c r="A7" s="136"/>
      <c r="B7" s="166"/>
      <c r="C7" s="137"/>
      <c r="D7" s="138" t="s">
        <v>80</v>
      </c>
      <c r="E7" s="137"/>
      <c r="F7" s="167" t="s">
        <v>32</v>
      </c>
      <c r="G7" s="137"/>
      <c r="H7" s="167" t="s">
        <v>71</v>
      </c>
      <c r="I7" s="137"/>
      <c r="J7" s="137"/>
      <c r="K7" s="137"/>
      <c r="L7" s="167" t="s">
        <v>143</v>
      </c>
      <c r="M7" s="137"/>
      <c r="N7" s="167" t="s">
        <v>147</v>
      </c>
      <c r="O7" s="167"/>
      <c r="P7" s="280" t="s">
        <v>181</v>
      </c>
      <c r="Q7" s="137"/>
      <c r="R7" s="167" t="s">
        <v>35</v>
      </c>
      <c r="S7" s="137"/>
      <c r="T7" s="167" t="s">
        <v>69</v>
      </c>
      <c r="U7" s="137"/>
      <c r="V7" s="167" t="s">
        <v>123</v>
      </c>
    </row>
    <row r="8" spans="1:22" ht="21" customHeight="1">
      <c r="A8" s="136"/>
      <c r="B8" s="166" t="s">
        <v>2</v>
      </c>
      <c r="C8" s="137"/>
      <c r="D8" s="167" t="s">
        <v>29</v>
      </c>
      <c r="E8" s="137"/>
      <c r="F8" s="167" t="s">
        <v>119</v>
      </c>
      <c r="G8" s="137"/>
      <c r="H8" s="167" t="s">
        <v>72</v>
      </c>
      <c r="I8" s="137"/>
      <c r="J8" s="168" t="s">
        <v>39</v>
      </c>
      <c r="K8" s="137"/>
      <c r="L8" s="167" t="s">
        <v>144</v>
      </c>
      <c r="M8" s="137"/>
      <c r="N8" s="167" t="s">
        <v>180</v>
      </c>
      <c r="O8" s="167"/>
      <c r="P8" s="167" t="s">
        <v>16</v>
      </c>
      <c r="Q8" s="137"/>
      <c r="R8" s="167" t="s">
        <v>131</v>
      </c>
      <c r="S8" s="137"/>
      <c r="T8" s="167" t="s">
        <v>70</v>
      </c>
      <c r="U8" s="137"/>
      <c r="V8" s="135" t="s">
        <v>122</v>
      </c>
    </row>
    <row r="9" spans="1:22" ht="21.75" customHeight="1">
      <c r="A9" s="132"/>
      <c r="B9" s="278"/>
      <c r="C9" s="134"/>
      <c r="D9" s="344" t="s">
        <v>89</v>
      </c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</row>
    <row r="10" spans="1:22" ht="22.5" customHeight="1">
      <c r="A10" s="217" t="s">
        <v>215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75" customHeight="1">
      <c r="A11" s="18" t="s">
        <v>203</v>
      </c>
      <c r="B11" s="169"/>
      <c r="C11" s="277"/>
      <c r="D11" s="230">
        <v>147000</v>
      </c>
      <c r="E11" s="233"/>
      <c r="F11" s="230">
        <v>246105</v>
      </c>
      <c r="G11" s="233"/>
      <c r="H11" s="230">
        <v>14700</v>
      </c>
      <c r="I11" s="233"/>
      <c r="J11" s="230">
        <v>237815</v>
      </c>
      <c r="K11" s="233"/>
      <c r="L11" s="230">
        <v>6370</v>
      </c>
      <c r="M11" s="233"/>
      <c r="N11" s="230">
        <v>2083</v>
      </c>
      <c r="O11" s="233"/>
      <c r="P11" s="230">
        <f>SUM(L11:N11)</f>
        <v>8453</v>
      </c>
      <c r="Q11" s="233"/>
      <c r="R11" s="230">
        <f>SUM(D11:J11,P11)</f>
        <v>654073</v>
      </c>
      <c r="S11" s="233"/>
      <c r="T11" s="230">
        <v>7216</v>
      </c>
      <c r="U11" s="233"/>
      <c r="V11" s="230">
        <f>SUM(R11:T11)</f>
        <v>661289</v>
      </c>
    </row>
    <row r="12" spans="1:22" ht="10.5" customHeight="1">
      <c r="A12" s="18"/>
      <c r="B12" s="169"/>
      <c r="C12" s="297"/>
      <c r="D12" s="230"/>
      <c r="E12" s="233"/>
      <c r="F12" s="230"/>
      <c r="G12" s="233"/>
      <c r="H12" s="230"/>
      <c r="I12" s="233"/>
      <c r="J12" s="230"/>
      <c r="K12" s="233"/>
      <c r="L12" s="230"/>
      <c r="M12" s="233"/>
      <c r="N12" s="230"/>
      <c r="O12" s="233"/>
      <c r="P12" s="230"/>
      <c r="Q12" s="233"/>
      <c r="R12" s="230"/>
      <c r="S12" s="233"/>
      <c r="T12" s="230"/>
      <c r="U12" s="233"/>
      <c r="V12" s="230"/>
    </row>
    <row r="13" spans="1:22" ht="22" hidden="1">
      <c r="A13" s="18" t="s">
        <v>101</v>
      </c>
      <c r="B13" s="44"/>
      <c r="C13" s="38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</row>
    <row r="14" spans="1:22" s="111" customFormat="1" ht="21" hidden="1" customHeight="1">
      <c r="A14" s="272" t="s">
        <v>167</v>
      </c>
      <c r="B14" s="169"/>
      <c r="C14" s="283"/>
      <c r="D14" s="284"/>
      <c r="E14" s="285"/>
      <c r="F14" s="284"/>
      <c r="G14" s="285"/>
      <c r="H14" s="284"/>
      <c r="I14" s="285"/>
      <c r="J14" s="284"/>
      <c r="K14" s="285"/>
      <c r="L14" s="284"/>
      <c r="M14" s="285"/>
      <c r="N14" s="284"/>
      <c r="O14" s="284"/>
      <c r="P14" s="284"/>
      <c r="Q14" s="285"/>
      <c r="R14" s="284"/>
      <c r="S14" s="285"/>
      <c r="T14" s="284"/>
      <c r="U14" s="285"/>
      <c r="V14" s="284"/>
    </row>
    <row r="15" spans="1:22" s="111" customFormat="1" ht="21" hidden="1" customHeight="1">
      <c r="A15" s="21" t="s">
        <v>200</v>
      </c>
      <c r="B15" s="298">
        <v>9</v>
      </c>
      <c r="C15" s="283"/>
      <c r="D15" s="248">
        <f>-J15</f>
        <v>0</v>
      </c>
      <c r="E15" s="285"/>
      <c r="F15" s="248"/>
      <c r="G15" s="285"/>
      <c r="H15" s="248"/>
      <c r="I15" s="285"/>
      <c r="J15" s="248"/>
      <c r="K15" s="285"/>
      <c r="L15" s="248"/>
      <c r="M15" s="285"/>
      <c r="N15" s="248"/>
      <c r="O15" s="284"/>
      <c r="P15" s="248">
        <f t="shared" ref="P15:P16" si="0">SUM(L15:N15)</f>
        <v>0</v>
      </c>
      <c r="Q15" s="285"/>
      <c r="R15" s="248">
        <f>SUM(D15:J15,P15)</f>
        <v>0</v>
      </c>
      <c r="S15" s="285"/>
      <c r="T15" s="248"/>
      <c r="U15" s="248"/>
      <c r="V15" s="248">
        <f>SUM(R15:T15)</f>
        <v>0</v>
      </c>
    </row>
    <row r="16" spans="1:22" ht="21" hidden="1" customHeight="1">
      <c r="A16" s="21" t="s">
        <v>199</v>
      </c>
      <c r="B16" s="298">
        <v>9</v>
      </c>
      <c r="C16" s="277"/>
      <c r="D16" s="248"/>
      <c r="E16" s="171"/>
      <c r="F16" s="248"/>
      <c r="G16" s="171"/>
      <c r="H16" s="248"/>
      <c r="I16" s="171"/>
      <c r="J16" s="171" t="e">
        <f>'CF-13-14'!#REF!</f>
        <v>#REF!</v>
      </c>
      <c r="K16" s="171"/>
      <c r="L16" s="248"/>
      <c r="M16" s="171"/>
      <c r="N16" s="248"/>
      <c r="O16" s="171"/>
      <c r="P16" s="248">
        <f t="shared" si="0"/>
        <v>0</v>
      </c>
      <c r="Q16" s="171"/>
      <c r="R16" s="248" t="e">
        <f>SUM(D16:J16,P16)</f>
        <v>#REF!</v>
      </c>
      <c r="S16" s="171"/>
      <c r="T16" s="248"/>
      <c r="U16" s="171"/>
      <c r="V16" s="248" t="e">
        <f>SUM(R16:T16)</f>
        <v>#REF!</v>
      </c>
    </row>
    <row r="17" spans="1:22" ht="21" hidden="1" customHeight="1">
      <c r="A17" s="272" t="s">
        <v>168</v>
      </c>
      <c r="B17" s="169"/>
      <c r="C17" s="277"/>
      <c r="D17" s="250">
        <f>SUM(D15:D16)</f>
        <v>0</v>
      </c>
      <c r="E17" s="234"/>
      <c r="F17" s="250">
        <f>SUM(F15:F16)</f>
        <v>0</v>
      </c>
      <c r="G17" s="234"/>
      <c r="H17" s="250">
        <f>SUM(H15:H16)</f>
        <v>0</v>
      </c>
      <c r="I17" s="230"/>
      <c r="J17" s="250" t="e">
        <f>SUM(J15:J16)</f>
        <v>#REF!</v>
      </c>
      <c r="K17" s="230"/>
      <c r="L17" s="250">
        <f>SUM(L15:L16)</f>
        <v>0</v>
      </c>
      <c r="M17" s="230"/>
      <c r="N17" s="250">
        <f>SUM(N15:N16)</f>
        <v>0</v>
      </c>
      <c r="O17" s="230"/>
      <c r="P17" s="250">
        <f>SUM(P15:P16)</f>
        <v>0</v>
      </c>
      <c r="Q17" s="230"/>
      <c r="R17" s="250" t="e">
        <f>SUM(R15:R16)</f>
        <v>#REF!</v>
      </c>
      <c r="S17" s="230"/>
      <c r="T17" s="250">
        <f>SUM(T15:T16)</f>
        <v>0</v>
      </c>
      <c r="U17" s="230"/>
      <c r="V17" s="250" t="e">
        <f>SUM(V15:V16)</f>
        <v>#REF!</v>
      </c>
    </row>
    <row r="18" spans="1:22" ht="10.5" hidden="1" customHeight="1">
      <c r="A18" s="18"/>
      <c r="B18" s="169"/>
      <c r="C18" s="297"/>
      <c r="D18" s="230"/>
      <c r="E18" s="233"/>
      <c r="F18" s="230"/>
      <c r="G18" s="233"/>
      <c r="H18" s="230"/>
      <c r="I18" s="233"/>
      <c r="J18" s="230"/>
      <c r="K18" s="233"/>
      <c r="L18" s="230"/>
      <c r="M18" s="233"/>
      <c r="N18" s="230"/>
      <c r="O18" s="233"/>
      <c r="P18" s="230"/>
      <c r="Q18" s="233"/>
      <c r="R18" s="230"/>
      <c r="S18" s="233"/>
      <c r="T18" s="230"/>
      <c r="U18" s="233"/>
      <c r="V18" s="230"/>
    </row>
    <row r="19" spans="1:22" s="5" customFormat="1" ht="22">
      <c r="A19" s="95" t="s">
        <v>101</v>
      </c>
      <c r="B19" s="37"/>
      <c r="C19" s="28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</row>
    <row r="20" spans="1:22" s="312" customFormat="1" ht="21" customHeight="1">
      <c r="A20" s="289" t="s">
        <v>167</v>
      </c>
      <c r="B20" s="310"/>
      <c r="C20" s="311"/>
      <c r="D20" s="284"/>
      <c r="E20" s="285"/>
      <c r="F20" s="284"/>
      <c r="G20" s="285"/>
      <c r="H20" s="284"/>
      <c r="I20" s="285"/>
      <c r="J20" s="284"/>
      <c r="K20" s="285"/>
      <c r="L20" s="284"/>
      <c r="M20" s="285"/>
      <c r="N20" s="284"/>
      <c r="O20" s="284"/>
      <c r="P20" s="284"/>
      <c r="Q20" s="285"/>
      <c r="R20" s="284"/>
      <c r="S20" s="285"/>
      <c r="T20" s="284"/>
      <c r="U20" s="285"/>
      <c r="V20" s="284"/>
    </row>
    <row r="21" spans="1:22" s="5" customFormat="1" ht="21" customHeight="1">
      <c r="A21" s="313" t="s">
        <v>199</v>
      </c>
      <c r="B21" s="293">
        <v>7</v>
      </c>
      <c r="C21" s="292"/>
      <c r="D21" s="248">
        <v>0</v>
      </c>
      <c r="E21" s="171"/>
      <c r="F21" s="248">
        <v>0</v>
      </c>
      <c r="G21" s="171"/>
      <c r="H21" s="248">
        <v>0</v>
      </c>
      <c r="I21" s="171"/>
      <c r="J21" s="171">
        <f>'CF-13-14'!D63</f>
        <v>-47024</v>
      </c>
      <c r="K21" s="171"/>
      <c r="L21" s="248">
        <v>0</v>
      </c>
      <c r="M21" s="171"/>
      <c r="N21" s="248">
        <v>0</v>
      </c>
      <c r="O21" s="171"/>
      <c r="P21" s="248">
        <f t="shared" ref="P21" si="1">SUM(L21:N21)</f>
        <v>0</v>
      </c>
      <c r="Q21" s="171"/>
      <c r="R21" s="248">
        <f>SUM(D21:J21,P21)</f>
        <v>-47024</v>
      </c>
      <c r="S21" s="171"/>
      <c r="T21" s="248">
        <v>0</v>
      </c>
      <c r="U21" s="171"/>
      <c r="V21" s="248">
        <f>SUM(R21:T21)</f>
        <v>-47024</v>
      </c>
    </row>
    <row r="22" spans="1:22" s="5" customFormat="1" ht="21" customHeight="1">
      <c r="A22" s="289" t="s">
        <v>168</v>
      </c>
      <c r="B22" s="310"/>
      <c r="C22" s="292"/>
      <c r="D22" s="250">
        <f>SUM(D21:D21)</f>
        <v>0</v>
      </c>
      <c r="E22" s="234"/>
      <c r="F22" s="250">
        <f>SUM(F21:F21)</f>
        <v>0</v>
      </c>
      <c r="G22" s="234"/>
      <c r="H22" s="250">
        <f>SUM(H21:H21)</f>
        <v>0</v>
      </c>
      <c r="I22" s="230"/>
      <c r="J22" s="250">
        <f>SUM(J21:J21)</f>
        <v>-47024</v>
      </c>
      <c r="K22" s="230"/>
      <c r="L22" s="250">
        <f>SUM(L21:L21)</f>
        <v>0</v>
      </c>
      <c r="M22" s="230"/>
      <c r="N22" s="250">
        <f>SUM(N21:N21)</f>
        <v>0</v>
      </c>
      <c r="O22" s="230"/>
      <c r="P22" s="250">
        <f>SUM(P21:P21)</f>
        <v>0</v>
      </c>
      <c r="Q22" s="230"/>
      <c r="R22" s="250">
        <f>SUM(R21:R21)</f>
        <v>-47024</v>
      </c>
      <c r="S22" s="230"/>
      <c r="T22" s="250">
        <f>SUM(T21:T21)</f>
        <v>0</v>
      </c>
      <c r="U22" s="230"/>
      <c r="V22" s="250">
        <f>SUM(V21:V21)</f>
        <v>-47024</v>
      </c>
    </row>
    <row r="23" spans="1:22" s="5" customFormat="1" ht="10.5" customHeight="1">
      <c r="A23" s="95"/>
      <c r="B23" s="310"/>
      <c r="C23" s="292"/>
      <c r="D23" s="230"/>
      <c r="E23" s="233"/>
      <c r="F23" s="230"/>
      <c r="G23" s="233"/>
      <c r="H23" s="230"/>
      <c r="I23" s="233"/>
      <c r="J23" s="230"/>
      <c r="K23" s="233"/>
      <c r="L23" s="230"/>
      <c r="M23" s="233"/>
      <c r="N23" s="230"/>
      <c r="O23" s="233"/>
      <c r="P23" s="230"/>
      <c r="Q23" s="233"/>
      <c r="R23" s="230"/>
      <c r="S23" s="233"/>
      <c r="T23" s="230"/>
      <c r="U23" s="233"/>
      <c r="V23" s="230"/>
    </row>
    <row r="24" spans="1:22" ht="21" customHeight="1">
      <c r="A24" s="19" t="s">
        <v>91</v>
      </c>
      <c r="B24" s="44"/>
      <c r="C24" s="38"/>
      <c r="D24" s="230"/>
      <c r="E24" s="234"/>
      <c r="F24" s="231"/>
      <c r="G24" s="231"/>
      <c r="H24" s="231"/>
      <c r="I24" s="230"/>
      <c r="J24" s="233"/>
      <c r="K24" s="230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</row>
    <row r="25" spans="1:22" ht="21" customHeight="1">
      <c r="A25" s="63" t="s">
        <v>116</v>
      </c>
      <c r="B25" s="44"/>
      <c r="C25" s="38"/>
      <c r="D25" s="248">
        <v>0</v>
      </c>
      <c r="E25" s="248"/>
      <c r="F25" s="248">
        <v>0</v>
      </c>
      <c r="G25" s="248"/>
      <c r="H25" s="248">
        <v>0</v>
      </c>
      <c r="I25" s="171"/>
      <c r="J25" s="232">
        <f>'PL-6-8'!D81</f>
        <v>117754</v>
      </c>
      <c r="K25" s="171"/>
      <c r="L25" s="248">
        <v>0</v>
      </c>
      <c r="M25" s="248"/>
      <c r="N25" s="248">
        <v>0</v>
      </c>
      <c r="O25" s="170"/>
      <c r="P25" s="248">
        <v>0</v>
      </c>
      <c r="Q25" s="171"/>
      <c r="R25" s="233">
        <f>SUM(D25:J25,P25)</f>
        <v>117754</v>
      </c>
      <c r="S25" s="171"/>
      <c r="T25" s="248">
        <f>'PL-6-8'!D82</f>
        <v>1681</v>
      </c>
      <c r="U25" s="171"/>
      <c r="V25" s="233">
        <f>SUM(R25:T25)</f>
        <v>119435</v>
      </c>
    </row>
    <row r="26" spans="1:22" ht="21" customHeight="1">
      <c r="A26" s="18" t="s">
        <v>92</v>
      </c>
      <c r="B26" s="44"/>
      <c r="C26" s="38"/>
      <c r="D26" s="250">
        <f>SUM(D25:D25)</f>
        <v>0</v>
      </c>
      <c r="E26" s="234"/>
      <c r="F26" s="250">
        <f>SUM(F25:F25)</f>
        <v>0</v>
      </c>
      <c r="G26" s="234"/>
      <c r="H26" s="250">
        <f>SUM(H25:H25)</f>
        <v>0</v>
      </c>
      <c r="I26" s="230"/>
      <c r="J26" s="250">
        <f>SUM(J25:J25)</f>
        <v>117754</v>
      </c>
      <c r="K26" s="230"/>
      <c r="L26" s="250">
        <f>SUM(L25:L25)</f>
        <v>0</v>
      </c>
      <c r="M26" s="230"/>
      <c r="N26" s="250">
        <f>SUM(N25:N25)</f>
        <v>0</v>
      </c>
      <c r="O26" s="230"/>
      <c r="P26" s="250">
        <f>SUM(P25:P25)</f>
        <v>0</v>
      </c>
      <c r="Q26" s="230">
        <v>0</v>
      </c>
      <c r="R26" s="250">
        <f>SUM(R25:R25)</f>
        <v>117754</v>
      </c>
      <c r="S26" s="230">
        <v>0</v>
      </c>
      <c r="T26" s="250">
        <f>SUM(T25:T25)</f>
        <v>1681</v>
      </c>
      <c r="U26" s="230">
        <v>0</v>
      </c>
      <c r="V26" s="250">
        <f>SUM(V25:V25)</f>
        <v>119435</v>
      </c>
    </row>
    <row r="27" spans="1:22" ht="11.15" customHeight="1">
      <c r="A27" s="18"/>
      <c r="B27" s="44"/>
      <c r="C27" s="38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</row>
    <row r="28" spans="1:22" ht="22.5" thickBot="1">
      <c r="A28" s="18" t="s">
        <v>214</v>
      </c>
      <c r="B28" s="88"/>
      <c r="C28" s="88"/>
      <c r="D28" s="229">
        <f>SUM(D11,D22,D26)</f>
        <v>147000</v>
      </c>
      <c r="E28" s="228"/>
      <c r="F28" s="302">
        <f>SUM(F11,F22,F26)</f>
        <v>246105</v>
      </c>
      <c r="G28" s="228"/>
      <c r="H28" s="302">
        <f>SUM(H11,H22,H26)</f>
        <v>14700</v>
      </c>
      <c r="I28" s="228"/>
      <c r="J28" s="302">
        <f>SUM(J11,J22,J26)</f>
        <v>308545</v>
      </c>
      <c r="K28" s="228"/>
      <c r="L28" s="302">
        <f>SUM(L11,L22,L26)</f>
        <v>6370</v>
      </c>
      <c r="M28" s="228"/>
      <c r="N28" s="302">
        <f>SUM(N11,N22,N26)</f>
        <v>2083</v>
      </c>
      <c r="O28" s="228"/>
      <c r="P28" s="302">
        <f>SUM(P11,P22,P26)</f>
        <v>8453</v>
      </c>
      <c r="Q28" s="228">
        <v>0</v>
      </c>
      <c r="R28" s="302">
        <f>SUM(R11,R22,R26)</f>
        <v>724803</v>
      </c>
      <c r="S28" s="228">
        <v>0</v>
      </c>
      <c r="T28" s="302">
        <f>SUM(T11,T22,T26)</f>
        <v>8897</v>
      </c>
      <c r="U28" s="228">
        <v>0</v>
      </c>
      <c r="V28" s="302">
        <f>SUM(V11,V22,V26)</f>
        <v>733700</v>
      </c>
    </row>
    <row r="29" spans="1:22" ht="24" customHeight="1" thickTop="1"/>
    <row r="30" spans="1:22" ht="24" customHeight="1">
      <c r="J30" s="264">
        <f>'SFP-3-5'!D80-J28</f>
        <v>0</v>
      </c>
      <c r="V30" s="264">
        <f>V28-'SFP-3-5'!D84</f>
        <v>0</v>
      </c>
    </row>
    <row r="31" spans="1:22" ht="24" customHeight="1">
      <c r="J31" s="125"/>
    </row>
    <row r="32" spans="1:22" ht="24" customHeight="1">
      <c r="J32" s="125"/>
    </row>
    <row r="33" spans="10:10" ht="24" customHeight="1">
      <c r="J33" s="264"/>
    </row>
    <row r="86" spans="4:4" ht="24" customHeight="1">
      <c r="D86" s="264">
        <f>'CH Conso-10'!J28</f>
        <v>308545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zoomScaleNormal="100" zoomScaleSheetLayoutView="85" workbookViewId="0">
      <selection activeCell="D58" sqref="D58"/>
    </sheetView>
  </sheetViews>
  <sheetFormatPr defaultColWidth="9.1796875" defaultRowHeight="21.75" customHeight="1"/>
  <cols>
    <col min="1" max="1" width="43.179687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133</v>
      </c>
      <c r="E1" s="19"/>
      <c r="H1" s="131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76"/>
      <c r="B4" s="20"/>
      <c r="C4" s="281"/>
      <c r="D4" s="346" t="s">
        <v>40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6" ht="21.75" customHeight="1">
      <c r="A5" s="276"/>
      <c r="B5" s="279"/>
      <c r="C5" s="178"/>
      <c r="D5" s="176" t="s">
        <v>1</v>
      </c>
      <c r="E5" s="177"/>
      <c r="F5" s="109"/>
      <c r="G5" s="109"/>
      <c r="H5" s="347" t="s">
        <v>17</v>
      </c>
      <c r="I5" s="347"/>
      <c r="J5" s="347"/>
      <c r="K5" s="177"/>
      <c r="L5" s="347" t="s">
        <v>164</v>
      </c>
      <c r="M5" s="347"/>
      <c r="N5" s="347"/>
      <c r="O5" s="178"/>
      <c r="P5" s="176"/>
    </row>
    <row r="6" spans="1:16" ht="21.75" customHeight="1">
      <c r="A6" s="276"/>
      <c r="B6" s="279"/>
      <c r="C6" s="178"/>
      <c r="D6" s="113" t="s">
        <v>80</v>
      </c>
      <c r="E6" s="178"/>
      <c r="F6" s="176" t="s">
        <v>32</v>
      </c>
      <c r="G6" s="176"/>
      <c r="H6" s="176" t="s">
        <v>71</v>
      </c>
      <c r="I6" s="178"/>
      <c r="J6" s="178"/>
      <c r="K6" s="178"/>
      <c r="L6" s="176" t="s">
        <v>169</v>
      </c>
      <c r="M6" s="176"/>
      <c r="N6" s="259" t="s">
        <v>148</v>
      </c>
      <c r="O6" s="178"/>
      <c r="P6" s="176" t="s">
        <v>123</v>
      </c>
    </row>
    <row r="7" spans="1:16" ht="21.75" customHeight="1">
      <c r="A7" s="276"/>
      <c r="B7" s="299"/>
      <c r="C7" s="178"/>
      <c r="D7" s="176" t="s">
        <v>29</v>
      </c>
      <c r="E7" s="178"/>
      <c r="F7" s="176" t="s">
        <v>119</v>
      </c>
      <c r="G7" s="176"/>
      <c r="H7" s="176" t="s">
        <v>72</v>
      </c>
      <c r="I7" s="178"/>
      <c r="J7" s="176" t="s">
        <v>39</v>
      </c>
      <c r="K7" s="178"/>
      <c r="L7" s="176" t="s">
        <v>170</v>
      </c>
      <c r="M7" s="176"/>
      <c r="N7" s="259" t="s">
        <v>182</v>
      </c>
      <c r="O7" s="178"/>
      <c r="P7" s="256" t="s">
        <v>122</v>
      </c>
    </row>
    <row r="8" spans="1:16" ht="21.75" customHeight="1">
      <c r="A8" s="276"/>
      <c r="B8" s="279"/>
      <c r="C8" s="178"/>
      <c r="D8" s="348" t="s">
        <v>89</v>
      </c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</row>
    <row r="9" spans="1:16" ht="24" customHeight="1">
      <c r="A9" s="217" t="s">
        <v>212</v>
      </c>
      <c r="B9" s="266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205</v>
      </c>
      <c r="B10" s="266"/>
      <c r="C10" s="139"/>
      <c r="D10" s="172">
        <v>140000</v>
      </c>
      <c r="E10" s="172"/>
      <c r="F10" s="265">
        <v>246105</v>
      </c>
      <c r="G10" s="172"/>
      <c r="H10" s="172">
        <v>11952</v>
      </c>
      <c r="I10" s="172"/>
      <c r="J10" s="172">
        <v>112673</v>
      </c>
      <c r="K10" s="172"/>
      <c r="L10" s="172">
        <v>6370</v>
      </c>
      <c r="M10" s="172"/>
      <c r="N10" s="172">
        <f>L10</f>
        <v>6370</v>
      </c>
      <c r="O10" s="172"/>
      <c r="P10" s="172">
        <f>SUM(D10:J10,N10)</f>
        <v>517100</v>
      </c>
    </row>
    <row r="11" spans="1:16" s="5" customFormat="1" ht="12.65" customHeight="1">
      <c r="B11" s="295"/>
      <c r="C11" s="28"/>
      <c r="D11" s="245"/>
      <c r="E11" s="245"/>
      <c r="F11" s="245"/>
      <c r="G11" s="245"/>
      <c r="H11" s="245"/>
      <c r="I11" s="127"/>
      <c r="J11" s="114"/>
      <c r="K11" s="127"/>
      <c r="L11" s="296"/>
      <c r="M11" s="296"/>
      <c r="N11" s="296"/>
      <c r="O11" s="127"/>
      <c r="P11" s="294"/>
    </row>
    <row r="12" spans="1:16" s="5" customFormat="1" ht="22">
      <c r="A12" s="95" t="s">
        <v>101</v>
      </c>
      <c r="B12" s="314"/>
      <c r="C12" s="34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</row>
    <row r="13" spans="1:16" s="5" customFormat="1" ht="21.75" customHeight="1">
      <c r="A13" s="289" t="s">
        <v>167</v>
      </c>
      <c r="B13" s="314"/>
      <c r="C13" s="34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</row>
    <row r="14" spans="1:16" s="5" customFormat="1" ht="21.75" customHeight="1">
      <c r="A14" s="5" t="s">
        <v>200</v>
      </c>
      <c r="B14" s="293"/>
      <c r="C14" s="28"/>
      <c r="D14" s="304">
        <f>-J14</f>
        <v>7000</v>
      </c>
      <c r="E14" s="304"/>
      <c r="F14" s="304">
        <v>0</v>
      </c>
      <c r="G14" s="304"/>
      <c r="H14" s="304">
        <v>0</v>
      </c>
      <c r="I14" s="127"/>
      <c r="J14" s="304">
        <v>-7000</v>
      </c>
      <c r="K14" s="127"/>
      <c r="L14" s="304">
        <v>0</v>
      </c>
      <c r="M14" s="114"/>
      <c r="N14" s="304">
        <f>L14</f>
        <v>0</v>
      </c>
      <c r="O14" s="127"/>
      <c r="P14" s="304">
        <f>SUM(D14:J14,N14)</f>
        <v>0</v>
      </c>
    </row>
    <row r="15" spans="1:16" s="5" customFormat="1" ht="21.75" customHeight="1">
      <c r="A15" s="313" t="s">
        <v>199</v>
      </c>
      <c r="B15" s="293"/>
      <c r="C15" s="34"/>
      <c r="D15" s="304">
        <v>0</v>
      </c>
      <c r="E15" s="304"/>
      <c r="F15" s="304">
        <v>0</v>
      </c>
      <c r="G15" s="304"/>
      <c r="H15" s="304">
        <v>0</v>
      </c>
      <c r="I15" s="172"/>
      <c r="J15" s="304">
        <f>'[1]CF-13-15'!H65</f>
        <v>-6378</v>
      </c>
      <c r="K15" s="172"/>
      <c r="L15" s="304">
        <v>0</v>
      </c>
      <c r="M15" s="172"/>
      <c r="N15" s="304">
        <v>0</v>
      </c>
      <c r="O15" s="172"/>
      <c r="P15" s="304">
        <f>SUM(D15:J15,N15)</f>
        <v>-6378</v>
      </c>
    </row>
    <row r="16" spans="1:16" s="5" customFormat="1" ht="21.75" customHeight="1">
      <c r="A16" s="289" t="s">
        <v>168</v>
      </c>
      <c r="B16" s="314"/>
      <c r="C16" s="34"/>
      <c r="D16" s="260">
        <f>SUM(D14:D15)</f>
        <v>7000</v>
      </c>
      <c r="E16" s="245"/>
      <c r="F16" s="260">
        <f>SUM(F14:F15)</f>
        <v>0</v>
      </c>
      <c r="G16" s="245"/>
      <c r="H16" s="260">
        <f>SUM(H14:H15)</f>
        <v>0</v>
      </c>
      <c r="I16" s="171"/>
      <c r="J16" s="260">
        <f>SUM(J14:J15)</f>
        <v>-13378</v>
      </c>
      <c r="K16" s="171"/>
      <c r="L16" s="260">
        <f>SUM(L14:L15)</f>
        <v>0</v>
      </c>
      <c r="M16" s="170"/>
      <c r="N16" s="260">
        <f>SUM(N14:N15)</f>
        <v>0</v>
      </c>
      <c r="O16" s="170"/>
      <c r="P16" s="260">
        <f>SUM(P14:P15)</f>
        <v>-6378</v>
      </c>
    </row>
    <row r="17" spans="1:16" s="5" customFormat="1" ht="13.25" customHeight="1">
      <c r="B17" s="314"/>
      <c r="C17" s="28"/>
      <c r="D17" s="245"/>
      <c r="E17" s="245"/>
      <c r="F17" s="245"/>
      <c r="G17" s="245"/>
      <c r="H17" s="245"/>
      <c r="I17" s="127"/>
      <c r="J17" s="114"/>
      <c r="K17" s="127"/>
      <c r="L17" s="114"/>
      <c r="M17" s="114"/>
      <c r="N17" s="114"/>
      <c r="O17" s="127"/>
      <c r="P17" s="173"/>
    </row>
    <row r="18" spans="1:16" ht="21.75" customHeight="1">
      <c r="A18" s="19" t="s">
        <v>91</v>
      </c>
      <c r="B18" s="266"/>
      <c r="C18" s="121"/>
      <c r="D18" s="245"/>
      <c r="E18" s="245"/>
      <c r="F18" s="245"/>
      <c r="G18" s="245"/>
      <c r="H18" s="245"/>
      <c r="I18" s="127"/>
      <c r="J18" s="114"/>
      <c r="K18" s="127"/>
      <c r="L18" s="114"/>
      <c r="M18" s="114"/>
      <c r="N18" s="114"/>
      <c r="O18" s="114"/>
      <c r="P18" s="114"/>
    </row>
    <row r="19" spans="1:16" ht="21.75" customHeight="1">
      <c r="A19" s="20" t="s">
        <v>116</v>
      </c>
      <c r="B19" s="266"/>
      <c r="C19" s="121"/>
      <c r="D19" s="258">
        <v>0</v>
      </c>
      <c r="E19" s="258"/>
      <c r="F19" s="258">
        <v>0</v>
      </c>
      <c r="G19" s="258"/>
      <c r="H19" s="258">
        <v>0</v>
      </c>
      <c r="I19" s="127"/>
      <c r="J19" s="114">
        <f>'PL-6-8'!J81</f>
        <v>48625</v>
      </c>
      <c r="K19" s="127"/>
      <c r="L19" s="258">
        <v>0</v>
      </c>
      <c r="M19" s="114"/>
      <c r="N19" s="304">
        <v>0</v>
      </c>
      <c r="O19" s="127"/>
      <c r="P19" s="173">
        <f>SUM(D19:J19)</f>
        <v>48625</v>
      </c>
    </row>
    <row r="20" spans="1:16" ht="21.75" customHeight="1">
      <c r="A20" s="20" t="s">
        <v>194</v>
      </c>
      <c r="B20" s="266"/>
      <c r="C20" s="121"/>
      <c r="D20" s="246">
        <v>0</v>
      </c>
      <c r="E20" s="245"/>
      <c r="F20" s="246">
        <v>0</v>
      </c>
      <c r="G20" s="245"/>
      <c r="H20" s="246">
        <v>0</v>
      </c>
      <c r="I20" s="127"/>
      <c r="J20" s="305">
        <f>'PL-6-8'!J69</f>
        <v>1400</v>
      </c>
      <c r="K20" s="127"/>
      <c r="L20" s="246">
        <v>0</v>
      </c>
      <c r="M20" s="125"/>
      <c r="N20" s="246">
        <f>'PL-6-8'!J28</f>
        <v>0</v>
      </c>
      <c r="O20" s="127"/>
      <c r="P20" s="301">
        <f>SUM(D20:J20)</f>
        <v>1400</v>
      </c>
    </row>
    <row r="21" spans="1:16" ht="21.75" customHeight="1">
      <c r="A21" s="18" t="s">
        <v>92</v>
      </c>
      <c r="B21" s="266"/>
      <c r="C21" s="121"/>
      <c r="D21" s="303">
        <f>SUM(D19:D20)</f>
        <v>0</v>
      </c>
      <c r="E21" s="245"/>
      <c r="F21" s="303">
        <f>SUM(F19:F20)</f>
        <v>0</v>
      </c>
      <c r="G21" s="245"/>
      <c r="H21" s="303">
        <f>SUM(H19:H20)</f>
        <v>0</v>
      </c>
      <c r="I21" s="127"/>
      <c r="J21" s="303">
        <f>SUM(J19:J20)</f>
        <v>50025</v>
      </c>
      <c r="K21" s="127"/>
      <c r="L21" s="303">
        <f>SUM(L19:L20)</f>
        <v>0</v>
      </c>
      <c r="M21" s="127"/>
      <c r="N21" s="303">
        <f>SUM(N19:N20)</f>
        <v>0</v>
      </c>
      <c r="O21" s="127"/>
      <c r="P21" s="303">
        <f>SUM(P19:P20)</f>
        <v>50025</v>
      </c>
    </row>
    <row r="22" spans="1:16" ht="13.5" customHeight="1">
      <c r="B22" s="266"/>
      <c r="C22" s="139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  <row r="23" spans="1:16" ht="24" customHeight="1" thickBot="1">
      <c r="A23" s="18" t="s">
        <v>213</v>
      </c>
      <c r="B23" s="266"/>
      <c r="C23" s="121"/>
      <c r="D23" s="302">
        <f>SUM(D10,D16,D21)</f>
        <v>147000</v>
      </c>
      <c r="E23" s="230"/>
      <c r="F23" s="302">
        <f>SUM(F10,F16,F21)</f>
        <v>246105</v>
      </c>
      <c r="G23" s="230"/>
      <c r="H23" s="302">
        <f>SUM(H10,H16,H21)</f>
        <v>11952</v>
      </c>
      <c r="I23" s="230"/>
      <c r="J23" s="302">
        <f>SUM(J10,J16,J21)</f>
        <v>149320</v>
      </c>
      <c r="K23" s="230"/>
      <c r="L23" s="302">
        <f>SUM(L10,L16,L21)</f>
        <v>6370</v>
      </c>
      <c r="M23" s="230"/>
      <c r="N23" s="302">
        <f>SUM(N10,N16,N21)</f>
        <v>6370</v>
      </c>
      <c r="O23" s="230"/>
      <c r="P23" s="302">
        <f>SUM(P10,P16,P21)</f>
        <v>560747</v>
      </c>
    </row>
    <row r="24" spans="1:16" ht="21.75" customHeight="1" thickTop="1">
      <c r="B24" s="112"/>
    </row>
    <row r="25" spans="1:16" ht="21.75" customHeight="1">
      <c r="D25" s="264"/>
      <c r="F25" s="264"/>
      <c r="H25" s="264"/>
      <c r="J25" s="264"/>
      <c r="P25" s="125"/>
    </row>
    <row r="26" spans="1:16" ht="21.75" customHeight="1">
      <c r="P26" s="264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showGridLines="0" tabSelected="1" zoomScaleNormal="100" zoomScaleSheetLayoutView="85" workbookViewId="0">
      <selection activeCell="U23" sqref="U23"/>
    </sheetView>
  </sheetViews>
  <sheetFormatPr defaultColWidth="9.1796875" defaultRowHeight="21.75" customHeight="1"/>
  <cols>
    <col min="1" max="1" width="42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125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133</v>
      </c>
      <c r="E1" s="19"/>
      <c r="H1" s="131"/>
      <c r="I1" s="19" t="s">
        <v>36</v>
      </c>
      <c r="J1" s="273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276"/>
      <c r="B4" s="20"/>
      <c r="C4" s="281"/>
      <c r="D4" s="346" t="s">
        <v>40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7" ht="21.75" customHeight="1">
      <c r="A5" s="276"/>
      <c r="B5" s="279"/>
      <c r="C5" s="178"/>
      <c r="D5" s="176" t="s">
        <v>1</v>
      </c>
      <c r="E5" s="177"/>
      <c r="F5" s="109"/>
      <c r="G5" s="109"/>
      <c r="H5" s="347" t="s">
        <v>17</v>
      </c>
      <c r="I5" s="347"/>
      <c r="J5" s="347"/>
      <c r="K5" s="177"/>
      <c r="L5" s="347" t="s">
        <v>164</v>
      </c>
      <c r="M5" s="347"/>
      <c r="N5" s="347"/>
      <c r="O5" s="178"/>
      <c r="P5" s="176"/>
    </row>
    <row r="6" spans="1:17" ht="21.75" customHeight="1">
      <c r="A6" s="276"/>
      <c r="B6" s="279"/>
      <c r="C6" s="178"/>
      <c r="D6" s="113" t="s">
        <v>80</v>
      </c>
      <c r="E6" s="178"/>
      <c r="F6" s="176" t="s">
        <v>32</v>
      </c>
      <c r="G6" s="176"/>
      <c r="H6" s="176" t="s">
        <v>71</v>
      </c>
      <c r="I6" s="178"/>
      <c r="J6" s="349"/>
      <c r="K6" s="178"/>
      <c r="L6" s="176" t="s">
        <v>169</v>
      </c>
      <c r="M6" s="176"/>
      <c r="N6" s="259" t="s">
        <v>148</v>
      </c>
      <c r="O6" s="178"/>
      <c r="P6" s="176" t="s">
        <v>123</v>
      </c>
    </row>
    <row r="7" spans="1:17" ht="21.75" customHeight="1">
      <c r="A7" s="276"/>
      <c r="B7" s="166" t="s">
        <v>2</v>
      </c>
      <c r="C7" s="178"/>
      <c r="D7" s="176" t="s">
        <v>29</v>
      </c>
      <c r="E7" s="178"/>
      <c r="F7" s="176" t="s">
        <v>119</v>
      </c>
      <c r="G7" s="176"/>
      <c r="H7" s="176" t="s">
        <v>72</v>
      </c>
      <c r="I7" s="178"/>
      <c r="J7" s="350" t="s">
        <v>39</v>
      </c>
      <c r="K7" s="178"/>
      <c r="L7" s="176" t="s">
        <v>170</v>
      </c>
      <c r="M7" s="176"/>
      <c r="N7" s="259" t="s">
        <v>182</v>
      </c>
      <c r="O7" s="178"/>
      <c r="P7" s="256" t="s">
        <v>122</v>
      </c>
    </row>
    <row r="8" spans="1:17" ht="21.75" customHeight="1">
      <c r="A8" s="276"/>
      <c r="B8" s="267"/>
      <c r="C8" s="178"/>
      <c r="D8" s="348" t="s">
        <v>89</v>
      </c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</row>
    <row r="9" spans="1:17" ht="24.65" customHeight="1">
      <c r="A9" s="217" t="s">
        <v>215</v>
      </c>
      <c r="B9" s="268"/>
      <c r="C9" s="121"/>
      <c r="D9" s="68"/>
      <c r="E9" s="45"/>
      <c r="F9" s="68"/>
      <c r="G9" s="45"/>
      <c r="H9" s="68"/>
      <c r="I9" s="45"/>
      <c r="J9" s="351"/>
      <c r="K9" s="45"/>
      <c r="L9" s="68"/>
      <c r="M9" s="68"/>
      <c r="N9" s="68"/>
      <c r="O9" s="45"/>
      <c r="P9" s="76"/>
    </row>
    <row r="10" spans="1:17" ht="21.75" customHeight="1">
      <c r="A10" s="18" t="s">
        <v>203</v>
      </c>
      <c r="B10" s="268"/>
      <c r="C10" s="121"/>
      <c r="D10" s="172">
        <v>147000</v>
      </c>
      <c r="E10" s="172"/>
      <c r="F10" s="265">
        <v>246105</v>
      </c>
      <c r="G10" s="172"/>
      <c r="H10" s="172">
        <v>14700</v>
      </c>
      <c r="I10" s="172"/>
      <c r="J10" s="172">
        <v>230952</v>
      </c>
      <c r="K10" s="172"/>
      <c r="L10" s="172">
        <v>6370</v>
      </c>
      <c r="M10" s="172"/>
      <c r="N10" s="172">
        <f>L10</f>
        <v>6370</v>
      </c>
      <c r="O10" s="172"/>
      <c r="P10" s="172">
        <f>SUM(D10:J10,N10)</f>
        <v>645127</v>
      </c>
      <c r="Q10" s="264">
        <f>P10-'SFP-3-5'!J84</f>
        <v>0</v>
      </c>
    </row>
    <row r="11" spans="1:17" ht="9" customHeight="1">
      <c r="A11" s="18"/>
      <c r="B11" s="268"/>
      <c r="C11" s="139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</row>
    <row r="12" spans="1:17" ht="22" hidden="1">
      <c r="A12" s="18" t="s">
        <v>101</v>
      </c>
      <c r="B12" s="268"/>
      <c r="C12" s="139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</row>
    <row r="13" spans="1:17" ht="21.75" hidden="1" customHeight="1">
      <c r="A13" s="272" t="s">
        <v>167</v>
      </c>
      <c r="B13" s="268"/>
      <c r="C13" s="139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</row>
    <row r="14" spans="1:17" ht="21.75" hidden="1" customHeight="1">
      <c r="A14" s="20" t="s">
        <v>200</v>
      </c>
      <c r="B14" s="298">
        <v>9</v>
      </c>
      <c r="C14" s="121"/>
      <c r="D14" s="258">
        <f>-J14</f>
        <v>0</v>
      </c>
      <c r="E14" s="258"/>
      <c r="F14" s="258"/>
      <c r="G14" s="258"/>
      <c r="H14" s="258"/>
      <c r="I14" s="127"/>
      <c r="J14" s="352"/>
      <c r="K14" s="127"/>
      <c r="L14" s="258"/>
      <c r="M14" s="114"/>
      <c r="N14" s="258">
        <f>L14</f>
        <v>0</v>
      </c>
      <c r="O14" s="127"/>
      <c r="P14" s="258">
        <f>SUM(D14:J14,N14)</f>
        <v>0</v>
      </c>
    </row>
    <row r="15" spans="1:17" ht="21.75" hidden="1" customHeight="1">
      <c r="A15" s="21" t="s">
        <v>199</v>
      </c>
      <c r="B15" s="298">
        <v>9</v>
      </c>
      <c r="C15" s="139"/>
      <c r="D15" s="258"/>
      <c r="E15" s="258"/>
      <c r="F15" s="258"/>
      <c r="G15" s="258"/>
      <c r="H15" s="258"/>
      <c r="I15" s="172"/>
      <c r="J15" s="352">
        <v>0</v>
      </c>
      <c r="K15" s="172"/>
      <c r="L15" s="258"/>
      <c r="M15" s="172"/>
      <c r="N15" s="258"/>
      <c r="O15" s="172"/>
      <c r="P15" s="258">
        <f>SUM(D15:J15,N15)</f>
        <v>0</v>
      </c>
    </row>
    <row r="16" spans="1:17" ht="21.75" hidden="1" customHeight="1">
      <c r="A16" s="272" t="s">
        <v>168</v>
      </c>
      <c r="B16" s="268"/>
      <c r="C16" s="139"/>
      <c r="D16" s="260">
        <f>SUM(D14:D15)</f>
        <v>0</v>
      </c>
      <c r="E16" s="245"/>
      <c r="F16" s="260">
        <f>SUM(F14:F15)</f>
        <v>0</v>
      </c>
      <c r="G16" s="245"/>
      <c r="H16" s="260">
        <f>SUM(H14:H15)</f>
        <v>0</v>
      </c>
      <c r="I16" s="171"/>
      <c r="J16" s="353">
        <f>SUM(J14:J15)</f>
        <v>0</v>
      </c>
      <c r="K16" s="171"/>
      <c r="L16" s="260">
        <f>SUM(L14:L15)</f>
        <v>0</v>
      </c>
      <c r="M16" s="170"/>
      <c r="N16" s="260">
        <f>SUM(N14:N15)</f>
        <v>0</v>
      </c>
      <c r="O16" s="170"/>
      <c r="P16" s="260">
        <f>SUM(P14:P15)</f>
        <v>0</v>
      </c>
    </row>
    <row r="17" spans="1:16" ht="13.25" hidden="1" customHeight="1">
      <c r="B17" s="268"/>
      <c r="C17" s="121"/>
      <c r="D17" s="245"/>
      <c r="E17" s="245"/>
      <c r="F17" s="245"/>
      <c r="G17" s="245"/>
      <c r="H17" s="245"/>
      <c r="I17" s="127"/>
      <c r="J17" s="114"/>
      <c r="K17" s="127"/>
      <c r="L17" s="114"/>
      <c r="M17" s="114"/>
      <c r="N17" s="114"/>
      <c r="O17" s="127"/>
      <c r="P17" s="173"/>
    </row>
    <row r="18" spans="1:16" s="5" customFormat="1" ht="22">
      <c r="A18" s="95" t="s">
        <v>101</v>
      </c>
      <c r="B18" s="314"/>
      <c r="C18" s="34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</row>
    <row r="19" spans="1:16" s="5" customFormat="1" ht="21.75" customHeight="1">
      <c r="A19" s="289" t="s">
        <v>167</v>
      </c>
      <c r="B19" s="314"/>
      <c r="C19" s="34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</row>
    <row r="20" spans="1:16" s="5" customFormat="1" ht="21.75" customHeight="1">
      <c r="A20" s="313" t="s">
        <v>199</v>
      </c>
      <c r="B20" s="293">
        <v>7</v>
      </c>
      <c r="C20" s="34"/>
      <c r="D20" s="304">
        <v>0</v>
      </c>
      <c r="E20" s="304"/>
      <c r="F20" s="304">
        <v>0</v>
      </c>
      <c r="G20" s="304"/>
      <c r="H20" s="304">
        <v>0</v>
      </c>
      <c r="I20" s="172"/>
      <c r="J20" s="352">
        <v>-47024</v>
      </c>
      <c r="K20" s="172"/>
      <c r="L20" s="304">
        <v>0</v>
      </c>
      <c r="M20" s="172"/>
      <c r="N20" s="304">
        <v>0</v>
      </c>
      <c r="O20" s="172"/>
      <c r="P20" s="304">
        <f>SUM(D20:J20,N20)</f>
        <v>-47024</v>
      </c>
    </row>
    <row r="21" spans="1:16" s="5" customFormat="1" ht="21.75" customHeight="1">
      <c r="A21" s="289" t="s">
        <v>168</v>
      </c>
      <c r="B21" s="314"/>
      <c r="C21" s="34"/>
      <c r="D21" s="260">
        <f>SUM(D20:D20)</f>
        <v>0</v>
      </c>
      <c r="E21" s="245"/>
      <c r="F21" s="260">
        <f>SUM(F20:F20)</f>
        <v>0</v>
      </c>
      <c r="G21" s="245"/>
      <c r="H21" s="260">
        <f>SUM(H20:H20)</f>
        <v>0</v>
      </c>
      <c r="I21" s="171"/>
      <c r="J21" s="353">
        <f>SUM(J20:J20)</f>
        <v>-47024</v>
      </c>
      <c r="K21" s="171"/>
      <c r="L21" s="260">
        <f>SUM(L20:L20)</f>
        <v>0</v>
      </c>
      <c r="M21" s="170"/>
      <c r="N21" s="260">
        <f>SUM(N20:N20)</f>
        <v>0</v>
      </c>
      <c r="O21" s="170"/>
      <c r="P21" s="260">
        <f>SUM(P20:P20)</f>
        <v>-47024</v>
      </c>
    </row>
    <row r="22" spans="1:16" s="5" customFormat="1" ht="13.25" customHeight="1">
      <c r="B22" s="314"/>
      <c r="C22" s="28"/>
      <c r="D22" s="245"/>
      <c r="E22" s="245"/>
      <c r="F22" s="245"/>
      <c r="G22" s="245"/>
      <c r="H22" s="245"/>
      <c r="I22" s="127"/>
      <c r="J22" s="114"/>
      <c r="K22" s="127"/>
      <c r="L22" s="114"/>
      <c r="M22" s="114"/>
      <c r="N22" s="114"/>
      <c r="O22" s="127"/>
      <c r="P22" s="173"/>
    </row>
    <row r="23" spans="1:16" ht="21.75" customHeight="1">
      <c r="A23" s="19" t="s">
        <v>91</v>
      </c>
      <c r="B23" s="268"/>
      <c r="C23" s="121"/>
      <c r="D23" s="245"/>
      <c r="E23" s="245"/>
      <c r="F23" s="245"/>
      <c r="G23" s="245"/>
      <c r="H23" s="245"/>
      <c r="I23" s="127"/>
      <c r="J23" s="114"/>
      <c r="K23" s="127"/>
      <c r="L23" s="114"/>
      <c r="M23" s="114"/>
      <c r="N23" s="114"/>
      <c r="O23" s="114"/>
      <c r="P23" s="114"/>
    </row>
    <row r="24" spans="1:16" ht="22">
      <c r="A24" s="20" t="s">
        <v>116</v>
      </c>
      <c r="B24" s="268"/>
      <c r="C24" s="121"/>
      <c r="D24" s="246">
        <v>0</v>
      </c>
      <c r="E24" s="258"/>
      <c r="F24" s="246">
        <v>0</v>
      </c>
      <c r="G24" s="258"/>
      <c r="H24" s="246">
        <v>0</v>
      </c>
      <c r="I24" s="127"/>
      <c r="J24" s="305">
        <f>'PL-6-8'!H58</f>
        <v>112985</v>
      </c>
      <c r="K24" s="127"/>
      <c r="L24" s="246">
        <v>0</v>
      </c>
      <c r="M24" s="114"/>
      <c r="N24" s="246">
        <f>SUM(L24:M24)</f>
        <v>0</v>
      </c>
      <c r="O24" s="127"/>
      <c r="P24" s="246">
        <f>SUM(D24:J24,N24)</f>
        <v>112985</v>
      </c>
    </row>
    <row r="25" spans="1:16" ht="21.75" customHeight="1">
      <c r="A25" s="18" t="s">
        <v>92</v>
      </c>
      <c r="B25" s="268"/>
      <c r="C25" s="121"/>
      <c r="D25" s="247">
        <f>SUM(D24:D24)</f>
        <v>0</v>
      </c>
      <c r="E25" s="245"/>
      <c r="F25" s="247">
        <f>SUM(F24:F24)</f>
        <v>0</v>
      </c>
      <c r="G25" s="245"/>
      <c r="H25" s="247">
        <f>SUM(H24:H24)</f>
        <v>0</v>
      </c>
      <c r="I25" s="127"/>
      <c r="J25" s="354">
        <f>SUM(J24:J24)</f>
        <v>112985</v>
      </c>
      <c r="K25" s="127"/>
      <c r="L25" s="247">
        <f>SUM(L24:L24)</f>
        <v>0</v>
      </c>
      <c r="M25" s="273"/>
      <c r="N25" s="247">
        <f>SUM(N24:N24)</f>
        <v>0</v>
      </c>
      <c r="O25" s="127"/>
      <c r="P25" s="247">
        <f>SUM(P24:P24)</f>
        <v>112985</v>
      </c>
    </row>
    <row r="26" spans="1:16" ht="12.65" customHeight="1">
      <c r="B26" s="268"/>
      <c r="C26" s="139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</row>
    <row r="27" spans="1:16" ht="23.75" customHeight="1" thickBot="1">
      <c r="A27" s="18" t="s">
        <v>214</v>
      </c>
      <c r="B27" s="268"/>
      <c r="C27" s="121"/>
      <c r="D27" s="235">
        <f>SUM(D10,D25)</f>
        <v>147000</v>
      </c>
      <c r="E27" s="230"/>
      <c r="F27" s="235">
        <f>SUM(F10,F25)</f>
        <v>246105</v>
      </c>
      <c r="G27" s="230"/>
      <c r="H27" s="235">
        <f>SUM(H10,H25)</f>
        <v>14700</v>
      </c>
      <c r="I27" s="230"/>
      <c r="J27" s="235">
        <f>SUM(J10,J21,J25)</f>
        <v>296913</v>
      </c>
      <c r="K27" s="230"/>
      <c r="L27" s="235">
        <f>SUM(L10,L25)</f>
        <v>6370</v>
      </c>
      <c r="M27" s="230"/>
      <c r="N27" s="235">
        <f>SUM(N10,N25)</f>
        <v>6370</v>
      </c>
      <c r="O27" s="230"/>
      <c r="P27" s="235">
        <f>SUM(P10,P21,P25)</f>
        <v>711088</v>
      </c>
    </row>
    <row r="28" spans="1:16" ht="21.75" customHeight="1" thickTop="1"/>
    <row r="29" spans="1:16" ht="21.75" customHeight="1">
      <c r="J29" s="125">
        <f>J27-'SFP-3-5'!H80</f>
        <v>0</v>
      </c>
      <c r="P29" s="264">
        <f>P27-'SFP-3-5'!H84</f>
        <v>0</v>
      </c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6" firstPageNumber="12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0"/>
  <sheetViews>
    <sheetView zoomScaleNormal="100" zoomScaleSheetLayoutView="100" workbookViewId="0">
      <selection activeCell="D58" sqref="D58"/>
    </sheetView>
  </sheetViews>
  <sheetFormatPr defaultColWidth="9.1796875" defaultRowHeight="24" customHeight="1"/>
  <cols>
    <col min="1" max="1" width="51.81640625" style="22" customWidth="1"/>
    <col min="2" max="2" width="9.1796875" style="22" customWidth="1"/>
    <col min="3" max="3" width="1.453125" style="22" customWidth="1"/>
    <col min="4" max="4" width="12" style="22" bestFit="1" customWidth="1"/>
    <col min="5" max="5" width="1.453125" style="22" customWidth="1"/>
    <col min="6" max="6" width="9.1796875" style="22" bestFit="1" customWidth="1"/>
    <col min="7" max="7" width="1.453125" style="22" customWidth="1"/>
    <col min="8" max="8" width="11.54296875" style="22" bestFit="1" customWidth="1"/>
    <col min="9" max="9" width="1.453125" style="22" customWidth="1"/>
    <col min="10" max="10" width="9.17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133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40" t="s">
        <v>28</v>
      </c>
      <c r="E4" s="340"/>
      <c r="F4" s="340"/>
      <c r="G4" s="317"/>
      <c r="H4" s="340" t="s">
        <v>40</v>
      </c>
      <c r="I4" s="340"/>
      <c r="J4" s="340"/>
      <c r="L4" s="340"/>
      <c r="M4" s="340"/>
      <c r="N4" s="340"/>
      <c r="O4" s="275"/>
      <c r="P4" s="340"/>
      <c r="Q4" s="340"/>
      <c r="R4" s="340"/>
    </row>
    <row r="5" spans="1:19" ht="22.5" customHeight="1">
      <c r="A5" s="20"/>
      <c r="B5" s="20"/>
      <c r="C5" s="20"/>
      <c r="D5" s="341" t="s">
        <v>211</v>
      </c>
      <c r="E5" s="341"/>
      <c r="F5" s="341"/>
      <c r="G5" s="317"/>
      <c r="H5" s="341" t="s">
        <v>211</v>
      </c>
      <c r="I5" s="341"/>
      <c r="J5" s="341"/>
      <c r="L5" s="341"/>
      <c r="M5" s="341"/>
      <c r="N5" s="341"/>
      <c r="O5" s="275"/>
      <c r="P5" s="341"/>
      <c r="Q5" s="341"/>
      <c r="R5" s="341"/>
    </row>
    <row r="6" spans="1:19" ht="20.25" customHeight="1">
      <c r="A6" s="20"/>
      <c r="B6" s="20"/>
      <c r="C6" s="20"/>
      <c r="D6" s="341" t="s">
        <v>210</v>
      </c>
      <c r="E6" s="341"/>
      <c r="F6" s="341"/>
      <c r="G6" s="317"/>
      <c r="H6" s="341" t="s">
        <v>210</v>
      </c>
      <c r="I6" s="341"/>
      <c r="J6" s="341"/>
      <c r="L6" s="341"/>
      <c r="M6" s="341"/>
      <c r="N6" s="341"/>
      <c r="O6" s="275"/>
      <c r="P6" s="341"/>
      <c r="Q6" s="341"/>
      <c r="R6" s="341"/>
    </row>
    <row r="7" spans="1:19" ht="20.25" customHeight="1">
      <c r="A7" s="19"/>
      <c r="B7" s="316"/>
      <c r="C7" s="316"/>
      <c r="D7" s="113">
        <v>2565</v>
      </c>
      <c r="E7" s="113"/>
      <c r="F7" s="113">
        <v>2564</v>
      </c>
      <c r="G7" s="113"/>
      <c r="H7" s="113">
        <v>2565</v>
      </c>
      <c r="I7" s="113"/>
      <c r="J7" s="113">
        <v>2564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39" t="s">
        <v>89</v>
      </c>
      <c r="E8" s="339"/>
      <c r="F8" s="339"/>
      <c r="G8" s="339"/>
      <c r="H8" s="339"/>
      <c r="I8" s="339"/>
      <c r="J8" s="339"/>
      <c r="L8" s="339"/>
      <c r="M8" s="339"/>
      <c r="N8" s="339"/>
      <c r="O8" s="339"/>
      <c r="P8" s="339"/>
      <c r="Q8" s="339"/>
      <c r="R8" s="339"/>
    </row>
    <row r="9" spans="1:19" ht="20.25" customHeight="1">
      <c r="A9" s="141" t="s">
        <v>21</v>
      </c>
      <c r="B9" s="141"/>
      <c r="C9" s="141"/>
      <c r="D9" s="206"/>
      <c r="E9" s="142"/>
      <c r="F9" s="206"/>
      <c r="G9" s="142"/>
      <c r="H9" s="142"/>
      <c r="I9" s="142"/>
      <c r="J9" s="142"/>
      <c r="L9" s="206"/>
      <c r="M9" s="142"/>
      <c r="N9" s="206"/>
      <c r="O9" s="142"/>
      <c r="P9" s="142"/>
      <c r="Q9" s="142"/>
      <c r="R9" s="142"/>
    </row>
    <row r="10" spans="1:19" ht="20.25" customHeight="1">
      <c r="A10" s="143" t="s">
        <v>94</v>
      </c>
      <c r="B10" s="143"/>
      <c r="C10" s="143"/>
      <c r="D10" s="104">
        <f>'PL-6-8'!D58</f>
        <v>119435</v>
      </c>
      <c r="E10" s="104"/>
      <c r="F10" s="104">
        <f>'PL-6-8'!F58</f>
        <v>52545</v>
      </c>
      <c r="G10" s="104"/>
      <c r="H10" s="104">
        <f>'PL-6-8'!H58</f>
        <v>112985</v>
      </c>
      <c r="I10" s="206"/>
      <c r="J10" s="104">
        <f>'PL-6-8'!J58</f>
        <v>48625</v>
      </c>
      <c r="L10" s="148"/>
      <c r="M10" s="148"/>
      <c r="N10" s="148"/>
      <c r="O10" s="148"/>
      <c r="P10" s="148"/>
      <c r="Q10" s="148"/>
      <c r="R10" s="148"/>
    </row>
    <row r="11" spans="1:19" ht="20.25" customHeight="1">
      <c r="A11" s="144" t="s">
        <v>124</v>
      </c>
      <c r="B11" s="144"/>
      <c r="C11" s="144"/>
      <c r="D11" s="218"/>
      <c r="E11" s="219"/>
      <c r="G11" s="219"/>
      <c r="H11" s="218"/>
      <c r="I11" s="219"/>
      <c r="J11" s="104"/>
      <c r="L11" s="148"/>
      <c r="M11" s="148"/>
      <c r="N11" s="148"/>
      <c r="O11" s="148"/>
      <c r="P11" s="148"/>
      <c r="Q11" s="148"/>
      <c r="R11" s="148"/>
      <c r="S11" s="38"/>
    </row>
    <row r="12" spans="1:19" ht="21" customHeight="1">
      <c r="A12" s="143" t="s">
        <v>45</v>
      </c>
      <c r="B12" s="143"/>
      <c r="C12" s="143"/>
      <c r="D12" s="104">
        <f>-'PL-6-8'!D55</f>
        <v>8957</v>
      </c>
      <c r="E12" s="145"/>
      <c r="F12" s="104">
        <f>-'PL-6-8'!F55</f>
        <v>16155</v>
      </c>
      <c r="G12" s="145"/>
      <c r="H12" s="104">
        <f>-'PL-6-8'!H55</f>
        <v>8717</v>
      </c>
      <c r="I12" s="145"/>
      <c r="J12" s="104">
        <f>-'PL-6-8'!J55</f>
        <v>15874</v>
      </c>
      <c r="L12" s="148"/>
      <c r="M12" s="148"/>
      <c r="N12" s="148"/>
      <c r="O12" s="148"/>
      <c r="P12" s="148"/>
      <c r="Q12" s="148"/>
      <c r="R12" s="148"/>
    </row>
    <row r="13" spans="1:19" ht="20.25" customHeight="1">
      <c r="A13" s="143" t="s">
        <v>73</v>
      </c>
      <c r="B13" s="261"/>
      <c r="C13" s="143"/>
      <c r="D13" s="104">
        <v>36099</v>
      </c>
      <c r="E13" s="142"/>
      <c r="F13" s="104">
        <v>35053</v>
      </c>
      <c r="G13" s="142"/>
      <c r="H13" s="104">
        <v>32388</v>
      </c>
      <c r="I13" s="142"/>
      <c r="J13" s="104">
        <v>31990</v>
      </c>
      <c r="L13" s="148"/>
      <c r="M13" s="148"/>
      <c r="N13" s="148"/>
      <c r="O13" s="148"/>
      <c r="P13" s="148"/>
      <c r="Q13" s="148"/>
      <c r="R13" s="148"/>
    </row>
    <row r="14" spans="1:19" ht="20.25" customHeight="1">
      <c r="A14" s="143" t="s">
        <v>216</v>
      </c>
      <c r="B14" s="261"/>
      <c r="C14" s="143"/>
      <c r="D14" s="104">
        <v>0</v>
      </c>
      <c r="E14" s="142"/>
      <c r="F14" s="104">
        <v>674</v>
      </c>
      <c r="G14" s="142"/>
      <c r="H14" s="104">
        <v>0</v>
      </c>
      <c r="I14" s="142"/>
      <c r="J14" s="104">
        <v>0</v>
      </c>
      <c r="L14" s="148"/>
      <c r="M14" s="148"/>
      <c r="N14" s="148"/>
      <c r="O14" s="148"/>
      <c r="P14" s="148"/>
      <c r="Q14" s="148"/>
      <c r="R14" s="148"/>
    </row>
    <row r="15" spans="1:19" ht="20.25" customHeight="1">
      <c r="A15" s="143" t="s">
        <v>175</v>
      </c>
      <c r="B15" s="261"/>
      <c r="C15" s="143"/>
      <c r="D15" s="104">
        <v>526</v>
      </c>
      <c r="E15" s="142"/>
      <c r="F15" s="104">
        <v>1292</v>
      </c>
      <c r="G15" s="142"/>
      <c r="H15" s="104">
        <v>264</v>
      </c>
      <c r="I15" s="142"/>
      <c r="J15" s="104">
        <v>1001</v>
      </c>
      <c r="L15" s="148"/>
      <c r="M15" s="148"/>
      <c r="N15" s="148"/>
      <c r="O15" s="148"/>
      <c r="P15" s="148"/>
      <c r="Q15" s="148"/>
      <c r="R15" s="148"/>
    </row>
    <row r="16" spans="1:19" ht="20.25" customHeight="1">
      <c r="A16" s="143" t="s">
        <v>206</v>
      </c>
      <c r="B16" s="143"/>
      <c r="C16" s="143"/>
      <c r="D16" s="104">
        <v>-159</v>
      </c>
      <c r="E16" s="145"/>
      <c r="F16" s="104">
        <v>-114</v>
      </c>
      <c r="G16" s="145"/>
      <c r="H16" s="104">
        <v>-164</v>
      </c>
      <c r="I16" s="145"/>
      <c r="J16" s="104">
        <v>-114</v>
      </c>
      <c r="L16" s="148"/>
      <c r="M16" s="148"/>
      <c r="N16" s="148"/>
      <c r="O16" s="148"/>
      <c r="P16" s="148"/>
      <c r="Q16" s="148"/>
      <c r="R16" s="148"/>
    </row>
    <row r="17" spans="1:18" ht="21" customHeight="1">
      <c r="A17" s="143" t="s">
        <v>74</v>
      </c>
      <c r="B17" s="143"/>
      <c r="C17" s="143"/>
      <c r="D17" s="104">
        <v>-21</v>
      </c>
      <c r="E17" s="145"/>
      <c r="F17" s="104">
        <v>-20</v>
      </c>
      <c r="G17" s="145"/>
      <c r="H17" s="104">
        <v>-1072</v>
      </c>
      <c r="I17" s="145"/>
      <c r="J17" s="104">
        <v>-770</v>
      </c>
      <c r="L17" s="148"/>
      <c r="M17" s="148"/>
      <c r="N17" s="148"/>
      <c r="O17" s="148"/>
      <c r="P17" s="148"/>
      <c r="Q17" s="148"/>
      <c r="R17" s="148"/>
    </row>
    <row r="18" spans="1:18" ht="21" customHeight="1">
      <c r="A18" s="143" t="s">
        <v>176</v>
      </c>
      <c r="B18" s="143"/>
      <c r="C18" s="143"/>
      <c r="D18" s="104">
        <f>-'PL-6-8'!D57</f>
        <v>29454</v>
      </c>
      <c r="E18" s="145"/>
      <c r="F18" s="104">
        <f>-'PL-6-8'!F57</f>
        <v>13038</v>
      </c>
      <c r="G18" s="145"/>
      <c r="H18" s="104">
        <f>-'PL-6-8'!H57</f>
        <v>27748</v>
      </c>
      <c r="I18" s="145"/>
      <c r="J18" s="104">
        <f>-'PL-6-8'!J57</f>
        <v>11763</v>
      </c>
      <c r="L18" s="148"/>
      <c r="M18" s="148"/>
      <c r="N18" s="148"/>
      <c r="O18" s="148"/>
      <c r="P18" s="148"/>
      <c r="Q18" s="148"/>
      <c r="R18" s="148"/>
    </row>
    <row r="19" spans="1:18" ht="20.25" customHeight="1">
      <c r="A19" s="143"/>
      <c r="B19" s="143"/>
      <c r="C19" s="143"/>
      <c r="D19" s="220">
        <f>SUM(D10:D18)</f>
        <v>194291</v>
      </c>
      <c r="E19" s="142"/>
      <c r="F19" s="220">
        <f>SUM(F10:F18)</f>
        <v>118623</v>
      </c>
      <c r="G19" s="142"/>
      <c r="H19" s="220">
        <f>SUM(H10:H18)</f>
        <v>180866</v>
      </c>
      <c r="I19" s="142"/>
      <c r="J19" s="220">
        <f>SUM(J10:J18)</f>
        <v>108369</v>
      </c>
      <c r="K19" s="46"/>
      <c r="L19" s="148"/>
      <c r="M19" s="148"/>
      <c r="N19" s="148"/>
      <c r="O19" s="148"/>
      <c r="P19" s="148"/>
      <c r="Q19" s="148"/>
      <c r="R19" s="148"/>
    </row>
    <row r="20" spans="1:18" ht="21.5">
      <c r="A20" s="144" t="s">
        <v>38</v>
      </c>
      <c r="B20" s="143"/>
      <c r="C20" s="143"/>
      <c r="D20" s="206"/>
      <c r="E20" s="142"/>
      <c r="F20" s="206"/>
      <c r="G20" s="142"/>
      <c r="H20" s="206"/>
      <c r="I20" s="142"/>
      <c r="J20" s="206"/>
      <c r="K20" s="46"/>
      <c r="L20" s="148"/>
      <c r="M20" s="148"/>
      <c r="N20" s="148"/>
      <c r="O20" s="148"/>
      <c r="P20" s="148"/>
      <c r="Q20" s="148"/>
      <c r="R20" s="148"/>
    </row>
    <row r="21" spans="1:18" ht="21.5">
      <c r="A21" s="143" t="s">
        <v>160</v>
      </c>
      <c r="B21" s="143"/>
      <c r="C21" s="143"/>
      <c r="D21" s="104">
        <v>-199755</v>
      </c>
      <c r="E21" s="142"/>
      <c r="F21" s="104">
        <v>-144513</v>
      </c>
      <c r="G21" s="142"/>
      <c r="H21" s="104">
        <v>-187561</v>
      </c>
      <c r="I21" s="142"/>
      <c r="J21" s="104">
        <v>-128034</v>
      </c>
      <c r="L21" s="148"/>
      <c r="M21" s="148"/>
      <c r="N21" s="148"/>
      <c r="O21" s="148"/>
      <c r="P21" s="148"/>
      <c r="Q21" s="148"/>
      <c r="R21" s="148"/>
    </row>
    <row r="22" spans="1:18" ht="21.5">
      <c r="A22" s="143" t="s">
        <v>177</v>
      </c>
      <c r="B22" s="143"/>
      <c r="C22" s="143"/>
      <c r="D22" s="104">
        <v>50496</v>
      </c>
      <c r="E22" s="142"/>
      <c r="F22" s="104">
        <v>-72553</v>
      </c>
      <c r="G22" s="142"/>
      <c r="H22" s="104">
        <v>50496</v>
      </c>
      <c r="I22" s="142"/>
      <c r="J22" s="104">
        <v>-72553</v>
      </c>
      <c r="L22" s="148"/>
      <c r="M22" s="148"/>
      <c r="N22" s="148"/>
      <c r="O22" s="148"/>
      <c r="P22" s="148"/>
      <c r="Q22" s="148"/>
      <c r="R22" s="148"/>
    </row>
    <row r="23" spans="1:18" ht="21.5">
      <c r="A23" s="20" t="s">
        <v>149</v>
      </c>
      <c r="B23" s="143"/>
      <c r="C23" s="143"/>
      <c r="D23" s="248">
        <v>-7758</v>
      </c>
      <c r="E23" s="142"/>
      <c r="F23" s="248">
        <v>14668</v>
      </c>
      <c r="G23" s="142"/>
      <c r="H23" s="104">
        <v>-7886</v>
      </c>
      <c r="I23" s="142"/>
      <c r="J23" s="248">
        <v>14696</v>
      </c>
      <c r="L23" s="148"/>
      <c r="M23" s="148"/>
      <c r="N23" s="148"/>
      <c r="O23" s="148"/>
      <c r="P23" s="148"/>
      <c r="Q23" s="148"/>
      <c r="R23" s="148"/>
    </row>
    <row r="24" spans="1:18" ht="21.5">
      <c r="A24" s="143" t="s">
        <v>5</v>
      </c>
      <c r="B24" s="143"/>
      <c r="C24" s="143"/>
      <c r="D24" s="104">
        <v>255</v>
      </c>
      <c r="E24" s="142"/>
      <c r="F24" s="104">
        <v>-795</v>
      </c>
      <c r="G24" s="142"/>
      <c r="H24" s="104">
        <v>406</v>
      </c>
      <c r="I24" s="142"/>
      <c r="J24" s="104">
        <v>-470</v>
      </c>
      <c r="L24" s="148"/>
      <c r="M24" s="148"/>
      <c r="N24" s="148"/>
      <c r="O24" s="148"/>
      <c r="P24" s="148"/>
      <c r="Q24" s="148"/>
      <c r="R24" s="148"/>
    </row>
    <row r="25" spans="1:18" ht="21.5">
      <c r="A25" s="143" t="s">
        <v>150</v>
      </c>
      <c r="B25" s="143"/>
      <c r="C25" s="143"/>
      <c r="D25" s="104">
        <v>-44864</v>
      </c>
      <c r="E25" s="142"/>
      <c r="F25" s="104">
        <v>-208</v>
      </c>
      <c r="H25" s="253">
        <v>-44864</v>
      </c>
      <c r="J25" s="253">
        <v>-208</v>
      </c>
      <c r="L25" s="148"/>
      <c r="M25" s="148"/>
      <c r="N25" s="148"/>
      <c r="O25" s="148"/>
      <c r="P25" s="148"/>
      <c r="Q25" s="148"/>
      <c r="R25" s="148"/>
    </row>
    <row r="26" spans="1:18" ht="21.5">
      <c r="A26" s="143" t="s">
        <v>137</v>
      </c>
      <c r="B26" s="143"/>
      <c r="C26" s="143"/>
      <c r="D26" s="104">
        <v>669</v>
      </c>
      <c r="E26" s="142"/>
      <c r="F26" s="104">
        <v>-1528</v>
      </c>
      <c r="G26" s="104"/>
      <c r="H26" s="253">
        <v>-304</v>
      </c>
      <c r="I26" s="104"/>
      <c r="J26" s="104">
        <v>-886</v>
      </c>
      <c r="L26" s="148"/>
      <c r="M26" s="148"/>
      <c r="N26" s="148"/>
      <c r="O26" s="148"/>
      <c r="P26" s="148"/>
      <c r="Q26" s="148"/>
      <c r="R26" s="148"/>
    </row>
    <row r="27" spans="1:18" ht="21.5">
      <c r="A27" s="143" t="s">
        <v>161</v>
      </c>
      <c r="B27" s="143"/>
      <c r="C27" s="143"/>
      <c r="D27" s="104">
        <v>3725</v>
      </c>
      <c r="E27" s="142"/>
      <c r="F27" s="104">
        <v>-5096</v>
      </c>
      <c r="G27" s="142"/>
      <c r="H27" s="253">
        <v>-10036</v>
      </c>
      <c r="I27" s="142"/>
      <c r="J27" s="104">
        <v>19395</v>
      </c>
      <c r="L27" s="148"/>
      <c r="M27" s="148"/>
      <c r="N27" s="148"/>
      <c r="O27" s="148"/>
      <c r="P27" s="148"/>
      <c r="Q27" s="148"/>
      <c r="R27" s="148"/>
    </row>
    <row r="28" spans="1:18" ht="21.5">
      <c r="A28" s="143" t="s">
        <v>178</v>
      </c>
      <c r="B28" s="143"/>
      <c r="C28" s="143"/>
      <c r="D28" s="104">
        <v>121297</v>
      </c>
      <c r="E28" s="142"/>
      <c r="F28" s="104">
        <v>-9988</v>
      </c>
      <c r="G28" s="142"/>
      <c r="H28" s="253">
        <v>121297</v>
      </c>
      <c r="I28" s="142"/>
      <c r="J28" s="104">
        <v>-9988</v>
      </c>
      <c r="L28" s="148"/>
      <c r="M28" s="148"/>
      <c r="N28" s="148"/>
      <c r="O28" s="148"/>
      <c r="P28" s="148"/>
      <c r="Q28" s="148"/>
      <c r="R28" s="148"/>
    </row>
    <row r="29" spans="1:18" ht="21.5">
      <c r="A29" s="143" t="s">
        <v>22</v>
      </c>
      <c r="B29" s="143"/>
      <c r="C29" s="143"/>
      <c r="D29" s="104">
        <v>1702</v>
      </c>
      <c r="E29" s="142"/>
      <c r="F29" s="104">
        <v>301</v>
      </c>
      <c r="G29" s="142"/>
      <c r="H29" s="253">
        <v>-305</v>
      </c>
      <c r="I29" s="142"/>
      <c r="J29" s="104">
        <v>1152</v>
      </c>
      <c r="L29" s="148"/>
      <c r="M29" s="148"/>
      <c r="N29" s="148"/>
      <c r="O29" s="148"/>
      <c r="P29" s="148"/>
      <c r="Q29" s="148"/>
      <c r="R29" s="148"/>
    </row>
    <row r="30" spans="1:18" ht="21.5">
      <c r="A30" s="143" t="s">
        <v>139</v>
      </c>
      <c r="B30" s="143"/>
      <c r="C30" s="143"/>
      <c r="D30" s="248">
        <v>10012</v>
      </c>
      <c r="E30" s="142"/>
      <c r="F30" s="248">
        <v>2</v>
      </c>
      <c r="G30" s="142"/>
      <c r="H30" s="253">
        <v>18536</v>
      </c>
      <c r="I30" s="142"/>
      <c r="J30" s="248">
        <v>5918</v>
      </c>
      <c r="L30" s="148"/>
      <c r="M30" s="148"/>
      <c r="N30" s="148"/>
      <c r="O30" s="148"/>
      <c r="P30" s="148"/>
      <c r="Q30" s="148"/>
      <c r="R30" s="148"/>
    </row>
    <row r="31" spans="1:18" ht="21.5">
      <c r="A31" s="143" t="s">
        <v>195</v>
      </c>
      <c r="B31" s="143"/>
      <c r="C31" s="143"/>
      <c r="D31" s="248">
        <v>-108</v>
      </c>
      <c r="E31" s="142"/>
      <c r="F31" s="248">
        <v>-238</v>
      </c>
      <c r="G31" s="142"/>
      <c r="H31" s="248">
        <v>0</v>
      </c>
      <c r="I31" s="142"/>
      <c r="J31" s="248">
        <v>0</v>
      </c>
      <c r="L31" s="148"/>
      <c r="M31" s="148"/>
      <c r="N31" s="148"/>
      <c r="O31" s="148"/>
      <c r="P31" s="148"/>
      <c r="Q31" s="148"/>
      <c r="R31" s="148"/>
    </row>
    <row r="32" spans="1:18" ht="22">
      <c r="A32" s="282" t="s">
        <v>183</v>
      </c>
      <c r="B32" s="143"/>
      <c r="C32" s="143"/>
      <c r="D32" s="274">
        <f>SUM(D19:D31)</f>
        <v>129962</v>
      </c>
      <c r="E32" s="142"/>
      <c r="F32" s="274">
        <f>SUM(F19:F31)</f>
        <v>-101325</v>
      </c>
      <c r="G32" s="142"/>
      <c r="H32" s="274">
        <f>SUM(H19:H31)</f>
        <v>120645</v>
      </c>
      <c r="I32" s="142"/>
      <c r="J32" s="274">
        <f>SUM(J19:J31)</f>
        <v>-62609</v>
      </c>
      <c r="L32" s="148"/>
      <c r="M32" s="148"/>
      <c r="N32" s="148"/>
      <c r="O32" s="148"/>
      <c r="P32" s="148"/>
      <c r="Q32" s="148"/>
      <c r="R32" s="148"/>
    </row>
    <row r="33" spans="1:18" ht="21.5">
      <c r="A33" s="143" t="s">
        <v>151</v>
      </c>
      <c r="B33" s="150"/>
      <c r="C33" s="143"/>
      <c r="D33" s="104">
        <v>-8996</v>
      </c>
      <c r="E33" s="142"/>
      <c r="F33" s="104">
        <v>-15718</v>
      </c>
      <c r="G33" s="142"/>
      <c r="H33" s="253">
        <v>-8757</v>
      </c>
      <c r="I33" s="142"/>
      <c r="J33" s="253">
        <v>-15437</v>
      </c>
      <c r="L33" s="148"/>
      <c r="M33" s="148"/>
      <c r="N33" s="148"/>
      <c r="O33" s="148"/>
      <c r="P33" s="148"/>
      <c r="Q33" s="148"/>
      <c r="R33" s="148"/>
    </row>
    <row r="34" spans="1:18" ht="21.5">
      <c r="A34" s="143" t="s">
        <v>224</v>
      </c>
      <c r="B34" s="150"/>
      <c r="C34" s="143"/>
      <c r="D34" s="104">
        <v>-52051</v>
      </c>
      <c r="E34" s="142"/>
      <c r="F34" s="104">
        <v>-25831</v>
      </c>
      <c r="G34" s="142"/>
      <c r="H34" s="253">
        <v>-46208</v>
      </c>
      <c r="I34" s="142"/>
      <c r="J34" s="253">
        <v>-22497</v>
      </c>
      <c r="L34" s="148"/>
      <c r="M34" s="148"/>
      <c r="N34" s="148"/>
      <c r="O34" s="148"/>
      <c r="P34" s="148"/>
      <c r="Q34" s="148"/>
      <c r="R34" s="148"/>
    </row>
    <row r="35" spans="1:18" ht="22">
      <c r="A35" s="318" t="s">
        <v>201</v>
      </c>
      <c r="B35" s="146"/>
      <c r="C35" s="146"/>
      <c r="D35" s="221">
        <f>SUM(D32:D34)</f>
        <v>68915</v>
      </c>
      <c r="E35" s="142"/>
      <c r="F35" s="221">
        <f>SUM(F32:F34)</f>
        <v>-142874</v>
      </c>
      <c r="G35" s="142"/>
      <c r="H35" s="221">
        <f>SUM(H32:H34)</f>
        <v>65680</v>
      </c>
      <c r="I35" s="142"/>
      <c r="J35" s="221">
        <f>SUM(J32:J34)</f>
        <v>-100543</v>
      </c>
      <c r="L35" s="148"/>
      <c r="M35" s="148"/>
      <c r="N35" s="148"/>
      <c r="O35" s="148"/>
      <c r="P35" s="148"/>
      <c r="Q35" s="148"/>
      <c r="R35" s="148"/>
    </row>
    <row r="36" spans="1:18" ht="22">
      <c r="A36" s="146"/>
      <c r="B36" s="146"/>
      <c r="C36" s="146"/>
      <c r="D36" s="222"/>
      <c r="E36" s="142"/>
      <c r="F36" s="222"/>
      <c r="G36" s="142"/>
      <c r="H36" s="222"/>
      <c r="I36" s="142"/>
      <c r="J36" s="222"/>
      <c r="L36" s="148"/>
      <c r="M36" s="148"/>
      <c r="N36" s="148"/>
      <c r="O36" s="148"/>
      <c r="P36" s="148"/>
      <c r="Q36" s="148"/>
      <c r="R36" s="148"/>
    </row>
    <row r="37" spans="1:18" ht="23">
      <c r="A37" s="107" t="str">
        <f>A1</f>
        <v>บริษัท ซี เอ แซด (ประเทศไทย) จำกัด (มหาชน) และบริษัทย่อย</v>
      </c>
      <c r="B37" s="107"/>
      <c r="C37" s="107"/>
      <c r="D37" s="105"/>
      <c r="E37" s="105"/>
      <c r="F37" s="105"/>
      <c r="G37" s="20"/>
      <c r="H37" s="20"/>
      <c r="I37" s="20"/>
      <c r="J37" s="20"/>
      <c r="L37" s="148"/>
      <c r="M37" s="148"/>
      <c r="N37" s="148"/>
      <c r="O37" s="148"/>
      <c r="P37" s="148"/>
      <c r="Q37" s="148"/>
      <c r="R37" s="148"/>
    </row>
    <row r="38" spans="1:18" ht="22.5" customHeight="1">
      <c r="A38" s="107" t="s">
        <v>105</v>
      </c>
      <c r="B38" s="105"/>
      <c r="C38" s="105"/>
      <c r="D38" s="106"/>
      <c r="E38" s="105"/>
      <c r="F38" s="106"/>
      <c r="G38" s="20"/>
      <c r="H38" s="20"/>
      <c r="I38" s="20"/>
      <c r="J38" s="20"/>
      <c r="L38" s="148"/>
      <c r="M38" s="148"/>
      <c r="N38" s="148"/>
      <c r="O38" s="148"/>
      <c r="P38" s="148"/>
      <c r="Q38" s="148"/>
      <c r="R38" s="148"/>
    </row>
    <row r="39" spans="1:18" ht="22.5" customHeight="1">
      <c r="A39" s="140"/>
      <c r="B39" s="107"/>
      <c r="C39" s="107"/>
      <c r="D39" s="107"/>
      <c r="E39" s="107"/>
      <c r="F39" s="107"/>
      <c r="G39" s="20"/>
      <c r="H39" s="20"/>
      <c r="I39" s="20"/>
      <c r="J39" s="20"/>
      <c r="L39" s="148"/>
      <c r="M39" s="148"/>
      <c r="N39" s="148"/>
      <c r="O39" s="148"/>
      <c r="P39" s="148"/>
      <c r="Q39" s="148"/>
      <c r="R39" s="148"/>
    </row>
    <row r="40" spans="1:18" ht="21.5" customHeight="1">
      <c r="D40" s="340" t="s">
        <v>28</v>
      </c>
      <c r="E40" s="340"/>
      <c r="F40" s="340"/>
      <c r="G40" s="317"/>
      <c r="H40" s="340" t="s">
        <v>40</v>
      </c>
      <c r="I40" s="340"/>
      <c r="J40" s="340"/>
      <c r="L40" s="148"/>
      <c r="M40" s="148"/>
      <c r="N40" s="148"/>
      <c r="O40" s="148"/>
      <c r="P40" s="148"/>
      <c r="Q40" s="148"/>
      <c r="R40" s="148"/>
    </row>
    <row r="41" spans="1:18" ht="21.5" customHeight="1">
      <c r="D41" s="341" t="s">
        <v>211</v>
      </c>
      <c r="E41" s="341"/>
      <c r="F41" s="341"/>
      <c r="G41" s="317"/>
      <c r="H41" s="341" t="s">
        <v>211</v>
      </c>
      <c r="I41" s="341"/>
      <c r="J41" s="341"/>
      <c r="L41" s="148"/>
      <c r="M41" s="148"/>
      <c r="N41" s="148"/>
      <c r="O41" s="148"/>
      <c r="P41" s="148"/>
      <c r="Q41" s="148"/>
      <c r="R41" s="148"/>
    </row>
    <row r="42" spans="1:18" ht="21.5" customHeight="1">
      <c r="D42" s="341" t="s">
        <v>210</v>
      </c>
      <c r="E42" s="341"/>
      <c r="F42" s="341"/>
      <c r="G42" s="317"/>
      <c r="H42" s="341" t="s">
        <v>210</v>
      </c>
      <c r="I42" s="341"/>
      <c r="J42" s="341"/>
      <c r="L42" s="148"/>
      <c r="M42" s="148"/>
      <c r="N42" s="148"/>
      <c r="O42" s="148"/>
      <c r="P42" s="148"/>
      <c r="Q42" s="148"/>
      <c r="R42" s="148"/>
    </row>
    <row r="43" spans="1:18" ht="21.5" customHeight="1">
      <c r="A43" s="19"/>
      <c r="B43" s="316"/>
      <c r="C43" s="316"/>
      <c r="D43" s="113">
        <v>2565</v>
      </c>
      <c r="E43" s="113"/>
      <c r="F43" s="113">
        <v>2564</v>
      </c>
      <c r="G43" s="113"/>
      <c r="H43" s="113">
        <v>2565</v>
      </c>
      <c r="I43" s="113"/>
      <c r="J43" s="113">
        <v>2564</v>
      </c>
      <c r="L43" s="148"/>
      <c r="M43" s="148"/>
      <c r="N43" s="148"/>
      <c r="O43" s="148"/>
      <c r="P43" s="148"/>
      <c r="Q43" s="148"/>
      <c r="R43" s="148"/>
    </row>
    <row r="44" spans="1:18" ht="21.5" customHeight="1">
      <c r="A44" s="20"/>
      <c r="C44" s="20"/>
      <c r="D44" s="339" t="s">
        <v>89</v>
      </c>
      <c r="E44" s="339"/>
      <c r="F44" s="339"/>
      <c r="G44" s="339"/>
      <c r="H44" s="339"/>
      <c r="I44" s="339"/>
      <c r="J44" s="339"/>
      <c r="L44" s="148"/>
      <c r="M44" s="148"/>
      <c r="N44" s="148"/>
      <c r="O44" s="148"/>
      <c r="P44" s="148"/>
      <c r="Q44" s="148"/>
      <c r="R44" s="148"/>
    </row>
    <row r="45" spans="1:18" ht="21.5" customHeight="1">
      <c r="A45" s="141" t="s">
        <v>23</v>
      </c>
      <c r="B45" s="141"/>
      <c r="C45" s="141"/>
      <c r="D45" s="142"/>
      <c r="E45" s="142"/>
      <c r="F45" s="142"/>
      <c r="G45" s="142"/>
      <c r="H45" s="142"/>
      <c r="I45" s="142"/>
      <c r="J45" s="142"/>
      <c r="L45" s="148"/>
      <c r="M45" s="148"/>
      <c r="N45" s="148"/>
      <c r="O45" s="148"/>
      <c r="P45" s="148"/>
      <c r="Q45" s="148"/>
      <c r="R45" s="148"/>
    </row>
    <row r="46" spans="1:18" ht="21.5" customHeight="1">
      <c r="A46" s="143" t="s">
        <v>227</v>
      </c>
      <c r="B46" s="143"/>
      <c r="C46" s="143"/>
      <c r="D46" s="104">
        <v>-19</v>
      </c>
      <c r="E46" s="142"/>
      <c r="F46" s="104">
        <v>2350</v>
      </c>
      <c r="G46" s="142"/>
      <c r="H46" s="104">
        <v>-19</v>
      </c>
      <c r="I46" s="142"/>
      <c r="J46" s="104">
        <v>2350</v>
      </c>
      <c r="L46" s="148"/>
      <c r="M46" s="148"/>
      <c r="N46" s="148"/>
      <c r="O46" s="148"/>
      <c r="P46" s="148"/>
      <c r="Q46" s="148"/>
      <c r="R46" s="148"/>
    </row>
    <row r="47" spans="1:18" ht="21.5" customHeight="1">
      <c r="A47" s="143" t="s">
        <v>217</v>
      </c>
      <c r="B47" s="143"/>
      <c r="C47" s="143"/>
      <c r="D47" s="104">
        <v>0</v>
      </c>
      <c r="E47" s="142"/>
      <c r="F47" s="104">
        <v>0</v>
      </c>
      <c r="G47" s="142"/>
      <c r="H47" s="104">
        <v>0</v>
      </c>
      <c r="I47" s="142"/>
      <c r="J47" s="104">
        <v>5000</v>
      </c>
      <c r="L47" s="148"/>
      <c r="M47" s="148"/>
      <c r="N47" s="148"/>
      <c r="O47" s="148"/>
      <c r="P47" s="148"/>
      <c r="Q47" s="148"/>
      <c r="R47" s="148"/>
    </row>
    <row r="48" spans="1:18" ht="21.5" customHeight="1">
      <c r="A48" s="143" t="s">
        <v>188</v>
      </c>
      <c r="B48" s="141"/>
      <c r="C48" s="141"/>
      <c r="D48" s="104">
        <v>0</v>
      </c>
      <c r="E48" s="142"/>
      <c r="F48" s="104">
        <v>0</v>
      </c>
      <c r="G48" s="142"/>
      <c r="H48" s="253">
        <v>0</v>
      </c>
      <c r="I48" s="142"/>
      <c r="J48" s="253">
        <v>-50000</v>
      </c>
      <c r="L48" s="148"/>
      <c r="M48" s="148"/>
      <c r="N48" s="148"/>
      <c r="O48" s="148"/>
      <c r="P48" s="148"/>
      <c r="Q48" s="148"/>
      <c r="R48" s="148"/>
    </row>
    <row r="49" spans="1:18" ht="21.5" customHeight="1">
      <c r="A49" s="143" t="s">
        <v>171</v>
      </c>
      <c r="B49" s="143"/>
      <c r="C49" s="143"/>
      <c r="D49" s="104">
        <v>-19250</v>
      </c>
      <c r="E49" s="65"/>
      <c r="F49" s="104">
        <v>-11628</v>
      </c>
      <c r="G49" s="64"/>
      <c r="H49" s="253">
        <v>-17587</v>
      </c>
      <c r="I49" s="64"/>
      <c r="J49" s="253">
        <v>-10401</v>
      </c>
      <c r="L49" s="148"/>
      <c r="M49" s="148"/>
      <c r="N49" s="148"/>
      <c r="O49" s="148"/>
      <c r="P49" s="148"/>
      <c r="Q49" s="148"/>
      <c r="R49" s="148"/>
    </row>
    <row r="50" spans="1:18" ht="21.5" customHeight="1">
      <c r="A50" s="143" t="s">
        <v>125</v>
      </c>
      <c r="B50" s="143"/>
      <c r="C50" s="143"/>
      <c r="D50" s="104">
        <v>-567</v>
      </c>
      <c r="E50" s="65"/>
      <c r="F50" s="104">
        <v>-1396</v>
      </c>
      <c r="G50" s="64"/>
      <c r="H50" s="253">
        <v>-567</v>
      </c>
      <c r="I50" s="64"/>
      <c r="J50" s="253">
        <v>-1395</v>
      </c>
      <c r="L50" s="148"/>
      <c r="M50" s="148"/>
      <c r="N50" s="148"/>
      <c r="O50" s="148"/>
      <c r="P50" s="148"/>
      <c r="Q50" s="148"/>
      <c r="R50" s="148"/>
    </row>
    <row r="51" spans="1:18" ht="21.5" customHeight="1">
      <c r="A51" s="143" t="s">
        <v>120</v>
      </c>
      <c r="B51" s="20"/>
      <c r="C51" s="20"/>
      <c r="D51" s="104">
        <v>178</v>
      </c>
      <c r="E51" s="65"/>
      <c r="F51" s="104">
        <v>493</v>
      </c>
      <c r="G51" s="64"/>
      <c r="H51" s="253">
        <v>178</v>
      </c>
      <c r="I51" s="64"/>
      <c r="J51" s="253">
        <v>493</v>
      </c>
      <c r="L51" s="148"/>
      <c r="M51" s="148"/>
      <c r="N51" s="148"/>
      <c r="O51" s="148"/>
      <c r="P51" s="148"/>
      <c r="Q51" s="148"/>
      <c r="R51" s="148"/>
    </row>
    <row r="52" spans="1:18" ht="21.5" customHeight="1">
      <c r="A52" s="143" t="s">
        <v>198</v>
      </c>
      <c r="B52" s="20"/>
      <c r="C52" s="20"/>
      <c r="D52" s="104">
        <v>21</v>
      </c>
      <c r="E52" s="223"/>
      <c r="F52" s="104">
        <v>20</v>
      </c>
      <c r="G52" s="64"/>
      <c r="H52" s="253">
        <v>21</v>
      </c>
      <c r="I52" s="64"/>
      <c r="J52" s="253">
        <v>31</v>
      </c>
      <c r="L52" s="148"/>
      <c r="M52" s="148"/>
      <c r="N52" s="148"/>
      <c r="O52" s="148"/>
      <c r="P52" s="148"/>
      <c r="Q52" s="148"/>
      <c r="R52" s="148"/>
    </row>
    <row r="53" spans="1:18" ht="21.5" customHeight="1">
      <c r="A53" s="146" t="s">
        <v>128</v>
      </c>
      <c r="B53" s="146"/>
      <c r="C53" s="146"/>
      <c r="D53" s="221">
        <f>SUM(D46:D52)</f>
        <v>-19637</v>
      </c>
      <c r="E53" s="65"/>
      <c r="F53" s="221">
        <f>SUM(F46:F52)</f>
        <v>-10161</v>
      </c>
      <c r="G53" s="65"/>
      <c r="H53" s="221">
        <f>SUM(H46:H52)</f>
        <v>-17974</v>
      </c>
      <c r="I53" s="65"/>
      <c r="J53" s="221">
        <f>SUM(J46:J52)</f>
        <v>-53922</v>
      </c>
      <c r="L53" s="148"/>
      <c r="M53" s="148"/>
      <c r="N53" s="148"/>
      <c r="O53" s="148"/>
      <c r="P53" s="148"/>
      <c r="Q53" s="148"/>
      <c r="R53" s="148"/>
    </row>
    <row r="54" spans="1:18" ht="14.25" customHeight="1">
      <c r="A54" s="146"/>
      <c r="B54" s="146"/>
      <c r="C54" s="146"/>
      <c r="D54" s="222"/>
      <c r="E54" s="142"/>
      <c r="F54" s="222"/>
      <c r="G54" s="142"/>
      <c r="H54" s="222"/>
      <c r="I54" s="142"/>
      <c r="J54" s="222"/>
      <c r="L54" s="148"/>
      <c r="M54" s="148"/>
      <c r="N54" s="148"/>
      <c r="O54" s="148"/>
      <c r="P54" s="148"/>
      <c r="Q54" s="148"/>
      <c r="R54" s="148"/>
    </row>
    <row r="55" spans="1:18" ht="21.5" customHeight="1">
      <c r="A55" s="141" t="s">
        <v>24</v>
      </c>
      <c r="B55" s="141"/>
      <c r="C55" s="141"/>
      <c r="D55" s="149"/>
      <c r="E55" s="65"/>
      <c r="F55" s="149"/>
      <c r="G55" s="65"/>
      <c r="H55" s="206"/>
      <c r="I55" s="65"/>
      <c r="J55" s="206"/>
      <c r="L55" s="148"/>
      <c r="M55" s="148"/>
      <c r="N55" s="148"/>
      <c r="O55" s="148"/>
      <c r="P55" s="148"/>
      <c r="Q55" s="148"/>
      <c r="R55" s="148"/>
    </row>
    <row r="56" spans="1:18" ht="21.5" customHeight="1">
      <c r="A56" s="143" t="s">
        <v>157</v>
      </c>
      <c r="B56" s="143"/>
      <c r="C56" s="143"/>
      <c r="D56" s="104">
        <v>280641</v>
      </c>
      <c r="E56" s="65"/>
      <c r="F56" s="104">
        <v>522341</v>
      </c>
      <c r="G56" s="65"/>
      <c r="H56" s="104">
        <v>280641</v>
      </c>
      <c r="I56" s="65"/>
      <c r="J56" s="104">
        <v>522341</v>
      </c>
      <c r="L56" s="148"/>
      <c r="M56" s="148"/>
      <c r="N56" s="148"/>
      <c r="O56" s="148"/>
      <c r="P56" s="148"/>
      <c r="Q56" s="148"/>
      <c r="R56" s="148"/>
    </row>
    <row r="57" spans="1:18" ht="21.5" customHeight="1">
      <c r="A57" s="143" t="s">
        <v>158</v>
      </c>
      <c r="B57" s="143"/>
      <c r="C57" s="143"/>
      <c r="D57" s="104">
        <v>-483502</v>
      </c>
      <c r="E57" s="65"/>
      <c r="F57" s="104">
        <v>-616132</v>
      </c>
      <c r="G57" s="65"/>
      <c r="H57" s="104">
        <v>-483502</v>
      </c>
      <c r="I57" s="65"/>
      <c r="J57" s="104">
        <v>-616132</v>
      </c>
      <c r="L57" s="148"/>
      <c r="M57" s="148"/>
      <c r="N57" s="148"/>
      <c r="O57" s="148"/>
      <c r="P57" s="148"/>
      <c r="Q57" s="148"/>
      <c r="R57" s="148"/>
    </row>
    <row r="58" spans="1:18" ht="21.5" customHeight="1">
      <c r="A58" s="143" t="s">
        <v>172</v>
      </c>
      <c r="B58" s="143"/>
      <c r="C58" s="143"/>
      <c r="D58" s="104">
        <v>-15737</v>
      </c>
      <c r="E58" s="65"/>
      <c r="F58" s="104">
        <v>-13697</v>
      </c>
      <c r="G58" s="65"/>
      <c r="H58" s="206">
        <v>-13987</v>
      </c>
      <c r="I58" s="65"/>
      <c r="J58" s="206">
        <v>-11979</v>
      </c>
      <c r="L58" s="148"/>
      <c r="M58" s="148"/>
      <c r="N58" s="148"/>
      <c r="O58" s="148"/>
      <c r="P58" s="148"/>
      <c r="Q58" s="148"/>
      <c r="R58" s="148"/>
    </row>
    <row r="59" spans="1:18" ht="21.5" customHeight="1">
      <c r="A59" s="143" t="s">
        <v>218</v>
      </c>
      <c r="B59" s="261"/>
      <c r="C59" s="143"/>
      <c r="D59" s="149">
        <v>0</v>
      </c>
      <c r="E59" s="65"/>
      <c r="F59" s="149">
        <v>42000</v>
      </c>
      <c r="G59" s="65"/>
      <c r="H59" s="149">
        <v>0</v>
      </c>
      <c r="I59" s="65"/>
      <c r="J59" s="149">
        <v>42000</v>
      </c>
      <c r="L59" s="148"/>
      <c r="M59" s="148"/>
      <c r="N59" s="148"/>
      <c r="O59" s="148"/>
      <c r="P59" s="148"/>
      <c r="Q59" s="148"/>
      <c r="R59" s="148"/>
    </row>
    <row r="60" spans="1:18" ht="21.5" customHeight="1">
      <c r="A60" s="143" t="s">
        <v>159</v>
      </c>
      <c r="B60" s="261"/>
      <c r="C60" s="143"/>
      <c r="D60" s="149">
        <v>-19320</v>
      </c>
      <c r="E60" s="65"/>
      <c r="F60" s="149">
        <v>-19320</v>
      </c>
      <c r="G60" s="65"/>
      <c r="H60" s="149">
        <v>-19320</v>
      </c>
      <c r="I60" s="65"/>
      <c r="J60" s="149">
        <v>-19320</v>
      </c>
      <c r="L60" s="148"/>
      <c r="M60" s="148"/>
      <c r="N60" s="148"/>
      <c r="O60" s="148"/>
      <c r="P60" s="148"/>
      <c r="Q60" s="148"/>
      <c r="R60" s="148"/>
    </row>
    <row r="61" spans="1:18" ht="21.5" customHeight="1">
      <c r="A61" s="143" t="s">
        <v>219</v>
      </c>
      <c r="B61" s="261"/>
      <c r="C61" s="143"/>
      <c r="D61" s="149">
        <v>100000</v>
      </c>
      <c r="E61" s="65"/>
      <c r="F61" s="149">
        <v>350000</v>
      </c>
      <c r="G61" s="65"/>
      <c r="H61" s="149">
        <v>100000</v>
      </c>
      <c r="I61" s="65"/>
      <c r="J61" s="149">
        <v>350000</v>
      </c>
      <c r="L61" s="148"/>
      <c r="M61" s="148"/>
      <c r="N61" s="148"/>
      <c r="O61" s="148"/>
      <c r="P61" s="148"/>
      <c r="Q61" s="148"/>
      <c r="R61" s="148"/>
    </row>
    <row r="62" spans="1:18" ht="21.5" customHeight="1">
      <c r="A62" s="143" t="s">
        <v>220</v>
      </c>
      <c r="B62" s="261"/>
      <c r="C62" s="143"/>
      <c r="D62" s="149">
        <v>-70000</v>
      </c>
      <c r="E62" s="65"/>
      <c r="F62" s="149">
        <v>-250000</v>
      </c>
      <c r="G62" s="65"/>
      <c r="H62" s="149">
        <v>-70000</v>
      </c>
      <c r="I62" s="65"/>
      <c r="J62" s="149">
        <v>-250000</v>
      </c>
      <c r="L62" s="148"/>
      <c r="M62" s="148"/>
      <c r="N62" s="148"/>
      <c r="O62" s="148"/>
      <c r="P62" s="148"/>
      <c r="Q62" s="148"/>
      <c r="R62" s="148"/>
    </row>
    <row r="63" spans="1:18" ht="21.5" customHeight="1">
      <c r="A63" s="143" t="s">
        <v>221</v>
      </c>
      <c r="B63" s="261"/>
      <c r="C63" s="143"/>
      <c r="D63" s="149">
        <v>-47024</v>
      </c>
      <c r="E63" s="65"/>
      <c r="F63" s="149">
        <v>-6378</v>
      </c>
      <c r="G63" s="65"/>
      <c r="H63" s="149">
        <v>-47024</v>
      </c>
      <c r="I63" s="65"/>
      <c r="J63" s="149">
        <v>-6378</v>
      </c>
      <c r="L63" s="148"/>
      <c r="M63" s="148"/>
      <c r="N63" s="148"/>
      <c r="O63" s="148"/>
      <c r="P63" s="148"/>
      <c r="Q63" s="148"/>
      <c r="R63" s="148"/>
    </row>
    <row r="64" spans="1:18" ht="21.5" customHeight="1">
      <c r="A64" s="146" t="s">
        <v>223</v>
      </c>
      <c r="B64" s="146"/>
      <c r="C64" s="146"/>
      <c r="D64" s="221">
        <f>SUM(D56:D63)</f>
        <v>-254942</v>
      </c>
      <c r="E64" s="65"/>
      <c r="F64" s="221">
        <f>SUM(F56:F63)</f>
        <v>8814</v>
      </c>
      <c r="G64" s="65"/>
      <c r="H64" s="221">
        <f>SUM(H56:H63)</f>
        <v>-253192</v>
      </c>
      <c r="I64" s="65"/>
      <c r="J64" s="221">
        <f>SUM(J56:J63)</f>
        <v>10532</v>
      </c>
      <c r="L64" s="148"/>
      <c r="M64" s="148"/>
      <c r="N64" s="148"/>
      <c r="O64" s="148"/>
      <c r="P64" s="148"/>
      <c r="Q64" s="148"/>
      <c r="R64" s="148"/>
    </row>
    <row r="65" spans="1:25" ht="14.25" customHeight="1">
      <c r="A65" s="146"/>
      <c r="B65" s="146"/>
      <c r="C65" s="146"/>
      <c r="D65" s="222"/>
      <c r="E65" s="142"/>
      <c r="F65" s="222"/>
      <c r="G65" s="142"/>
      <c r="H65" s="222"/>
      <c r="I65" s="142"/>
      <c r="J65" s="222"/>
      <c r="L65" s="148"/>
      <c r="M65" s="148"/>
      <c r="N65" s="148"/>
      <c r="O65" s="148"/>
      <c r="P65" s="148"/>
      <c r="Q65" s="148"/>
      <c r="R65" s="148"/>
    </row>
    <row r="66" spans="1:25" ht="21.5" customHeight="1">
      <c r="A66" s="146" t="s">
        <v>184</v>
      </c>
      <c r="B66" s="146"/>
      <c r="C66" s="146"/>
      <c r="D66" s="224">
        <f>SUM(D35+D53+D64)</f>
        <v>-205664</v>
      </c>
      <c r="E66" s="121"/>
      <c r="F66" s="224">
        <f>SUM(F35+F53+F64)</f>
        <v>-144221</v>
      </c>
      <c r="G66" s="121"/>
      <c r="H66" s="224">
        <f>SUM(H35+H53+H64)</f>
        <v>-205486</v>
      </c>
      <c r="I66" s="121"/>
      <c r="J66" s="224">
        <f>SUM(J35+J53+J64)</f>
        <v>-143933</v>
      </c>
      <c r="L66" s="148"/>
      <c r="M66" s="148"/>
      <c r="N66" s="148"/>
      <c r="O66" s="148"/>
      <c r="P66" s="148"/>
      <c r="Q66" s="148"/>
      <c r="R66" s="148"/>
    </row>
    <row r="67" spans="1:25" ht="21.5" customHeight="1">
      <c r="A67" s="143" t="s">
        <v>202</v>
      </c>
      <c r="B67" s="143"/>
      <c r="C67" s="143"/>
      <c r="D67" s="147">
        <f>'SFP-3-5'!F10</f>
        <v>262451</v>
      </c>
      <c r="E67" s="56"/>
      <c r="F67" s="147">
        <v>142410</v>
      </c>
      <c r="G67" s="56"/>
      <c r="H67" s="147">
        <f>'SFP-3-5'!J10</f>
        <v>261628</v>
      </c>
      <c r="I67" s="56"/>
      <c r="J67" s="147">
        <v>141339</v>
      </c>
      <c r="L67" s="148"/>
      <c r="M67" s="148"/>
      <c r="N67" s="148"/>
      <c r="O67" s="148"/>
      <c r="P67" s="148"/>
      <c r="Q67" s="148"/>
      <c r="R67" s="148"/>
    </row>
    <row r="68" spans="1:25" ht="21.5" customHeight="1" thickBot="1">
      <c r="A68" s="146" t="s">
        <v>222</v>
      </c>
      <c r="B68" s="150"/>
      <c r="C68" s="146"/>
      <c r="D68" s="225">
        <f>SUM(D66:D67)</f>
        <v>56787</v>
      </c>
      <c r="E68" s="122"/>
      <c r="F68" s="225">
        <f>SUM(F66:F67)</f>
        <v>-1811</v>
      </c>
      <c r="G68" s="122"/>
      <c r="H68" s="225">
        <f>SUM(H66:H67)</f>
        <v>56142</v>
      </c>
      <c r="I68" s="122"/>
      <c r="J68" s="225">
        <f>SUM(J66:J67)</f>
        <v>-2594</v>
      </c>
      <c r="K68" s="151"/>
      <c r="L68" s="148">
        <f>D68-'SFP-3-5'!D10</f>
        <v>0</v>
      </c>
      <c r="M68" s="148"/>
      <c r="N68" s="38">
        <f>H68-'SFP-3-5'!H10</f>
        <v>0</v>
      </c>
      <c r="Q68" s="148"/>
      <c r="R68" s="148"/>
    </row>
    <row r="69" spans="1:25" ht="14.25" customHeight="1" thickTop="1">
      <c r="A69" s="146"/>
      <c r="B69" s="146"/>
      <c r="C69" s="146"/>
      <c r="D69" s="222"/>
      <c r="E69" s="142"/>
      <c r="F69" s="222"/>
      <c r="G69" s="142"/>
      <c r="H69" s="222"/>
      <c r="I69" s="142"/>
      <c r="J69" s="222"/>
      <c r="L69" s="148"/>
      <c r="M69" s="148"/>
      <c r="N69" s="148"/>
      <c r="O69" s="148"/>
      <c r="P69" s="148"/>
      <c r="Q69" s="148"/>
      <c r="R69" s="148"/>
    </row>
    <row r="70" spans="1:25" s="5" customFormat="1" ht="21.5" customHeight="1">
      <c r="A70" s="321" t="s">
        <v>225</v>
      </c>
      <c r="B70" s="322"/>
      <c r="D70" s="323"/>
      <c r="F70" s="323"/>
      <c r="H70" s="323"/>
      <c r="J70" s="323"/>
      <c r="L70" s="324"/>
      <c r="N70" s="324"/>
      <c r="P70" s="324"/>
      <c r="Q70" s="325"/>
      <c r="R70" s="324"/>
    </row>
    <row r="71" spans="1:25" s="5" customFormat="1" ht="21.5" customHeight="1">
      <c r="A71" s="326" t="s">
        <v>27</v>
      </c>
      <c r="B71" s="322"/>
      <c r="C71" s="326"/>
      <c r="D71" s="327">
        <f>'SFP-3-5'!D10</f>
        <v>56787</v>
      </c>
      <c r="E71" s="328"/>
      <c r="F71" s="327">
        <v>1875</v>
      </c>
      <c r="G71" s="328"/>
      <c r="H71" s="327">
        <f>'SFP-3-5'!H10</f>
        <v>56142</v>
      </c>
      <c r="I71" s="328"/>
      <c r="J71" s="327">
        <v>1092</v>
      </c>
      <c r="L71" s="329"/>
      <c r="M71" s="329"/>
      <c r="N71" s="329"/>
      <c r="O71" s="329"/>
      <c r="P71" s="329"/>
      <c r="Q71" s="329"/>
      <c r="R71" s="329"/>
      <c r="S71" s="323"/>
      <c r="U71" s="323"/>
      <c r="W71" s="323"/>
      <c r="Y71" s="323"/>
    </row>
    <row r="72" spans="1:25" s="5" customFormat="1" ht="21.5" customHeight="1">
      <c r="A72" s="326" t="s">
        <v>226</v>
      </c>
      <c r="B72" s="322"/>
      <c r="C72" s="326"/>
      <c r="D72" s="330">
        <v>0</v>
      </c>
      <c r="E72" s="328"/>
      <c r="F72" s="330">
        <v>-3686</v>
      </c>
      <c r="G72" s="328"/>
      <c r="H72" s="330">
        <f>-'[2]SFP-3-5'!H39</f>
        <v>0</v>
      </c>
      <c r="I72" s="328"/>
      <c r="J72" s="330">
        <v>-3686</v>
      </c>
      <c r="L72" s="329"/>
      <c r="M72" s="329"/>
      <c r="N72" s="329"/>
      <c r="O72" s="329"/>
      <c r="P72" s="329"/>
      <c r="Q72" s="329"/>
      <c r="R72" s="329"/>
      <c r="S72" s="323"/>
      <c r="U72" s="323"/>
      <c r="W72" s="323"/>
      <c r="Y72" s="323"/>
    </row>
    <row r="73" spans="1:25" s="5" customFormat="1" ht="21.5" customHeight="1" thickBot="1">
      <c r="A73" s="321"/>
      <c r="B73" s="331"/>
      <c r="C73" s="321"/>
      <c r="D73" s="332">
        <f>SUM(D71:D72)</f>
        <v>56787</v>
      </c>
      <c r="E73" s="28"/>
      <c r="F73" s="332">
        <f>SUM(F71:F72)</f>
        <v>-1811</v>
      </c>
      <c r="G73" s="28"/>
      <c r="H73" s="332">
        <f>SUM(H71:H72)</f>
        <v>56142</v>
      </c>
      <c r="I73" s="28"/>
      <c r="J73" s="332">
        <f>SUM(J71:J72)</f>
        <v>-2594</v>
      </c>
      <c r="K73" s="333"/>
      <c r="L73" s="329"/>
      <c r="M73" s="329"/>
      <c r="N73" s="28"/>
      <c r="Q73" s="329"/>
      <c r="R73" s="329"/>
    </row>
    <row r="74" spans="1:25" ht="14.25" customHeight="1" thickTop="1">
      <c r="A74" s="146"/>
      <c r="B74" s="146"/>
      <c r="C74" s="146"/>
      <c r="D74" s="222"/>
      <c r="E74" s="142"/>
      <c r="F74" s="222"/>
      <c r="G74" s="142"/>
      <c r="H74" s="222"/>
      <c r="I74" s="142"/>
      <c r="J74" s="222"/>
      <c r="L74" s="148"/>
      <c r="M74" s="148"/>
      <c r="N74" s="148"/>
      <c r="O74" s="148"/>
      <c r="P74" s="148"/>
      <c r="Q74" s="148"/>
      <c r="R74" s="148"/>
    </row>
    <row r="75" spans="1:25" s="5" customFormat="1" ht="21" customHeight="1">
      <c r="A75" s="319" t="s">
        <v>197</v>
      </c>
      <c r="B75" s="320"/>
      <c r="C75" s="318"/>
      <c r="D75" s="222"/>
      <c r="E75" s="142"/>
      <c r="F75" s="222"/>
      <c r="G75" s="142"/>
      <c r="H75" s="222"/>
      <c r="I75" s="142"/>
      <c r="J75" s="222"/>
      <c r="L75" s="148"/>
      <c r="M75" s="148"/>
      <c r="N75" s="148"/>
      <c r="O75" s="148"/>
      <c r="P75" s="148"/>
      <c r="Q75" s="148"/>
      <c r="R75" s="148"/>
    </row>
    <row r="76" spans="1:25" ht="21" customHeight="1">
      <c r="A76" s="18" t="s">
        <v>115</v>
      </c>
    </row>
    <row r="77" spans="1:25" s="5" customFormat="1" ht="21" customHeight="1">
      <c r="A77" s="282" t="s">
        <v>204</v>
      </c>
      <c r="B77" s="22"/>
      <c r="C77" s="22"/>
      <c r="D77" s="174">
        <v>4200</v>
      </c>
      <c r="E77" s="22"/>
      <c r="F77" s="174">
        <v>0</v>
      </c>
      <c r="G77" s="22"/>
      <c r="H77" s="174">
        <v>4200</v>
      </c>
      <c r="I77" s="22"/>
      <c r="J77" s="174">
        <v>0</v>
      </c>
    </row>
    <row r="78" spans="1:25" ht="21" customHeight="1">
      <c r="A78" s="22" t="s">
        <v>185</v>
      </c>
      <c r="D78" s="174">
        <v>3111</v>
      </c>
      <c r="F78" s="174">
        <v>12802</v>
      </c>
      <c r="H78" s="174">
        <v>3111</v>
      </c>
      <c r="J78" s="174">
        <v>9332</v>
      </c>
      <c r="L78" s="206"/>
      <c r="N78" s="206"/>
      <c r="P78" s="206"/>
      <c r="Q78" s="145"/>
      <c r="R78" s="206"/>
    </row>
    <row r="79" spans="1:25" ht="22.5" customHeight="1"/>
    <row r="80" spans="1:25" ht="22.5" customHeight="1"/>
  </sheetData>
  <mergeCells count="21">
    <mergeCell ref="D4:F4"/>
    <mergeCell ref="H4:J4"/>
    <mergeCell ref="L4:N4"/>
    <mergeCell ref="P4:R4"/>
    <mergeCell ref="D5:F5"/>
    <mergeCell ref="H5:J5"/>
    <mergeCell ref="L5:N5"/>
    <mergeCell ref="P5:R5"/>
    <mergeCell ref="D44:J44"/>
    <mergeCell ref="D6:F6"/>
    <mergeCell ref="H6:J6"/>
    <mergeCell ref="L6:N6"/>
    <mergeCell ref="P6:R6"/>
    <mergeCell ref="D8:J8"/>
    <mergeCell ref="L8:R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PL-6-8</vt:lpstr>
      <vt:lpstr>CH Conso-9</vt:lpstr>
      <vt:lpstr>CH Conso-10</vt:lpstr>
      <vt:lpstr>CH Separate-11</vt:lpstr>
      <vt:lpstr>CH Separate-12</vt:lpstr>
      <vt:lpstr>CF-13-14</vt:lpstr>
      <vt:lpstr>'CF-13-14'!Print_Area</vt:lpstr>
      <vt:lpstr>'CH Conso (2)'!Print_Area</vt:lpstr>
      <vt:lpstr>'CH Conso-10'!Print_Area</vt:lpstr>
      <vt:lpstr>'CH Conso-9'!Print_Area</vt:lpstr>
      <vt:lpstr>'CH Separate-11'!Print_Area</vt:lpstr>
      <vt:lpstr>'CH Separate-12'!Print_Area</vt:lpstr>
      <vt:lpstr>'PL-6-8'!Print_Area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LENOVO</cp:lastModifiedBy>
  <cp:lastPrinted>2022-08-09T06:54:21Z</cp:lastPrinted>
  <dcterms:created xsi:type="dcterms:W3CDTF">2005-04-19T13:30:30Z</dcterms:created>
  <dcterms:modified xsi:type="dcterms:W3CDTF">2022-08-09T10:29:07Z</dcterms:modified>
</cp:coreProperties>
</file>