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2\ชุดนำส่งตลาด\Q2'2022\"/>
    </mc:Choice>
  </mc:AlternateContent>
  <bookViews>
    <workbookView xWindow="0" yWindow="0" windowWidth="20490" windowHeight="7620" tabRatio="447" firstSheet="2" activeTab="2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6" sheetId="12" r:id="rId5"/>
    <sheet name="SE" sheetId="9" r:id="rId6"/>
    <sheet name="CF" sheetId="10" r:id="rId7"/>
  </sheets>
  <definedNames>
    <definedName name="_xlnm.Print_Area" localSheetId="2">BS!$A$1:$G$66</definedName>
    <definedName name="_xlnm.Print_Area" localSheetId="6">CF!$A$1:$E$76</definedName>
    <definedName name="_xlnm.Print_Area" localSheetId="4">'PL6'!$A$1:$G$33</definedName>
    <definedName name="_xlnm.Print_Area" localSheetId="5">SE!$A$1:$N$18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0" i="13" l="1"/>
  <c r="E30" i="13"/>
  <c r="G31" i="12"/>
  <c r="E31" i="12"/>
  <c r="C18" i="10" l="1"/>
  <c r="C17" i="10" l="1"/>
  <c r="C15" i="10"/>
  <c r="C55" i="10" l="1"/>
  <c r="C14" i="10"/>
  <c r="E63" i="1"/>
  <c r="E61" i="1"/>
  <c r="E59" i="1"/>
  <c r="E58" i="1"/>
  <c r="C66" i="10" l="1"/>
  <c r="E39" i="10"/>
  <c r="C39" i="10"/>
  <c r="G16" i="13"/>
  <c r="G22" i="13" s="1"/>
  <c r="E16" i="13"/>
  <c r="E22" i="13" s="1"/>
  <c r="G10" i="13"/>
  <c r="E10" i="13"/>
  <c r="E24" i="13" l="1"/>
  <c r="G24" i="13"/>
  <c r="G28" i="13" l="1"/>
  <c r="E28" i="13"/>
  <c r="E10" i="12"/>
  <c r="G32" i="13" l="1"/>
  <c r="E32" i="13"/>
  <c r="G10" i="12"/>
  <c r="C67" i="10" l="1"/>
  <c r="H18" i="9" l="1"/>
  <c r="H13" i="9"/>
  <c r="D18" i="9" l="1"/>
  <c r="L17" i="9"/>
  <c r="L18" i="9" s="1"/>
  <c r="F18" i="9"/>
  <c r="G17" i="12"/>
  <c r="G23" i="12" s="1"/>
  <c r="E22" i="1"/>
  <c r="C51" i="10"/>
  <c r="E17" i="12"/>
  <c r="E23" i="12" s="1"/>
  <c r="A42" i="10"/>
  <c r="D13" i="9"/>
  <c r="N16" i="9"/>
  <c r="G64" i="1"/>
  <c r="N11" i="9"/>
  <c r="F13" i="9"/>
  <c r="L12" i="9"/>
  <c r="L13" i="9" s="1"/>
  <c r="E51" i="10"/>
  <c r="E67" i="10"/>
  <c r="G49" i="1"/>
  <c r="E49" i="1"/>
  <c r="G22" i="1"/>
  <c r="G16" i="1"/>
  <c r="G44" i="1"/>
  <c r="E44" i="1"/>
  <c r="E16" i="1"/>
  <c r="G25" i="12" l="1"/>
  <c r="G29" i="12" s="1"/>
  <c r="E24" i="1"/>
  <c r="E51" i="1"/>
  <c r="G51" i="1"/>
  <c r="G66" i="1" s="1"/>
  <c r="G24" i="1"/>
  <c r="E25" i="12"/>
  <c r="E29" i="12" s="1"/>
  <c r="E33" i="12" s="1"/>
  <c r="G33" i="12" l="1"/>
  <c r="C8" i="10"/>
  <c r="C33" i="10" s="1"/>
  <c r="C53" i="10" s="1"/>
  <c r="C60" i="10" s="1"/>
  <c r="E8" i="10"/>
  <c r="E33" i="10" s="1"/>
  <c r="E53" i="10" s="1"/>
  <c r="E60" i="10" s="1"/>
  <c r="J12" i="9"/>
  <c r="J13" i="9" s="1"/>
  <c r="J17" i="9" l="1"/>
  <c r="J18" i="9" s="1"/>
  <c r="E62" i="1" s="1"/>
  <c r="E64" i="1" s="1"/>
  <c r="N12" i="9"/>
  <c r="N13" i="9" s="1"/>
  <c r="N17" i="9" l="1"/>
  <c r="N18" i="9" s="1"/>
  <c r="E66" i="1"/>
</calcChain>
</file>

<file path=xl/sharedStrings.xml><?xml version="1.0" encoding="utf-8"?>
<sst xmlns="http://schemas.openxmlformats.org/spreadsheetml/2006/main" count="225" uniqueCount="155">
  <si>
    <t>-</t>
  </si>
  <si>
    <t>"UNAUDITED"</t>
  </si>
  <si>
    <t>STATEMENT OF CASH FLOWS</t>
  </si>
  <si>
    <t>"REVIEWED"</t>
  </si>
  <si>
    <t>In Thousand Baht</t>
  </si>
  <si>
    <t>CASH FLOWS FROM OPERATING ACTIVITIES:</t>
  </si>
  <si>
    <t>Depreciation and amortization</t>
  </si>
  <si>
    <t>Provision for employee retirement benefit</t>
  </si>
  <si>
    <t>Finance costs</t>
  </si>
  <si>
    <t>Decrease (Increase) in Operating Assets: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</si>
  <si>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</si>
  <si>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</si>
  <si>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</si>
  <si>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</si>
  <si>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</si>
  <si>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</si>
  <si>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</si>
  <si>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</si>
  <si>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</si>
  <si>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</si>
  <si>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</si>
  <si>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</si>
  <si>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>CASH AND CASH EQUIVALENTS, AT BEGINNING OF PERIOD</t>
  </si>
  <si>
    <t>CASH AND CASH EQUIVALENTS, AT END OF PERIOD</t>
  </si>
  <si>
    <t>Additional cash flow information :</t>
  </si>
  <si>
    <t>Total</t>
  </si>
  <si>
    <t>Property, plant and equipment increased by means of :</t>
  </si>
  <si>
    <t>-  Lease liabilities</t>
  </si>
  <si>
    <t>-  Other account payables - net</t>
  </si>
  <si>
    <t>-  Cash payments</t>
  </si>
  <si>
    <t>G J STEEL PUBLIC COMPANY LIMITED</t>
  </si>
  <si>
    <t>Purchases of other intangible assets</t>
  </si>
  <si>
    <t>Advances received from customers</t>
  </si>
  <si>
    <t>Other payables and accrued expenses</t>
  </si>
  <si>
    <t>Repayment of liabilities under rehabilitation plan</t>
  </si>
  <si>
    <t xml:space="preserve">   held in foreign currencies</t>
  </si>
  <si>
    <t>Work roll amortization</t>
  </si>
  <si>
    <t xml:space="preserve">Effect of exchange rate changes on cash and cash equivalents </t>
  </si>
  <si>
    <t>STATEMENT OF FINANCIAL POSITION</t>
  </si>
  <si>
    <t>A S S E T S</t>
  </si>
  <si>
    <t>"Unaudited"</t>
  </si>
  <si>
    <t>Notes</t>
  </si>
  <si>
    <t>"Reviewed"</t>
  </si>
  <si>
    <t>"Audited"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</si>
  <si>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</si>
  <si>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</si>
  <si>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</si>
  <si>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</si>
  <si>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</si>
  <si>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</si>
  <si>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</si>
  <si>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LIABILITIES AND SHAREHOLDERS' EQUITY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</si>
  <si>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</si>
  <si>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</si>
  <si>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</si>
  <si>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</si>
  <si>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</si>
  <si>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</si>
  <si>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</si>
  <si>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</si>
  <si>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</si>
  <si>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TOTAL LIABILITIES AND SHAREHOLDERS' EQUITY</t>
  </si>
  <si>
    <t>Other intangible assets - net</t>
  </si>
  <si>
    <t>Non-current provision for employee retirement benefit</t>
  </si>
  <si>
    <t>Liabilities from terminated rehabilitation plan</t>
  </si>
  <si>
    <t>Other components of equity</t>
  </si>
  <si>
    <t>Other income</t>
  </si>
  <si>
    <t>Selling expenses</t>
  </si>
  <si>
    <t>Administrative expenses</t>
  </si>
  <si>
    <t>Accrued interest expense</t>
  </si>
  <si>
    <t>STATEMENT OF COMPREHENSIVE INCOME</t>
  </si>
  <si>
    <t>REVENUES</t>
  </si>
  <si>
    <t>Total Revenues</t>
  </si>
  <si>
    <t>EXPENSES</t>
  </si>
  <si>
    <t>Cost of sales</t>
  </si>
  <si>
    <t>Total Expenses</t>
  </si>
  <si>
    <t>Cost of goods sold</t>
  </si>
  <si>
    <t>Idle cost</t>
  </si>
  <si>
    <t>Total Cost of Sales</t>
  </si>
  <si>
    <t>STATEMENT OF CHANGES IN SHAREHOLDERS' EQUITY</t>
  </si>
  <si>
    <t>Issued</t>
  </si>
  <si>
    <t>and Paid-up</t>
  </si>
  <si>
    <t>Share Capital</t>
  </si>
  <si>
    <t>Loss on foreign exchange rate - net</t>
  </si>
  <si>
    <t>1)</t>
  </si>
  <si>
    <t>2)</t>
  </si>
  <si>
    <t>Other current assets - net</t>
  </si>
  <si>
    <t>Other non-current assets - net</t>
  </si>
  <si>
    <t>Trade account receivables</t>
  </si>
  <si>
    <t>Total Assets</t>
  </si>
  <si>
    <t>Discount on ordinary shares</t>
  </si>
  <si>
    <t>Employee retirement benefit paid</t>
  </si>
  <si>
    <t>Discount on</t>
  </si>
  <si>
    <t>Ordinary Shares</t>
  </si>
  <si>
    <t>Other Components</t>
  </si>
  <si>
    <t>of Equity</t>
  </si>
  <si>
    <t>Loss on write-off of fixed assets</t>
  </si>
  <si>
    <t>Balance as at January 1, 2021</t>
  </si>
  <si>
    <t>STATEMENT OF FINANCIAL POSITION (Continued)</t>
  </si>
  <si>
    <t>Loss for court case claim paid</t>
  </si>
  <si>
    <t>Total comprehensive income for the period</t>
  </si>
  <si>
    <t>3)</t>
  </si>
  <si>
    <t>Write-off inventories</t>
  </si>
  <si>
    <t>Write-off other current assets</t>
  </si>
  <si>
    <t xml:space="preserve">Authorized share capital </t>
  </si>
  <si>
    <t xml:space="preserve">Issued and paid-up share capital </t>
  </si>
  <si>
    <t>Cash Used in Financing Activities</t>
  </si>
  <si>
    <t>Balance as at January 1, 2022</t>
  </si>
  <si>
    <t>December 31, 2021</t>
  </si>
  <si>
    <t xml:space="preserve">- </t>
  </si>
  <si>
    <t>Appropriated for legal reserve</t>
  </si>
  <si>
    <t>Unappropriated</t>
  </si>
  <si>
    <t>Retained Earnings (Deficit)</t>
  </si>
  <si>
    <t>Appropriated for</t>
  </si>
  <si>
    <t>Legal Reserve</t>
  </si>
  <si>
    <t>PROFIT FOR THE PERIOD</t>
  </si>
  <si>
    <t>TOTAL COMPREHENSIVE INCOME FOR THE PERIOD</t>
  </si>
  <si>
    <t>Basic Earnings per Share (In Baht)</t>
  </si>
  <si>
    <t>Profit for the period</t>
  </si>
  <si>
    <t xml:space="preserve">Adjustments to reconcile profit for the period to net cash </t>
  </si>
  <si>
    <t>Retained earnings</t>
  </si>
  <si>
    <t>Total Shareholders' Equity</t>
  </si>
  <si>
    <t>9, 21</t>
  </si>
  <si>
    <t>4, 14</t>
  </si>
  <si>
    <t>4, 12</t>
  </si>
  <si>
    <t xml:space="preserve">   provided by operating activities:</t>
  </si>
  <si>
    <t>Net Cash Provided by Operating Activities</t>
  </si>
  <si>
    <t>NET INCREASE IN CASH AND CASH EQUIVALENTS</t>
  </si>
  <si>
    <t>7, 21</t>
  </si>
  <si>
    <t>AS AT JUNE 30, 2022</t>
  </si>
  <si>
    <t>June 30, 2022</t>
  </si>
  <si>
    <t>Loss on foreign exchange - net</t>
  </si>
  <si>
    <t>FOR THE SIX-MONTH PERIOD ENDED JUNE 30, 2022</t>
  </si>
  <si>
    <t>FOR THE THREE-MONTH PERIOD ENDED JUNE 30, 2022</t>
  </si>
  <si>
    <t>Balance as at June 30, 2021</t>
  </si>
  <si>
    <t>Balance as at June 30, 2022</t>
  </si>
  <si>
    <t>Interest income</t>
  </si>
  <si>
    <t>Interest received</t>
  </si>
  <si>
    <t xml:space="preserve">Transfer advance payment for purchase of land and building to </t>
  </si>
  <si>
    <t xml:space="preserve">   property, plant and equipment</t>
  </si>
  <si>
    <t>Transfer other intangible assets to property, plant and equipment</t>
  </si>
  <si>
    <t>4)</t>
  </si>
  <si>
    <t>5)</t>
  </si>
  <si>
    <t>Income tax payable</t>
  </si>
  <si>
    <t>Tax expense</t>
  </si>
  <si>
    <t>Unrealized loss on foreign exchange - net</t>
  </si>
  <si>
    <t>Profit before Tax</t>
  </si>
  <si>
    <t>Net Cash Used in Investing Activities</t>
  </si>
  <si>
    <t>Revenue from sales - net</t>
  </si>
  <si>
    <t>(ordinary share 25,487,134,896 shares at Baht 0.96 per share)</t>
  </si>
  <si>
    <t>(ordinary share 28,750,859,116 shares at Baht 0.96 par value)</t>
  </si>
  <si>
    <t>Allowance for decline in value of inventories (reversal)</t>
  </si>
  <si>
    <t>Loss on decline in value of inventories (reversal)</t>
  </si>
  <si>
    <t>Current provision</t>
  </si>
  <si>
    <t>Loss on confirmed purchase orders for undelivered raw materials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</si>
</sst>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3">
    <xf numFmtId="0" fontId="0" fillId="0" borderId="0"/>
    <xf numFmtId="20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192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5" fontId="8" fillId="0" borderId="0"/>
    <xf numFmtId="0" fontId="86" fillId="0" borderId="0"/>
    <xf numFmtId="193" fontId="8" fillId="0" borderId="0" applyFont="0" applyFill="0" applyBorder="0" applyAlignment="0" applyProtection="0"/>
    <xf numFmtId="41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5" fontId="75" fillId="0" borderId="0"/>
    <xf numFmtId="41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8" fillId="0" borderId="0"/>
    <xf numFmtId="205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5" fontId="34" fillId="0" borderId="0"/>
    <xf numFmtId="0" fontId="7" fillId="3" borderId="0" applyNumberFormat="0" applyBorder="0" applyAlignment="0" applyProtection="0"/>
    <xf numFmtId="205" fontId="50" fillId="4" borderId="0" applyNumberFormat="0" applyBorder="0" applyAlignment="0" applyProtection="0"/>
    <xf numFmtId="0" fontId="7" fillId="6" borderId="0" applyNumberFormat="0" applyBorder="0" applyAlignment="0" applyProtection="0"/>
    <xf numFmtId="205" fontId="50" fillId="7" borderId="0" applyNumberFormat="0" applyBorder="0" applyAlignment="0" applyProtection="0"/>
    <xf numFmtId="0" fontId="7" fillId="9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4" borderId="0" applyNumberFormat="0" applyBorder="0" applyAlignment="0" applyProtection="0"/>
    <xf numFmtId="0" fontId="7" fillId="12" borderId="0" applyNumberFormat="0" applyBorder="0" applyAlignment="0" applyProtection="0"/>
    <xf numFmtId="205" fontId="50" fillId="13" borderId="0" applyNumberFormat="0" applyBorder="0" applyAlignment="0" applyProtection="0"/>
    <xf numFmtId="0" fontId="7" fillId="15" borderId="0" applyNumberFormat="0" applyBorder="0" applyAlignment="0" applyProtection="0"/>
    <xf numFmtId="205" fontId="50" fillId="16" borderId="0" applyNumberFormat="0" applyBorder="0" applyAlignment="0" applyProtection="0"/>
    <xf numFmtId="0" fontId="7" fillId="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205" fontId="50" fillId="19" borderId="0" applyNumberFormat="0" applyBorder="0" applyAlignment="0" applyProtection="0"/>
    <xf numFmtId="0" fontId="7" fillId="21" borderId="0" applyNumberFormat="0" applyBorder="0" applyAlignment="0" applyProtection="0"/>
    <xf numFmtId="205" fontId="50" fillId="7" borderId="0" applyNumberFormat="0" applyBorder="0" applyAlignment="0" applyProtection="0"/>
    <xf numFmtId="0" fontId="7" fillId="22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23" borderId="0" applyNumberFormat="0" applyBorder="0" applyAlignment="0" applyProtection="0"/>
    <xf numFmtId="0" fontId="7" fillId="18" borderId="0" applyNumberFormat="0" applyBorder="0" applyAlignment="0" applyProtection="0"/>
    <xf numFmtId="205" fontId="50" fillId="24" borderId="0" applyNumberFormat="0" applyBorder="0" applyAlignment="0" applyProtection="0"/>
    <xf numFmtId="0" fontId="7" fillId="26" borderId="0" applyNumberFormat="0" applyBorder="0" applyAlignment="0" applyProtection="0"/>
    <xf numFmtId="205" fontId="50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9" fillId="27" borderId="0" applyNumberFormat="0" applyBorder="0" applyAlignment="0" applyProtection="0"/>
    <xf numFmtId="205" fontId="51" fillId="19" borderId="0" applyNumberFormat="0" applyBorder="0" applyAlignment="0" applyProtection="0"/>
    <xf numFmtId="0" fontId="9" fillId="21" borderId="0" applyNumberFormat="0" applyBorder="0" applyAlignment="0" applyProtection="0"/>
    <xf numFmtId="205" fontId="51" fillId="7" borderId="0" applyNumberFormat="0" applyBorder="0" applyAlignment="0" applyProtection="0"/>
    <xf numFmtId="0" fontId="9" fillId="22" borderId="0" applyNumberFormat="0" applyBorder="0" applyAlignment="0" applyProtection="0"/>
    <xf numFmtId="205" fontId="51" fillId="10" borderId="0" applyNumberFormat="0" applyBorder="0" applyAlignment="0" applyProtection="0"/>
    <xf numFmtId="0" fontId="9" fillId="28" borderId="0" applyNumberFormat="0" applyBorder="0" applyAlignment="0" applyProtection="0"/>
    <xf numFmtId="205" fontId="51" fillId="23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0" fontId="9" fillId="31" borderId="0" applyNumberFormat="0" applyBorder="0" applyAlignment="0" applyProtection="0"/>
    <xf numFmtId="205" fontId="51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29" borderId="0" applyNumberFormat="0" applyBorder="0" applyAlignment="0" applyProtection="0"/>
    <xf numFmtId="0" fontId="9" fillId="14" borderId="0" applyNumberFormat="0" applyBorder="0" applyAlignment="0" applyProtection="0"/>
    <xf numFmtId="9" fontId="45" fillId="0" borderId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33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5" fontId="53" fillId="3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3" fillId="42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2" fillId="39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5" fontId="52" fillId="46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205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5" fontId="52" fillId="33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5" fontId="53" fillId="36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2" fillId="3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4" fillId="17" borderId="1">
      <alignment horizontal="center" vertical="center"/>
    </xf>
    <xf numFmtId="0" fontId="54" fillId="57" borderId="1">
      <alignment horizontal="center" vertical="center"/>
    </xf>
    <xf numFmtId="0" fontId="54" fillId="57" borderId="1">
      <alignment horizontal="center"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05" fontId="55" fillId="5" borderId="0" applyNumberFormat="0" applyBorder="0" applyAlignment="0" applyProtection="0"/>
    <xf numFmtId="191" fontId="8" fillId="0" borderId="0" applyFill="0" applyBorder="0" applyAlignment="0"/>
    <xf numFmtId="207" fontId="8" fillId="0" borderId="0" applyFill="0" applyBorder="0" applyAlignment="0"/>
    <xf numFmtId="207" fontId="8" fillId="0" borderId="0" applyFill="0" applyBorder="0" applyAlignment="0"/>
    <xf numFmtId="191" fontId="8" fillId="0" borderId="0" applyFill="0" applyBorder="0" applyAlignment="0"/>
    <xf numFmtId="191" fontId="8" fillId="0" borderId="0" applyFill="0" applyBorder="0" applyAlignment="0"/>
    <xf numFmtId="207" fontId="8" fillId="0" borderId="0" applyFill="0" applyBorder="0" applyAlignment="0"/>
    <xf numFmtId="208" fontId="88" fillId="0" borderId="0" applyFill="0" applyBorder="0" applyAlignment="0"/>
    <xf numFmtId="172" fontId="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205" fontId="56" fillId="4" borderId="2" applyNumberFormat="0" applyAlignment="0" applyProtection="0"/>
    <xf numFmtId="205" fontId="56" fillId="4" borderId="2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205" fontId="57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5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3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1" fillId="0" borderId="0"/>
    <xf numFmtId="185" fontId="31" fillId="0" borderId="0"/>
    <xf numFmtId="185" fontId="31" fillId="0" borderId="0"/>
    <xf numFmtId="185" fontId="31" fillId="0" borderId="0"/>
    <xf numFmtId="210" fontId="45" fillId="0" borderId="0"/>
    <xf numFmtId="210" fontId="45" fillId="0" borderId="0"/>
    <xf numFmtId="210" fontId="5" fillId="0" borderId="0"/>
    <xf numFmtId="40" fontId="45" fillId="0" borderId="0" applyFont="0" applyFill="0" applyBorder="0" applyAlignment="0" applyProtection="0"/>
    <xf numFmtId="205" fontId="36" fillId="0" borderId="0" applyNumberFormat="0" applyAlignment="0">
      <alignment horizontal="left"/>
    </xf>
    <xf numFmtId="205" fontId="35" fillId="0" borderId="0"/>
    <xf numFmtId="205" fontId="35" fillId="0" borderId="0"/>
    <xf numFmtId="208" fontId="8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3" fontId="31" fillId="0" borderId="0"/>
    <xf numFmtId="183" fontId="31" fillId="0" borderId="0"/>
    <xf numFmtId="183" fontId="31" fillId="0" borderId="0"/>
    <xf numFmtId="183" fontId="31" fillId="0" borderId="0"/>
    <xf numFmtId="211" fontId="45" fillId="0" borderId="0"/>
    <xf numFmtId="211" fontId="45" fillId="0" borderId="0"/>
    <xf numFmtId="211" fontId="5" fillId="0" borderId="0"/>
    <xf numFmtId="0" fontId="48" fillId="62" borderId="0" applyNumberFormat="0" applyFont="0" applyFill="0" applyBorder="0" applyProtection="0">
      <alignment horizontal="left"/>
    </xf>
    <xf numFmtId="6" fontId="58" fillId="0" borderId="0">
      <protection locked="0"/>
    </xf>
    <xf numFmtId="15" fontId="8" fillId="0" borderId="0"/>
    <xf numFmtId="15" fontId="8" fillId="0" borderId="0"/>
    <xf numFmtId="14" fontId="84" fillId="0" borderId="0" applyFill="0" applyBorder="0" applyAlignment="0"/>
    <xf numFmtId="6" fontId="58" fillId="0" borderId="0">
      <protection locked="0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4" fontId="31" fillId="0" borderId="0"/>
    <xf numFmtId="184" fontId="31" fillId="0" borderId="0"/>
    <xf numFmtId="184" fontId="31" fillId="0" borderId="0"/>
    <xf numFmtId="184" fontId="31" fillId="0" borderId="0"/>
    <xf numFmtId="178" fontId="45" fillId="0" borderId="0"/>
    <xf numFmtId="178" fontId="45" fillId="0" borderId="0"/>
    <xf numFmtId="178" fontId="5" fillId="0" borderId="0"/>
    <xf numFmtId="205" fontId="76" fillId="0" borderId="0" applyNumberFormat="0" applyFill="0" applyBorder="0" applyAlignment="0" applyProtection="0"/>
    <xf numFmtId="205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5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205" fontId="59" fillId="67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205" fontId="37" fillId="0" borderId="0" applyNumberFormat="0" applyAlignment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05" fontId="60" fillId="0" borderId="0" applyNumberForma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5" fontId="61" fillId="10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205" fontId="62" fillId="0" borderId="0" applyNumberFormat="0" applyFill="0" applyBorder="0" applyAlignment="0" applyProtection="0"/>
    <xf numFmtId="205" fontId="38" fillId="0" borderId="7" applyNumberFormat="0" applyAlignment="0" applyProtection="0">
      <alignment horizontal="left" vertical="center"/>
    </xf>
    <xf numFmtId="205" fontId="38" fillId="0" borderId="8">
      <alignment horizontal="left" vertical="center"/>
    </xf>
    <xf numFmtId="213" fontId="94" fillId="61" borderId="0">
      <alignment horizontal="left" vertical="top"/>
    </xf>
    <xf numFmtId="0" fontId="48" fillId="57" borderId="8">
      <alignment horizontal="left" vertical="top" wrapText="1"/>
    </xf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20" fillId="0" borderId="9" applyNumberFormat="0" applyFill="0" applyAlignment="0" applyProtection="0"/>
    <xf numFmtId="205" fontId="63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205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5" fontId="65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5" fontId="66" fillId="0" borderId="15" applyNumberFormat="0" applyFill="0" applyAlignment="0" applyProtection="0"/>
    <xf numFmtId="0" fontId="27" fillId="61" borderId="0">
      <alignment horizontal="left" wrapText="1"/>
    </xf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6" fillId="0" borderId="0"/>
    <xf numFmtId="0" fontId="6" fillId="0" borderId="0"/>
    <xf numFmtId="0" fontId="6" fillId="0" borderId="0"/>
    <xf numFmtId="205" fontId="39" fillId="0" borderId="0" applyNumberFormat="0" applyFont="0" applyFill="0" applyBorder="0" applyProtection="0">
      <alignment horizontal="left" vertical="center"/>
    </xf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205" fontId="68" fillId="0" borderId="18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98" fontId="8" fillId="0" borderId="0" applyFill="0" applyBorder="0"/>
    <xf numFmtId="198" fontId="8" fillId="0" borderId="0" applyFill="0" applyBorder="0"/>
    <xf numFmtId="198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8" fontId="8" fillId="0" borderId="0" applyFill="0" applyBorder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205" fontId="69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182" fontId="31" fillId="0" borderId="0"/>
    <xf numFmtId="214" fontId="5" fillId="0" borderId="0"/>
    <xf numFmtId="214" fontId="45" fillId="0" borderId="0"/>
    <xf numFmtId="214" fontId="45" fillId="0" borderId="0"/>
    <xf numFmtId="215" fontId="99" fillId="0" borderId="0"/>
    <xf numFmtId="214" fontId="5" fillId="0" borderId="0"/>
    <xf numFmtId="216" fontId="5" fillId="0" borderId="0"/>
    <xf numFmtId="205" fontId="35" fillId="0" borderId="0"/>
    <xf numFmtId="205" fontId="8" fillId="0" borderId="0"/>
    <xf numFmtId="205" fontId="25" fillId="0" borderId="0"/>
    <xf numFmtId="205" fontId="25" fillId="0" borderId="0"/>
    <xf numFmtId="206" fontId="25" fillId="0" borderId="0"/>
    <xf numFmtId="205" fontId="6" fillId="0" borderId="0"/>
    <xf numFmtId="205" fontId="128" fillId="0" borderId="0"/>
    <xf numFmtId="0" fontId="129" fillId="0" borderId="0"/>
    <xf numFmtId="205" fontId="2" fillId="0" borderId="0"/>
    <xf numFmtId="0" fontId="2" fillId="0" borderId="0"/>
    <xf numFmtId="205" fontId="74" fillId="0" borderId="0"/>
    <xf numFmtId="0" fontId="74" fillId="0" borderId="0"/>
    <xf numFmtId="205" fontId="74" fillId="0" borderId="0"/>
    <xf numFmtId="205" fontId="128" fillId="0" borderId="0"/>
    <xf numFmtId="205" fontId="128" fillId="0" borderId="0"/>
    <xf numFmtId="0" fontId="128" fillId="0" borderId="0"/>
    <xf numFmtId="0" fontId="128" fillId="0" borderId="0"/>
    <xf numFmtId="0" fontId="130" fillId="0" borderId="0"/>
    <xf numFmtId="205" fontId="25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49" fillId="0" borderId="0"/>
    <xf numFmtId="0" fontId="122" fillId="0" borderId="0" applyNumberFormat="0" applyFill="0" applyBorder="0" applyAlignment="0" applyProtection="0"/>
    <xf numFmtId="205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49" fillId="0" borderId="0"/>
    <xf numFmtId="206" fontId="49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29" fillId="0" borderId="0"/>
    <xf numFmtId="0" fontId="8" fillId="0" borderId="0"/>
    <xf numFmtId="205" fontId="49" fillId="0" borderId="0"/>
    <xf numFmtId="205" fontId="49" fillId="0" borderId="0"/>
    <xf numFmtId="205" fontId="8" fillId="0" borderId="0"/>
    <xf numFmtId="204" fontId="49" fillId="0" borderId="0"/>
    <xf numFmtId="204" fontId="49" fillId="0" borderId="0"/>
    <xf numFmtId="204" fontId="49" fillId="0" borderId="0"/>
    <xf numFmtId="0" fontId="25" fillId="0" borderId="0"/>
    <xf numFmtId="204" fontId="49" fillId="0" borderId="0"/>
    <xf numFmtId="0" fontId="129" fillId="0" borderId="0"/>
    <xf numFmtId="0" fontId="8" fillId="0" borderId="0"/>
    <xf numFmtId="205" fontId="25" fillId="0" borderId="0"/>
    <xf numFmtId="204" fontId="49" fillId="0" borderId="0"/>
    <xf numFmtId="206" fontId="49" fillId="0" borderId="0"/>
    <xf numFmtId="206" fontId="49" fillId="0" borderId="0"/>
    <xf numFmtId="0" fontId="74" fillId="0" borderId="0"/>
    <xf numFmtId="0" fontId="74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30" fillId="0" borderId="0"/>
    <xf numFmtId="0" fontId="74" fillId="0" borderId="0"/>
    <xf numFmtId="0" fontId="74" fillId="0" borderId="0"/>
    <xf numFmtId="0" fontId="81" fillId="0" borderId="0"/>
    <xf numFmtId="0" fontId="84" fillId="0" borderId="0"/>
    <xf numFmtId="0" fontId="84" fillId="0" borderId="0"/>
    <xf numFmtId="0" fontId="130" fillId="0" borderId="0"/>
    <xf numFmtId="0" fontId="131" fillId="0" borderId="0"/>
    <xf numFmtId="0" fontId="84" fillId="0" borderId="0"/>
    <xf numFmtId="0" fontId="74" fillId="0" borderId="0"/>
    <xf numFmtId="0" fontId="74" fillId="0" borderId="0"/>
    <xf numFmtId="0" fontId="6" fillId="0" borderId="0"/>
    <xf numFmtId="205" fontId="25" fillId="0" borderId="0"/>
    <xf numFmtId="205" fontId="8" fillId="0" borderId="0"/>
    <xf numFmtId="205" fontId="8" fillId="0" borderId="0"/>
    <xf numFmtId="0" fontId="45" fillId="0" borderId="0"/>
    <xf numFmtId="0" fontId="4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0" fontId="6" fillId="0" borderId="0"/>
    <xf numFmtId="0" fontId="6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204" fontId="8" fillId="0" borderId="0"/>
    <xf numFmtId="0" fontId="2" fillId="0" borderId="0"/>
    <xf numFmtId="0" fontId="122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6" fillId="0" borderId="0"/>
    <xf numFmtId="205" fontId="2" fillId="0" borderId="0"/>
    <xf numFmtId="205" fontId="2" fillId="0" borderId="0"/>
    <xf numFmtId="0" fontId="2" fillId="0" borderId="0"/>
    <xf numFmtId="0" fontId="6" fillId="0" borderId="0"/>
    <xf numFmtId="205" fontId="2" fillId="0" borderId="0"/>
    <xf numFmtId="205" fontId="25" fillId="0" borderId="0"/>
    <xf numFmtId="182" fontId="25" fillId="0" borderId="0"/>
    <xf numFmtId="205" fontId="25" fillId="0" borderId="0"/>
    <xf numFmtId="182" fontId="25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0" fontId="84" fillId="0" borderId="0">
      <alignment vertical="top"/>
    </xf>
    <xf numFmtId="0" fontId="129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0" fontId="80" fillId="0" borderId="0">
      <alignment vertical="top"/>
    </xf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205" fontId="70" fillId="4" borderId="21" applyNumberFormat="0" applyAlignment="0" applyProtection="0"/>
    <xf numFmtId="205" fontId="70" fillId="4" borderId="21" applyNumberFormat="0" applyAlignment="0" applyProtection="0"/>
    <xf numFmtId="0" fontId="82" fillId="0" borderId="22" applyNumberFormat="0" applyAlignment="0" applyProtection="0"/>
    <xf numFmtId="0" fontId="39" fillId="73" borderId="0" applyNumberFormat="0" applyFont="0" applyBorder="0" applyAlignment="0" applyProtection="0"/>
    <xf numFmtId="0" fontId="32" fillId="74" borderId="23" applyNumberFormat="0" applyFont="0" applyBorder="0" applyAlignment="0" applyProtection="0">
      <alignment horizontal="center"/>
    </xf>
    <xf numFmtId="0" fontId="32" fillId="57" borderId="23" applyNumberFormat="0" applyFont="0" applyBorder="0" applyAlignment="0" applyProtection="0">
      <alignment horizontal="center"/>
    </xf>
    <xf numFmtId="0" fontId="39" fillId="0" borderId="24" applyNumberFormat="0" applyAlignment="0" applyProtection="0"/>
    <xf numFmtId="0" fontId="39" fillId="0" borderId="25" applyNumberFormat="0" applyAlignment="0" applyProtection="0"/>
    <xf numFmtId="0" fontId="82" fillId="0" borderId="26" applyNumberFormat="0" applyAlignment="0" applyProtection="0"/>
    <xf numFmtId="9" fontId="12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27" applyNumberFormat="0" applyBorder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37" fontId="46" fillId="0" borderId="0"/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38" fontId="39" fillId="0" borderId="0" applyNumberFormat="0" applyFont="0" applyFill="0" applyBorder="0" applyAlignment="0"/>
    <xf numFmtId="20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7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29" fillId="0" borderId="0" applyNumberFormat="0" applyFont="0" applyBorder="0"/>
    <xf numFmtId="0" fontId="28" fillId="61" borderId="0">
      <alignment wrapText="1"/>
    </xf>
    <xf numFmtId="40" fontId="42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218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2" fillId="0" borderId="0" applyNumberFormat="0" applyFill="0" applyBorder="0" applyAlignment="0" applyProtection="0"/>
    <xf numFmtId="205" fontId="72" fillId="0" borderId="0" applyNumberFormat="0" applyFill="0" applyBorder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205" fontId="70" fillId="0" borderId="32" applyNumberFormat="0" applyFill="0" applyAlignment="0" applyProtection="0"/>
    <xf numFmtId="205" fontId="70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9" fontId="85" fillId="0" borderId="0">
      <alignment horizontal="left" wrapText="1"/>
    </xf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75" borderId="0" applyNumberFormat="0" applyBorder="0" applyAlignment="0" applyProtection="0"/>
    <xf numFmtId="3" fontId="73" fillId="0" borderId="15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5" fontId="41" fillId="0" borderId="0" applyNumberFormat="0" applyFont="0" applyFill="0" applyBorder="0" applyProtection="0">
      <alignment horizontal="center" vertical="center" wrapText="1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7" fontId="102" fillId="0" borderId="28">
      <alignment horizontal="right"/>
      <protection locked="0"/>
    </xf>
    <xf numFmtId="220" fontId="102" fillId="0" borderId="28">
      <alignment horizontal="right"/>
      <protection locked="0"/>
    </xf>
    <xf numFmtId="217" fontId="102" fillId="0" borderId="28">
      <alignment horizontal="right"/>
    </xf>
    <xf numFmtId="220" fontId="102" fillId="0" borderId="28">
      <alignment horizontal="right"/>
    </xf>
    <xf numFmtId="221" fontId="102" fillId="0" borderId="28">
      <alignment horizontal="right"/>
    </xf>
    <xf numFmtId="217" fontId="102" fillId="0" borderId="28">
      <alignment horizontal="right"/>
    </xf>
    <xf numFmtId="220" fontId="102" fillId="0" borderId="28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08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05" fontId="77" fillId="0" borderId="0" applyNumberFormat="0" applyFill="0" applyBorder="0" applyAlignment="0" applyProtection="0">
      <alignment vertical="top"/>
      <protection locked="0"/>
    </xf>
    <xf numFmtId="0" fontId="12" fillId="59" borderId="3" applyNumberFormat="0" applyAlignment="0" applyProtection="0"/>
    <xf numFmtId="0" fontId="19" fillId="0" borderId="17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5" borderId="0" applyNumberFormat="0" applyBorder="0" applyAlignment="0" applyProtection="0"/>
    <xf numFmtId="0" fontId="21" fillId="4" borderId="20" applyNumberFormat="0" applyAlignment="0" applyProtection="0"/>
    <xf numFmtId="0" fontId="21" fillId="4" borderId="20" applyNumberFormat="0" applyAlignment="0" applyProtection="0"/>
    <xf numFmtId="0" fontId="11" fillId="4" borderId="2" applyNumberFormat="0" applyAlignment="0" applyProtection="0"/>
    <xf numFmtId="0" fontId="11" fillId="4" borderId="2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8" fillId="0" borderId="0"/>
    <xf numFmtId="0" fontId="54" fillId="0" borderId="0"/>
    <xf numFmtId="39" fontId="3" fillId="0" borderId="0"/>
    <xf numFmtId="0" fontId="18" fillId="14" borderId="2" applyNumberFormat="0" applyAlignment="0" applyProtection="0"/>
    <xf numFmtId="0" fontId="18" fillId="14" borderId="2" applyNumberFormat="0" applyAlignment="0" applyProtection="0"/>
    <xf numFmtId="0" fontId="20" fillId="69" borderId="0" applyNumberFormat="0" applyBorder="0" applyAlignment="0" applyProtection="0"/>
    <xf numFmtId="0" fontId="23" fillId="0" borderId="34" applyNumberFormat="0" applyFill="0" applyAlignment="0" applyProtection="0"/>
    <xf numFmtId="0" fontId="23" fillId="0" borderId="34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9" fillId="29" borderId="0" applyNumberFormat="0" applyBorder="0" applyAlignment="0" applyProtection="0"/>
    <xf numFmtId="0" fontId="9" fillId="76" borderId="0" applyNumberFormat="0" applyBorder="0" applyAlignment="0" applyProtection="0"/>
    <xf numFmtId="0" fontId="9" fillId="2" borderId="0" applyNumberFormat="0" applyBorder="0" applyAlignment="0" applyProtection="0"/>
    <xf numFmtId="0" fontId="9" fillId="77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7" fillId="0" borderId="0"/>
    <xf numFmtId="0" fontId="39" fillId="0" borderId="0"/>
    <xf numFmtId="41" fontId="4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/>
    <xf numFmtId="41" fontId="2" fillId="0" borderId="0" applyFont="0" applyFill="0" applyBorder="0" applyAlignment="0" applyProtection="0"/>
    <xf numFmtId="0" fontId="119" fillId="0" borderId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4">
    <xf numFmtId="0" fontId="0" fillId="0" borderId="0" xfId="0"/>
    <xf numFmtId="38" fontId="125" fillId="0" borderId="0" xfId="1018" applyNumberFormat="1" applyFont="1" applyFill="1" applyAlignment="1">
      <alignment horizontal="left"/>
    </xf>
    <xf numFmtId="37" fontId="125" fillId="0" borderId="0" xfId="1018" applyNumberFormat="1" applyFont="1" applyFill="1" applyBorder="1" applyAlignment="1">
      <alignment horizontal="right"/>
    </xf>
    <xf numFmtId="37" fontId="124" fillId="0" borderId="0" xfId="1018" applyNumberFormat="1" applyFont="1" applyFill="1" applyBorder="1" applyAlignment="1"/>
    <xf numFmtId="37" fontId="124" fillId="0" borderId="0" xfId="1018" applyNumberFormat="1" applyFont="1" applyFill="1" applyAlignment="1"/>
    <xf numFmtId="37" fontId="124" fillId="0" borderId="0" xfId="1018" applyNumberFormat="1" applyFont="1" applyFill="1" applyBorder="1" applyAlignment="1">
      <alignment horizontal="centerContinuous"/>
    </xf>
    <xf numFmtId="0" fontId="124" fillId="0" borderId="0" xfId="0" applyFont="1" applyFill="1" applyBorder="1" applyAlignment="1"/>
    <xf numFmtId="37" fontId="124" fillId="0" borderId="0" xfId="1018" applyNumberFormat="1" applyFont="1" applyFill="1" applyAlignment="1">
      <alignment horizontal="centerContinuous"/>
    </xf>
    <xf numFmtId="0" fontId="125" fillId="0" borderId="0" xfId="1018" applyFont="1" applyFill="1" applyAlignment="1"/>
    <xf numFmtId="0" fontId="124" fillId="0" borderId="0" xfId="1018" applyFont="1" applyFill="1" applyAlignment="1">
      <alignment horizontal="left"/>
    </xf>
    <xf numFmtId="167" fontId="124" fillId="0" borderId="0" xfId="1018" applyNumberFormat="1" applyFont="1" applyFill="1" applyBorder="1" applyAlignment="1">
      <alignment horizontal="right"/>
    </xf>
    <xf numFmtId="37" fontId="125" fillId="0" borderId="0" xfId="1018" applyNumberFormat="1" applyFont="1" applyFill="1" applyAlignment="1"/>
    <xf numFmtId="167" fontId="124" fillId="0" borderId="8" xfId="1018" applyNumberFormat="1" applyFont="1" applyFill="1" applyBorder="1" applyAlignment="1"/>
    <xf numFmtId="223" fontId="124" fillId="0" borderId="0" xfId="1018" applyNumberFormat="1" applyFont="1" applyFill="1" applyAlignment="1"/>
    <xf numFmtId="40" fontId="124" fillId="0" borderId="0" xfId="1259" applyNumberFormat="1" applyFont="1" applyFill="1" applyBorder="1" applyAlignment="1" applyProtection="1"/>
    <xf numFmtId="223" fontId="124" fillId="0" borderId="0" xfId="1018" applyNumberFormat="1" applyFont="1" applyFill="1" applyAlignment="1">
      <alignment horizontal="left"/>
    </xf>
    <xf numFmtId="0" fontId="125" fillId="0" borderId="0" xfId="1018" quotePrefix="1" applyFont="1" applyFill="1" applyAlignment="1">
      <alignment horizontal="left"/>
    </xf>
    <xf numFmtId="0" fontId="124" fillId="0" borderId="0" xfId="1018" quotePrefix="1" applyFont="1" applyFill="1" applyAlignment="1">
      <alignment horizontal="left"/>
    </xf>
    <xf numFmtId="0" fontId="124" fillId="0" borderId="0" xfId="1018" applyFont="1" applyFill="1" applyBorder="1" applyAlignment="1"/>
    <xf numFmtId="167" fontId="124" fillId="0" borderId="0" xfId="1018" applyNumberFormat="1" applyFont="1" applyFill="1" applyBorder="1" applyAlignment="1">
      <alignment horizontal="left"/>
    </xf>
    <xf numFmtId="167" fontId="124" fillId="0" borderId="37" xfId="1018" applyNumberFormat="1" applyFont="1" applyFill="1" applyBorder="1" applyAlignment="1"/>
    <xf numFmtId="167" fontId="124" fillId="0" borderId="30" xfId="1018" applyNumberFormat="1" applyFont="1" applyFill="1" applyBorder="1" applyAlignment="1"/>
    <xf numFmtId="0" fontId="125" fillId="0" borderId="0" xfId="1018" applyFont="1" applyFill="1" applyAlignment="1">
      <alignment horizontal="left"/>
    </xf>
    <xf numFmtId="0" fontId="132" fillId="0" borderId="0" xfId="0" quotePrefix="1" applyFont="1" applyFill="1" applyAlignment="1"/>
    <xf numFmtId="167" fontId="124" fillId="0" borderId="38" xfId="1018" applyNumberFormat="1" applyFont="1" applyFill="1" applyBorder="1" applyAlignment="1"/>
    <xf numFmtId="37" fontId="124" fillId="0" borderId="0" xfId="709" applyNumberFormat="1" applyFont="1" applyFill="1" applyAlignment="1"/>
    <xf numFmtId="167" fontId="124" fillId="0" borderId="0" xfId="1018" applyNumberFormat="1" applyFont="1" applyFill="1" applyAlignment="1"/>
    <xf numFmtId="40" fontId="124" fillId="0" borderId="0" xfId="734" applyFont="1" applyFill="1" applyAlignment="1"/>
    <xf numFmtId="39" fontId="124" fillId="0" borderId="0" xfId="950" applyNumberFormat="1" applyFont="1" applyFill="1" applyAlignment="1"/>
    <xf numFmtId="40" fontId="125" fillId="0" borderId="0" xfId="1259" applyNumberFormat="1" applyFont="1" applyFill="1" applyAlignment="1"/>
    <xf numFmtId="0" fontId="125" fillId="0" borderId="0" xfId="1041" applyFont="1" applyFill="1" applyAlignment="1">
      <alignment horizontal="centerContinuous"/>
    </xf>
    <xf numFmtId="0" fontId="124" fillId="0" borderId="0" xfId="1041" applyFont="1" applyFill="1" applyAlignment="1">
      <alignment horizontal="centerContinuous"/>
    </xf>
    <xf numFmtId="166" fontId="124" fillId="0" borderId="0" xfId="596" applyNumberFormat="1" applyFont="1" applyFill="1" applyAlignment="1">
      <alignment horizontal="centerContinuous"/>
    </xf>
    <xf numFmtId="166" fontId="124" fillId="0" borderId="0" xfId="596" applyNumberFormat="1" applyFont="1" applyFill="1" applyAlignment="1">
      <alignment horizontal="center"/>
    </xf>
    <xf numFmtId="166" fontId="124" fillId="0" borderId="0" xfId="596" applyNumberFormat="1" applyFont="1" applyFill="1" applyAlignment="1">
      <alignment horizontal="right"/>
    </xf>
    <xf numFmtId="165" fontId="124" fillId="0" borderId="0" xfId="596" applyFont="1" applyFill="1" applyAlignment="1"/>
    <xf numFmtId="0" fontId="124" fillId="0" borderId="0" xfId="1041" applyFont="1" applyFill="1" applyAlignment="1"/>
    <xf numFmtId="40" fontId="125" fillId="0" borderId="0" xfId="1259" applyNumberFormat="1" applyFont="1" applyFill="1" applyAlignment="1">
      <alignment horizontal="left"/>
    </xf>
    <xf numFmtId="0" fontId="124" fillId="0" borderId="0" xfId="1041" applyFont="1" applyFill="1" applyBorder="1" applyAlignment="1">
      <alignment horizontal="centerContinuous"/>
    </xf>
    <xf numFmtId="166" fontId="124" fillId="0" borderId="0" xfId="596" applyNumberFormat="1" applyFont="1" applyFill="1" applyBorder="1" applyAlignment="1">
      <alignment horizontal="centerContinuous"/>
    </xf>
    <xf numFmtId="166" fontId="124" fillId="0" borderId="0" xfId="596" applyNumberFormat="1" applyFont="1" applyFill="1" applyAlignment="1"/>
    <xf numFmtId="165" fontId="124" fillId="0" borderId="0" xfId="596" applyFont="1" applyFill="1" applyBorder="1" applyAlignment="1"/>
    <xf numFmtId="0" fontId="124" fillId="0" borderId="0" xfId="1041" applyFont="1" applyFill="1" applyBorder="1" applyAlignment="1"/>
    <xf numFmtId="166" fontId="124" fillId="0" borderId="0" xfId="596" applyNumberFormat="1" applyFont="1" applyFill="1" applyBorder="1" applyAlignment="1">
      <alignment horizontal="center"/>
    </xf>
    <xf numFmtId="166" fontId="124" fillId="0" borderId="39" xfId="596" applyNumberFormat="1" applyFont="1" applyFill="1" applyBorder="1" applyAlignment="1">
      <alignment horizontal="center"/>
    </xf>
    <xf numFmtId="0" fontId="125" fillId="0" borderId="0" xfId="1041" applyFont="1" applyFill="1" applyBorder="1" applyAlignment="1"/>
    <xf numFmtId="167" fontId="124" fillId="0" borderId="0" xfId="596" applyNumberFormat="1" applyFont="1" applyFill="1" applyBorder="1" applyAlignment="1">
      <alignment horizontal="center"/>
    </xf>
    <xf numFmtId="0" fontId="124" fillId="0" borderId="0" xfId="1041" applyNumberFormat="1" applyFont="1" applyFill="1" applyBorder="1" applyAlignment="1">
      <alignment horizontal="center"/>
    </xf>
    <xf numFmtId="0" fontId="124" fillId="0" borderId="0" xfId="1041" applyFont="1" applyFill="1" applyBorder="1" applyAlignment="1">
      <alignment horizontal="center"/>
    </xf>
    <xf numFmtId="40" fontId="125" fillId="0" borderId="0" xfId="0" applyNumberFormat="1" applyFont="1" applyFill="1" applyAlignment="1"/>
    <xf numFmtId="10" fontId="124" fillId="0" borderId="0" xfId="1079" quotePrefix="1" applyNumberFormat="1" applyFont="1" applyFill="1" applyBorder="1" applyAlignment="1" applyProtection="1">
      <alignment horizontal="center"/>
    </xf>
    <xf numFmtId="40" fontId="125" fillId="0" borderId="0" xfId="1259" applyNumberFormat="1" applyFont="1" applyFill="1" applyAlignment="1" applyProtection="1">
      <alignment horizontal="left"/>
    </xf>
    <xf numFmtId="40" fontId="124" fillId="0" borderId="0" xfId="1259" applyNumberFormat="1" applyFont="1" applyFill="1" applyAlignment="1" applyProtection="1">
      <alignment horizontal="left"/>
    </xf>
    <xf numFmtId="0" fontId="124" fillId="0" borderId="37" xfId="0" applyFont="1" applyFill="1" applyBorder="1" applyAlignment="1">
      <alignment horizontal="center" wrapText="1"/>
    </xf>
    <xf numFmtId="166" fontId="124" fillId="0" borderId="0" xfId="596" applyNumberFormat="1" applyFont="1" applyFill="1" applyBorder="1" applyAlignment="1" applyProtection="1"/>
    <xf numFmtId="40" fontId="124" fillId="0" borderId="0" xfId="1259" quotePrefix="1" applyNumberFormat="1" applyFont="1" applyFill="1" applyAlignment="1" applyProtection="1"/>
    <xf numFmtId="167" fontId="124" fillId="0" borderId="0" xfId="596" quotePrefix="1" applyNumberFormat="1" applyFont="1" applyFill="1" applyBorder="1" applyAlignment="1" applyProtection="1"/>
    <xf numFmtId="167" fontId="124" fillId="0" borderId="0" xfId="596" applyNumberFormat="1" applyFont="1" applyFill="1" applyBorder="1" applyAlignment="1" applyProtection="1"/>
    <xf numFmtId="167" fontId="124" fillId="0" borderId="8" xfId="596" applyNumberFormat="1" applyFont="1" applyFill="1" applyBorder="1" applyAlignment="1" applyProtection="1"/>
    <xf numFmtId="167" fontId="124" fillId="0" borderId="37" xfId="596" applyNumberFormat="1" applyFont="1" applyFill="1" applyBorder="1" applyAlignment="1" applyProtection="1"/>
    <xf numFmtId="40" fontId="124" fillId="0" borderId="0" xfId="1259" quotePrefix="1" applyNumberFormat="1" applyFont="1" applyFill="1" applyBorder="1" applyAlignment="1" applyProtection="1"/>
    <xf numFmtId="0" fontId="124" fillId="0" borderId="0" xfId="1013" applyFont="1" applyFill="1" applyAlignment="1"/>
    <xf numFmtId="167" fontId="124" fillId="0" borderId="0" xfId="596" applyNumberFormat="1" applyFont="1" applyFill="1" applyAlignment="1"/>
    <xf numFmtId="0" fontId="124" fillId="0" borderId="0" xfId="1013" applyFont="1" applyFill="1" applyAlignment="1">
      <alignment horizontal="center"/>
    </xf>
    <xf numFmtId="224" fontId="124" fillId="0" borderId="30" xfId="596" applyNumberFormat="1" applyFont="1" applyFill="1" applyBorder="1" applyAlignment="1"/>
    <xf numFmtId="38" fontId="124" fillId="0" borderId="0" xfId="0" applyNumberFormat="1" applyFont="1" applyFill="1" applyAlignment="1"/>
    <xf numFmtId="38" fontId="125" fillId="0" borderId="0" xfId="1259" applyNumberFormat="1" applyFont="1" applyFill="1" applyAlignment="1" applyProtection="1">
      <alignment horizontal="left"/>
    </xf>
    <xf numFmtId="40" fontId="124" fillId="0" borderId="0" xfId="1259" applyNumberFormat="1" applyFont="1" applyFill="1" applyBorder="1" applyAlignment="1" applyProtection="1">
      <alignment horizontal="center"/>
    </xf>
    <xf numFmtId="0" fontId="124" fillId="0" borderId="0" xfId="0" applyFont="1" applyFill="1" applyBorder="1" applyAlignment="1">
      <alignment horizontal="center"/>
    </xf>
    <xf numFmtId="37" fontId="125" fillId="0" borderId="0" xfId="1259" applyNumberFormat="1" applyFont="1" applyFill="1" applyAlignment="1" applyProtection="1"/>
    <xf numFmtId="167" fontId="124" fillId="0" borderId="0" xfId="1259" applyNumberFormat="1" applyFont="1" applyFill="1" applyAlignment="1" applyProtection="1"/>
    <xf numFmtId="167" fontId="124" fillId="0" borderId="0" xfId="596" applyNumberFormat="1" applyFont="1" applyFill="1" applyAlignment="1" applyProtection="1"/>
    <xf numFmtId="167" fontId="124" fillId="0" borderId="0" xfId="596" quotePrefix="1" applyNumberFormat="1" applyFont="1" applyFill="1" applyAlignment="1" applyProtection="1"/>
    <xf numFmtId="167" fontId="124" fillId="0" borderId="30" xfId="596" applyNumberFormat="1" applyFont="1" applyFill="1" applyBorder="1" applyAlignment="1" applyProtection="1"/>
    <xf numFmtId="0" fontId="124" fillId="0" borderId="0" xfId="0" applyFont="1" applyFill="1" applyAlignment="1"/>
    <xf numFmtId="38" fontId="124" fillId="0" borderId="0" xfId="1259" applyNumberFormat="1" applyFont="1" applyFill="1" applyAlignment="1" applyProtection="1"/>
    <xf numFmtId="167" fontId="124" fillId="0" borderId="0" xfId="0" applyNumberFormat="1" applyFont="1" applyFill="1" applyAlignment="1"/>
    <xf numFmtId="0" fontId="125" fillId="0" borderId="0" xfId="0" applyFont="1" applyFill="1" applyAlignment="1"/>
    <xf numFmtId="167" fontId="124" fillId="0" borderId="39" xfId="596" applyNumberFormat="1" applyFont="1" applyFill="1" applyBorder="1" applyAlignment="1" applyProtection="1"/>
    <xf numFmtId="0" fontId="125" fillId="0" borderId="0" xfId="935" applyFont="1" applyFill="1" applyAlignment="1"/>
    <xf numFmtId="40" fontId="124" fillId="0" borderId="0" xfId="935" applyNumberFormat="1" applyFont="1" applyFill="1" applyAlignment="1"/>
    <xf numFmtId="0" fontId="124" fillId="0" borderId="8" xfId="1259" applyNumberFormat="1" applyFont="1" applyFill="1" applyBorder="1" applyAlignment="1">
      <alignment horizontal="center"/>
    </xf>
    <xf numFmtId="49" fontId="124" fillId="0" borderId="0" xfId="1259" applyNumberFormat="1" applyFont="1" applyFill="1" applyBorder="1" applyAlignment="1">
      <alignment horizontal="center"/>
    </xf>
    <xf numFmtId="40" fontId="125" fillId="0" borderId="0" xfId="935" applyNumberFormat="1" applyFont="1" applyFill="1" applyAlignment="1"/>
    <xf numFmtId="0" fontId="132" fillId="0" borderId="0" xfId="0" applyFont="1" applyFill="1" applyAlignment="1"/>
    <xf numFmtId="40" fontId="124" fillId="0" borderId="0" xfId="1259" quotePrefix="1" applyNumberFormat="1" applyFont="1" applyFill="1" applyBorder="1" applyAlignment="1" applyProtection="1">
      <alignment horizontal="center"/>
    </xf>
    <xf numFmtId="0" fontId="124" fillId="0" borderId="37" xfId="1259" applyNumberFormat="1" applyFont="1" applyFill="1" applyBorder="1" applyAlignment="1" applyProtection="1">
      <alignment horizontal="center"/>
    </xf>
    <xf numFmtId="40" fontId="124" fillId="0" borderId="0" xfId="0" applyNumberFormat="1" applyFont="1" applyFill="1" applyBorder="1" applyAlignment="1"/>
    <xf numFmtId="0" fontId="125" fillId="0" borderId="0" xfId="1259" applyNumberFormat="1" applyFont="1" applyFill="1" applyAlignment="1">
      <alignment horizontal="left"/>
    </xf>
    <xf numFmtId="0" fontId="124" fillId="0" borderId="37" xfId="0" applyNumberFormat="1" applyFont="1" applyFill="1" applyBorder="1" applyAlignment="1">
      <alignment horizontal="center"/>
    </xf>
    <xf numFmtId="37" fontId="133" fillId="0" borderId="0" xfId="1018" applyNumberFormat="1" applyFont="1" applyFill="1" applyAlignment="1"/>
    <xf numFmtId="37" fontId="133" fillId="0" borderId="0" xfId="1018" applyNumberFormat="1" applyFont="1" applyFill="1" applyBorder="1" applyAlignment="1"/>
    <xf numFmtId="223" fontId="133" fillId="0" borderId="0" xfId="1018" applyNumberFormat="1" applyFont="1" applyFill="1" applyAlignment="1"/>
    <xf numFmtId="223" fontId="133" fillId="0" borderId="0" xfId="1018" applyNumberFormat="1" applyFont="1" applyFill="1" applyAlignment="1">
      <alignment horizontal="left"/>
    </xf>
    <xf numFmtId="0" fontId="124" fillId="0" borderId="0" xfId="1259" quotePrefix="1" applyNumberFormat="1" applyFont="1" applyFill="1" applyBorder="1" applyAlignment="1" applyProtection="1">
      <alignment horizontal="center"/>
    </xf>
    <xf numFmtId="0" fontId="124" fillId="0" borderId="0" xfId="1259" quotePrefix="1" applyNumberFormat="1" applyFont="1" applyFill="1" applyAlignment="1" applyProtection="1">
      <alignment horizontal="center"/>
    </xf>
    <xf numFmtId="0" fontId="124" fillId="0" borderId="0" xfId="1013" applyNumberFormat="1" applyFont="1" applyFill="1" applyAlignment="1"/>
    <xf numFmtId="0" fontId="124" fillId="0" borderId="0" xfId="1013" applyNumberFormat="1" applyFont="1" applyFill="1" applyAlignment="1">
      <alignment horizontal="center"/>
    </xf>
    <xf numFmtId="0" fontId="124" fillId="0" borderId="0" xfId="0" applyNumberFormat="1" applyFont="1" applyFill="1" applyAlignment="1">
      <alignment horizontal="center"/>
    </xf>
    <xf numFmtId="0" fontId="125" fillId="0" borderId="0" xfId="1259" applyNumberFormat="1" applyFont="1" applyFill="1" applyAlignment="1"/>
    <xf numFmtId="0" fontId="125" fillId="0" borderId="0" xfId="1259" applyNumberFormat="1" applyFont="1" applyFill="1" applyAlignment="1" applyProtection="1"/>
    <xf numFmtId="0" fontId="125" fillId="0" borderId="0" xfId="1259" applyNumberFormat="1" applyFont="1" applyFill="1" applyAlignment="1" applyProtection="1">
      <alignment horizontal="center"/>
    </xf>
    <xf numFmtId="0" fontId="125" fillId="0" borderId="0" xfId="1259" applyNumberFormat="1" applyFont="1" applyFill="1" applyBorder="1" applyAlignment="1" applyProtection="1">
      <alignment horizontal="center"/>
    </xf>
    <xf numFmtId="0" fontId="124" fillId="0" borderId="0" xfId="0" applyNumberFormat="1" applyFont="1" applyFill="1" applyAlignment="1"/>
    <xf numFmtId="0" fontId="125" fillId="0" borderId="0" xfId="1259" applyNumberFormat="1" applyFont="1" applyFill="1" applyAlignment="1" applyProtection="1">
      <alignment horizontal="left"/>
    </xf>
    <xf numFmtId="40" fontId="124" fillId="0" borderId="0" xfId="935" quotePrefix="1" applyNumberFormat="1" applyFont="1" applyFill="1" applyAlignment="1"/>
    <xf numFmtId="43" fontId="124" fillId="0" borderId="0" xfId="596" applyNumberFormat="1" applyFont="1" applyFill="1" applyBorder="1" applyAlignment="1" applyProtection="1"/>
    <xf numFmtId="43" fontId="124" fillId="0" borderId="0" xfId="596" applyNumberFormat="1" applyFont="1" applyFill="1" applyBorder="1" applyAlignment="1"/>
    <xf numFmtId="40" fontId="124" fillId="0" borderId="0" xfId="1259" applyNumberFormat="1" applyFont="1" applyFill="1"/>
    <xf numFmtId="40" fontId="124" fillId="0" borderId="0" xfId="0" applyNumberFormat="1" applyFont="1" applyFill="1"/>
    <xf numFmtId="10" fontId="124" fillId="0" borderId="0" xfId="1091" quotePrefix="1" applyNumberFormat="1" applyFont="1" applyFill="1" applyBorder="1" applyAlignment="1" applyProtection="1">
      <alignment horizontal="center"/>
    </xf>
    <xf numFmtId="167" fontId="124" fillId="0" borderId="0" xfId="596" applyNumberFormat="1" applyFont="1" applyFill="1" applyBorder="1" applyAlignment="1"/>
    <xf numFmtId="167" fontId="124" fillId="0" borderId="30" xfId="596" applyNumberFormat="1" applyFont="1" applyFill="1" applyBorder="1" applyAlignment="1"/>
    <xf numFmtId="0" fontId="124" fillId="0" borderId="0" xfId="1018" applyFont="1" applyFill="1" applyAlignment="1"/>
    <xf numFmtId="167" fontId="124" fillId="0" borderId="0" xfId="1018" applyNumberFormat="1" applyFont="1" applyFill="1" applyBorder="1" applyAlignment="1"/>
    <xf numFmtId="40" fontId="124" fillId="0" borderId="0" xfId="1259" applyNumberFormat="1" applyFont="1" applyFill="1" applyAlignment="1" applyProtection="1"/>
    <xf numFmtId="40" fontId="124" fillId="0" borderId="0" xfId="0" applyNumberFormat="1" applyFont="1" applyFill="1" applyAlignment="1"/>
    <xf numFmtId="167" fontId="124" fillId="0" borderId="37" xfId="596" applyNumberFormat="1" applyFont="1" applyFill="1" applyBorder="1" applyAlignment="1"/>
    <xf numFmtId="40" fontId="125" fillId="0" borderId="0" xfId="1259" applyNumberFormat="1" applyFont="1" applyFill="1" applyAlignment="1" applyProtection="1"/>
    <xf numFmtId="0" fontId="124" fillId="0" borderId="0" xfId="1259" applyNumberFormat="1" applyFont="1" applyFill="1" applyAlignment="1" applyProtection="1">
      <alignment horizontal="center"/>
    </xf>
    <xf numFmtId="0" fontId="133" fillId="0" borderId="0" xfId="1018" applyFont="1" applyFill="1" applyAlignment="1"/>
    <xf numFmtId="166" fontId="124" fillId="0" borderId="0" xfId="596" applyNumberFormat="1" applyFont="1" applyFill="1" applyBorder="1" applyAlignment="1"/>
    <xf numFmtId="166" fontId="124" fillId="0" borderId="37" xfId="596" applyNumberFormat="1" applyFont="1" applyFill="1" applyBorder="1" applyAlignment="1">
      <alignment horizontal="center"/>
    </xf>
    <xf numFmtId="0" fontId="124" fillId="0" borderId="0" xfId="1018" applyFont="1" applyFill="1"/>
    <xf numFmtId="40" fontId="124" fillId="0" borderId="0" xfId="935" applyNumberFormat="1" applyFont="1" applyFill="1"/>
    <xf numFmtId="167" fontId="124" fillId="0" borderId="30" xfId="1018" applyNumberFormat="1" applyFont="1" applyFill="1" applyBorder="1"/>
    <xf numFmtId="167" fontId="124" fillId="0" borderId="0" xfId="1018" applyNumberFormat="1" applyFont="1" applyFill="1"/>
    <xf numFmtId="40" fontId="125" fillId="0" borderId="0" xfId="1259" applyNumberFormat="1" applyFont="1" applyFill="1"/>
    <xf numFmtId="40" fontId="125" fillId="0" borderId="0" xfId="0" applyNumberFormat="1" applyFont="1" applyFill="1"/>
    <xf numFmtId="0" fontId="124" fillId="0" borderId="37" xfId="1259" applyNumberFormat="1" applyFont="1" applyFill="1" applyBorder="1" applyAlignment="1">
      <alignment horizontal="center"/>
    </xf>
    <xf numFmtId="40" fontId="124" fillId="0" borderId="0" xfId="1259" applyNumberFormat="1" applyFont="1" applyFill="1" applyAlignment="1">
      <alignment horizontal="left"/>
    </xf>
    <xf numFmtId="0" fontId="124" fillId="0" borderId="37" xfId="0" applyFont="1" applyFill="1" applyBorder="1" applyAlignment="1">
      <alignment horizontal="center"/>
    </xf>
    <xf numFmtId="0" fontId="124" fillId="0" borderId="0" xfId="1259" applyNumberFormat="1" applyFont="1" applyFill="1" applyAlignment="1">
      <alignment horizontal="center"/>
    </xf>
    <xf numFmtId="40" fontId="124" fillId="0" borderId="0" xfId="1259" quotePrefix="1" applyNumberFormat="1" applyFont="1" applyFill="1"/>
    <xf numFmtId="0" fontId="124" fillId="0" borderId="0" xfId="1259" quotePrefix="1" applyNumberFormat="1" applyFont="1" applyFill="1" applyAlignment="1">
      <alignment horizontal="center"/>
    </xf>
    <xf numFmtId="40" fontId="124" fillId="0" borderId="0" xfId="1259" applyNumberFormat="1" applyFont="1" applyFill="1" applyBorder="1"/>
    <xf numFmtId="0" fontId="124" fillId="0" borderId="0" xfId="1013" applyFont="1" applyFill="1"/>
    <xf numFmtId="0" fontId="124" fillId="0" borderId="0" xfId="0" applyFont="1" applyFill="1" applyAlignment="1">
      <alignment horizontal="center"/>
    </xf>
    <xf numFmtId="38" fontId="124" fillId="0" borderId="0" xfId="0" applyNumberFormat="1" applyFont="1" applyFill="1"/>
    <xf numFmtId="40" fontId="124" fillId="0" borderId="37" xfId="1259" applyNumberFormat="1" applyFont="1" applyFill="1" applyBorder="1" applyAlignment="1" applyProtection="1">
      <alignment horizontal="center"/>
    </xf>
    <xf numFmtId="38" fontId="124" fillId="0" borderId="37" xfId="0" applyNumberFormat="1" applyFont="1" applyFill="1" applyBorder="1" applyAlignment="1">
      <alignment horizontal="center"/>
    </xf>
    <xf numFmtId="166" fontId="124" fillId="0" borderId="37" xfId="596" applyNumberFormat="1" applyFont="1" applyFill="1" applyBorder="1" applyAlignment="1">
      <alignment horizontal="center"/>
    </xf>
    <xf numFmtId="166" fontId="124" fillId="0" borderId="8" xfId="596" applyNumberFormat="1" applyFont="1" applyFill="1" applyBorder="1" applyAlignment="1">
      <alignment horizontal="center"/>
    </xf>
    <xf numFmtId="40" fontId="124" fillId="0" borderId="37" xfId="935" applyNumberFormat="1" applyFont="1" applyFill="1" applyBorder="1" applyAlignment="1">
      <alignment horizontal="center"/>
    </xf>
  </cellXfs>
  <cellStyles count="1313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6 2" xfId="1301"/>
    <cellStyle name="Comma 57" xfId="712"/>
    <cellStyle name="Comma 57 2" xfId="1302"/>
    <cellStyle name="Comma 58" xfId="713"/>
    <cellStyle name="Comma 58 2" xfId="130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2 2" xfId="1304"/>
    <cellStyle name="Normal 53" xfId="1021"/>
    <cellStyle name="Normal 53 2" xfId="1305"/>
    <cellStyle name="Normal 54" xfId="1022"/>
    <cellStyle name="Normal 54 2" xfId="1306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4 2" xfId="1310"/>
    <cellStyle name="Percent 25" xfId="1119"/>
    <cellStyle name="Percent 25 2" xfId="1311"/>
    <cellStyle name="Percent 26" xfId="1120"/>
    <cellStyle name="Percent 26 2" xfId="1312"/>
    <cellStyle name="Percent 27" xfId="1309"/>
    <cellStyle name="Percent 28" xfId="1299"/>
    <cellStyle name="Percent 29" xfId="1308"/>
    <cellStyle name="Percent 3" xfId="1121"/>
    <cellStyle name="Percent 3 2" xfId="1122"/>
    <cellStyle name="Percent 3 3" xfId="1123"/>
    <cellStyle name="Percent 30" xfId="1300"/>
    <cellStyle name="Percent 31" xfId="1307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zoomScaleNormal="100" zoomScaleSheetLayoutView="100" workbookViewId="0"/>
  </sheetViews>
  <sheetFormatPr defaultColWidth="9.140625" defaultRowHeight="18" customHeight="1"/>
  <cols>
    <col min="1" max="1" width="2.42578125" style="116" customWidth="1"/>
    <col min="2" max="2" width="46.42578125" style="116" customWidth="1"/>
    <col min="3" max="3" width="10.42578125" style="98" customWidth="1"/>
    <col min="4" max="4" width="1.5703125" style="116" customWidth="1"/>
    <col min="5" max="5" width="14.42578125" style="65" customWidth="1"/>
    <col min="6" max="6" width="1.5703125" style="116" customWidth="1"/>
    <col min="7" max="7" width="14.42578125" style="65" customWidth="1"/>
    <col min="8" max="16384" width="9.140625" style="116"/>
  </cols>
  <sheetData>
    <row r="1" spans="1:7" ht="18" customHeight="1">
      <c r="A1" s="1" t="s">
        <v>30</v>
      </c>
      <c r="C1" s="99"/>
      <c r="D1" s="29"/>
      <c r="E1" s="29"/>
      <c r="F1" s="29"/>
      <c r="G1" s="29"/>
    </row>
    <row r="2" spans="1:7" s="49" customFormat="1" ht="18" customHeight="1">
      <c r="A2" s="49" t="s">
        <v>38</v>
      </c>
      <c r="B2" s="116"/>
      <c r="C2" s="100"/>
      <c r="D2" s="118"/>
      <c r="E2" s="118"/>
      <c r="F2" s="118"/>
      <c r="G2" s="118"/>
    </row>
    <row r="3" spans="1:7" ht="18" customHeight="1">
      <c r="A3" s="118" t="s">
        <v>129</v>
      </c>
      <c r="C3" s="100"/>
      <c r="D3" s="118"/>
      <c r="E3" s="118"/>
      <c r="F3" s="118"/>
      <c r="G3" s="118"/>
    </row>
    <row r="4" spans="1:7" ht="18" customHeight="1">
      <c r="A4" s="51"/>
      <c r="C4" s="101"/>
      <c r="D4" s="51"/>
      <c r="E4" s="66"/>
      <c r="F4" s="51"/>
      <c r="G4" s="66"/>
    </row>
    <row r="5" spans="1:7" ht="18" customHeight="1">
      <c r="A5" s="51" t="s">
        <v>39</v>
      </c>
      <c r="C5" s="101"/>
      <c r="D5" s="51"/>
      <c r="E5" s="66"/>
      <c r="F5" s="51"/>
      <c r="G5" s="66"/>
    </row>
    <row r="6" spans="1:7" ht="18" customHeight="1">
      <c r="A6" s="51"/>
      <c r="C6" s="119"/>
      <c r="D6" s="52"/>
      <c r="E6" s="139" t="s">
        <v>4</v>
      </c>
      <c r="F6" s="139"/>
      <c r="G6" s="139"/>
    </row>
    <row r="7" spans="1:7" ht="18" customHeight="1">
      <c r="A7" s="51"/>
      <c r="C7" s="119"/>
      <c r="D7" s="52"/>
      <c r="E7" s="85" t="s">
        <v>130</v>
      </c>
      <c r="F7" s="67"/>
      <c r="G7" s="85" t="s">
        <v>108</v>
      </c>
    </row>
    <row r="8" spans="1:7" ht="18" customHeight="1">
      <c r="A8" s="51"/>
      <c r="C8" s="119"/>
      <c r="D8" s="52"/>
      <c r="E8" s="67" t="s">
        <v>40</v>
      </c>
      <c r="F8" s="67"/>
      <c r="G8" s="67"/>
    </row>
    <row r="9" spans="1:7" ht="18" customHeight="1">
      <c r="A9" s="51"/>
      <c r="C9" s="86" t="s">
        <v>41</v>
      </c>
      <c r="D9" s="52"/>
      <c r="E9" s="53" t="s">
        <v>42</v>
      </c>
      <c r="F9" s="68"/>
      <c r="G9" s="53" t="s">
        <v>43</v>
      </c>
    </row>
    <row r="10" spans="1:7" ht="18" customHeight="1">
      <c r="A10" s="51"/>
      <c r="C10" s="102"/>
      <c r="D10" s="118"/>
      <c r="E10" s="69"/>
      <c r="F10" s="69"/>
      <c r="G10" s="69"/>
    </row>
    <row r="11" spans="1:7" ht="18" customHeight="1">
      <c r="A11" s="118" t="s">
        <v>44</v>
      </c>
      <c r="C11" s="119"/>
      <c r="D11" s="115"/>
      <c r="E11" s="70"/>
      <c r="F11" s="70"/>
      <c r="G11" s="70"/>
    </row>
    <row r="12" spans="1:7" ht="18" customHeight="1">
      <c r="A12" s="14" t="s">
        <v>45</v>
      </c>
      <c r="C12" s="95">
        <v>5</v>
      </c>
      <c r="D12" s="115"/>
      <c r="E12" s="71">
        <v>2026932</v>
      </c>
      <c r="F12" s="71"/>
      <c r="G12" s="71">
        <v>800467</v>
      </c>
    </row>
    <row r="13" spans="1:7" ht="18" customHeight="1">
      <c r="A13" s="87" t="s">
        <v>88</v>
      </c>
      <c r="B13" s="115"/>
      <c r="C13" s="95">
        <v>6</v>
      </c>
      <c r="D13" s="115"/>
      <c r="E13" s="71">
        <v>111013</v>
      </c>
      <c r="F13" s="71"/>
      <c r="G13" s="71">
        <v>0</v>
      </c>
    </row>
    <row r="14" spans="1:7" ht="18" customHeight="1">
      <c r="A14" s="14" t="s">
        <v>46</v>
      </c>
      <c r="B14" s="115"/>
      <c r="C14" s="119" t="s">
        <v>128</v>
      </c>
      <c r="D14" s="115"/>
      <c r="E14" s="71">
        <v>2721352</v>
      </c>
      <c r="F14" s="71"/>
      <c r="G14" s="71">
        <v>2789087</v>
      </c>
    </row>
    <row r="15" spans="1:7" ht="18" customHeight="1">
      <c r="A15" s="14" t="s">
        <v>86</v>
      </c>
      <c r="C15" s="119">
        <v>8</v>
      </c>
      <c r="D15" s="115"/>
      <c r="E15" s="71">
        <v>65714</v>
      </c>
      <c r="F15" s="71"/>
      <c r="G15" s="71">
        <v>57664</v>
      </c>
    </row>
    <row r="16" spans="1:7" ht="18" customHeight="1">
      <c r="A16" s="118" t="s">
        <v>47</v>
      </c>
      <c r="C16" s="119"/>
      <c r="D16" s="115"/>
      <c r="E16" s="58">
        <f>SUM(E12:E15)</f>
        <v>4925011</v>
      </c>
      <c r="F16" s="71"/>
      <c r="G16" s="58">
        <f>SUM(G12:G15)</f>
        <v>3647218</v>
      </c>
    </row>
    <row r="17" spans="1:7" ht="18" customHeight="1">
      <c r="A17" s="118"/>
      <c r="C17" s="119"/>
      <c r="D17" s="115"/>
      <c r="E17" s="71"/>
      <c r="F17" s="71"/>
      <c r="G17" s="71"/>
    </row>
    <row r="18" spans="1:7" ht="18" customHeight="1">
      <c r="A18" s="118" t="s">
        <v>48</v>
      </c>
      <c r="C18" s="119"/>
      <c r="D18" s="115"/>
      <c r="E18" s="71"/>
      <c r="F18" s="71"/>
      <c r="G18" s="71"/>
    </row>
    <row r="19" spans="1:7" ht="18" customHeight="1">
      <c r="A19" s="14" t="s">
        <v>49</v>
      </c>
      <c r="C19" s="119" t="s">
        <v>122</v>
      </c>
      <c r="D19" s="55"/>
      <c r="E19" s="72">
        <v>12375083</v>
      </c>
      <c r="F19" s="72"/>
      <c r="G19" s="72">
        <v>12561726</v>
      </c>
    </row>
    <row r="20" spans="1:7" ht="18" customHeight="1">
      <c r="A20" s="87" t="s">
        <v>62</v>
      </c>
      <c r="C20" s="119"/>
      <c r="D20" s="55"/>
      <c r="E20" s="72">
        <v>5063</v>
      </c>
      <c r="F20" s="72"/>
      <c r="G20" s="72">
        <v>3605</v>
      </c>
    </row>
    <row r="21" spans="1:7" ht="18" customHeight="1">
      <c r="A21" s="14" t="s">
        <v>87</v>
      </c>
      <c r="C21" s="119">
        <v>11</v>
      </c>
      <c r="D21" s="115"/>
      <c r="E21" s="71">
        <v>395537</v>
      </c>
      <c r="F21" s="71"/>
      <c r="G21" s="72">
        <v>409681</v>
      </c>
    </row>
    <row r="22" spans="1:7" ht="18" customHeight="1">
      <c r="A22" s="118" t="s">
        <v>50</v>
      </c>
      <c r="C22" s="119"/>
      <c r="D22" s="115"/>
      <c r="E22" s="58">
        <f>SUM(E19:E21)</f>
        <v>12775683</v>
      </c>
      <c r="F22" s="71"/>
      <c r="G22" s="58">
        <f>SUM(G19:G21)</f>
        <v>12975012</v>
      </c>
    </row>
    <row r="23" spans="1:7" ht="18" customHeight="1">
      <c r="A23" s="118"/>
      <c r="C23" s="119"/>
      <c r="D23" s="115"/>
      <c r="E23" s="71"/>
      <c r="F23" s="71"/>
      <c r="G23" s="71"/>
    </row>
    <row r="24" spans="1:7" ht="18" customHeight="1" thickBot="1">
      <c r="A24" s="118" t="s">
        <v>89</v>
      </c>
      <c r="C24" s="119"/>
      <c r="D24" s="115"/>
      <c r="E24" s="73">
        <f>SUM(E22,E16)</f>
        <v>17700694</v>
      </c>
      <c r="F24" s="71"/>
      <c r="G24" s="73">
        <f>SUM(G22,G16)</f>
        <v>16622230</v>
      </c>
    </row>
    <row r="25" spans="1:7" ht="18" customHeight="1" thickTop="1">
      <c r="A25" s="1" t="s">
        <v>30</v>
      </c>
      <c r="B25" s="74"/>
      <c r="C25" s="103"/>
      <c r="D25" s="74"/>
      <c r="E25" s="74"/>
      <c r="F25" s="74"/>
      <c r="G25" s="74"/>
    </row>
    <row r="26" spans="1:7" s="49" customFormat="1" ht="18" customHeight="1">
      <c r="A26" s="49" t="s">
        <v>98</v>
      </c>
      <c r="B26" s="51"/>
      <c r="C26" s="104"/>
      <c r="D26" s="51"/>
      <c r="E26" s="51"/>
      <c r="F26" s="51"/>
    </row>
    <row r="27" spans="1:7" ht="18" customHeight="1">
      <c r="A27" s="118" t="s">
        <v>129</v>
      </c>
      <c r="B27" s="118"/>
      <c r="C27" s="100"/>
      <c r="D27" s="118"/>
      <c r="E27" s="118"/>
      <c r="F27" s="118"/>
    </row>
    <row r="28" spans="1:7" ht="18" customHeight="1">
      <c r="A28" s="115"/>
      <c r="B28" s="118"/>
      <c r="C28" s="100"/>
      <c r="D28" s="118"/>
      <c r="E28" s="118"/>
      <c r="F28" s="118"/>
    </row>
    <row r="29" spans="1:7" ht="18" customHeight="1">
      <c r="A29" s="51" t="s">
        <v>51</v>
      </c>
      <c r="C29" s="104"/>
      <c r="D29" s="51"/>
      <c r="E29" s="66"/>
      <c r="F29" s="51"/>
      <c r="G29" s="66"/>
    </row>
    <row r="30" spans="1:7" ht="18" customHeight="1">
      <c r="C30" s="119"/>
      <c r="D30" s="52"/>
      <c r="E30" s="139" t="s">
        <v>4</v>
      </c>
      <c r="F30" s="139"/>
      <c r="G30" s="139"/>
    </row>
    <row r="31" spans="1:7" ht="18" customHeight="1">
      <c r="A31" s="51"/>
      <c r="C31" s="119"/>
      <c r="D31" s="52"/>
      <c r="E31" s="85" t="s">
        <v>130</v>
      </c>
      <c r="F31" s="67"/>
      <c r="G31" s="85" t="s">
        <v>108</v>
      </c>
    </row>
    <row r="32" spans="1:7" ht="18" customHeight="1">
      <c r="A32" s="51"/>
      <c r="C32" s="119"/>
      <c r="D32" s="52"/>
      <c r="E32" s="67" t="s">
        <v>40</v>
      </c>
      <c r="F32" s="67"/>
      <c r="G32" s="67"/>
    </row>
    <row r="33" spans="1:7" ht="18" customHeight="1">
      <c r="A33" s="51"/>
      <c r="C33" s="86" t="s">
        <v>41</v>
      </c>
      <c r="D33" s="52"/>
      <c r="E33" s="53" t="s">
        <v>42</v>
      </c>
      <c r="F33" s="68"/>
      <c r="G33" s="53" t="s">
        <v>43</v>
      </c>
    </row>
    <row r="34" spans="1:7" ht="18" customHeight="1">
      <c r="A34" s="51" t="s">
        <v>52</v>
      </c>
      <c r="C34" s="119"/>
      <c r="D34" s="115"/>
      <c r="E34" s="75"/>
      <c r="F34" s="115"/>
      <c r="G34" s="75"/>
    </row>
    <row r="35" spans="1:7" ht="18" customHeight="1">
      <c r="A35" s="14" t="s">
        <v>14</v>
      </c>
      <c r="C35" s="119">
        <v>13</v>
      </c>
      <c r="D35" s="115"/>
      <c r="E35" s="71">
        <v>389717</v>
      </c>
      <c r="F35" s="71"/>
      <c r="G35" s="71">
        <v>273875</v>
      </c>
    </row>
    <row r="36" spans="1:7" ht="18" customHeight="1">
      <c r="A36" s="115" t="s">
        <v>33</v>
      </c>
      <c r="C36" s="98" t="s">
        <v>123</v>
      </c>
      <c r="E36" s="76">
        <v>362895</v>
      </c>
      <c r="F36" s="76"/>
      <c r="G36" s="76">
        <v>315321</v>
      </c>
    </row>
    <row r="37" spans="1:7" ht="18" customHeight="1">
      <c r="A37" s="55" t="s">
        <v>32</v>
      </c>
      <c r="B37" s="115"/>
      <c r="C37" s="119"/>
      <c r="E37" s="62">
        <v>24503</v>
      </c>
      <c r="F37" s="62"/>
      <c r="G37" s="62">
        <v>5282</v>
      </c>
    </row>
    <row r="38" spans="1:7" ht="18" customHeight="1">
      <c r="A38" s="55" t="s">
        <v>143</v>
      </c>
      <c r="B38" s="115"/>
      <c r="C38" s="119"/>
      <c r="E38" s="62">
        <v>100503</v>
      </c>
      <c r="F38" s="62"/>
      <c r="G38" s="62">
        <v>0</v>
      </c>
    </row>
    <row r="39" spans="1:7" ht="18" customHeight="1">
      <c r="A39" s="115" t="s">
        <v>69</v>
      </c>
      <c r="C39" s="119">
        <v>15</v>
      </c>
      <c r="E39" s="62">
        <v>25504</v>
      </c>
      <c r="F39" s="62"/>
      <c r="G39" s="62">
        <v>23315</v>
      </c>
    </row>
    <row r="40" spans="1:7" ht="18" customHeight="1">
      <c r="A40" s="115" t="s">
        <v>64</v>
      </c>
      <c r="C40" s="119">
        <v>16</v>
      </c>
      <c r="E40" s="62">
        <v>22052</v>
      </c>
      <c r="F40" s="62"/>
      <c r="G40" s="62">
        <v>21090</v>
      </c>
    </row>
    <row r="41" spans="1:7" ht="18" customHeight="1">
      <c r="A41" s="14" t="s">
        <v>53</v>
      </c>
      <c r="C41" s="98">
        <v>9</v>
      </c>
      <c r="E41" s="62">
        <v>4885</v>
      </c>
      <c r="F41" s="62"/>
      <c r="G41" s="62">
        <v>1756</v>
      </c>
    </row>
    <row r="42" spans="1:7" ht="18" customHeight="1">
      <c r="A42" s="14" t="s">
        <v>153</v>
      </c>
      <c r="E42" s="62">
        <v>6003</v>
      </c>
      <c r="F42" s="62"/>
      <c r="G42" s="62">
        <v>0</v>
      </c>
    </row>
    <row r="43" spans="1:7" ht="18" customHeight="1">
      <c r="A43" s="14" t="s">
        <v>15</v>
      </c>
      <c r="D43" s="115"/>
      <c r="E43" s="59">
        <v>5075</v>
      </c>
      <c r="F43" s="71"/>
      <c r="G43" s="59">
        <v>8834</v>
      </c>
    </row>
    <row r="44" spans="1:7" ht="18" customHeight="1">
      <c r="A44" s="118" t="s">
        <v>54</v>
      </c>
      <c r="C44" s="95"/>
      <c r="D44" s="115"/>
      <c r="E44" s="58">
        <f>SUM(E35:E43)</f>
        <v>941137</v>
      </c>
      <c r="F44" s="71"/>
      <c r="G44" s="58">
        <f>SUM(G35:G43)</f>
        <v>649473</v>
      </c>
    </row>
    <row r="45" spans="1:7" ht="18" customHeight="1">
      <c r="A45" s="118"/>
      <c r="C45" s="95"/>
      <c r="D45" s="115"/>
      <c r="E45" s="106"/>
      <c r="F45" s="57"/>
      <c r="G45" s="57"/>
    </row>
    <row r="46" spans="1:7" ht="18" customHeight="1">
      <c r="A46" s="77" t="s">
        <v>55</v>
      </c>
      <c r="B46" s="74"/>
      <c r="D46" s="74"/>
      <c r="E46" s="107"/>
      <c r="F46" s="111"/>
      <c r="G46" s="111"/>
    </row>
    <row r="47" spans="1:7" s="74" customFormat="1" ht="18" customHeight="1">
      <c r="A47" s="14" t="s">
        <v>56</v>
      </c>
      <c r="C47" s="98">
        <v>9</v>
      </c>
      <c r="E47" s="111">
        <v>6932</v>
      </c>
      <c r="F47" s="111"/>
      <c r="G47" s="111">
        <v>555</v>
      </c>
    </row>
    <row r="48" spans="1:7" s="74" customFormat="1" ht="18" customHeight="1">
      <c r="A48" s="14" t="s">
        <v>63</v>
      </c>
      <c r="C48" s="98">
        <v>17</v>
      </c>
      <c r="E48" s="117">
        <v>139084</v>
      </c>
      <c r="F48" s="111"/>
      <c r="G48" s="117">
        <v>133507</v>
      </c>
    </row>
    <row r="49" spans="1:7" s="74" customFormat="1" ht="18" customHeight="1">
      <c r="A49" s="118" t="s">
        <v>57</v>
      </c>
      <c r="C49" s="98"/>
      <c r="E49" s="117">
        <f>SUM(E47:E48)</f>
        <v>146016</v>
      </c>
      <c r="F49" s="111"/>
      <c r="G49" s="117">
        <f>SUM(G47:G48)</f>
        <v>134062</v>
      </c>
    </row>
    <row r="50" spans="1:7" s="74" customFormat="1" ht="18" customHeight="1">
      <c r="A50" s="118"/>
      <c r="C50" s="98"/>
      <c r="D50" s="6"/>
      <c r="E50" s="107"/>
      <c r="F50" s="111"/>
      <c r="G50" s="111"/>
    </row>
    <row r="51" spans="1:7" s="74" customFormat="1" ht="18" customHeight="1">
      <c r="A51" s="118" t="s">
        <v>58</v>
      </c>
      <c r="B51" s="116"/>
      <c r="C51" s="95"/>
      <c r="D51" s="115"/>
      <c r="E51" s="59">
        <f>SUM(E49,E44)</f>
        <v>1087153</v>
      </c>
      <c r="F51" s="71"/>
      <c r="G51" s="59">
        <f>SUM(G49,G44)</f>
        <v>783535</v>
      </c>
    </row>
    <row r="52" spans="1:7" s="74" customFormat="1" ht="18" customHeight="1">
      <c r="A52" s="118"/>
      <c r="B52" s="116"/>
      <c r="C52" s="95"/>
      <c r="D52" s="115"/>
      <c r="E52" s="57"/>
      <c r="F52" s="71"/>
      <c r="G52" s="57"/>
    </row>
    <row r="53" spans="1:7" ht="18" customHeight="1">
      <c r="A53" s="118" t="s">
        <v>59</v>
      </c>
      <c r="C53" s="119"/>
      <c r="D53" s="115"/>
      <c r="E53" s="57"/>
      <c r="F53" s="57"/>
      <c r="G53" s="57"/>
    </row>
    <row r="54" spans="1:7" ht="18" customHeight="1">
      <c r="A54" s="115" t="s">
        <v>60</v>
      </c>
      <c r="D54" s="115"/>
      <c r="E54" s="71"/>
      <c r="F54" s="71"/>
      <c r="G54" s="71"/>
    </row>
    <row r="55" spans="1:7" ht="18" customHeight="1">
      <c r="A55" s="116" t="s">
        <v>0</v>
      </c>
      <c r="B55" s="55" t="s">
        <v>104</v>
      </c>
      <c r="C55" s="95"/>
      <c r="D55" s="115"/>
      <c r="E55" s="116"/>
      <c r="G55" s="116"/>
    </row>
    <row r="56" spans="1:7" ht="18" customHeight="1" thickBot="1">
      <c r="B56" s="55" t="s">
        <v>150</v>
      </c>
      <c r="C56" s="95"/>
      <c r="D56" s="115"/>
      <c r="E56" s="112">
        <v>27600825</v>
      </c>
      <c r="F56" s="71"/>
      <c r="G56" s="112">
        <v>27600825</v>
      </c>
    </row>
    <row r="57" spans="1:7" ht="18" customHeight="1" thickTop="1">
      <c r="A57" s="116" t="s">
        <v>0</v>
      </c>
      <c r="B57" s="55" t="s">
        <v>105</v>
      </c>
      <c r="C57" s="95"/>
      <c r="D57" s="115"/>
      <c r="E57" s="116"/>
      <c r="G57" s="116"/>
    </row>
    <row r="58" spans="1:7" ht="18" customHeight="1">
      <c r="B58" s="55" t="s">
        <v>149</v>
      </c>
      <c r="C58" s="95"/>
      <c r="D58" s="115"/>
      <c r="E58" s="111">
        <f>SE!D18</f>
        <v>24467650</v>
      </c>
      <c r="F58" s="57"/>
      <c r="G58" s="111">
        <v>24467650</v>
      </c>
    </row>
    <row r="59" spans="1:7" ht="18" customHeight="1">
      <c r="A59" s="55" t="s">
        <v>90</v>
      </c>
      <c r="C59" s="95"/>
      <c r="D59" s="115"/>
      <c r="E59" s="111">
        <f>SE!F18</f>
        <v>-9667488</v>
      </c>
      <c r="F59" s="57"/>
      <c r="G59" s="111">
        <v>-9667488</v>
      </c>
    </row>
    <row r="60" spans="1:7" ht="18" customHeight="1">
      <c r="A60" s="108" t="s">
        <v>120</v>
      </c>
      <c r="B60" s="109"/>
      <c r="C60" s="95"/>
      <c r="D60" s="115"/>
      <c r="E60" s="111"/>
      <c r="F60" s="57"/>
      <c r="G60" s="111"/>
    </row>
    <row r="61" spans="1:7" ht="18" customHeight="1">
      <c r="A61" s="108" t="s">
        <v>109</v>
      </c>
      <c r="B61" s="109" t="s">
        <v>110</v>
      </c>
      <c r="C61" s="95">
        <v>18</v>
      </c>
      <c r="D61" s="115"/>
      <c r="E61" s="111">
        <f>SE!H18</f>
        <v>37000</v>
      </c>
      <c r="F61" s="57"/>
      <c r="G61" s="111">
        <v>37000</v>
      </c>
    </row>
    <row r="62" spans="1:7" ht="18" customHeight="1">
      <c r="A62" s="108" t="s">
        <v>109</v>
      </c>
      <c r="B62" s="109" t="s">
        <v>111</v>
      </c>
      <c r="C62" s="119"/>
      <c r="D62" s="115"/>
      <c r="E62" s="111">
        <f>SE!J18</f>
        <v>1466698</v>
      </c>
      <c r="F62" s="57"/>
      <c r="G62" s="111">
        <v>691852</v>
      </c>
    </row>
    <row r="63" spans="1:7" ht="18" customHeight="1">
      <c r="A63" s="116" t="s">
        <v>65</v>
      </c>
      <c r="B63" s="115"/>
      <c r="C63" s="119"/>
      <c r="D63" s="115"/>
      <c r="E63" s="117">
        <f>SE!L18</f>
        <v>309681</v>
      </c>
      <c r="F63" s="57"/>
      <c r="G63" s="117">
        <v>309681</v>
      </c>
    </row>
    <row r="64" spans="1:7" ht="18" customHeight="1">
      <c r="A64" s="118" t="s">
        <v>121</v>
      </c>
      <c r="C64" s="119"/>
      <c r="D64" s="115"/>
      <c r="E64" s="117">
        <f>SUM(E58:E63)</f>
        <v>16613541</v>
      </c>
      <c r="F64" s="57"/>
      <c r="G64" s="117">
        <f>SUM(G58:G63)</f>
        <v>15838695</v>
      </c>
    </row>
    <row r="65" spans="1:7" ht="18" customHeight="1">
      <c r="A65" s="115"/>
      <c r="C65" s="103"/>
      <c r="D65" s="115"/>
      <c r="E65" s="78"/>
      <c r="F65" s="57"/>
      <c r="G65" s="111"/>
    </row>
    <row r="66" spans="1:7" ht="18" customHeight="1" thickBot="1">
      <c r="A66" s="118" t="s">
        <v>61</v>
      </c>
      <c r="C66" s="119"/>
      <c r="D66" s="115"/>
      <c r="E66" s="112">
        <f>SUM(E51,E64)</f>
        <v>17700694</v>
      </c>
      <c r="F66" s="111"/>
      <c r="G66" s="112">
        <f>SUM(G51,G64)</f>
        <v>16622230</v>
      </c>
    </row>
    <row r="67" spans="1:7" ht="18" customHeight="1" thickTop="1">
      <c r="E67" s="35"/>
      <c r="F67" s="35"/>
      <c r="G67" s="35"/>
    </row>
    <row r="68" spans="1:7" ht="18" customHeight="1">
      <c r="E68" s="35"/>
      <c r="F68" s="35"/>
      <c r="G68" s="35"/>
    </row>
    <row r="69" spans="1:7" ht="18" customHeight="1">
      <c r="E69" s="35"/>
      <c r="F69" s="35"/>
      <c r="G69" s="35"/>
    </row>
  </sheetData>
  <mergeCells count="2">
    <mergeCell ref="E6:G6"/>
    <mergeCell ref="E30:G30"/>
  </mergeCells>
  <phoneticPr fontId="4" type="noConversion"/>
  <pageMargins left="0.9" right="0.7" top="0.8" bottom="0.4" header="0.4" footer="0.33"/>
  <pageSetup paperSize="9" firstPageNumber="2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4" max="16383" man="1"/>
  </rowBreaks>
  <colBreaks count="1" manualBreakCount="1">
    <brk id="7" max="1048575" man="1"/>
  </colBreaks>
  <ignoredErrors>
    <ignoredError sqref="G6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Normal="100" zoomScaleSheetLayoutView="100" workbookViewId="0"/>
  </sheetViews>
  <sheetFormatPr defaultColWidth="9.140625" defaultRowHeight="12"/>
  <cols>
    <col min="1" max="1" width="2.42578125" style="109" customWidth="1"/>
    <col min="2" max="2" width="49.85546875" style="109" customWidth="1"/>
    <col min="3" max="3" width="9.140625" style="137"/>
    <col min="4" max="4" width="1.5703125" style="109" customWidth="1"/>
    <col min="5" max="5" width="13.5703125" style="138" customWidth="1"/>
    <col min="6" max="6" width="1.5703125" style="109" customWidth="1"/>
    <col min="7" max="7" width="13.5703125" style="138" customWidth="1"/>
    <col min="8" max="16384" width="9.140625" style="109"/>
  </cols>
  <sheetData>
    <row r="1" spans="1:7" s="128" customFormat="1" ht="18" customHeight="1">
      <c r="A1" s="1" t="s">
        <v>30</v>
      </c>
      <c r="B1" s="37"/>
      <c r="C1" s="88"/>
      <c r="D1" s="37"/>
      <c r="E1" s="34"/>
      <c r="F1" s="37"/>
      <c r="G1" s="34" t="s">
        <v>1</v>
      </c>
    </row>
    <row r="2" spans="1:7" ht="18" customHeight="1">
      <c r="A2" s="128" t="s">
        <v>70</v>
      </c>
      <c r="B2" s="37"/>
      <c r="C2" s="88"/>
      <c r="D2" s="37"/>
      <c r="E2" s="34"/>
      <c r="F2" s="37"/>
      <c r="G2" s="34" t="s">
        <v>3</v>
      </c>
    </row>
    <row r="3" spans="1:7" ht="18" customHeight="1">
      <c r="A3" s="127" t="s">
        <v>133</v>
      </c>
      <c r="B3" s="37"/>
      <c r="C3" s="88"/>
      <c r="D3" s="37"/>
      <c r="E3" s="40"/>
      <c r="F3" s="37"/>
      <c r="G3" s="40"/>
    </row>
    <row r="4" spans="1:7" ht="18" customHeight="1">
      <c r="A4" s="37"/>
      <c r="B4" s="37"/>
      <c r="C4" s="88"/>
      <c r="D4" s="37"/>
      <c r="E4" s="110"/>
      <c r="F4" s="37"/>
      <c r="G4" s="110"/>
    </row>
    <row r="5" spans="1:7" ht="18" customHeight="1">
      <c r="B5" s="37"/>
      <c r="C5" s="88"/>
      <c r="D5" s="37"/>
      <c r="E5" s="140" t="s">
        <v>4</v>
      </c>
      <c r="F5" s="140"/>
      <c r="G5" s="140"/>
    </row>
    <row r="6" spans="1:7" ht="18" customHeight="1">
      <c r="B6" s="37"/>
      <c r="C6" s="129" t="s">
        <v>41</v>
      </c>
      <c r="D6" s="130"/>
      <c r="E6" s="131">
        <v>2022</v>
      </c>
      <c r="F6" s="130"/>
      <c r="G6" s="131">
        <v>2021</v>
      </c>
    </row>
    <row r="7" spans="1:7" ht="18" customHeight="1">
      <c r="A7" s="127" t="s">
        <v>71</v>
      </c>
      <c r="C7" s="132">
        <v>4</v>
      </c>
      <c r="D7" s="108"/>
      <c r="E7" s="54"/>
      <c r="F7" s="108"/>
      <c r="G7" s="54"/>
    </row>
    <row r="8" spans="1:7" ht="18" customHeight="1">
      <c r="A8" s="109" t="s">
        <v>148</v>
      </c>
      <c r="B8" s="108"/>
      <c r="C8" s="132">
        <v>19</v>
      </c>
      <c r="D8" s="133"/>
      <c r="E8" s="56">
        <v>5520768</v>
      </c>
      <c r="F8" s="133"/>
      <c r="G8" s="56">
        <v>4701606</v>
      </c>
    </row>
    <row r="9" spans="1:7" ht="18" customHeight="1">
      <c r="A9" s="108" t="s">
        <v>66</v>
      </c>
      <c r="C9" s="132"/>
      <c r="D9" s="108"/>
      <c r="E9" s="57">
        <v>14900</v>
      </c>
      <c r="F9" s="108"/>
      <c r="G9" s="57">
        <v>13945</v>
      </c>
    </row>
    <row r="10" spans="1:7" ht="18" customHeight="1">
      <c r="A10" s="127" t="s">
        <v>72</v>
      </c>
      <c r="C10" s="132"/>
      <c r="D10" s="108"/>
      <c r="E10" s="58">
        <f>SUM(E8:E9)</f>
        <v>5535668</v>
      </c>
      <c r="F10" s="108"/>
      <c r="G10" s="58">
        <f>SUM(G8:G9)</f>
        <v>4715551</v>
      </c>
    </row>
    <row r="11" spans="1:7" ht="18" customHeight="1">
      <c r="A11" s="127"/>
      <c r="C11" s="132"/>
      <c r="D11" s="108"/>
      <c r="E11" s="57"/>
      <c r="F11" s="108"/>
      <c r="G11" s="57"/>
    </row>
    <row r="12" spans="1:7" ht="18" customHeight="1">
      <c r="A12" s="127" t="s">
        <v>73</v>
      </c>
      <c r="C12" s="132"/>
      <c r="D12" s="108"/>
      <c r="E12" s="57"/>
      <c r="F12" s="108"/>
      <c r="G12" s="57"/>
    </row>
    <row r="13" spans="1:7" ht="18" customHeight="1">
      <c r="A13" s="108" t="s">
        <v>74</v>
      </c>
      <c r="B13" s="108"/>
      <c r="C13" s="132"/>
      <c r="D13" s="108"/>
      <c r="E13" s="57"/>
      <c r="F13" s="108"/>
      <c r="G13" s="57"/>
    </row>
    <row r="14" spans="1:7" ht="18" customHeight="1">
      <c r="A14" s="108" t="s">
        <v>0</v>
      </c>
      <c r="B14" s="108" t="s">
        <v>76</v>
      </c>
      <c r="C14" s="132">
        <v>4</v>
      </c>
      <c r="D14" s="108"/>
      <c r="E14" s="57">
        <v>4760441</v>
      </c>
      <c r="F14" s="108"/>
      <c r="G14" s="57">
        <v>3579941</v>
      </c>
    </row>
    <row r="15" spans="1:7" ht="18" customHeight="1">
      <c r="A15" s="108" t="s">
        <v>0</v>
      </c>
      <c r="B15" s="108" t="s">
        <v>152</v>
      </c>
      <c r="C15" s="132"/>
      <c r="D15" s="108"/>
      <c r="E15" s="59">
        <v>178304</v>
      </c>
      <c r="F15" s="108"/>
      <c r="G15" s="59">
        <v>-161</v>
      </c>
    </row>
    <row r="16" spans="1:7" ht="18" customHeight="1">
      <c r="A16" s="108" t="s">
        <v>78</v>
      </c>
      <c r="B16" s="108"/>
      <c r="C16" s="132"/>
      <c r="D16" s="108"/>
      <c r="E16" s="57">
        <f>SUM(E14:E15)</f>
        <v>4938745</v>
      </c>
      <c r="F16" s="108"/>
      <c r="G16" s="57">
        <f>SUM(G14:G15)</f>
        <v>3579780</v>
      </c>
    </row>
    <row r="17" spans="1:7" ht="18" customHeight="1">
      <c r="A17" s="109" t="s">
        <v>67</v>
      </c>
      <c r="B17" s="108"/>
      <c r="C17" s="132"/>
      <c r="D17" s="108"/>
      <c r="E17" s="57">
        <v>47363</v>
      </c>
      <c r="F17" s="108"/>
      <c r="G17" s="57">
        <v>43237</v>
      </c>
    </row>
    <row r="18" spans="1:7" ht="18" customHeight="1">
      <c r="A18" s="108" t="s">
        <v>68</v>
      </c>
      <c r="C18" s="132">
        <v>4</v>
      </c>
      <c r="D18" s="133"/>
      <c r="E18" s="57">
        <v>127261</v>
      </c>
      <c r="F18" s="133"/>
      <c r="G18" s="57">
        <v>224187</v>
      </c>
    </row>
    <row r="19" spans="1:7" ht="18" customHeight="1">
      <c r="A19" s="108" t="s">
        <v>154</v>
      </c>
      <c r="C19" s="132"/>
      <c r="D19" s="133"/>
      <c r="E19" s="57">
        <v>6003</v>
      </c>
      <c r="F19" s="133"/>
      <c r="G19" s="57">
        <v>0</v>
      </c>
    </row>
    <row r="20" spans="1:7" ht="18" customHeight="1">
      <c r="A20" s="108" t="s">
        <v>131</v>
      </c>
      <c r="C20" s="132"/>
      <c r="D20" s="133"/>
      <c r="E20" s="57">
        <v>10673</v>
      </c>
      <c r="F20" s="133"/>
      <c r="G20" s="57">
        <v>25333</v>
      </c>
    </row>
    <row r="21" spans="1:7" ht="18" customHeight="1">
      <c r="A21" s="108" t="s">
        <v>8</v>
      </c>
      <c r="C21" s="132" t="s">
        <v>124</v>
      </c>
      <c r="D21" s="108"/>
      <c r="E21" s="117">
        <v>853</v>
      </c>
      <c r="F21" s="108"/>
      <c r="G21" s="57">
        <v>54406</v>
      </c>
    </row>
    <row r="22" spans="1:7" ht="18" customHeight="1">
      <c r="A22" s="127" t="s">
        <v>75</v>
      </c>
      <c r="C22" s="134"/>
      <c r="D22" s="108"/>
      <c r="E22" s="58">
        <f>SUM(E16:E21)</f>
        <v>5130898</v>
      </c>
      <c r="F22" s="108"/>
      <c r="G22" s="58">
        <f>SUM(G16:G21)</f>
        <v>3926943</v>
      </c>
    </row>
    <row r="23" spans="1:7" ht="18" customHeight="1">
      <c r="A23" s="127"/>
      <c r="C23" s="134"/>
      <c r="D23" s="133"/>
      <c r="E23" s="57"/>
      <c r="F23" s="133"/>
      <c r="G23" s="57"/>
    </row>
    <row r="24" spans="1:7" ht="18" customHeight="1">
      <c r="A24" s="118" t="s">
        <v>146</v>
      </c>
      <c r="C24" s="132"/>
      <c r="D24" s="108"/>
      <c r="E24" s="111">
        <f>E10-E22</f>
        <v>404770</v>
      </c>
      <c r="F24" s="135"/>
      <c r="G24" s="111">
        <f>G10-G22</f>
        <v>788608</v>
      </c>
    </row>
    <row r="25" spans="1:7" ht="18" customHeight="1">
      <c r="A25" s="127"/>
      <c r="C25" s="132"/>
      <c r="D25" s="108"/>
      <c r="E25" s="111"/>
      <c r="F25" s="108"/>
      <c r="G25" s="111"/>
    </row>
    <row r="26" spans="1:7" ht="18" customHeight="1">
      <c r="A26" s="108" t="s">
        <v>144</v>
      </c>
      <c r="C26" s="132">
        <v>10</v>
      </c>
      <c r="D26" s="108"/>
      <c r="E26" s="117">
        <v>100503</v>
      </c>
      <c r="F26" s="108"/>
      <c r="G26" s="117">
        <v>0</v>
      </c>
    </row>
    <row r="27" spans="1:7" ht="18" customHeight="1">
      <c r="A27" s="127"/>
      <c r="C27" s="132"/>
      <c r="D27" s="108"/>
      <c r="E27" s="111"/>
      <c r="F27" s="108"/>
      <c r="G27" s="111"/>
    </row>
    <row r="28" spans="1:7" ht="18" customHeight="1" thickBot="1">
      <c r="A28" s="127" t="s">
        <v>115</v>
      </c>
      <c r="C28" s="132"/>
      <c r="D28" s="108"/>
      <c r="E28" s="112">
        <f>E24-E26</f>
        <v>304267</v>
      </c>
      <c r="F28" s="108"/>
      <c r="G28" s="112">
        <f>G24-G26</f>
        <v>788608</v>
      </c>
    </row>
    <row r="29" spans="1:7" ht="18" customHeight="1" thickTop="1">
      <c r="A29" s="127"/>
      <c r="C29" s="132"/>
      <c r="D29" s="108"/>
      <c r="E29" s="111"/>
      <c r="F29" s="108"/>
      <c r="G29" s="111"/>
    </row>
    <row r="30" spans="1:7" ht="18" customHeight="1" thickBot="1">
      <c r="A30" s="127" t="s">
        <v>116</v>
      </c>
      <c r="B30" s="136"/>
      <c r="C30" s="136"/>
      <c r="D30" s="136"/>
      <c r="E30" s="112">
        <f>E28</f>
        <v>304267</v>
      </c>
      <c r="F30" s="136"/>
      <c r="G30" s="112">
        <f>G28</f>
        <v>788608</v>
      </c>
    </row>
    <row r="31" spans="1:7" ht="18" customHeight="1" thickTop="1">
      <c r="A31" s="127"/>
      <c r="B31" s="136"/>
      <c r="C31" s="136"/>
      <c r="D31" s="136"/>
      <c r="E31" s="62"/>
      <c r="F31" s="136"/>
      <c r="G31" s="62"/>
    </row>
    <row r="32" spans="1:7" ht="18" customHeight="1" thickBot="1">
      <c r="A32" s="127" t="s">
        <v>117</v>
      </c>
      <c r="B32" s="63"/>
      <c r="C32" s="63">
        <v>20</v>
      </c>
      <c r="D32" s="63"/>
      <c r="E32" s="64">
        <f>E28/25487/1000</f>
        <v>1.1938125318789971E-2</v>
      </c>
      <c r="F32" s="63"/>
      <c r="G32" s="64">
        <f>G28/25487/1000</f>
        <v>3.0941578059402834E-2</v>
      </c>
    </row>
    <row r="33" ht="18" customHeight="1" thickTop="1"/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4" orientation="portrait" useFirstPageNumber="1" horizontalDpi="0" verticalDpi="0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Normal="100" zoomScaleSheetLayoutView="100" workbookViewId="0"/>
  </sheetViews>
  <sheetFormatPr defaultColWidth="9.140625" defaultRowHeight="18" customHeight="1"/>
  <cols>
    <col min="1" max="1" width="2.42578125" style="116" customWidth="1"/>
    <col min="2" max="2" width="49.7109375" style="116" customWidth="1"/>
    <col min="3" max="3" width="9.140625" style="98" customWidth="1"/>
    <col min="4" max="4" width="1.5703125" style="116" customWidth="1"/>
    <col min="5" max="5" width="13.5703125" style="65" customWidth="1"/>
    <col min="6" max="6" width="1.5703125" style="116" customWidth="1"/>
    <col min="7" max="7" width="13.5703125" style="65" customWidth="1"/>
    <col min="8" max="16384" width="9.140625" style="116"/>
  </cols>
  <sheetData>
    <row r="1" spans="1:7" s="49" customFormat="1" ht="18" customHeight="1">
      <c r="A1" s="1" t="s">
        <v>30</v>
      </c>
      <c r="B1" s="37"/>
      <c r="C1" s="88"/>
      <c r="D1" s="37"/>
      <c r="E1" s="34"/>
      <c r="F1" s="37"/>
      <c r="G1" s="34" t="s">
        <v>1</v>
      </c>
    </row>
    <row r="2" spans="1:7" ht="18" customHeight="1">
      <c r="A2" s="49" t="s">
        <v>70</v>
      </c>
      <c r="B2" s="37"/>
      <c r="C2" s="88"/>
      <c r="D2" s="37"/>
      <c r="E2" s="34"/>
      <c r="F2" s="37"/>
      <c r="G2" s="34" t="s">
        <v>3</v>
      </c>
    </row>
    <row r="3" spans="1:7" ht="18" customHeight="1">
      <c r="A3" s="118" t="s">
        <v>132</v>
      </c>
      <c r="B3" s="37"/>
      <c r="C3" s="88"/>
      <c r="D3" s="37"/>
      <c r="E3" s="40"/>
      <c r="F3" s="37"/>
      <c r="G3" s="40"/>
    </row>
    <row r="4" spans="1:7" ht="18" customHeight="1">
      <c r="A4" s="37"/>
      <c r="B4" s="37"/>
      <c r="C4" s="88"/>
      <c r="D4" s="37"/>
      <c r="E4" s="50"/>
      <c r="F4" s="37"/>
      <c r="G4" s="50"/>
    </row>
    <row r="5" spans="1:7" ht="18" customHeight="1">
      <c r="B5" s="37"/>
      <c r="C5" s="88"/>
      <c r="D5" s="37"/>
      <c r="E5" s="140" t="s">
        <v>4</v>
      </c>
      <c r="F5" s="140"/>
      <c r="G5" s="140"/>
    </row>
    <row r="6" spans="1:7" ht="18" customHeight="1">
      <c r="B6" s="51"/>
      <c r="C6" s="86" t="s">
        <v>41</v>
      </c>
      <c r="D6" s="52"/>
      <c r="E6" s="89">
        <v>2022</v>
      </c>
      <c r="F6" s="52"/>
      <c r="G6" s="89">
        <v>2021</v>
      </c>
    </row>
    <row r="7" spans="1:7" ht="18" customHeight="1">
      <c r="A7" s="118" t="s">
        <v>71</v>
      </c>
      <c r="C7" s="119">
        <v>4</v>
      </c>
      <c r="D7" s="115"/>
      <c r="E7" s="54"/>
      <c r="F7" s="115"/>
      <c r="G7" s="54"/>
    </row>
    <row r="8" spans="1:7" ht="18" customHeight="1">
      <c r="A8" s="116" t="s">
        <v>148</v>
      </c>
      <c r="B8" s="115"/>
      <c r="C8" s="119">
        <v>19</v>
      </c>
      <c r="D8" s="55"/>
      <c r="E8" s="56">
        <v>10587156</v>
      </c>
      <c r="F8" s="55"/>
      <c r="G8" s="56">
        <v>8197884</v>
      </c>
    </row>
    <row r="9" spans="1:7" ht="18" customHeight="1">
      <c r="A9" s="14" t="s">
        <v>66</v>
      </c>
      <c r="C9" s="119"/>
      <c r="D9" s="115"/>
      <c r="E9" s="57">
        <v>27611</v>
      </c>
      <c r="F9" s="115"/>
      <c r="G9" s="57">
        <v>28936</v>
      </c>
    </row>
    <row r="10" spans="1:7" ht="18" customHeight="1">
      <c r="A10" s="118" t="s">
        <v>72</v>
      </c>
      <c r="C10" s="119"/>
      <c r="D10" s="115"/>
      <c r="E10" s="58">
        <f>SUM(E8:E9)</f>
        <v>10614767</v>
      </c>
      <c r="F10" s="115"/>
      <c r="G10" s="58">
        <f>SUM(G8:G9)</f>
        <v>8226820</v>
      </c>
    </row>
    <row r="11" spans="1:7" ht="18" customHeight="1">
      <c r="A11" s="118"/>
      <c r="C11" s="119"/>
      <c r="D11" s="115"/>
      <c r="E11" s="57"/>
      <c r="F11" s="115"/>
      <c r="G11" s="57"/>
    </row>
    <row r="12" spans="1:7" ht="18" customHeight="1">
      <c r="A12" s="118" t="s">
        <v>73</v>
      </c>
      <c r="C12" s="119"/>
      <c r="D12" s="115"/>
      <c r="E12" s="57"/>
      <c r="F12" s="115"/>
      <c r="G12" s="57"/>
    </row>
    <row r="13" spans="1:7" ht="18" customHeight="1">
      <c r="A13" s="115" t="s">
        <v>74</v>
      </c>
      <c r="B13" s="115"/>
      <c r="C13" s="119"/>
      <c r="D13" s="115"/>
      <c r="E13" s="57"/>
      <c r="F13" s="115"/>
      <c r="G13" s="57"/>
    </row>
    <row r="14" spans="1:7" ht="18" customHeight="1">
      <c r="A14" s="115" t="s">
        <v>0</v>
      </c>
      <c r="B14" s="115" t="s">
        <v>76</v>
      </c>
      <c r="C14" s="119">
        <v>4</v>
      </c>
      <c r="D14" s="115"/>
      <c r="E14" s="57">
        <v>9177019</v>
      </c>
      <c r="F14" s="115"/>
      <c r="G14" s="57">
        <v>6486152</v>
      </c>
    </row>
    <row r="15" spans="1:7" ht="18" customHeight="1">
      <c r="A15" s="115" t="s">
        <v>0</v>
      </c>
      <c r="B15" s="115" t="s">
        <v>77</v>
      </c>
      <c r="C15" s="119"/>
      <c r="D15" s="115"/>
      <c r="E15" s="57">
        <v>0</v>
      </c>
      <c r="F15" s="115"/>
      <c r="G15" s="57">
        <v>31329</v>
      </c>
    </row>
    <row r="16" spans="1:7" ht="18" customHeight="1">
      <c r="A16" s="115" t="s">
        <v>0</v>
      </c>
      <c r="B16" s="115" t="s">
        <v>152</v>
      </c>
      <c r="C16" s="119"/>
      <c r="D16" s="115"/>
      <c r="E16" s="59">
        <v>178274</v>
      </c>
      <c r="F16" s="115"/>
      <c r="G16" s="59">
        <v>-329</v>
      </c>
    </row>
    <row r="17" spans="1:7" ht="18" customHeight="1">
      <c r="A17" s="115" t="s">
        <v>78</v>
      </c>
      <c r="B17" s="115"/>
      <c r="C17" s="119"/>
      <c r="D17" s="115"/>
      <c r="E17" s="57">
        <f>SUM(E14:E16)</f>
        <v>9355293</v>
      </c>
      <c r="F17" s="115"/>
      <c r="G17" s="57">
        <f>SUM(G14:G16)</f>
        <v>6517152</v>
      </c>
    </row>
    <row r="18" spans="1:7" ht="18" customHeight="1">
      <c r="A18" s="116" t="s">
        <v>67</v>
      </c>
      <c r="B18" s="115"/>
      <c r="C18" s="119"/>
      <c r="D18" s="115"/>
      <c r="E18" s="57">
        <v>92973</v>
      </c>
      <c r="F18" s="115"/>
      <c r="G18" s="57">
        <v>82805</v>
      </c>
    </row>
    <row r="19" spans="1:7" ht="18" customHeight="1">
      <c r="A19" s="14" t="s">
        <v>68</v>
      </c>
      <c r="C19" s="119">
        <v>4</v>
      </c>
      <c r="D19" s="60"/>
      <c r="E19" s="57">
        <v>275872</v>
      </c>
      <c r="F19" s="60"/>
      <c r="G19" s="57">
        <v>380776</v>
      </c>
    </row>
    <row r="20" spans="1:7" ht="18" customHeight="1">
      <c r="A20" s="14" t="s">
        <v>154</v>
      </c>
      <c r="C20" s="119"/>
      <c r="D20" s="60"/>
      <c r="E20" s="57">
        <v>6003</v>
      </c>
      <c r="F20" s="60"/>
      <c r="G20" s="57">
        <v>0</v>
      </c>
    </row>
    <row r="21" spans="1:7" ht="18" customHeight="1">
      <c r="A21" s="14" t="s">
        <v>83</v>
      </c>
      <c r="C21" s="119"/>
      <c r="D21" s="60"/>
      <c r="E21" s="57">
        <v>7722</v>
      </c>
      <c r="F21" s="60"/>
      <c r="G21" s="57">
        <v>78085</v>
      </c>
    </row>
    <row r="22" spans="1:7" ht="18" customHeight="1">
      <c r="A22" s="14" t="s">
        <v>8</v>
      </c>
      <c r="C22" s="119" t="s">
        <v>124</v>
      </c>
      <c r="D22" s="115"/>
      <c r="E22" s="117">
        <v>1555</v>
      </c>
      <c r="F22" s="115"/>
      <c r="G22" s="117">
        <v>109011</v>
      </c>
    </row>
    <row r="23" spans="1:7" ht="18" customHeight="1">
      <c r="A23" s="118" t="s">
        <v>75</v>
      </c>
      <c r="C23" s="94"/>
      <c r="D23" s="115"/>
      <c r="E23" s="58">
        <f>SUM(E17:E22)</f>
        <v>9739418</v>
      </c>
      <c r="F23" s="115"/>
      <c r="G23" s="58">
        <f>SUM(G17:G22)</f>
        <v>7167829</v>
      </c>
    </row>
    <row r="24" spans="1:7" ht="18" customHeight="1">
      <c r="A24" s="118"/>
      <c r="C24" s="95"/>
      <c r="D24" s="55"/>
      <c r="E24" s="57"/>
      <c r="F24" s="55"/>
      <c r="G24" s="57"/>
    </row>
    <row r="25" spans="1:7" ht="18" customHeight="1">
      <c r="A25" s="118" t="s">
        <v>146</v>
      </c>
      <c r="C25" s="119"/>
      <c r="D25" s="115"/>
      <c r="E25" s="111">
        <f>E10-E23</f>
        <v>875349</v>
      </c>
      <c r="F25" s="115"/>
      <c r="G25" s="111">
        <f>G10-G23</f>
        <v>1058991</v>
      </c>
    </row>
    <row r="26" spans="1:7" ht="18" customHeight="1">
      <c r="A26" s="118"/>
      <c r="C26" s="119"/>
      <c r="D26" s="115"/>
      <c r="E26" s="111"/>
      <c r="F26" s="14"/>
      <c r="G26" s="111"/>
    </row>
    <row r="27" spans="1:7" ht="18" customHeight="1">
      <c r="A27" s="108" t="s">
        <v>144</v>
      </c>
      <c r="C27" s="119">
        <v>10</v>
      </c>
      <c r="D27" s="115"/>
      <c r="E27" s="117">
        <v>100503</v>
      </c>
      <c r="F27" s="115"/>
      <c r="G27" s="117">
        <v>0</v>
      </c>
    </row>
    <row r="28" spans="1:7" ht="18" customHeight="1">
      <c r="A28" s="118"/>
      <c r="C28" s="119"/>
      <c r="D28" s="115"/>
      <c r="E28" s="111"/>
      <c r="F28" s="115"/>
      <c r="G28" s="111"/>
    </row>
    <row r="29" spans="1:7" ht="18" customHeight="1" thickBot="1">
      <c r="A29" s="127" t="s">
        <v>115</v>
      </c>
      <c r="C29" s="119"/>
      <c r="D29" s="115"/>
      <c r="E29" s="112">
        <f>E25-E27</f>
        <v>774846</v>
      </c>
      <c r="F29" s="115"/>
      <c r="G29" s="112">
        <f>G25-G27</f>
        <v>1058991</v>
      </c>
    </row>
    <row r="30" spans="1:7" ht="18" customHeight="1" thickTop="1">
      <c r="A30" s="118"/>
      <c r="C30" s="119"/>
      <c r="D30" s="115"/>
      <c r="E30" s="111"/>
      <c r="F30" s="115"/>
      <c r="G30" s="111"/>
    </row>
    <row r="31" spans="1:7" ht="18" customHeight="1" thickBot="1">
      <c r="A31" s="118" t="s">
        <v>116</v>
      </c>
      <c r="B31" s="61"/>
      <c r="C31" s="96"/>
      <c r="D31" s="61"/>
      <c r="E31" s="112">
        <f>E29</f>
        <v>774846</v>
      </c>
      <c r="F31" s="61"/>
      <c r="G31" s="112">
        <f>G29</f>
        <v>1058991</v>
      </c>
    </row>
    <row r="32" spans="1:7" ht="18" customHeight="1" thickTop="1">
      <c r="A32" s="118"/>
      <c r="B32" s="61"/>
      <c r="C32" s="96"/>
      <c r="D32" s="61"/>
      <c r="E32" s="62"/>
      <c r="F32" s="61"/>
      <c r="G32" s="62"/>
    </row>
    <row r="33" spans="1:7" ht="18" customHeight="1" thickBot="1">
      <c r="A33" s="118" t="s">
        <v>117</v>
      </c>
      <c r="B33" s="63"/>
      <c r="C33" s="97">
        <v>20</v>
      </c>
      <c r="D33" s="63"/>
      <c r="E33" s="64">
        <f>E29/25487/1000</f>
        <v>3.040161651037784E-2</v>
      </c>
      <c r="F33" s="63"/>
      <c r="G33" s="64">
        <f>G29/25487/1000</f>
        <v>4.1550241299486014E-2</v>
      </c>
    </row>
    <row r="34" spans="1:7" ht="18" customHeight="1" thickTop="1"/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5" orientation="portrait" useFirstPageNumber="1" r:id="rId1"/>
  <headerFooter>
    <oddFooter>&amp;L&amp;"Angsana New,Regular"&amp;13The accompanying notes to interim financial statements are an integral part of these interim financial statements.&amp;R&amp;"Angsana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"/>
  <sheetViews>
    <sheetView zoomScaleNormal="100" zoomScaleSheetLayoutView="100" workbookViewId="0"/>
  </sheetViews>
  <sheetFormatPr defaultColWidth="9.140625" defaultRowHeight="18" customHeight="1"/>
  <cols>
    <col min="1" max="1" width="32.140625" style="36" customWidth="1"/>
    <col min="2" max="2" width="8.5703125" style="36" customWidth="1"/>
    <col min="3" max="3" width="1.5703125" style="36" customWidth="1"/>
    <col min="4" max="4" width="14.5703125" style="40" customWidth="1"/>
    <col min="5" max="5" width="1.5703125" style="40" customWidth="1"/>
    <col min="6" max="6" width="14.5703125" style="40" customWidth="1"/>
    <col min="7" max="7" width="1.5703125" style="40" customWidth="1"/>
    <col min="8" max="8" width="14.5703125" style="40" customWidth="1"/>
    <col min="9" max="9" width="1.5703125" style="40" customWidth="1"/>
    <col min="10" max="10" width="14.5703125" style="40" customWidth="1"/>
    <col min="11" max="11" width="1.5703125" style="40" customWidth="1"/>
    <col min="12" max="12" width="14.5703125" style="40" customWidth="1"/>
    <col min="13" max="13" width="1.5703125" style="40" customWidth="1"/>
    <col min="14" max="14" width="14.5703125" style="40" customWidth="1"/>
    <col min="15" max="15" width="15.85546875" style="35" bestFit="1" customWidth="1"/>
    <col min="16" max="16384" width="9.140625" style="36"/>
  </cols>
  <sheetData>
    <row r="1" spans="1:44" ht="18" customHeight="1">
      <c r="A1" s="1" t="s">
        <v>30</v>
      </c>
      <c r="B1" s="30"/>
      <c r="C1" s="31"/>
      <c r="D1" s="32"/>
      <c r="E1" s="32"/>
      <c r="F1" s="33"/>
      <c r="G1" s="33"/>
      <c r="H1" s="33"/>
      <c r="I1" s="33"/>
      <c r="J1" s="33"/>
      <c r="K1" s="33"/>
      <c r="L1" s="34"/>
      <c r="M1" s="33"/>
      <c r="N1" s="34" t="s">
        <v>1</v>
      </c>
    </row>
    <row r="2" spans="1:44" ht="18" customHeight="1">
      <c r="A2" s="37" t="s">
        <v>79</v>
      </c>
      <c r="B2" s="30"/>
      <c r="C2" s="38"/>
      <c r="D2" s="39"/>
      <c r="E2" s="39"/>
      <c r="F2" s="33"/>
      <c r="G2" s="33"/>
      <c r="H2" s="33"/>
      <c r="I2" s="33"/>
      <c r="J2" s="33"/>
      <c r="K2" s="33"/>
      <c r="L2" s="34"/>
      <c r="M2" s="33"/>
      <c r="N2" s="34" t="s">
        <v>3</v>
      </c>
    </row>
    <row r="3" spans="1:44" s="116" customFormat="1" ht="18" customHeight="1">
      <c r="A3" s="1" t="s">
        <v>132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5"/>
    </row>
    <row r="4" spans="1:44" s="116" customFormat="1" ht="18" customHeight="1">
      <c r="A4" s="37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5"/>
    </row>
    <row r="5" spans="1:44" s="116" customFormat="1" ht="18" customHeight="1">
      <c r="A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5"/>
    </row>
    <row r="6" spans="1:44" ht="18" customHeight="1">
      <c r="A6" s="31"/>
      <c r="B6" s="31"/>
      <c r="D6" s="141" t="s">
        <v>4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41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</row>
    <row r="7" spans="1:44" ht="18" customHeight="1">
      <c r="A7" s="31"/>
      <c r="B7" s="38"/>
      <c r="D7" s="43" t="s">
        <v>80</v>
      </c>
      <c r="E7" s="43"/>
      <c r="F7" s="44"/>
      <c r="G7" s="43"/>
      <c r="H7" s="142" t="s">
        <v>112</v>
      </c>
      <c r="I7" s="142"/>
      <c r="J7" s="142"/>
      <c r="K7" s="43"/>
      <c r="L7" s="33"/>
      <c r="M7" s="43"/>
      <c r="N7" s="33"/>
    </row>
    <row r="8" spans="1:44" ht="18" customHeight="1">
      <c r="A8" s="31"/>
      <c r="B8" s="38"/>
      <c r="D8" s="33" t="s">
        <v>81</v>
      </c>
      <c r="E8" s="33"/>
      <c r="F8" s="43" t="s">
        <v>92</v>
      </c>
      <c r="G8" s="43"/>
      <c r="H8" s="43" t="s">
        <v>113</v>
      </c>
      <c r="I8" s="43"/>
      <c r="J8" s="43"/>
      <c r="K8" s="43"/>
      <c r="L8" s="33" t="s">
        <v>94</v>
      </c>
      <c r="M8" s="43"/>
    </row>
    <row r="9" spans="1:44" ht="18" customHeight="1">
      <c r="A9" s="31"/>
      <c r="B9" s="43"/>
      <c r="D9" s="122" t="s">
        <v>82</v>
      </c>
      <c r="E9" s="43"/>
      <c r="F9" s="122" t="s">
        <v>93</v>
      </c>
      <c r="G9" s="43"/>
      <c r="H9" s="122" t="s">
        <v>114</v>
      </c>
      <c r="I9" s="43"/>
      <c r="J9" s="122" t="s">
        <v>111</v>
      </c>
      <c r="K9" s="43"/>
      <c r="L9" s="122" t="s">
        <v>95</v>
      </c>
      <c r="M9" s="43"/>
      <c r="N9" s="122" t="s">
        <v>25</v>
      </c>
    </row>
    <row r="10" spans="1:44" ht="18" customHeight="1">
      <c r="A10" s="31"/>
      <c r="B10" s="38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</row>
    <row r="11" spans="1:44" ht="18" customHeight="1">
      <c r="A11" s="45" t="s">
        <v>97</v>
      </c>
      <c r="B11" s="38"/>
      <c r="D11" s="46">
        <v>24467650</v>
      </c>
      <c r="E11" s="46"/>
      <c r="F11" s="111">
        <v>-9667488</v>
      </c>
      <c r="G11" s="111"/>
      <c r="H11" s="111">
        <v>0</v>
      </c>
      <c r="I11" s="46"/>
      <c r="J11" s="111">
        <v>-2449325</v>
      </c>
      <c r="K11" s="46"/>
      <c r="L11" s="111">
        <v>309681</v>
      </c>
      <c r="M11" s="46"/>
      <c r="N11" s="111">
        <f>SUM(D11:L11)</f>
        <v>12660518</v>
      </c>
    </row>
    <row r="12" spans="1:44" ht="18" customHeight="1">
      <c r="A12" s="42" t="s">
        <v>100</v>
      </c>
      <c r="B12" s="47"/>
      <c r="D12" s="117">
        <v>0</v>
      </c>
      <c r="E12" s="111"/>
      <c r="F12" s="117">
        <v>0</v>
      </c>
      <c r="G12" s="111"/>
      <c r="H12" s="117">
        <v>0</v>
      </c>
      <c r="I12" s="111"/>
      <c r="J12" s="117">
        <f>'PL6'!G31</f>
        <v>1058991</v>
      </c>
      <c r="K12" s="111"/>
      <c r="L12" s="117">
        <f>SUM(B12:I12)</f>
        <v>0</v>
      </c>
      <c r="M12" s="111"/>
      <c r="N12" s="117">
        <f>SUM(D12:L12)</f>
        <v>1058991</v>
      </c>
      <c r="O12" s="41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</row>
    <row r="13" spans="1:44" ht="18" customHeight="1" thickBot="1">
      <c r="A13" s="45" t="s">
        <v>134</v>
      </c>
      <c r="B13" s="42"/>
      <c r="D13" s="112">
        <f>SUM(D11:D12)</f>
        <v>24467650</v>
      </c>
      <c r="E13" s="111"/>
      <c r="F13" s="112">
        <f>SUM(F11:F12)</f>
        <v>-9667488</v>
      </c>
      <c r="G13" s="111"/>
      <c r="H13" s="112">
        <f>SUM(H11:H12)</f>
        <v>0</v>
      </c>
      <c r="I13" s="111"/>
      <c r="J13" s="112">
        <f>SUM(J11:J12)</f>
        <v>-1390334</v>
      </c>
      <c r="K13" s="111"/>
      <c r="L13" s="112">
        <f>SUM(L11:L12)</f>
        <v>309681</v>
      </c>
      <c r="M13" s="111"/>
      <c r="N13" s="112">
        <f>SUM(N11:N12)</f>
        <v>13719509</v>
      </c>
      <c r="O13" s="41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</row>
    <row r="14" spans="1:44" ht="18" customHeight="1" thickTop="1"/>
    <row r="16" spans="1:44" ht="18" customHeight="1">
      <c r="A16" s="45" t="s">
        <v>107</v>
      </c>
      <c r="B16" s="38"/>
      <c r="D16" s="46">
        <v>24467650</v>
      </c>
      <c r="E16" s="46"/>
      <c r="F16" s="111">
        <v>-9667488</v>
      </c>
      <c r="G16" s="111"/>
      <c r="H16" s="111">
        <v>37000</v>
      </c>
      <c r="I16" s="46"/>
      <c r="J16" s="111">
        <v>691852</v>
      </c>
      <c r="K16" s="46"/>
      <c r="L16" s="111">
        <v>309681</v>
      </c>
      <c r="M16" s="46"/>
      <c r="N16" s="111">
        <f>SUM(D16:L16)</f>
        <v>15838695</v>
      </c>
    </row>
    <row r="17" spans="1:14" ht="18" customHeight="1">
      <c r="A17" s="42" t="s">
        <v>100</v>
      </c>
      <c r="B17" s="48"/>
      <c r="D17" s="117">
        <v>0</v>
      </c>
      <c r="E17" s="111"/>
      <c r="F17" s="117">
        <v>0</v>
      </c>
      <c r="G17" s="111"/>
      <c r="H17" s="117">
        <v>0</v>
      </c>
      <c r="I17" s="111"/>
      <c r="J17" s="117">
        <f>'PL6'!E31</f>
        <v>774846</v>
      </c>
      <c r="K17" s="111"/>
      <c r="L17" s="117">
        <f>SUM(B17:I17)</f>
        <v>0</v>
      </c>
      <c r="M17" s="111"/>
      <c r="N17" s="117">
        <f>SUM(D17:L17)</f>
        <v>774846</v>
      </c>
    </row>
    <row r="18" spans="1:14" ht="18" customHeight="1" thickBot="1">
      <c r="A18" s="45" t="s">
        <v>135</v>
      </c>
      <c r="B18" s="42"/>
      <c r="D18" s="112">
        <f>SUM(D16:D17)</f>
        <v>24467650</v>
      </c>
      <c r="E18" s="111"/>
      <c r="F18" s="112">
        <f>SUM(F16:F17)</f>
        <v>-9667488</v>
      </c>
      <c r="G18" s="111"/>
      <c r="H18" s="112">
        <f>SUM(H16:H17)</f>
        <v>37000</v>
      </c>
      <c r="I18" s="111"/>
      <c r="J18" s="112">
        <f>SUM(J16:J17)</f>
        <v>1466698</v>
      </c>
      <c r="K18" s="111"/>
      <c r="L18" s="112">
        <f>SUM(L16:L17)</f>
        <v>309681</v>
      </c>
      <c r="M18" s="111"/>
      <c r="N18" s="112">
        <f>SUM(N16:N17)</f>
        <v>16613541</v>
      </c>
    </row>
    <row r="19" spans="1:14" ht="18" customHeight="1" thickTop="1"/>
  </sheetData>
  <mergeCells count="2">
    <mergeCell ref="D6:N6"/>
    <mergeCell ref="H7:J7"/>
  </mergeCells>
  <phoneticPr fontId="4" type="noConversion"/>
  <pageMargins left="0.9055118110236221" right="0.70866141732283472" top="0.78740157480314965" bottom="0.39370078740157483" header="0.39370078740157483" footer="0.31496062992125984"/>
  <pageSetup paperSize="9" firstPageNumber="6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zoomScaleNormal="100" zoomScaleSheetLayoutView="100" workbookViewId="0"/>
  </sheetViews>
  <sheetFormatPr defaultColWidth="9.140625" defaultRowHeight="18" customHeight="1"/>
  <cols>
    <col min="1" max="1" width="2.42578125" style="113" customWidth="1"/>
    <col min="2" max="2" width="59.28515625" style="113" customWidth="1"/>
    <col min="3" max="3" width="14.140625" style="18" customWidth="1"/>
    <col min="4" max="4" width="1.5703125" style="18" customWidth="1"/>
    <col min="5" max="5" width="14.140625" style="113" customWidth="1"/>
    <col min="6" max="6" width="9.140625" style="120"/>
    <col min="7" max="16384" width="9.140625" style="113"/>
  </cols>
  <sheetData>
    <row r="1" spans="1:6" s="4" customFormat="1" ht="18" customHeight="1">
      <c r="A1" s="1" t="s">
        <v>30</v>
      </c>
      <c r="B1" s="1"/>
      <c r="C1" s="2"/>
      <c r="D1" s="3"/>
      <c r="E1" s="34" t="s">
        <v>1</v>
      </c>
      <c r="F1" s="90"/>
    </row>
    <row r="2" spans="1:6" s="4" customFormat="1" ht="18" customHeight="1">
      <c r="A2" s="1" t="s">
        <v>2</v>
      </c>
      <c r="B2" s="1"/>
      <c r="C2" s="5"/>
      <c r="D2" s="3"/>
      <c r="E2" s="34" t="s">
        <v>3</v>
      </c>
      <c r="F2" s="90"/>
    </row>
    <row r="3" spans="1:6" s="3" customFormat="1" ht="18" customHeight="1">
      <c r="A3" s="1" t="s">
        <v>132</v>
      </c>
      <c r="B3" s="1"/>
      <c r="C3" s="5"/>
      <c r="E3" s="5"/>
      <c r="F3" s="91"/>
    </row>
    <row r="4" spans="1:6" s="3" customFormat="1" ht="18" customHeight="1">
      <c r="C4" s="6"/>
      <c r="D4" s="6"/>
      <c r="E4" s="6"/>
      <c r="F4" s="91"/>
    </row>
    <row r="5" spans="1:6" s="3" customFormat="1" ht="18" customHeight="1">
      <c r="C5" s="143" t="s">
        <v>4</v>
      </c>
      <c r="D5" s="143"/>
      <c r="E5" s="143"/>
      <c r="F5" s="91"/>
    </row>
    <row r="6" spans="1:6" s="4" customFormat="1" ht="18" customHeight="1">
      <c r="A6" s="7"/>
      <c r="B6" s="7"/>
      <c r="C6" s="81">
        <v>2022</v>
      </c>
      <c r="D6" s="82"/>
      <c r="E6" s="81">
        <v>2021</v>
      </c>
      <c r="F6" s="90"/>
    </row>
    <row r="7" spans="1:6" ht="18" customHeight="1">
      <c r="A7" s="51" t="s">
        <v>5</v>
      </c>
      <c r="B7" s="8"/>
      <c r="C7" s="3"/>
      <c r="D7" s="3"/>
      <c r="E7" s="4"/>
    </row>
    <row r="8" spans="1:6" ht="18" customHeight="1">
      <c r="A8" s="52" t="s">
        <v>118</v>
      </c>
      <c r="C8" s="114">
        <f>'PL6'!E29</f>
        <v>774846</v>
      </c>
      <c r="D8" s="114"/>
      <c r="E8" s="114">
        <f>'PL6'!G25</f>
        <v>1058991</v>
      </c>
    </row>
    <row r="9" spans="1:6" ht="18" customHeight="1">
      <c r="A9" s="52" t="s">
        <v>119</v>
      </c>
      <c r="B9" s="9"/>
      <c r="C9" s="10"/>
      <c r="D9" s="114"/>
      <c r="E9" s="10"/>
    </row>
    <row r="10" spans="1:6" ht="18" customHeight="1">
      <c r="A10" s="52" t="s">
        <v>125</v>
      </c>
      <c r="B10" s="9"/>
      <c r="C10" s="10"/>
      <c r="D10" s="114"/>
      <c r="E10" s="10"/>
    </row>
    <row r="11" spans="1:6" ht="18" customHeight="1">
      <c r="A11" s="52" t="s">
        <v>6</v>
      </c>
      <c r="B11" s="9"/>
      <c r="C11" s="121">
        <v>256066</v>
      </c>
      <c r="D11" s="10"/>
      <c r="E11" s="114">
        <v>255478</v>
      </c>
    </row>
    <row r="12" spans="1:6" ht="18" customHeight="1">
      <c r="A12" s="113" t="s">
        <v>36</v>
      </c>
      <c r="B12" s="9"/>
      <c r="C12" s="121">
        <v>43411</v>
      </c>
      <c r="D12" s="10"/>
      <c r="E12" s="114">
        <v>36734</v>
      </c>
    </row>
    <row r="13" spans="1:6" ht="18" customHeight="1">
      <c r="A13" s="113" t="s">
        <v>136</v>
      </c>
      <c r="B13" s="9"/>
      <c r="C13" s="114">
        <v>-1217</v>
      </c>
      <c r="D13" s="10"/>
      <c r="E13" s="114">
        <v>-599</v>
      </c>
    </row>
    <row r="14" spans="1:6" ht="18" customHeight="1">
      <c r="A14" s="113" t="s">
        <v>8</v>
      </c>
      <c r="B14" s="9"/>
      <c r="C14" s="114">
        <f>'PL6'!E22</f>
        <v>1555</v>
      </c>
      <c r="D14" s="114"/>
      <c r="E14" s="114">
        <v>109011</v>
      </c>
    </row>
    <row r="15" spans="1:6" ht="18" customHeight="1">
      <c r="A15" s="113" t="s">
        <v>144</v>
      </c>
      <c r="B15" s="9"/>
      <c r="C15" s="114">
        <f>'PL6'!E27</f>
        <v>100503</v>
      </c>
      <c r="D15" s="114"/>
      <c r="E15" s="114">
        <v>0</v>
      </c>
    </row>
    <row r="16" spans="1:6" ht="18" customHeight="1">
      <c r="A16" s="113" t="s">
        <v>145</v>
      </c>
      <c r="B16" s="9"/>
      <c r="C16" s="114">
        <v>3498</v>
      </c>
      <c r="D16" s="10"/>
      <c r="E16" s="114">
        <v>87225</v>
      </c>
    </row>
    <row r="17" spans="1:5" ht="18" customHeight="1">
      <c r="A17" s="113" t="s">
        <v>151</v>
      </c>
      <c r="B17" s="9"/>
      <c r="C17" s="10">
        <f>'PL6'!E16</f>
        <v>178274</v>
      </c>
      <c r="D17" s="114"/>
      <c r="E17" s="10">
        <v>-329</v>
      </c>
    </row>
    <row r="18" spans="1:5" ht="18" customHeight="1">
      <c r="A18" s="113" t="s">
        <v>154</v>
      </c>
      <c r="B18" s="9"/>
      <c r="C18" s="10">
        <f>'PL6'!E20</f>
        <v>6003</v>
      </c>
      <c r="D18" s="114"/>
      <c r="E18" s="10">
        <v>0</v>
      </c>
    </row>
    <row r="19" spans="1:5" ht="18" customHeight="1">
      <c r="A19" s="14" t="s">
        <v>7</v>
      </c>
      <c r="B19" s="9"/>
      <c r="C19" s="114">
        <v>5577</v>
      </c>
      <c r="D19" s="114"/>
      <c r="E19" s="114">
        <v>5492</v>
      </c>
    </row>
    <row r="20" spans="1:5" ht="18" customHeight="1">
      <c r="A20" s="113" t="s">
        <v>96</v>
      </c>
      <c r="B20" s="8"/>
      <c r="C20" s="114">
        <v>32226</v>
      </c>
      <c r="D20" s="114"/>
      <c r="E20" s="114">
        <v>22</v>
      </c>
    </row>
    <row r="21" spans="1:5" ht="18" customHeight="1">
      <c r="A21" s="51" t="s">
        <v>9</v>
      </c>
      <c r="B21" s="115"/>
      <c r="C21" s="114"/>
      <c r="D21" s="114"/>
      <c r="E21" s="114"/>
    </row>
    <row r="22" spans="1:5" ht="18" customHeight="1">
      <c r="A22" s="113" t="s">
        <v>88</v>
      </c>
      <c r="B22" s="9"/>
      <c r="C22" s="114">
        <v>-111013</v>
      </c>
      <c r="D22" s="10"/>
      <c r="E22" s="114">
        <v>-22807</v>
      </c>
    </row>
    <row r="23" spans="1:5" ht="18" customHeight="1">
      <c r="A23" s="113" t="s">
        <v>10</v>
      </c>
      <c r="B23" s="115"/>
      <c r="C23" s="114">
        <v>-110539</v>
      </c>
      <c r="D23" s="114"/>
      <c r="E23" s="114">
        <v>-1370908</v>
      </c>
    </row>
    <row r="24" spans="1:5" ht="18" customHeight="1">
      <c r="A24" s="113" t="s">
        <v>11</v>
      </c>
      <c r="B24" s="9"/>
      <c r="C24" s="114">
        <v>-8049</v>
      </c>
      <c r="D24" s="114"/>
      <c r="E24" s="114">
        <v>-53407</v>
      </c>
    </row>
    <row r="25" spans="1:5" ht="18" customHeight="1">
      <c r="A25" s="113" t="s">
        <v>12</v>
      </c>
      <c r="B25" s="11"/>
      <c r="C25" s="114">
        <v>-29267</v>
      </c>
      <c r="D25" s="114"/>
      <c r="E25" s="114">
        <v>-39768</v>
      </c>
    </row>
    <row r="26" spans="1:5" ht="18" customHeight="1">
      <c r="A26" s="51" t="s">
        <v>13</v>
      </c>
      <c r="B26" s="9"/>
      <c r="C26" s="114"/>
      <c r="D26" s="114"/>
      <c r="E26" s="114"/>
    </row>
    <row r="27" spans="1:5" ht="18" customHeight="1">
      <c r="A27" s="113" t="s">
        <v>14</v>
      </c>
      <c r="B27" s="115"/>
      <c r="C27" s="114">
        <v>114311</v>
      </c>
      <c r="D27" s="114"/>
      <c r="E27" s="114">
        <v>150380</v>
      </c>
    </row>
    <row r="28" spans="1:5" ht="18" customHeight="1">
      <c r="A28" s="113" t="s">
        <v>32</v>
      </c>
      <c r="B28" s="115"/>
      <c r="C28" s="114">
        <v>19221</v>
      </c>
      <c r="D28" s="114"/>
      <c r="E28" s="114">
        <v>103690</v>
      </c>
    </row>
    <row r="29" spans="1:5" ht="18" customHeight="1">
      <c r="A29" s="113" t="s">
        <v>33</v>
      </c>
      <c r="B29" s="115"/>
      <c r="C29" s="114">
        <v>47183</v>
      </c>
      <c r="D29" s="114"/>
      <c r="E29" s="114">
        <v>131134</v>
      </c>
    </row>
    <row r="30" spans="1:5" ht="18" customHeight="1">
      <c r="A30" s="113" t="s">
        <v>15</v>
      </c>
      <c r="B30" s="115"/>
      <c r="C30" s="114">
        <v>-3759</v>
      </c>
      <c r="D30" s="114"/>
      <c r="E30" s="114">
        <v>11132</v>
      </c>
    </row>
    <row r="31" spans="1:5" ht="18" customHeight="1">
      <c r="A31" s="113" t="s">
        <v>91</v>
      </c>
      <c r="B31" s="115"/>
      <c r="C31" s="114">
        <v>0</v>
      </c>
      <c r="D31" s="114"/>
      <c r="E31" s="114">
        <v>-289</v>
      </c>
    </row>
    <row r="32" spans="1:5" ht="18" customHeight="1">
      <c r="A32" s="113" t="s">
        <v>99</v>
      </c>
      <c r="B32" s="115"/>
      <c r="C32" s="114">
        <v>0</v>
      </c>
      <c r="D32" s="114"/>
      <c r="E32" s="114">
        <v>-2615</v>
      </c>
    </row>
    <row r="33" spans="1:6" ht="18" customHeight="1">
      <c r="A33" s="83" t="s">
        <v>126</v>
      </c>
      <c r="B33" s="8"/>
      <c r="C33" s="12">
        <f>SUM(C8:C32)</f>
        <v>1318830</v>
      </c>
      <c r="D33" s="114"/>
      <c r="E33" s="12">
        <f>SUM(E8:E32)</f>
        <v>458567</v>
      </c>
    </row>
    <row r="34" spans="1:6" s="4" customFormat="1" ht="18" customHeight="1">
      <c r="A34" s="83"/>
      <c r="B34" s="8"/>
      <c r="C34" s="114"/>
      <c r="D34" s="114"/>
      <c r="E34" s="114"/>
      <c r="F34" s="90"/>
    </row>
    <row r="35" spans="1:6" s="3" customFormat="1" ht="18" customHeight="1">
      <c r="A35" s="51" t="s">
        <v>16</v>
      </c>
      <c r="B35" s="8"/>
      <c r="C35" s="114"/>
      <c r="D35" s="114"/>
      <c r="E35" s="114"/>
      <c r="F35" s="91"/>
    </row>
    <row r="36" spans="1:6" ht="18" customHeight="1">
      <c r="A36" s="52" t="s">
        <v>17</v>
      </c>
      <c r="B36" s="9"/>
      <c r="C36" s="114">
        <v>-90028</v>
      </c>
      <c r="D36" s="114"/>
      <c r="E36" s="114">
        <v>-50044</v>
      </c>
    </row>
    <row r="37" spans="1:6" s="13" customFormat="1" ht="18" customHeight="1">
      <c r="A37" s="52" t="s">
        <v>31</v>
      </c>
      <c r="B37" s="9"/>
      <c r="C37" s="114">
        <v>-1800</v>
      </c>
      <c r="D37" s="114"/>
      <c r="E37" s="114">
        <v>-679</v>
      </c>
      <c r="F37" s="92"/>
    </row>
    <row r="38" spans="1:6" s="13" customFormat="1" ht="18" customHeight="1">
      <c r="A38" s="123" t="s">
        <v>137</v>
      </c>
      <c r="B38" s="9"/>
      <c r="C38" s="114">
        <v>1217</v>
      </c>
      <c r="D38" s="114"/>
      <c r="E38" s="114">
        <v>599</v>
      </c>
      <c r="F38" s="92"/>
    </row>
    <row r="39" spans="1:6" ht="18" customHeight="1">
      <c r="A39" s="83" t="s">
        <v>147</v>
      </c>
      <c r="B39" s="8"/>
      <c r="C39" s="12">
        <f>SUM(C36:C38)</f>
        <v>-90611</v>
      </c>
      <c r="D39" s="114"/>
      <c r="E39" s="12">
        <f>SUM(E36:E38)</f>
        <v>-50124</v>
      </c>
    </row>
    <row r="40" spans="1:6" ht="18" customHeight="1">
      <c r="A40" s="1" t="s">
        <v>30</v>
      </c>
      <c r="B40" s="1"/>
      <c r="C40" s="2"/>
      <c r="D40" s="3"/>
      <c r="E40" s="34" t="s">
        <v>1</v>
      </c>
    </row>
    <row r="41" spans="1:6" ht="18" customHeight="1">
      <c r="A41" s="79" t="s">
        <v>18</v>
      </c>
      <c r="B41" s="1"/>
      <c r="C41" s="5"/>
      <c r="D41" s="3"/>
      <c r="E41" s="34" t="s">
        <v>3</v>
      </c>
    </row>
    <row r="42" spans="1:6" ht="18" customHeight="1">
      <c r="A42" s="1" t="str">
        <f>A3</f>
        <v>FOR THE SIX-MONTH PERIOD ENDED JUNE 30, 2022</v>
      </c>
      <c r="B42" s="1"/>
      <c r="C42" s="5"/>
      <c r="D42" s="3"/>
      <c r="E42" s="5"/>
    </row>
    <row r="43" spans="1:6" ht="18" customHeight="1">
      <c r="A43" s="4"/>
      <c r="B43" s="4"/>
      <c r="C43" s="14"/>
      <c r="D43" s="14"/>
      <c r="E43" s="14"/>
    </row>
    <row r="44" spans="1:6" ht="18" customHeight="1">
      <c r="A44" s="3"/>
      <c r="B44" s="3"/>
      <c r="C44" s="143" t="s">
        <v>4</v>
      </c>
      <c r="D44" s="143"/>
      <c r="E44" s="143"/>
    </row>
    <row r="45" spans="1:6" s="15" customFormat="1" ht="18" customHeight="1">
      <c r="A45" s="3"/>
      <c r="B45" s="3"/>
      <c r="C45" s="81">
        <v>2022</v>
      </c>
      <c r="D45" s="82"/>
      <c r="E45" s="81">
        <v>2021</v>
      </c>
      <c r="F45" s="93"/>
    </row>
    <row r="46" spans="1:6" s="15" customFormat="1" ht="18" customHeight="1">
      <c r="A46" s="3"/>
      <c r="B46" s="3"/>
      <c r="C46" s="114"/>
      <c r="D46" s="114"/>
      <c r="E46" s="114"/>
      <c r="F46" s="93"/>
    </row>
    <row r="47" spans="1:6" s="13" customFormat="1" ht="18" customHeight="1">
      <c r="A47" s="51" t="s">
        <v>19</v>
      </c>
      <c r="B47" s="16"/>
      <c r="C47" s="114"/>
      <c r="D47" s="114"/>
      <c r="E47" s="114"/>
      <c r="F47" s="92"/>
    </row>
    <row r="48" spans="1:6" s="13" customFormat="1" ht="18" customHeight="1">
      <c r="A48" s="13" t="s">
        <v>34</v>
      </c>
      <c r="B48" s="17"/>
      <c r="C48" s="114">
        <v>0</v>
      </c>
      <c r="D48" s="114"/>
      <c r="E48" s="114">
        <v>-735</v>
      </c>
      <c r="F48" s="92"/>
    </row>
    <row r="49" spans="1:6" s="13" customFormat="1" ht="18" customHeight="1">
      <c r="A49" s="52" t="s">
        <v>20</v>
      </c>
      <c r="B49" s="9"/>
      <c r="C49" s="114">
        <v>-1912</v>
      </c>
      <c r="D49" s="114"/>
      <c r="E49" s="114">
        <v>-2920</v>
      </c>
      <c r="F49" s="92"/>
    </row>
    <row r="50" spans="1:6" s="13" customFormat="1" ht="18" customHeight="1">
      <c r="A50" s="80" t="s">
        <v>21</v>
      </c>
      <c r="B50" s="9"/>
      <c r="C50" s="114">
        <v>-265</v>
      </c>
      <c r="D50" s="114"/>
      <c r="E50" s="114">
        <v>-67632</v>
      </c>
      <c r="F50" s="92"/>
    </row>
    <row r="51" spans="1:6" s="13" customFormat="1" ht="18" customHeight="1">
      <c r="A51" s="83" t="s">
        <v>106</v>
      </c>
      <c r="B51" s="8"/>
      <c r="C51" s="12">
        <f>SUM(C48:C50)</f>
        <v>-2177</v>
      </c>
      <c r="D51" s="19"/>
      <c r="E51" s="12">
        <f>SUM(E48:E50)</f>
        <v>-71287</v>
      </c>
      <c r="F51" s="92"/>
    </row>
    <row r="52" spans="1:6" s="13" customFormat="1" ht="18" customHeight="1">
      <c r="A52" s="83"/>
      <c r="B52" s="8"/>
      <c r="C52" s="114"/>
      <c r="D52" s="114"/>
      <c r="E52" s="114"/>
      <c r="F52" s="92"/>
    </row>
    <row r="53" spans="1:6" s="13" customFormat="1" ht="18" customHeight="1">
      <c r="A53" s="51" t="s">
        <v>127</v>
      </c>
      <c r="B53" s="16"/>
      <c r="C53" s="114">
        <f>SUM(C51,C39,C33)</f>
        <v>1226042</v>
      </c>
      <c r="D53" s="114"/>
      <c r="E53" s="114">
        <f>SUM(E51,E39,E33)</f>
        <v>337156</v>
      </c>
      <c r="F53" s="92"/>
    </row>
    <row r="54" spans="1:6" s="13" customFormat="1" ht="18" customHeight="1">
      <c r="A54" s="51"/>
      <c r="B54" s="8"/>
      <c r="C54" s="114"/>
      <c r="D54" s="114"/>
      <c r="E54" s="114"/>
      <c r="F54" s="92"/>
    </row>
    <row r="55" spans="1:6" s="13" customFormat="1" ht="18" customHeight="1">
      <c r="A55" s="51" t="s">
        <v>22</v>
      </c>
      <c r="B55" s="8"/>
      <c r="C55" s="114">
        <f>BS!G12</f>
        <v>800467</v>
      </c>
      <c r="D55" s="114"/>
      <c r="E55" s="114">
        <v>106594</v>
      </c>
      <c r="F55" s="92"/>
    </row>
    <row r="56" spans="1:6" s="13" customFormat="1" ht="18" customHeight="1">
      <c r="A56" s="8"/>
      <c r="B56" s="8"/>
      <c r="C56" s="114"/>
      <c r="D56" s="114"/>
      <c r="E56" s="114"/>
      <c r="F56" s="92"/>
    </row>
    <row r="57" spans="1:6" s="13" customFormat="1" ht="18" customHeight="1">
      <c r="A57" s="113" t="s">
        <v>37</v>
      </c>
      <c r="B57" s="8"/>
      <c r="C57" s="114"/>
      <c r="D57" s="114"/>
      <c r="E57" s="114"/>
      <c r="F57" s="92"/>
    </row>
    <row r="58" spans="1:6" s="13" customFormat="1" ht="18" customHeight="1">
      <c r="A58" s="13" t="s">
        <v>35</v>
      </c>
      <c r="B58" s="8"/>
      <c r="C58" s="20">
        <v>423</v>
      </c>
      <c r="D58" s="114"/>
      <c r="E58" s="20">
        <v>211</v>
      </c>
      <c r="F58" s="92"/>
    </row>
    <row r="59" spans="1:6" s="13" customFormat="1" ht="18" customHeight="1">
      <c r="A59" s="8"/>
      <c r="B59" s="8"/>
      <c r="C59" s="114"/>
      <c r="D59" s="114"/>
      <c r="E59" s="114"/>
      <c r="F59" s="92"/>
    </row>
    <row r="60" spans="1:6" s="13" customFormat="1" ht="18" customHeight="1" thickBot="1">
      <c r="A60" s="51" t="s">
        <v>23</v>
      </c>
      <c r="B60" s="16"/>
      <c r="C60" s="21">
        <f>SUM(C53:C58)</f>
        <v>2026932</v>
      </c>
      <c r="D60" s="114"/>
      <c r="E60" s="21">
        <f>SUM(E53:E58)</f>
        <v>443961</v>
      </c>
      <c r="F60" s="92"/>
    </row>
    <row r="61" spans="1:6" ht="18" customHeight="1" thickTop="1">
      <c r="A61" s="8"/>
      <c r="B61" s="8"/>
      <c r="C61" s="114"/>
      <c r="D61" s="114"/>
      <c r="E61" s="114"/>
    </row>
    <row r="62" spans="1:6" ht="18" customHeight="1">
      <c r="A62" s="77" t="s">
        <v>24</v>
      </c>
      <c r="B62" s="22"/>
      <c r="C62" s="114"/>
      <c r="D62" s="114"/>
      <c r="E62" s="114"/>
    </row>
    <row r="63" spans="1:6" ht="18" customHeight="1">
      <c r="A63" s="115" t="s">
        <v>84</v>
      </c>
      <c r="B63" s="84" t="s">
        <v>26</v>
      </c>
      <c r="C63" s="114"/>
      <c r="D63" s="114"/>
      <c r="E63" s="114"/>
    </row>
    <row r="64" spans="1:6" ht="18" customHeight="1">
      <c r="A64" s="23"/>
      <c r="B64" s="23" t="s">
        <v>28</v>
      </c>
      <c r="C64" s="114">
        <v>-271</v>
      </c>
      <c r="D64" s="114"/>
      <c r="E64" s="114">
        <v>11410</v>
      </c>
    </row>
    <row r="65" spans="1:5" ht="18" customHeight="1">
      <c r="A65" s="115"/>
      <c r="B65" s="105" t="s">
        <v>27</v>
      </c>
      <c r="C65" s="114">
        <v>11551</v>
      </c>
      <c r="D65" s="114"/>
      <c r="E65" s="114">
        <v>0</v>
      </c>
    </row>
    <row r="66" spans="1:5" ht="18" customHeight="1">
      <c r="B66" s="23" t="s">
        <v>29</v>
      </c>
      <c r="C66" s="114">
        <f>-C36</f>
        <v>90028</v>
      </c>
      <c r="D66" s="114"/>
      <c r="E66" s="114">
        <v>50044</v>
      </c>
    </row>
    <row r="67" spans="1:5" ht="18" customHeight="1" thickBot="1">
      <c r="B67" s="80" t="s">
        <v>25</v>
      </c>
      <c r="C67" s="24">
        <f>SUM(C64:C66)</f>
        <v>101308</v>
      </c>
      <c r="D67" s="114"/>
      <c r="E67" s="24">
        <f>SUM(E64:E66)</f>
        <v>61454</v>
      </c>
    </row>
    <row r="68" spans="1:5" ht="18" customHeight="1" thickTop="1">
      <c r="B68" s="80"/>
      <c r="C68" s="114"/>
      <c r="D68" s="114"/>
      <c r="E68" s="114"/>
    </row>
    <row r="69" spans="1:5" ht="18" customHeight="1">
      <c r="A69" s="123" t="s">
        <v>85</v>
      </c>
      <c r="B69" s="124" t="s">
        <v>138</v>
      </c>
      <c r="C69" s="114"/>
      <c r="D69" s="114"/>
      <c r="E69" s="114"/>
    </row>
    <row r="70" spans="1:5" ht="18" customHeight="1" thickBot="1">
      <c r="A70" s="123"/>
      <c r="B70" s="124" t="s">
        <v>139</v>
      </c>
      <c r="C70" s="21">
        <v>0</v>
      </c>
      <c r="D70" s="114"/>
      <c r="E70" s="125">
        <v>118331</v>
      </c>
    </row>
    <row r="71" spans="1:5" ht="18" customHeight="1" thickTop="1">
      <c r="A71" s="123"/>
      <c r="B71" s="124"/>
      <c r="C71" s="114"/>
      <c r="D71" s="114"/>
      <c r="E71" s="126"/>
    </row>
    <row r="72" spans="1:5" ht="18" customHeight="1" thickBot="1">
      <c r="A72" s="123" t="s">
        <v>101</v>
      </c>
      <c r="B72" s="124" t="s">
        <v>140</v>
      </c>
      <c r="C72" s="21">
        <v>0</v>
      </c>
      <c r="D72" s="114"/>
      <c r="E72" s="125">
        <v>1810</v>
      </c>
    </row>
    <row r="73" spans="1:5" ht="18" customHeight="1" thickTop="1">
      <c r="B73" s="80"/>
      <c r="C73" s="114"/>
      <c r="D73" s="114"/>
      <c r="E73" s="114"/>
    </row>
    <row r="74" spans="1:5" ht="18" customHeight="1" thickBot="1">
      <c r="A74" s="113" t="s">
        <v>141</v>
      </c>
      <c r="B74" s="80" t="s">
        <v>102</v>
      </c>
      <c r="C74" s="21">
        <v>53</v>
      </c>
      <c r="D74" s="114"/>
      <c r="E74" s="21">
        <v>30952</v>
      </c>
    </row>
    <row r="75" spans="1:5" ht="18" customHeight="1" thickTop="1">
      <c r="B75" s="80"/>
      <c r="C75" s="114"/>
      <c r="D75" s="114"/>
      <c r="E75" s="114"/>
    </row>
    <row r="76" spans="1:5" ht="18" customHeight="1" thickBot="1">
      <c r="A76" s="113" t="s">
        <v>142</v>
      </c>
      <c r="B76" s="80" t="s">
        <v>103</v>
      </c>
      <c r="C76" s="21">
        <v>0</v>
      </c>
      <c r="D76" s="114"/>
      <c r="E76" s="21">
        <v>1111</v>
      </c>
    </row>
    <row r="77" spans="1:5" ht="18" customHeight="1" thickTop="1">
      <c r="C77" s="114"/>
      <c r="D77" s="114"/>
      <c r="E77" s="114"/>
    </row>
    <row r="78" spans="1:5" ht="18" customHeight="1">
      <c r="A78" s="13"/>
      <c r="B78" s="13"/>
      <c r="C78" s="41"/>
      <c r="E78" s="26"/>
    </row>
    <row r="79" spans="1:5" ht="18" customHeight="1">
      <c r="E79" s="25"/>
    </row>
    <row r="80" spans="1:5" ht="18" customHeight="1">
      <c r="A80" s="115"/>
      <c r="B80" s="115"/>
      <c r="E80" s="25"/>
    </row>
    <row r="81" spans="1:5" ht="18" customHeight="1">
      <c r="A81" s="15"/>
      <c r="B81" s="15"/>
      <c r="E81" s="25"/>
    </row>
    <row r="82" spans="1:5" ht="18" customHeight="1">
      <c r="A82" s="115"/>
      <c r="B82" s="115"/>
      <c r="E82" s="25"/>
    </row>
    <row r="83" spans="1:5" ht="18" customHeight="1">
      <c r="A83" s="115"/>
      <c r="B83" s="115"/>
      <c r="E83" s="25"/>
    </row>
    <row r="84" spans="1:5" ht="18" customHeight="1">
      <c r="E84" s="25"/>
    </row>
    <row r="85" spans="1:5" ht="18" customHeight="1">
      <c r="A85" s="27"/>
      <c r="B85" s="27"/>
      <c r="E85" s="25"/>
    </row>
    <row r="86" spans="1:5" ht="18" customHeight="1">
      <c r="A86" s="28"/>
      <c r="B86" s="28"/>
      <c r="E86" s="25"/>
    </row>
    <row r="87" spans="1:5" ht="18" customHeight="1">
      <c r="A87" s="28"/>
      <c r="B87" s="28"/>
      <c r="E87" s="25"/>
    </row>
    <row r="88" spans="1:5" ht="18" customHeight="1">
      <c r="A88" s="27"/>
      <c r="B88" s="27"/>
      <c r="E88" s="25"/>
    </row>
  </sheetData>
  <mergeCells count="2">
    <mergeCell ref="C5:E5"/>
    <mergeCell ref="C44:E44"/>
  </mergeCells>
  <pageMargins left="0.9055118110236221" right="0.70866141732283472" top="0.78740157480314965" bottom="0.39370078740157483" header="0.39370078740157483" footer="0.31496062992125984"/>
  <pageSetup paperSize="9" firstPageNumber="7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PL3</vt:lpstr>
      <vt:lpstr>PL6</vt:lpstr>
      <vt:lpstr>SE</vt:lpstr>
      <vt:lpstr>CF</vt:lpstr>
      <vt:lpstr>BS!Print_Area</vt:lpstr>
      <vt:lpstr>CF!Print_Area</vt:lpstr>
      <vt:lpstr>'PL6'!Print_Area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2022-07-29T11:39:48Z</cp:lastPrinted>
  <dcterms:created xsi:type="dcterms:W3CDTF">1998-09-16T09:49:24Z</dcterms:created>
  <dcterms:modified xsi:type="dcterms:W3CDTF">2022-08-09T08:46:07Z</dcterms:modified>
</cp:coreProperties>
</file>