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backupFile="1"/>
  <bookViews>
    <workbookView xWindow="-105" yWindow="-105" windowWidth="19425" windowHeight="10425" tabRatio="735" activeTab="5"/>
  </bookViews>
  <sheets>
    <sheet name="bs 3-5" sheetId="1" r:id="rId1"/>
    <sheet name="PL 6-7 (3 Month)" sheetId="7" r:id="rId2"/>
    <sheet name="PL 8-9 (6 Month)" sheetId="13" r:id="rId3"/>
    <sheet name="cet-Conso 10-11" sheetId="8" r:id="rId4"/>
    <sheet name="cet-company 12-13" sheetId="9" r:id="rId5"/>
    <sheet name="CF 14-15" sheetId="12" r:id="rId6"/>
  </sheets>
  <definedNames>
    <definedName name="_xlnm.Print_Area" localSheetId="0">'bs 3-5'!$A$1:$J$97</definedName>
    <definedName name="_xlnm.Print_Area" localSheetId="4">'cet-company 12-13'!$A$1:$P$54</definedName>
    <definedName name="_xlnm.Print_Area" localSheetId="5">'CF 14-15'!$A$1:$J$98</definedName>
    <definedName name="_xlnm.Print_Area" localSheetId="1">'PL 6-7 (3 Month)'!$A$1:$J$67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56" i="8"/>
  <c r="D35" i="13"/>
  <c r="D35" i="7"/>
  <c r="D36" s="1"/>
  <c r="D23" i="13"/>
  <c r="D17"/>
  <c r="H10"/>
  <c r="H45" i="1"/>
  <c r="H52"/>
  <c r="H62"/>
  <c r="D86" i="12"/>
  <c r="D57"/>
  <c r="D31"/>
  <c r="D24"/>
  <c r="H86"/>
  <c r="H31"/>
  <c r="H13"/>
  <c r="D12" i="1"/>
  <c r="D16"/>
  <c r="D31"/>
  <c r="D30" i="13"/>
  <c r="D45" i="1"/>
  <c r="D23"/>
  <c r="D91"/>
  <c r="D26"/>
  <c r="L45" i="9"/>
  <c r="H44"/>
  <c r="H43"/>
  <c r="H46" s="1"/>
  <c r="H47" s="1"/>
  <c r="H53" s="1"/>
  <c r="F43"/>
  <c r="D43"/>
  <c r="P43" s="1"/>
  <c r="P46" s="1"/>
  <c r="P47" s="1"/>
  <c r="P53" s="1"/>
  <c r="M52" i="8"/>
  <c r="M53"/>
  <c r="I52"/>
  <c r="H30" i="7"/>
  <c r="H27"/>
  <c r="H22"/>
  <c r="H21"/>
  <c r="H24" s="1"/>
  <c r="H17"/>
  <c r="H16"/>
  <c r="H13"/>
  <c r="H10"/>
  <c r="H18" s="1"/>
  <c r="H26" s="1"/>
  <c r="H29" s="1"/>
  <c r="H31" s="1"/>
  <c r="H37" s="1"/>
  <c r="D54"/>
  <c r="D49"/>
  <c r="D30"/>
  <c r="D28"/>
  <c r="D27"/>
  <c r="D23"/>
  <c r="D22"/>
  <c r="D21"/>
  <c r="D17"/>
  <c r="D10"/>
  <c r="D18" s="1"/>
  <c r="D26" s="1"/>
  <c r="D29" s="1"/>
  <c r="D31" s="1"/>
  <c r="D92" i="1"/>
  <c r="D28"/>
  <c r="D29"/>
  <c r="D15"/>
  <c r="I48" i="13"/>
  <c r="H23"/>
  <c r="H23" i="7"/>
  <c r="H18" i="13"/>
  <c r="H30"/>
  <c r="H17"/>
  <c r="H12" i="1"/>
  <c r="H16"/>
  <c r="H31"/>
  <c r="H91"/>
  <c r="H93"/>
  <c r="H95"/>
  <c r="H20"/>
  <c r="H15"/>
  <c r="J80" i="12"/>
  <c r="J65"/>
  <c r="F80"/>
  <c r="F65"/>
  <c r="J32"/>
  <c r="J43"/>
  <c r="J45"/>
  <c r="J83"/>
  <c r="J85"/>
  <c r="J87"/>
  <c r="J88" s="1"/>
  <c r="F32"/>
  <c r="F43"/>
  <c r="F45"/>
  <c r="F83"/>
  <c r="F85"/>
  <c r="F87"/>
  <c r="F88"/>
  <c r="F18"/>
  <c r="N51" i="9"/>
  <c r="J51"/>
  <c r="H51"/>
  <c r="F51"/>
  <c r="D51"/>
  <c r="N46"/>
  <c r="N47"/>
  <c r="N53"/>
  <c r="J46"/>
  <c r="J47"/>
  <c r="J53"/>
  <c r="F46"/>
  <c r="F47" s="1"/>
  <c r="F53" s="1"/>
  <c r="D46"/>
  <c r="D47" s="1"/>
  <c r="D53" s="1"/>
  <c r="L46"/>
  <c r="L47"/>
  <c r="P39"/>
  <c r="Y58" i="8"/>
  <c r="S58"/>
  <c r="Q58"/>
  <c r="K58"/>
  <c r="I58"/>
  <c r="G58"/>
  <c r="E58"/>
  <c r="U56"/>
  <c r="Y52"/>
  <c r="Y53"/>
  <c r="Y59"/>
  <c r="S52"/>
  <c r="S53"/>
  <c r="S59"/>
  <c r="Q52"/>
  <c r="Q53"/>
  <c r="Q59"/>
  <c r="O52"/>
  <c r="O53"/>
  <c r="K52"/>
  <c r="K53"/>
  <c r="K59"/>
  <c r="I53"/>
  <c r="I59"/>
  <c r="G52"/>
  <c r="G53"/>
  <c r="G59"/>
  <c r="E52"/>
  <c r="E53"/>
  <c r="E59"/>
  <c r="U51"/>
  <c r="W51"/>
  <c r="AA51"/>
  <c r="U50"/>
  <c r="W50"/>
  <c r="U49"/>
  <c r="U45"/>
  <c r="W45"/>
  <c r="J36" i="13"/>
  <c r="J30"/>
  <c r="J30" i="7"/>
  <c r="J23" i="13"/>
  <c r="J24"/>
  <c r="J17"/>
  <c r="J17" i="7"/>
  <c r="J10" i="13"/>
  <c r="J18"/>
  <c r="J26"/>
  <c r="J29"/>
  <c r="J31"/>
  <c r="F35"/>
  <c r="F36"/>
  <c r="F30"/>
  <c r="F30" i="7"/>
  <c r="F24" i="13"/>
  <c r="F23"/>
  <c r="F17"/>
  <c r="F10"/>
  <c r="F10" i="7"/>
  <c r="F18" s="1"/>
  <c r="F54"/>
  <c r="F49"/>
  <c r="J36"/>
  <c r="J28"/>
  <c r="J27"/>
  <c r="J22"/>
  <c r="J21"/>
  <c r="J16"/>
  <c r="J13"/>
  <c r="F35"/>
  <c r="F36"/>
  <c r="F28"/>
  <c r="F27"/>
  <c r="F23"/>
  <c r="F22"/>
  <c r="F21"/>
  <c r="F24" s="1"/>
  <c r="F17"/>
  <c r="J93" i="1"/>
  <c r="J95"/>
  <c r="F93"/>
  <c r="F95"/>
  <c r="D93"/>
  <c r="D95"/>
  <c r="J60"/>
  <c r="H60"/>
  <c r="F60"/>
  <c r="D60"/>
  <c r="J52"/>
  <c r="J62"/>
  <c r="F52"/>
  <c r="F62"/>
  <c r="F97"/>
  <c r="D52"/>
  <c r="D62"/>
  <c r="J29"/>
  <c r="F29"/>
  <c r="H29"/>
  <c r="J16"/>
  <c r="J31"/>
  <c r="F16"/>
  <c r="N19" i="9"/>
  <c r="N20"/>
  <c r="N26"/>
  <c r="N24"/>
  <c r="J24"/>
  <c r="H24"/>
  <c r="F24"/>
  <c r="D24"/>
  <c r="O28" i="8"/>
  <c r="P17" i="9"/>
  <c r="P16"/>
  <c r="L18"/>
  <c r="L19" s="1"/>
  <c r="L20" s="1"/>
  <c r="L26" s="1"/>
  <c r="P18"/>
  <c r="P19" s="1"/>
  <c r="P20" s="1"/>
  <c r="P26" s="1"/>
  <c r="D19"/>
  <c r="D20"/>
  <c r="D26"/>
  <c r="Y28" i="8"/>
  <c r="I22"/>
  <c r="I23"/>
  <c r="I29"/>
  <c r="W27"/>
  <c r="AA27"/>
  <c r="U27"/>
  <c r="U28"/>
  <c r="U26"/>
  <c r="U21"/>
  <c r="W21"/>
  <c r="AA21"/>
  <c r="U20"/>
  <c r="W20"/>
  <c r="AA20"/>
  <c r="U19"/>
  <c r="U22"/>
  <c r="U23"/>
  <c r="U29"/>
  <c r="U15"/>
  <c r="W15"/>
  <c r="M22"/>
  <c r="M23"/>
  <c r="M29"/>
  <c r="H80" i="12"/>
  <c r="H65"/>
  <c r="P12" i="9"/>
  <c r="J19"/>
  <c r="J20"/>
  <c r="J26"/>
  <c r="H19"/>
  <c r="H20"/>
  <c r="H26"/>
  <c r="F19"/>
  <c r="F20"/>
  <c r="F26"/>
  <c r="I28" i="8"/>
  <c r="Y22"/>
  <c r="Y23"/>
  <c r="Y29"/>
  <c r="S22"/>
  <c r="S23"/>
  <c r="Q22"/>
  <c r="Q23"/>
  <c r="Q29"/>
  <c r="O22"/>
  <c r="O23"/>
  <c r="O29"/>
  <c r="K22"/>
  <c r="K23"/>
  <c r="K29"/>
  <c r="G22"/>
  <c r="G23"/>
  <c r="G29"/>
  <c r="E22"/>
  <c r="E23"/>
  <c r="E29"/>
  <c r="D65" i="12"/>
  <c r="D18" i="13"/>
  <c r="H36" i="7"/>
  <c r="H36" i="13"/>
  <c r="H24"/>
  <c r="D80" i="12"/>
  <c r="S28" i="8"/>
  <c r="S29"/>
  <c r="Q28"/>
  <c r="K28"/>
  <c r="G28"/>
  <c r="E28"/>
  <c r="D24" i="13"/>
  <c r="D26"/>
  <c r="D29"/>
  <c r="D31"/>
  <c r="P45" i="9"/>
  <c r="W49" i="8"/>
  <c r="AA49"/>
  <c r="J23" i="7"/>
  <c r="J24" s="1"/>
  <c r="L24" i="9"/>
  <c r="P23"/>
  <c r="P24"/>
  <c r="W26" i="8"/>
  <c r="AA26"/>
  <c r="M28"/>
  <c r="H26" i="13"/>
  <c r="H29"/>
  <c r="H31"/>
  <c r="D24" i="7"/>
  <c r="O57" i="8"/>
  <c r="O58"/>
  <c r="O59" s="1"/>
  <c r="D36" i="13"/>
  <c r="J97" i="1"/>
  <c r="J98"/>
  <c r="F31"/>
  <c r="F98"/>
  <c r="D97"/>
  <c r="D98"/>
  <c r="U52" i="8"/>
  <c r="U53"/>
  <c r="AA50"/>
  <c r="AA52"/>
  <c r="AA53"/>
  <c r="W52"/>
  <c r="W53"/>
  <c r="H97" i="1"/>
  <c r="H98"/>
  <c r="AA28" i="8"/>
  <c r="J37" i="13"/>
  <c r="J53"/>
  <c r="J48"/>
  <c r="D37"/>
  <c r="D53"/>
  <c r="D10" i="12"/>
  <c r="D32" s="1"/>
  <c r="D43" s="1"/>
  <c r="D45" s="1"/>
  <c r="D83" s="1"/>
  <c r="D85" s="1"/>
  <c r="D87" s="1"/>
  <c r="D88" s="1"/>
  <c r="D50" i="13"/>
  <c r="D48"/>
  <c r="AA15" i="8"/>
  <c r="AA45"/>
  <c r="H48" i="13"/>
  <c r="H10" i="12"/>
  <c r="H32"/>
  <c r="H43" s="1"/>
  <c r="H45" s="1"/>
  <c r="H83" s="1"/>
  <c r="H85" s="1"/>
  <c r="H87" s="1"/>
  <c r="H88" s="1"/>
  <c r="H37" i="13"/>
  <c r="H53"/>
  <c r="J10" i="7"/>
  <c r="J18"/>
  <c r="J26" s="1"/>
  <c r="J29" s="1"/>
  <c r="J31" s="1"/>
  <c r="J37" s="1"/>
  <c r="W28" i="8"/>
  <c r="F18" i="13"/>
  <c r="F26"/>
  <c r="F29"/>
  <c r="F31"/>
  <c r="P44" i="9"/>
  <c r="U57" i="8"/>
  <c r="W19"/>
  <c r="J53" i="7"/>
  <c r="J55" s="1"/>
  <c r="J55" i="13"/>
  <c r="F37"/>
  <c r="F53"/>
  <c r="F48"/>
  <c r="F50"/>
  <c r="L50" i="9"/>
  <c r="H58" i="13"/>
  <c r="H59"/>
  <c r="H48" i="7"/>
  <c r="H50" s="1"/>
  <c r="H50" i="13"/>
  <c r="M56" i="8"/>
  <c r="W56" s="1"/>
  <c r="D58" i="13"/>
  <c r="D48" i="7"/>
  <c r="D58" s="1"/>
  <c r="D59" i="13"/>
  <c r="AA19" i="8"/>
  <c r="AA22"/>
  <c r="AA23"/>
  <c r="AA29"/>
  <c r="W22"/>
  <c r="W23"/>
  <c r="W29"/>
  <c r="J48" i="7"/>
  <c r="J59" i="13"/>
  <c r="J58"/>
  <c r="J50"/>
  <c r="W57" i="8"/>
  <c r="AA57"/>
  <c r="U58"/>
  <c r="U59"/>
  <c r="D53" i="7"/>
  <c r="D55"/>
  <c r="D55" i="13"/>
  <c r="H55"/>
  <c r="H53" i="7"/>
  <c r="H55"/>
  <c r="P50" i="9"/>
  <c r="P51"/>
  <c r="L51"/>
  <c r="L53" s="1"/>
  <c r="J50" i="7"/>
  <c r="J58"/>
  <c r="J59"/>
  <c r="M58" i="8"/>
  <c r="M59" s="1"/>
  <c r="F55" i="13"/>
  <c r="F53" i="7"/>
  <c r="F55"/>
  <c r="F59" i="13"/>
  <c r="F58"/>
  <c r="F48" i="7"/>
  <c r="H59"/>
  <c r="H58"/>
  <c r="D59"/>
  <c r="F59"/>
  <c r="F58"/>
  <c r="F26" l="1"/>
  <c r="F29" s="1"/>
  <c r="F31" s="1"/>
  <c r="AA56" i="8"/>
  <c r="AA58" s="1"/>
  <c r="AA59" s="1"/>
  <c r="W58"/>
  <c r="W59" s="1"/>
  <c r="D50" i="7"/>
  <c r="D37"/>
  <c r="F50" l="1"/>
  <c r="F37"/>
</calcChain>
</file>

<file path=xl/sharedStrings.xml><?xml version="1.0" encoding="utf-8"?>
<sst xmlns="http://schemas.openxmlformats.org/spreadsheetml/2006/main" count="534" uniqueCount="222">
  <si>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</si>
  <si>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</si>
  <si>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</si>
  <si>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</si>
  <si>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</si>
  <si>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</si>
  <si>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</si>
  <si>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</si>
  <si>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</si>
  <si>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</si>
  <si>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</si>
  <si>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</si>
  <si>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</si>
  <si>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รวมสินทรัพย์ไม่หมุนเวียน</t>
  </si>
  <si>
    <t>ทุนเรือนหุ้นที่ออก</t>
  </si>
  <si>
    <t>ส่วนเกิน</t>
  </si>
  <si>
    <t>และชำระแล้ว</t>
  </si>
  <si>
    <t>มูลค่าหุ้น</t>
  </si>
  <si>
    <t>รวม</t>
  </si>
  <si>
    <t>หนี้สินไม่หมุนเวียน</t>
  </si>
  <si>
    <t>รวมหนี้สินไม่หมุนเวียน</t>
  </si>
  <si>
    <t>ยังไม่ได้จัดสรร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</si>
  <si>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</si>
  <si>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</si>
  <si>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</si>
  <si>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</si>
  <si>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</si>
  <si>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กำไรสะสม</t>
  </si>
  <si>
    <t xml:space="preserve">กระแสเงินสดจากกิจกรรมดำเนินงาน 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</si>
  <si>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</si>
  <si>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</si>
  <si>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ของบริษัทย่อย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</si>
  <si>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</si>
  <si>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</si>
  <si>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</si>
  <si>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</si>
  <si>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เงินลงทุนในบริษัทร่วม</t>
  </si>
  <si>
    <t>หนี้สินและส่วนของผู้ถือหุ้น</t>
  </si>
  <si>
    <t>ส่วนเกินมูลค่าหุ้น</t>
  </si>
  <si>
    <t>รายได้อื่น</t>
  </si>
  <si>
    <t>ข้อมูลเพิ่มเติมประกอบงบกระแสเงินสด</t>
  </si>
  <si>
    <t>ส่วนเกินของเงินลงทุน</t>
  </si>
  <si>
    <t>จากการซื้อเงินลงทุน</t>
  </si>
  <si>
    <t xml:space="preserve">   ยังไม่ได้จัดสรร </t>
  </si>
  <si>
    <t>เงินปันผลรับจากบริษัทย่อย</t>
  </si>
  <si>
    <t>เงินสดรับจากการเพิ่มทุนและการใช้สิทธิซื้อหุ้นสามัญ</t>
  </si>
  <si>
    <t>ค่าใช้จ่ายในการบริหาร</t>
  </si>
  <si>
    <t>งบแสดงฐานะการเงิน</t>
  </si>
  <si>
    <t>สินค้าคงเหลือ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</si>
  <si>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</si>
  <si>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</si>
  <si>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สินทรัพย์ไม่หมุนเวียนอื่น</t>
  </si>
  <si>
    <t>องค์ประกอบอื่นของส่วนของผู้ถือหุ้น</t>
  </si>
  <si>
    <t>ในบริษัทย่อยเพิ่มเติม</t>
  </si>
  <si>
    <t>ในราคาที่สูงกว่า</t>
  </si>
  <si>
    <t>ส่วนได้เสียที่</t>
  </si>
  <si>
    <t>มูลค่าตามบัญชี</t>
  </si>
  <si>
    <t>รวมส่วน</t>
  </si>
  <si>
    <t>ไม่มีอำนาจ</t>
  </si>
  <si>
    <t>ที่ออก</t>
  </si>
  <si>
    <t>ยังไม่ได้</t>
  </si>
  <si>
    <t>องค์ประกอบอื่น</t>
  </si>
  <si>
    <t>ของผู้ถือหุ้น</t>
  </si>
  <si>
    <t>ควบคุม</t>
  </si>
  <si>
    <t>ตามกฎหมาย</t>
  </si>
  <si>
    <t>จัดสรร</t>
  </si>
  <si>
    <t>งบการเงิน</t>
  </si>
  <si>
    <t xml:space="preserve"> ณ วันที่ซื้อ</t>
  </si>
  <si>
    <t>ของส่วนของผู้ถือหุ้น</t>
  </si>
  <si>
    <t>เงินชดเชยค่าประกันความเสียหาย</t>
  </si>
  <si>
    <t>กำไรขาดทุนเบ็ดเสร็จอื่น</t>
  </si>
  <si>
    <t>31 ธันวาคม</t>
  </si>
  <si>
    <t xml:space="preserve">หนี้สินและส่วนของผู้ถือหุ้น </t>
  </si>
  <si>
    <t>ต้นทุนทางการเงิน</t>
  </si>
  <si>
    <t>กำไรสำหรับงวด</t>
  </si>
  <si>
    <t>การเปลี่ยนแปลงในสินทรัพย์และหนี้สินดำเนินงาน</t>
  </si>
  <si>
    <t>ดอกเบี้ยจ่าย</t>
  </si>
  <si>
    <t>กำไรขาดทุนเบ็ดเสร็จสำหรับงวด</t>
  </si>
  <si>
    <t xml:space="preserve">     กำไรหรือขาดทุน</t>
  </si>
  <si>
    <t xml:space="preserve">     กำไรขาดทุนเบ็ดเสร็จอื่น</t>
  </si>
  <si>
    <t>รวมกำไรขาดทุนเบ็ดเสร็จสำหรับงวด</t>
  </si>
  <si>
    <t>(พันบาท)</t>
  </si>
  <si>
    <t xml:space="preserve">   ที่ถึงกำหนดชำระภายในหนึ่งปี </t>
  </si>
  <si>
    <t>ส่วนของเงินกู้ยืมระยะยาว</t>
  </si>
  <si>
    <t>กำไรก่อนภาษีเงินได้</t>
  </si>
  <si>
    <t>การแบ่งปันกำไร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</si>
  <si>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</si>
  <si>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</si>
  <si>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รายการจากการจ่ายโดยใช้หุ้นเป็นเกณฑ์</t>
  </si>
  <si>
    <t xml:space="preserve">      ทุนจดทะเบียน</t>
  </si>
  <si>
    <t>ต้นทุนขายและให้บริการ</t>
  </si>
  <si>
    <t>เงินกู้ยืมระยะยาว</t>
  </si>
  <si>
    <t xml:space="preserve">   จัดสรรแล้ว</t>
  </si>
  <si>
    <t>ส่วนได้เสียที่ไม่มีอำนาจควบคุม</t>
  </si>
  <si>
    <t>ค่าความนิยม</t>
  </si>
  <si>
    <t xml:space="preserve">      ทุนสำรองตามกฎหมาย </t>
  </si>
  <si>
    <t>สำหรับงวดสามเดือนสิ้นสุด</t>
  </si>
  <si>
    <t>รวมส่วนของบริษัทใหญ่</t>
  </si>
  <si>
    <t>สินทรัพย์ภาษีเงินได้รอการตัดบัญชี</t>
  </si>
  <si>
    <t>หนี้สินภาษีเงินได้รอการตัดบัญชี</t>
  </si>
  <si>
    <t>บริษัท เคซีอี อีเลคโทรนิคส์ จำกัด (มหาชน) และบริษัทย่อย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</si>
  <si>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</si>
  <si>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</si>
  <si>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</si>
  <si>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ส่วนแบ่งกำไรจากเงินลงทุนในบริษัทร่วม</t>
  </si>
  <si>
    <t>กำไรเบ็ดเสร็จรวมสำหรับงวด</t>
  </si>
  <si>
    <t xml:space="preserve">   โดยอำนาจควบคุมไม่เปลี่ยนแปลง</t>
  </si>
  <si>
    <t>การแบ่งปันกำไรเบ็ดเสร็จรวม</t>
  </si>
  <si>
    <t>การเปลี่ยนแปลง</t>
  </si>
  <si>
    <t>สัดส่วนการถือหุ้น</t>
  </si>
  <si>
    <t>ในบริษัทย่อย</t>
  </si>
  <si>
    <t xml:space="preserve">      ทุนที่ออกและชำระแล้ว</t>
  </si>
  <si>
    <t>อสังหาริมทรัพย์เพื่อการลงทุน</t>
  </si>
  <si>
    <t>รวมรายการกับผู้ถือหุ้นที่บันทึกโดยตรงเข้าส่วนของผู้ถือหุ้น</t>
  </si>
  <si>
    <t xml:space="preserve">ลูกหนี้การค้าและลูกหนี้หมุนเวียนอื่น </t>
  </si>
  <si>
    <t>เงินเบิกเกินบัญชีและเงินกู้ยืมระยะสั้น</t>
  </si>
  <si>
    <t>เจ้าหนี้การค้าและเจ้าหนี้หมุนเวียนอื่น</t>
  </si>
  <si>
    <t>ต้นทุนในการจัดจำหน่าย</t>
  </si>
  <si>
    <t>การแปลงค่า</t>
  </si>
  <si>
    <t>ส่วนของ</t>
  </si>
  <si>
    <t>ของบริษัทใหญ่</t>
  </si>
  <si>
    <t>ลูกหนี้การค้าและลูกหนี้หมุนเวียนอื่น</t>
  </si>
  <si>
    <t>เงินสดรับจากการเพิ่มทุนของบริษัทย่อย</t>
  </si>
  <si>
    <t>ภาษีเงินได้จ่ายออก</t>
  </si>
  <si>
    <t>ทุนสำรอง</t>
  </si>
  <si>
    <t>ปรับรายการที่กระทบกำไรเป็นเงินสดรับ (จ่าย)</t>
  </si>
  <si>
    <t xml:space="preserve">   ก่อนผลกระทบของอัตราแลกเปลี่ยน</t>
  </si>
  <si>
    <t>กระแสเงินสดสุทธิได้มาจากกิจกรรมดำเนินงาน</t>
  </si>
  <si>
    <t>กระแสเงินสดสุทธิได้มาจากการดำเนินงาน</t>
  </si>
  <si>
    <t>สำรองผลประโยชน์ของพนักงาน</t>
  </si>
  <si>
    <t>เงินสดรับจากการขายเครื่องจักรและอุปกรณ์</t>
  </si>
  <si>
    <t>เงินสดจ่ายในการซื้อที่ดิน อาคารและอุปกรณ์</t>
  </si>
  <si>
    <t>เงินสดจ่ายในการซื้อสินทรัพย์ไม่มีตัวตน</t>
  </si>
  <si>
    <t>ผลกระทบของอัตราแลกเปลี่ยนของเงินตราต่างประเทศสิ้นงวด</t>
  </si>
  <si>
    <t>(บาท)</t>
  </si>
  <si>
    <t>สินทรัพย์ไม่มีตัวตน</t>
  </si>
  <si>
    <t>ประมาณการหนี้สินไม่หมุนเวียน</t>
  </si>
  <si>
    <t xml:space="preserve">   สำหรับผลประโยชน์พนักงาน</t>
  </si>
  <si>
    <t>2556</t>
  </si>
  <si>
    <t>ขาดทุนจากการปรับมูลค่าสินค้า</t>
  </si>
  <si>
    <t>ผลประโยชน์พนักงานจ่ายออก</t>
  </si>
  <si>
    <t>เงินสดและรายการเทียบเท่าเงินสดเพิ่มขึ้น (ลดลง) สุทธิ</t>
  </si>
  <si>
    <t>ผลต่างของอัตราแลกเปลี่ยนจากการแปลงค่างบการเงิน</t>
  </si>
  <si>
    <t>รวมส่วนของ</t>
  </si>
  <si>
    <t>ผู้ถือหุ้น</t>
  </si>
  <si>
    <t>เงินสดจ่ายเพื่อชำระเงินกู้ยืมระยะยาว</t>
  </si>
  <si>
    <t>(ไม่ได้ตรวจสอบ)</t>
  </si>
  <si>
    <t xml:space="preserve">   การเปลี่ยนแปลงสถานะเป็นบริษัทย่อย</t>
  </si>
  <si>
    <t>เงินสดรับ (จ่าย) สุทธิจากการซื้อบริษัทย่อย</t>
  </si>
  <si>
    <t>ซื้อเงินลงทุนในบริษัทย่อย</t>
  </si>
  <si>
    <t>กำไรที่รับรู้ของส่วนได้เสียในบริษัทร่วมซึ่งถือก่อน</t>
  </si>
  <si>
    <t>องค์ประกอบอื่นของ</t>
  </si>
  <si>
    <t xml:space="preserve">            ลดลงสุทธิ</t>
  </si>
  <si>
    <t>รายได้ค่าบริการ</t>
  </si>
  <si>
    <t>รายได้จากการขายและให้บริการ</t>
  </si>
  <si>
    <t>สินทรัพย์ต้นทุนของสัญญา</t>
  </si>
  <si>
    <t>ค่าตัดจำหน่ายสินทรัพย์ต้นทุนของสัญญา</t>
  </si>
  <si>
    <t>1)     ลูกหนี้หมุนเวียนอื่นจากการขายเครื่องจักรและอุปกรณ์</t>
  </si>
  <si>
    <t>2)     ทรัสต์รีซีทจากการซื้อเครื่องจักรและอุปกรณ์</t>
  </si>
  <si>
    <t xml:space="preserve">            เพิ่มขึ้นสุทธิ</t>
  </si>
  <si>
    <t>ภาษีเงินได้นิติบุคคลค้างจ่าย</t>
  </si>
  <si>
    <t>รายการที่อาจถูกจัดประเภทใหม่ไว้ในกำไรหรือขาดทุนในภายหลัง</t>
  </si>
  <si>
    <t>เงินสดและรายการเทียบเท่าเงินสด ณ 1 มกราคม</t>
  </si>
  <si>
    <t xml:space="preserve">          เงินปันผล</t>
  </si>
  <si>
    <t>ส่วนแบ่งกำไรของบริษัทร่วมที่ใช้วิธีส่วนได้เสีย (สุทธิจากภาษี)</t>
  </si>
  <si>
    <t>สินทรัพย์สิทธิการใช้</t>
  </si>
  <si>
    <t xml:space="preserve">หนี้สินตามสัญญาเช่า </t>
  </si>
  <si>
    <t>หนี้สินทางการเงินหมุนเวียนอื่น</t>
  </si>
  <si>
    <t>กำไรจากกิจกรรมดำเนินงาน</t>
  </si>
  <si>
    <t>รายการกับผู้ถือหุ้นที่บันทึกโดยตรงเข้าส่วนของผู้ถือหุ้น</t>
  </si>
  <si>
    <t>ค่าเสื่อมราคาและค่าตัดจำหน่าย</t>
  </si>
  <si>
    <t>เงินสดจ่ายชำระหนี้สินตามสัญญาเช่า</t>
  </si>
  <si>
    <t>สำหรับงวดหกเดือนสิ้นสุด</t>
  </si>
  <si>
    <t>วันที่ 30 มิถุนายน</t>
  </si>
  <si>
    <t>เงินปันผลรับจากบริษัทร่วม</t>
  </si>
  <si>
    <t>เงินสดรับเงินกู้ยืมระยะยาว</t>
  </si>
  <si>
    <t>สินทรัพย์ทางการเงินหมุนเวียนอื่น</t>
  </si>
  <si>
    <t>เงินสดและรายการเทียบเท่าเงินสด ณ 30 มิถุนายน</t>
  </si>
  <si>
    <t xml:space="preserve">   จากสถาบันการเงินเพิ่มขึ้น (ลดลง)</t>
  </si>
  <si>
    <t>กระแสเงินสดสุทธิได้มาจาก (ใช้ไปใน) กิจกรรมลงทุน</t>
  </si>
  <si>
    <t>กระแสเงินสดสุทธิได้มากจาก (ใช้ไปใน) กิจกรรมจัดหาเงิน</t>
  </si>
  <si>
    <t>เงินปันผลจ่าย</t>
  </si>
  <si>
    <t>2564</t>
  </si>
  <si>
    <t>ส่วนของหนี้สินตามสัญญาเช่า</t>
  </si>
  <si>
    <t xml:space="preserve">   ที่ถึงกำหนดชำระภายในหนึ่งปี</t>
  </si>
  <si>
    <t>ใบสำคัญแสดงสิทธิที่จะซื้อหุ้น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</si>
  <si>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</si>
  <si>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</si>
  <si>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</si>
  <si>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 xml:space="preserve">     เงินลงทุนที่ได้รับจากผู้ถือหุ้น และการจัดส่วนทุนให้ผู้ถือหุ้น</t>
  </si>
  <si>
    <t xml:space="preserve">          เพิ่มหุ้นสามัญ</t>
  </si>
  <si>
    <t xml:space="preserve">          การจ่ายโดยใช้หุ้นเป็นเกณฑ์</t>
  </si>
  <si>
    <t>ใบสำคัญ</t>
  </si>
  <si>
    <t>แสดงสิทธิ</t>
  </si>
  <si>
    <t>ที่จะซื้อหุ้น</t>
  </si>
  <si>
    <t>เงินสดจ่ายเพื่อซื้อหน่วยลงทุน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</si>
  <si>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</si>
  <si>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กำไรต่อหุ้นขั้นพื้นฐาน</t>
  </si>
  <si>
    <t>กำไรต่อหุ้นปรับลด</t>
  </si>
  <si>
    <t>กำไรเบ็ดเสร็จอื่นสำหรับงวด - สุทธิจากภาษีเงินได้</t>
  </si>
  <si>
    <t>ขาดทุนจากการด้อยค่าของสินทรัพย์</t>
  </si>
  <si>
    <t>ขาดทุนจากการตัดจำหน่ายอุปกรณ์</t>
  </si>
  <si>
    <t>เงินสดรับจากการจำหน่ายหน่วยลงทุน</t>
  </si>
  <si>
    <t xml:space="preserve">     รวมเงินลงทุนที่ได้รับจากผู้ถือหุ้น และการจัดสรรส่วนทุนให้ผู้ถือหุ้น</t>
  </si>
  <si>
    <t xml:space="preserve">    รวมเงินลงทุนที่ได้รับจากผู้ถือหุ้น และการจัดสรรส่วนทุนให้ผู้ถือหุ้น</t>
  </si>
  <si>
    <t>2565</t>
  </si>
  <si>
    <t>30  มิถุนายน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</si>
  <si>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</si>
  <si>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</si>
  <si>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</si>
  <si>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หนี้สงสัยจะสูญ</t>
  </si>
  <si>
    <t>1)     เจ้าหนี้หมุนเวียนอื่นจากการซื้อเครื่องจักรและอุปกรณ์</t>
  </si>
  <si>
    <t>2)     สินทรัพย์สิทธิการใช้เพิ่มขึ้น (ลดลง) สุทธิ</t>
  </si>
  <si>
    <t>3)     ต้นทุนการกู้ยืมที่เกี่ยวข้องกับการได้มาของสินทรัพย์</t>
  </si>
  <si>
    <t>ค่าใช้จ่ายภาษีเงินได้</t>
  </si>
  <si>
    <t xml:space="preserve">   จากสถาบันการเงิน</t>
  </si>
  <si>
    <t>ขาดทุน (กำไร) จากการปรับมูลค่ายุติธรรมของหน่วยลงทุน</t>
  </si>
  <si>
    <t>ขาดทุน (กำไร) จากการจำหน่ายเงินลงทุนในหลักทรัพย์</t>
  </si>
  <si>
    <t>กำไรจากการจำหน่ายเครื่องจักรและอุปกรณ์</t>
  </si>
  <si>
    <t xml:space="preserve">            เพิ่มขึ้น (ลดลง) สุทธิ</t>
  </si>
  <si>
    <t>ขาดทุน (กำไร) จากอัตราแลกเปลี่ยนและการเปลี่ยนแปลง</t>
  </si>
  <si>
    <t xml:space="preserve">   ในมูลค่ายุติธรรมของตราสารอนุพันธ์ที่ยังไม่เกิดขึ้นจริง</t>
  </si>
</sst>
</file>

<file path=xl/styles.xml><?xml version="1.0" encoding="utf-8"?>
<styleSheet xmlns="http://schemas.openxmlformats.org/spreadsheetml/2006/main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 * #,##0.00_ ;_ * \-#,##0.00_ ;_ * &quot;-&quot;??_ ;_ @_ "/>
    <numFmt numFmtId="167" formatCode="_(* #,##0_);_(* \(#,##0\);_(* &quot;-&quot;??_);_(@_)"/>
    <numFmt numFmtId="168" formatCode="0.0"/>
    <numFmt numFmtId="169" formatCode="_-* #,##0.0_-;\-* #,##0.0_-;_-* &quot;-&quot;??_-;_-@_-"/>
    <numFmt numFmtId="170" formatCode="_-* #,##0_-;\-* #,##0_-;_-* &quot;-&quot;??_-;_-@_-"/>
    <numFmt numFmtId="171" formatCode="#,##0\ ;\(#,##0\)"/>
    <numFmt numFmtId="172" formatCode="#,##0.00;[Red]\(#,##0.00\)"/>
  </numFmts>
  <fonts count="32">
    <font>
      <sz val="14"/>
      <name val="CordiaUPC"/>
    </font>
    <font>
      <sz val="14"/>
      <name val="CordiaUPC"/>
      <family val="2"/>
      <charset val="222"/>
    </font>
    <font>
      <sz val="12"/>
      <name val="Times New Roman"/>
      <family val="1"/>
    </font>
    <font>
      <sz val="10"/>
      <name val="Times New Roman"/>
      <family val="1"/>
    </font>
    <font>
      <sz val="8"/>
      <name val="CordiaUPC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2"/>
      <name val="Angsana New"/>
      <family val="1"/>
    </font>
    <font>
      <sz val="15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b/>
      <i/>
      <sz val="12"/>
      <name val="Angsana New"/>
      <family val="1"/>
    </font>
    <font>
      <b/>
      <sz val="12"/>
      <name val="Angsana New"/>
      <family val="1"/>
    </font>
    <font>
      <sz val="14"/>
      <name val="CordiaUPC"/>
      <family val="2"/>
    </font>
    <font>
      <b/>
      <u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1" fillId="0" borderId="0"/>
    <xf numFmtId="0" fontId="21" fillId="0" borderId="0"/>
    <xf numFmtId="0" fontId="25" fillId="0" borderId="0"/>
    <xf numFmtId="0" fontId="29" fillId="0" borderId="0"/>
    <xf numFmtId="0" fontId="25" fillId="0" borderId="0"/>
    <xf numFmtId="167" fontId="28" fillId="0" borderId="0"/>
    <xf numFmtId="172" fontId="28" fillId="0" borderId="0"/>
    <xf numFmtId="0" fontId="2" fillId="0" borderId="0"/>
    <xf numFmtId="0" fontId="2" fillId="0" borderId="0">
      <alignment vertical="center"/>
    </xf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</cellStyleXfs>
  <cellXfs count="360">
    <xf numFmtId="0" fontId="0" fillId="0" borderId="0" xfId="0"/>
    <xf numFmtId="38" fontId="6" fillId="0" borderId="0" xfId="0" applyNumberFormat="1" applyFont="1" applyFill="1" applyAlignment="1"/>
    <xf numFmtId="0" fontId="6" fillId="0" borderId="0" xfId="0" applyFont="1" applyFill="1" applyAlignment="1"/>
    <xf numFmtId="38" fontId="6" fillId="0" borderId="0" xfId="0" applyNumberFormat="1" applyFont="1" applyFill="1" applyBorder="1" applyAlignment="1"/>
    <xf numFmtId="0" fontId="6" fillId="0" borderId="0" xfId="20" applyFont="1" applyFill="1" applyAlignment="1"/>
    <xf numFmtId="41" fontId="6" fillId="0" borderId="0" xfId="0" applyNumberFormat="1" applyFont="1" applyFill="1" applyBorder="1" applyAlignment="1"/>
    <xf numFmtId="41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41" fontId="6" fillId="0" borderId="0" xfId="8" applyNumberFormat="1" applyFont="1" applyFill="1" applyAlignment="1"/>
    <xf numFmtId="37" fontId="6" fillId="0" borderId="0" xfId="10" applyNumberFormat="1" applyFont="1" applyFill="1" applyAlignment="1"/>
    <xf numFmtId="41" fontId="6" fillId="0" borderId="0" xfId="1" applyNumberFormat="1" applyFont="1" applyFill="1" applyAlignment="1"/>
    <xf numFmtId="49" fontId="6" fillId="0" borderId="0" xfId="0" applyNumberFormat="1" applyFont="1" applyFill="1" applyBorder="1" applyAlignment="1">
      <alignment horizontal="center"/>
    </xf>
    <xf numFmtId="0" fontId="13" fillId="0" borderId="0" xfId="12" applyFont="1" applyBorder="1" applyAlignment="1">
      <alignment horizontal="center" vertical="center"/>
    </xf>
    <xf numFmtId="0" fontId="13" fillId="0" borderId="0" xfId="12" applyFont="1" applyAlignment="1">
      <alignment horizontal="center" vertical="center"/>
    </xf>
    <xf numFmtId="167" fontId="13" fillId="0" borderId="0" xfId="12" applyNumberFormat="1" applyFont="1" applyFill="1" applyAlignment="1">
      <alignment horizontal="center" vertical="top"/>
    </xf>
    <xf numFmtId="167" fontId="13" fillId="0" borderId="0" xfId="12" applyNumberFormat="1" applyFont="1" applyFill="1" applyBorder="1" applyAlignment="1">
      <alignment horizontal="center" vertical="top"/>
    </xf>
    <xf numFmtId="0" fontId="12" fillId="0" borderId="0" xfId="12" applyFont="1" applyAlignment="1">
      <alignment horizontal="left" vertical="center"/>
    </xf>
    <xf numFmtId="0" fontId="15" fillId="0" borderId="0" xfId="12" applyFont="1" applyBorder="1" applyAlignment="1">
      <alignment horizontal="center" vertical="center"/>
    </xf>
    <xf numFmtId="0" fontId="13" fillId="0" borderId="0" xfId="12" applyFont="1" applyAlignment="1">
      <alignment horizontal="left" vertical="center"/>
    </xf>
    <xf numFmtId="0" fontId="15" fillId="0" borderId="0" xfId="12" applyFont="1" applyAlignment="1">
      <alignment horizontal="center" vertical="center"/>
    </xf>
    <xf numFmtId="0" fontId="16" fillId="0" borderId="0" xfId="12" applyFont="1" applyAlignment="1">
      <alignment horizontal="left" vertical="center"/>
    </xf>
    <xf numFmtId="0" fontId="16" fillId="0" borderId="0" xfId="12" applyFont="1" applyBorder="1" applyAlignment="1">
      <alignment horizontal="left" vertical="center"/>
    </xf>
    <xf numFmtId="0" fontId="13" fillId="0" borderId="0" xfId="13" applyFont="1" applyAlignment="1">
      <alignment vertical="center"/>
    </xf>
    <xf numFmtId="0" fontId="13" fillId="0" borderId="0" xfId="13" applyFont="1" applyAlignment="1">
      <alignment horizontal="center" vertical="center"/>
    </xf>
    <xf numFmtId="37" fontId="13" fillId="0" borderId="0" xfId="13" applyNumberFormat="1" applyFont="1" applyBorder="1" applyAlignment="1">
      <alignment vertical="center"/>
    </xf>
    <xf numFmtId="37" fontId="13" fillId="0" borderId="0" xfId="13" applyNumberFormat="1" applyFont="1" applyAlignment="1">
      <alignment vertical="center"/>
    </xf>
    <xf numFmtId="0" fontId="13" fillId="0" borderId="0" xfId="13" applyFont="1" applyBorder="1" applyAlignment="1">
      <alignment vertical="center"/>
    </xf>
    <xf numFmtId="0" fontId="15" fillId="0" borderId="0" xfId="13" applyFont="1" applyBorder="1" applyAlignment="1">
      <alignment horizontal="center" vertical="center"/>
    </xf>
    <xf numFmtId="0" fontId="16" fillId="0" borderId="0" xfId="12" applyFont="1" applyAlignment="1">
      <alignment horizontal="center" vertical="center"/>
    </xf>
    <xf numFmtId="165" fontId="6" fillId="0" borderId="0" xfId="1" applyFont="1" applyFill="1" applyAlignment="1"/>
    <xf numFmtId="165" fontId="6" fillId="0" borderId="0" xfId="1" applyFont="1" applyFill="1" applyBorder="1" applyAlignment="1"/>
    <xf numFmtId="37" fontId="23" fillId="0" borderId="0" xfId="13" quotePrefix="1" applyNumberFormat="1" applyFont="1" applyFill="1" applyAlignment="1">
      <alignment horizontal="left"/>
    </xf>
    <xf numFmtId="0" fontId="24" fillId="0" borderId="0" xfId="13" applyFont="1" applyAlignment="1">
      <alignment horizontal="centerContinuous" vertical="center"/>
    </xf>
    <xf numFmtId="40" fontId="23" fillId="0" borderId="0" xfId="1" applyNumberFormat="1" applyFont="1" applyFill="1" applyAlignment="1">
      <alignment horizontal="left"/>
    </xf>
    <xf numFmtId="3" fontId="24" fillId="0" borderId="0" xfId="13" applyNumberFormat="1" applyFont="1" applyAlignment="1">
      <alignment horizontal="centerContinuous" vertical="center"/>
    </xf>
    <xf numFmtId="165" fontId="6" fillId="0" borderId="0" xfId="1" applyFont="1" applyFill="1" applyBorder="1" applyAlignment="1">
      <alignment horizontal="center"/>
    </xf>
    <xf numFmtId="167" fontId="12" fillId="0" borderId="0" xfId="12" applyNumberFormat="1" applyFont="1" applyFill="1" applyBorder="1" applyAlignment="1">
      <alignment horizontal="right" vertical="top"/>
    </xf>
    <xf numFmtId="170" fontId="6" fillId="0" borderId="0" xfId="1" applyNumberFormat="1" applyFont="1" applyFill="1" applyBorder="1" applyAlignment="1">
      <alignment horizontal="center"/>
    </xf>
    <xf numFmtId="0" fontId="13" fillId="0" borderId="0" xfId="12" applyFont="1" applyBorder="1" applyAlignment="1">
      <alignment vertical="center"/>
    </xf>
    <xf numFmtId="170" fontId="13" fillId="0" borderId="0" xfId="1" applyNumberFormat="1" applyFont="1" applyBorder="1" applyAlignment="1">
      <alignment horizontal="center" vertical="center"/>
    </xf>
    <xf numFmtId="170" fontId="13" fillId="0" borderId="0" xfId="1" applyNumberFormat="1" applyFont="1" applyAlignment="1">
      <alignment vertical="center"/>
    </xf>
    <xf numFmtId="0" fontId="16" fillId="0" borderId="0" xfId="13" applyFont="1" applyBorder="1" applyAlignment="1">
      <alignment horizontal="center" vertical="center"/>
    </xf>
    <xf numFmtId="165" fontId="6" fillId="0" borderId="0" xfId="1" applyFont="1" applyFill="1" applyAlignment="1">
      <alignment horizontal="right"/>
    </xf>
    <xf numFmtId="38" fontId="23" fillId="0" borderId="0" xfId="13" applyNumberFormat="1" applyFont="1" applyFill="1" applyAlignment="1"/>
    <xf numFmtId="0" fontId="5" fillId="0" borderId="0" xfId="13" applyNumberFormat="1" applyFont="1" applyFill="1" applyAlignment="1"/>
    <xf numFmtId="38" fontId="6" fillId="0" borderId="0" xfId="13" applyNumberFormat="1" applyFont="1" applyFill="1" applyAlignment="1">
      <alignment horizontal="left"/>
    </xf>
    <xf numFmtId="38" fontId="5" fillId="0" borderId="0" xfId="13" applyNumberFormat="1" applyFont="1" applyFill="1" applyAlignment="1"/>
    <xf numFmtId="38" fontId="6" fillId="0" borderId="0" xfId="13" applyNumberFormat="1" applyFont="1" applyFill="1" applyAlignment="1">
      <alignment horizontal="justify"/>
    </xf>
    <xf numFmtId="38" fontId="6" fillId="0" borderId="0" xfId="13" applyNumberFormat="1" applyFont="1" applyFill="1" applyAlignment="1"/>
    <xf numFmtId="37" fontId="6" fillId="0" borderId="0" xfId="13" applyNumberFormat="1" applyFont="1" applyFill="1" applyBorder="1" applyAlignment="1"/>
    <xf numFmtId="0" fontId="6" fillId="0" borderId="0" xfId="13" applyFont="1" applyFill="1" applyAlignment="1"/>
    <xf numFmtId="49" fontId="8" fillId="0" borderId="0" xfId="13" applyNumberFormat="1" applyFont="1" applyFill="1" applyBorder="1" applyAlignment="1">
      <alignment horizontal="center"/>
    </xf>
    <xf numFmtId="38" fontId="7" fillId="0" borderId="0" xfId="13" applyNumberFormat="1" applyFont="1" applyFill="1" applyBorder="1" applyAlignment="1">
      <alignment horizontal="center"/>
    </xf>
    <xf numFmtId="38" fontId="8" fillId="0" borderId="0" xfId="13" applyNumberFormat="1" applyFont="1" applyFill="1" applyAlignment="1">
      <alignment horizontal="center"/>
    </xf>
    <xf numFmtId="38" fontId="6" fillId="0" borderId="0" xfId="13" applyNumberFormat="1" applyFont="1" applyFill="1" applyBorder="1" applyAlignment="1"/>
    <xf numFmtId="41" fontId="6" fillId="0" borderId="0" xfId="13" applyNumberFormat="1" applyFont="1" applyFill="1" applyBorder="1" applyAlignment="1"/>
    <xf numFmtId="41" fontId="6" fillId="0" borderId="0" xfId="13" applyNumberFormat="1" applyFont="1" applyFill="1" applyAlignment="1"/>
    <xf numFmtId="41" fontId="6" fillId="0" borderId="0" xfId="13" applyNumberFormat="1" applyFont="1" applyFill="1" applyBorder="1" applyAlignment="1">
      <alignment horizontal="right"/>
    </xf>
    <xf numFmtId="37" fontId="5" fillId="0" borderId="0" xfId="13" applyNumberFormat="1" applyFont="1" applyFill="1" applyBorder="1" applyAlignment="1"/>
    <xf numFmtId="37" fontId="6" fillId="0" borderId="0" xfId="13" applyNumberFormat="1" applyFont="1" applyFill="1" applyAlignment="1">
      <alignment horizontal="right"/>
    </xf>
    <xf numFmtId="37" fontId="6" fillId="0" borderId="0" xfId="13" applyNumberFormat="1" applyFont="1" applyFill="1" applyAlignment="1"/>
    <xf numFmtId="41" fontId="6" fillId="0" borderId="0" xfId="13" applyNumberFormat="1" applyFont="1" applyFill="1" applyBorder="1" applyAlignment="1">
      <alignment horizontal="center"/>
    </xf>
    <xf numFmtId="37" fontId="6" fillId="0" borderId="0" xfId="13" applyNumberFormat="1" applyFont="1" applyFill="1" applyBorder="1" applyAlignment="1">
      <alignment horizontal="center"/>
    </xf>
    <xf numFmtId="0" fontId="6" fillId="0" borderId="0" xfId="13" applyFont="1" applyFill="1" applyAlignment="1">
      <alignment horizontal="left"/>
    </xf>
    <xf numFmtId="37" fontId="6" fillId="0" borderId="0" xfId="13" applyNumberFormat="1" applyFont="1" applyFill="1" applyBorder="1" applyAlignment="1">
      <alignment horizontal="right"/>
    </xf>
    <xf numFmtId="38" fontId="9" fillId="0" borderId="0" xfId="13" applyNumberFormat="1" applyFont="1" applyFill="1" applyAlignment="1">
      <alignment horizontal="center"/>
    </xf>
    <xf numFmtId="0" fontId="5" fillId="0" borderId="0" xfId="13" applyFont="1" applyFill="1" applyAlignment="1"/>
    <xf numFmtId="38" fontId="24" fillId="0" borderId="0" xfId="13" applyNumberFormat="1" applyFont="1" applyFill="1" applyAlignment="1">
      <alignment horizontal="left"/>
    </xf>
    <xf numFmtId="37" fontId="5" fillId="0" borderId="0" xfId="13" applyNumberFormat="1" applyFont="1" applyFill="1" applyAlignment="1"/>
    <xf numFmtId="41" fontId="6" fillId="0" borderId="1" xfId="13" applyNumberFormat="1" applyFont="1" applyFill="1" applyBorder="1" applyAlignment="1"/>
    <xf numFmtId="37" fontId="5" fillId="0" borderId="0" xfId="13" applyNumberFormat="1" applyFont="1" applyFill="1" applyAlignment="1">
      <alignment horizontal="right"/>
    </xf>
    <xf numFmtId="38" fontId="24" fillId="0" borderId="0" xfId="13" applyNumberFormat="1" applyFont="1" applyFill="1" applyAlignment="1"/>
    <xf numFmtId="0" fontId="23" fillId="0" borderId="0" xfId="13" applyNumberFormat="1" applyFont="1" applyFill="1" applyAlignment="1">
      <alignment horizontal="left"/>
    </xf>
    <xf numFmtId="0" fontId="9" fillId="0" borderId="0" xfId="13" applyFont="1" applyFill="1" applyAlignment="1">
      <alignment horizontal="justify"/>
    </xf>
    <xf numFmtId="0" fontId="5" fillId="0" borderId="0" xfId="13" applyFont="1" applyFill="1" applyAlignment="1">
      <alignment horizontal="justify"/>
    </xf>
    <xf numFmtId="37" fontId="5" fillId="0" borderId="2" xfId="13" applyNumberFormat="1" applyFont="1" applyFill="1" applyBorder="1" applyAlignment="1"/>
    <xf numFmtId="37" fontId="6" fillId="0" borderId="0" xfId="1" applyNumberFormat="1" applyFont="1" applyFill="1" applyAlignment="1"/>
    <xf numFmtId="0" fontId="5" fillId="0" borderId="0" xfId="13" applyFont="1" applyFill="1" applyAlignment="1">
      <alignment horizontal="left"/>
    </xf>
    <xf numFmtId="39" fontId="6" fillId="0" borderId="0" xfId="13" applyNumberFormat="1" applyFont="1" applyFill="1" applyBorder="1" applyAlignment="1">
      <alignment vertical="center"/>
    </xf>
    <xf numFmtId="38" fontId="6" fillId="0" borderId="0" xfId="13" applyNumberFormat="1" applyFont="1" applyFill="1"/>
    <xf numFmtId="37" fontId="23" fillId="0" borderId="0" xfId="13" applyNumberFormat="1" applyFont="1" applyFill="1" applyAlignment="1">
      <alignment horizontal="left"/>
    </xf>
    <xf numFmtId="38" fontId="9" fillId="0" borderId="0" xfId="13" applyNumberFormat="1" applyFont="1" applyFill="1" applyAlignment="1">
      <alignment horizontal="justify"/>
    </xf>
    <xf numFmtId="38" fontId="8" fillId="0" borderId="0" xfId="13" applyNumberFormat="1" applyFont="1" applyFill="1" applyAlignment="1">
      <alignment horizontal="left"/>
    </xf>
    <xf numFmtId="0" fontId="6" fillId="0" borderId="0" xfId="13" applyFont="1" applyFill="1" applyAlignment="1">
      <alignment wrapText="1"/>
    </xf>
    <xf numFmtId="0" fontId="6" fillId="0" borderId="0" xfId="13" applyFont="1" applyFill="1" applyAlignment="1">
      <alignment horizontal="left" wrapText="1"/>
    </xf>
    <xf numFmtId="0" fontId="11" fillId="0" borderId="0" xfId="13" applyFont="1" applyFill="1" applyAlignment="1"/>
    <xf numFmtId="0" fontId="5" fillId="0" borderId="0" xfId="13" applyFont="1" applyFill="1" applyAlignment="1">
      <alignment wrapText="1"/>
    </xf>
    <xf numFmtId="37" fontId="7" fillId="0" borderId="0" xfId="13" applyNumberFormat="1" applyFont="1" applyFill="1" applyAlignment="1">
      <alignment horizontal="center"/>
    </xf>
    <xf numFmtId="167" fontId="6" fillId="0" borderId="0" xfId="13" applyNumberFormat="1" applyFont="1" applyFill="1" applyBorder="1" applyAlignment="1">
      <alignment wrapText="1"/>
    </xf>
    <xf numFmtId="37" fontId="6" fillId="0" borderId="0" xfId="13" applyNumberFormat="1" applyFont="1" applyFill="1" applyBorder="1" applyAlignment="1">
      <alignment wrapText="1"/>
    </xf>
    <xf numFmtId="0" fontId="9" fillId="0" borderId="0" xfId="13" applyFont="1" applyFill="1" applyAlignment="1">
      <alignment wrapText="1"/>
    </xf>
    <xf numFmtId="0" fontId="7" fillId="0" borderId="0" xfId="13" applyNumberFormat="1" applyFont="1" applyFill="1" applyBorder="1" applyAlignment="1">
      <alignment horizontal="center"/>
    </xf>
    <xf numFmtId="0" fontId="6" fillId="0" borderId="0" xfId="13" applyFont="1" applyFill="1" applyBorder="1" applyAlignment="1">
      <alignment wrapText="1"/>
    </xf>
    <xf numFmtId="41" fontId="7" fillId="0" borderId="0" xfId="13" applyNumberFormat="1" applyFont="1" applyFill="1" applyAlignment="1">
      <alignment horizontal="center"/>
    </xf>
    <xf numFmtId="41" fontId="5" fillId="0" borderId="2" xfId="13" applyNumberFormat="1" applyFont="1" applyFill="1" applyBorder="1" applyAlignment="1">
      <alignment horizontal="right"/>
    </xf>
    <xf numFmtId="41" fontId="5" fillId="0" borderId="0" xfId="13" applyNumberFormat="1" applyFont="1" applyFill="1" applyBorder="1" applyAlignment="1">
      <alignment horizontal="right"/>
    </xf>
    <xf numFmtId="37" fontId="7" fillId="0" borderId="0" xfId="13" applyNumberFormat="1" applyFont="1" applyFill="1" applyBorder="1" applyAlignment="1">
      <alignment horizontal="center"/>
    </xf>
    <xf numFmtId="0" fontId="9" fillId="0" borderId="0" xfId="13" applyFont="1" applyFill="1" applyAlignment="1">
      <alignment horizontal="justify" wrapText="1"/>
    </xf>
    <xf numFmtId="37" fontId="6" fillId="0" borderId="0" xfId="13" applyNumberFormat="1" applyFont="1" applyFill="1" applyAlignment="1">
      <alignment wrapText="1"/>
    </xf>
    <xf numFmtId="41" fontId="5" fillId="0" borderId="0" xfId="13" applyNumberFormat="1" applyFont="1" applyFill="1" applyBorder="1" applyAlignment="1"/>
    <xf numFmtId="168" fontId="9" fillId="0" borderId="0" xfId="13" applyNumberFormat="1" applyFont="1" applyFill="1" applyAlignment="1">
      <alignment horizontal="center"/>
    </xf>
    <xf numFmtId="37" fontId="5" fillId="0" borderId="3" xfId="13" applyNumberFormat="1" applyFont="1" applyFill="1" applyBorder="1" applyAlignment="1"/>
    <xf numFmtId="170" fontId="12" fillId="0" borderId="0" xfId="1" applyNumberFormat="1" applyFont="1" applyBorder="1" applyAlignment="1">
      <alignment horizontal="center" vertical="center"/>
    </xf>
    <xf numFmtId="170" fontId="13" fillId="0" borderId="0" xfId="1" applyNumberFormat="1" applyFont="1" applyBorder="1" applyAlignment="1">
      <alignment horizontal="left" vertical="center" wrapText="1"/>
    </xf>
    <xf numFmtId="38" fontId="15" fillId="0" borderId="0" xfId="13" applyNumberFormat="1" applyFont="1" applyFill="1" applyAlignment="1">
      <alignment horizontal="center"/>
    </xf>
    <xf numFmtId="170" fontId="6" fillId="0" borderId="1" xfId="1" applyNumberFormat="1" applyFont="1" applyFill="1" applyBorder="1" applyAlignment="1">
      <alignment horizontal="center"/>
    </xf>
    <xf numFmtId="0" fontId="13" fillId="0" borderId="4" xfId="13" applyFont="1" applyBorder="1" applyAlignment="1">
      <alignment vertical="center"/>
    </xf>
    <xf numFmtId="37" fontId="23" fillId="0" borderId="0" xfId="13" quotePrefix="1" applyNumberFormat="1" applyFont="1" applyFill="1" applyBorder="1" applyAlignment="1">
      <alignment horizontal="left"/>
    </xf>
    <xf numFmtId="40" fontId="23" fillId="0" borderId="0" xfId="1" applyNumberFormat="1" applyFont="1" applyFill="1" applyBorder="1" applyAlignment="1">
      <alignment horizontal="left"/>
    </xf>
    <xf numFmtId="0" fontId="12" fillId="0" borderId="0" xfId="12" applyFont="1" applyBorder="1" applyAlignment="1">
      <alignment horizontal="left" vertical="center"/>
    </xf>
    <xf numFmtId="0" fontId="13" fillId="0" borderId="0" xfId="12" applyFont="1" applyBorder="1" applyAlignment="1">
      <alignment horizontal="left" vertical="center"/>
    </xf>
    <xf numFmtId="165" fontId="6" fillId="0" borderId="0" xfId="1" applyFont="1" applyFill="1" applyAlignment="1">
      <alignment horizontal="center"/>
    </xf>
    <xf numFmtId="0" fontId="6" fillId="0" borderId="0" xfId="0" applyFont="1" applyFill="1" applyAlignment="1">
      <alignment vertical="top"/>
    </xf>
    <xf numFmtId="41" fontId="6" fillId="0" borderId="0" xfId="1" applyNumberFormat="1" applyFont="1" applyFill="1" applyAlignment="1">
      <alignment horizontal="center"/>
    </xf>
    <xf numFmtId="0" fontId="9" fillId="0" borderId="0" xfId="13" applyFont="1" applyFill="1" applyAlignment="1">
      <alignment horizontal="left"/>
    </xf>
    <xf numFmtId="37" fontId="5" fillId="0" borderId="0" xfId="13" applyNumberFormat="1" applyFont="1" applyFill="1" applyBorder="1" applyAlignment="1">
      <alignment horizontal="right"/>
    </xf>
    <xf numFmtId="0" fontId="6" fillId="0" borderId="0" xfId="13" applyFont="1" applyFill="1" applyAlignment="1">
      <alignment horizontal="justify"/>
    </xf>
    <xf numFmtId="38" fontId="6" fillId="0" borderId="0" xfId="13" applyNumberFormat="1" applyFont="1" applyFill="1" applyAlignment="1">
      <alignment horizontal="centerContinuous"/>
    </xf>
    <xf numFmtId="37" fontId="6" fillId="0" borderId="0" xfId="13" applyNumberFormat="1" applyFont="1" applyFill="1" applyAlignment="1">
      <alignment horizontal="centerContinuous"/>
    </xf>
    <xf numFmtId="37" fontId="6" fillId="0" borderId="0" xfId="13" applyNumberFormat="1" applyFont="1" applyFill="1" applyBorder="1" applyAlignment="1">
      <alignment horizontal="centerContinuous"/>
    </xf>
    <xf numFmtId="41" fontId="6" fillId="0" borderId="0" xfId="13" applyNumberFormat="1" applyFont="1" applyFill="1" applyAlignment="1">
      <alignment horizontal="right"/>
    </xf>
    <xf numFmtId="0" fontId="5" fillId="0" borderId="0" xfId="13" applyFont="1" applyFill="1" applyAlignment="1">
      <alignment horizontal="left" vertical="center"/>
    </xf>
    <xf numFmtId="41" fontId="6" fillId="0" borderId="0" xfId="13" applyNumberFormat="1" applyFont="1" applyFill="1" applyBorder="1" applyAlignment="1">
      <alignment horizontal="right" vertical="center"/>
    </xf>
    <xf numFmtId="38" fontId="5" fillId="0" borderId="0" xfId="13" applyNumberFormat="1" applyFont="1" applyFill="1"/>
    <xf numFmtId="37" fontId="5" fillId="0" borderId="0" xfId="13" applyNumberFormat="1" applyFont="1" applyFill="1" applyBorder="1" applyAlignment="1">
      <alignment horizontal="right" vertical="center"/>
    </xf>
    <xf numFmtId="37" fontId="6" fillId="0" borderId="0" xfId="13" applyNumberFormat="1" applyFont="1" applyFill="1" applyBorder="1" applyAlignment="1">
      <alignment horizontal="right" vertical="center"/>
    </xf>
    <xf numFmtId="0" fontId="10" fillId="0" borderId="0" xfId="13" applyFont="1" applyFill="1" applyAlignment="1">
      <alignment horizontal="justify" vertical="center"/>
    </xf>
    <xf numFmtId="0" fontId="6" fillId="0" borderId="0" xfId="13" applyFont="1" applyFill="1" applyAlignment="1">
      <alignment vertical="center"/>
    </xf>
    <xf numFmtId="38" fontId="6" fillId="0" borderId="0" xfId="13" applyNumberFormat="1" applyFont="1" applyFill="1" applyBorder="1" applyAlignment="1">
      <alignment vertical="center"/>
    </xf>
    <xf numFmtId="38" fontId="5" fillId="0" borderId="0" xfId="13" applyNumberFormat="1" applyFont="1" applyFill="1" applyBorder="1" applyAlignment="1"/>
    <xf numFmtId="0" fontId="5" fillId="0" borderId="0" xfId="13" applyFont="1" applyFill="1" applyAlignment="1">
      <alignment horizontal="justify" vertical="center"/>
    </xf>
    <xf numFmtId="0" fontId="6" fillId="0" borderId="0" xfId="13" applyFont="1" applyFill="1" applyAlignment="1">
      <alignment horizontal="justify" vertical="center"/>
    </xf>
    <xf numFmtId="39" fontId="6" fillId="0" borderId="0" xfId="1" applyNumberFormat="1" applyFont="1" applyFill="1" applyBorder="1" applyAlignment="1">
      <alignment vertical="center"/>
    </xf>
    <xf numFmtId="38" fontId="5" fillId="0" borderId="0" xfId="13" applyNumberFormat="1" applyFont="1" applyFill="1" applyAlignment="1">
      <alignment horizontal="justify"/>
    </xf>
    <xf numFmtId="170" fontId="5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0" fontId="6" fillId="0" borderId="0" xfId="0" applyFont="1" applyFill="1" applyAlignment="1">
      <alignment wrapText="1"/>
    </xf>
    <xf numFmtId="37" fontId="24" fillId="0" borderId="0" xfId="13" applyNumberFormat="1" applyFont="1" applyAlignment="1">
      <alignment horizontal="center" vertical="center"/>
    </xf>
    <xf numFmtId="170" fontId="6" fillId="0" borderId="0" xfId="1" applyNumberFormat="1" applyFont="1" applyFill="1" applyAlignment="1"/>
    <xf numFmtId="0" fontId="12" fillId="0" borderId="0" xfId="13" applyFont="1" applyAlignment="1">
      <alignment vertical="center"/>
    </xf>
    <xf numFmtId="37" fontId="13" fillId="0" borderId="0" xfId="13" applyNumberFormat="1" applyFont="1" applyFill="1" applyBorder="1" applyAlignment="1">
      <alignment horizontal="center" vertical="center"/>
    </xf>
    <xf numFmtId="170" fontId="6" fillId="0" borderId="0" xfId="1" quotePrefix="1" applyNumberFormat="1" applyFont="1" applyFill="1" applyBorder="1" applyAlignment="1">
      <alignment horizontal="right"/>
    </xf>
    <xf numFmtId="43" fontId="6" fillId="0" borderId="0" xfId="13" applyNumberFormat="1" applyFont="1" applyFill="1" applyAlignment="1"/>
    <xf numFmtId="38" fontId="6" fillId="0" borderId="0" xfId="0" applyNumberFormat="1" applyFont="1" applyAlignment="1">
      <alignment vertical="top"/>
    </xf>
    <xf numFmtId="170" fontId="6" fillId="0" borderId="0" xfId="1" applyNumberFormat="1" applyFont="1" applyFill="1" applyAlignment="1">
      <alignment horizontal="center"/>
    </xf>
    <xf numFmtId="170" fontId="6" fillId="0" borderId="0" xfId="1" applyNumberFormat="1" applyFont="1" applyFill="1" applyBorder="1" applyAlignment="1"/>
    <xf numFmtId="0" fontId="8" fillId="0" borderId="0" xfId="13" applyFont="1" applyFill="1" applyAlignment="1">
      <alignment wrapText="1"/>
    </xf>
    <xf numFmtId="41" fontId="6" fillId="0" borderId="0" xfId="13" applyNumberFormat="1" applyFont="1"/>
    <xf numFmtId="0" fontId="6" fillId="0" borderId="0" xfId="13" applyFont="1" applyAlignment="1">
      <alignment wrapText="1"/>
    </xf>
    <xf numFmtId="0" fontId="6" fillId="0" borderId="0" xfId="13" applyFont="1"/>
    <xf numFmtId="41" fontId="6" fillId="0" borderId="1" xfId="13" applyNumberFormat="1" applyFont="1" applyBorder="1"/>
    <xf numFmtId="37" fontId="15" fillId="0" borderId="0" xfId="13" applyNumberFormat="1" applyFont="1" applyAlignment="1">
      <alignment horizontal="center" vertical="center"/>
    </xf>
    <xf numFmtId="49" fontId="15" fillId="0" borderId="0" xfId="13" applyNumberFormat="1" applyFont="1" applyFill="1" applyBorder="1" applyAlignment="1">
      <alignment horizontal="center"/>
    </xf>
    <xf numFmtId="37" fontId="6" fillId="0" borderId="0" xfId="13" applyNumberFormat="1" applyFont="1" applyAlignment="1">
      <alignment wrapText="1"/>
    </xf>
    <xf numFmtId="37" fontId="6" fillId="0" borderId="0" xfId="13" applyNumberFormat="1" applyFont="1"/>
    <xf numFmtId="170" fontId="6" fillId="0" borderId="0" xfId="1" applyNumberFormat="1" applyFont="1" applyAlignment="1">
      <alignment horizontal="center"/>
    </xf>
    <xf numFmtId="165" fontId="6" fillId="0" borderId="0" xfId="1" applyFont="1"/>
    <xf numFmtId="41" fontId="6" fillId="0" borderId="0" xfId="1" applyNumberFormat="1" applyFont="1" applyAlignment="1">
      <alignment horizontal="center"/>
    </xf>
    <xf numFmtId="41" fontId="6" fillId="0" borderId="1" xfId="13" applyNumberFormat="1" applyFont="1" applyBorder="1" applyAlignment="1">
      <alignment horizontal="center"/>
    </xf>
    <xf numFmtId="170" fontId="6" fillId="0" borderId="0" xfId="1" applyNumberFormat="1" applyFont="1"/>
    <xf numFmtId="165" fontId="6" fillId="0" borderId="0" xfId="1" applyFont="1" applyAlignment="1">
      <alignment horizontal="right"/>
    </xf>
    <xf numFmtId="41" fontId="6" fillId="0" borderId="0" xfId="13" applyNumberFormat="1" applyFont="1" applyAlignment="1">
      <alignment horizontal="right"/>
    </xf>
    <xf numFmtId="41" fontId="5" fillId="0" borderId="2" xfId="13" applyNumberFormat="1" applyFont="1" applyBorder="1" applyAlignment="1">
      <alignment horizontal="right"/>
    </xf>
    <xf numFmtId="37" fontId="6" fillId="0" borderId="1" xfId="13" applyNumberFormat="1" applyFont="1" applyBorder="1"/>
    <xf numFmtId="0" fontId="6" fillId="0" borderId="0" xfId="13" applyFont="1" applyAlignment="1">
      <alignment horizontal="left"/>
    </xf>
    <xf numFmtId="167" fontId="6" fillId="0" borderId="0" xfId="1" applyNumberFormat="1" applyFont="1" applyAlignment="1">
      <alignment horizontal="center"/>
    </xf>
    <xf numFmtId="37" fontId="6" fillId="0" borderId="0" xfId="13" applyNumberFormat="1" applyFont="1" applyFill="1" applyAlignment="1">
      <alignment vertical="center"/>
    </xf>
    <xf numFmtId="38" fontId="30" fillId="0" borderId="0" xfId="13" applyNumberFormat="1" applyFont="1" applyFill="1" applyAlignment="1"/>
    <xf numFmtId="170" fontId="6" fillId="0" borderId="0" xfId="1" applyNumberFormat="1" applyFont="1" applyFill="1" applyAlignment="1">
      <alignment horizontal="right"/>
    </xf>
    <xf numFmtId="41" fontId="6" fillId="0" borderId="0" xfId="10" applyNumberFormat="1" applyFont="1" applyFill="1" applyAlignment="1"/>
    <xf numFmtId="41" fontId="6" fillId="0" borderId="5" xfId="9" applyNumberFormat="1" applyFont="1" applyFill="1" applyBorder="1" applyAlignment="1"/>
    <xf numFmtId="41" fontId="6" fillId="0" borderId="0" xfId="9" applyNumberFormat="1" applyFont="1" applyFill="1" applyAlignment="1"/>
    <xf numFmtId="170" fontId="5" fillId="0" borderId="0" xfId="1" applyNumberFormat="1" applyFont="1" applyFill="1" applyAlignment="1">
      <alignment horizontal="center"/>
    </xf>
    <xf numFmtId="165" fontId="6" fillId="0" borderId="1" xfId="1" applyFont="1" applyFill="1" applyBorder="1" applyAlignment="1">
      <alignment horizontal="center"/>
    </xf>
    <xf numFmtId="170" fontId="5" fillId="0" borderId="2" xfId="1" applyNumberFormat="1" applyFont="1" applyFill="1" applyBorder="1" applyAlignment="1"/>
    <xf numFmtId="170" fontId="5" fillId="0" borderId="0" xfId="1" applyNumberFormat="1" applyFont="1" applyFill="1" applyBorder="1" applyAlignment="1"/>
    <xf numFmtId="170" fontId="5" fillId="0" borderId="5" xfId="1" applyNumberFormat="1" applyFont="1" applyFill="1" applyBorder="1" applyAlignment="1"/>
    <xf numFmtId="170" fontId="6" fillId="0" borderId="0" xfId="1" quotePrefix="1" applyNumberFormat="1" applyFont="1" applyFill="1" applyAlignment="1">
      <alignment horizontal="center"/>
    </xf>
    <xf numFmtId="165" fontId="6" fillId="0" borderId="0" xfId="1" quotePrefix="1" applyFont="1" applyFill="1" applyAlignment="1">
      <alignment horizontal="center"/>
    </xf>
    <xf numFmtId="41" fontId="5" fillId="0" borderId="2" xfId="13" applyNumberFormat="1" applyFont="1" applyFill="1" applyBorder="1" applyAlignment="1"/>
    <xf numFmtId="41" fontId="6" fillId="0" borderId="1" xfId="0" applyNumberFormat="1" applyFont="1" applyFill="1" applyBorder="1" applyAlignment="1"/>
    <xf numFmtId="41" fontId="5" fillId="0" borderId="0" xfId="13" applyNumberFormat="1" applyFont="1" applyFill="1" applyAlignment="1"/>
    <xf numFmtId="37" fontId="6" fillId="0" borderId="1" xfId="0" applyNumberFormat="1" applyFont="1" applyFill="1" applyBorder="1" applyAlignment="1"/>
    <xf numFmtId="41" fontId="5" fillId="0" borderId="1" xfId="13" applyNumberFormat="1" applyFont="1" applyFill="1" applyBorder="1" applyAlignment="1"/>
    <xf numFmtId="170" fontId="5" fillId="0" borderId="1" xfId="1" applyNumberFormat="1" applyFont="1" applyFill="1" applyBorder="1" applyAlignment="1">
      <alignment horizontal="center"/>
    </xf>
    <xf numFmtId="41" fontId="5" fillId="0" borderId="3" xfId="13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right" vertical="center"/>
    </xf>
    <xf numFmtId="37" fontId="5" fillId="0" borderId="3" xfId="13" applyNumberFormat="1" applyFont="1" applyFill="1" applyBorder="1" applyAlignment="1">
      <alignment horizontal="right" vertical="center"/>
    </xf>
    <xf numFmtId="39" fontId="6" fillId="0" borderId="5" xfId="1" applyNumberFormat="1" applyFont="1" applyFill="1" applyBorder="1" applyAlignment="1">
      <alignment vertical="center"/>
    </xf>
    <xf numFmtId="170" fontId="6" fillId="0" borderId="0" xfId="1" applyNumberFormat="1" applyFont="1" applyFill="1"/>
    <xf numFmtId="37" fontId="13" fillId="0" borderId="0" xfId="13" applyNumberFormat="1" applyFont="1" applyFill="1" applyAlignment="1">
      <alignment vertical="center"/>
    </xf>
    <xf numFmtId="41" fontId="12" fillId="0" borderId="0" xfId="1" applyNumberFormat="1" applyFont="1" applyFill="1" applyBorder="1" applyAlignment="1">
      <alignment horizontal="center" vertical="center" wrapText="1"/>
    </xf>
    <xf numFmtId="37" fontId="13" fillId="0" borderId="0" xfId="12" applyNumberFormat="1" applyFont="1" applyFill="1" applyBorder="1" applyAlignment="1">
      <alignment horizontal="center" vertical="center"/>
    </xf>
    <xf numFmtId="0" fontId="13" fillId="0" borderId="0" xfId="12" applyFont="1" applyFill="1" applyBorder="1" applyAlignment="1">
      <alignment horizontal="center" vertical="center"/>
    </xf>
    <xf numFmtId="37" fontId="14" fillId="0" borderId="0" xfId="12" applyNumberFormat="1" applyFont="1" applyFill="1" applyBorder="1" applyAlignment="1">
      <alignment horizontal="center" vertical="center"/>
    </xf>
    <xf numFmtId="37" fontId="13" fillId="0" borderId="0" xfId="13" applyNumberFormat="1" applyFont="1" applyFill="1" applyBorder="1" applyAlignment="1">
      <alignment vertical="center"/>
    </xf>
    <xf numFmtId="0" fontId="13" fillId="0" borderId="0" xfId="13" applyFont="1" applyFill="1" applyBorder="1" applyAlignment="1">
      <alignment vertical="center"/>
    </xf>
    <xf numFmtId="0" fontId="13" fillId="0" borderId="0" xfId="13" applyFont="1" applyFill="1" applyAlignment="1">
      <alignment vertical="center"/>
    </xf>
    <xf numFmtId="37" fontId="24" fillId="0" borderId="0" xfId="13" applyNumberFormat="1" applyFont="1" applyFill="1" applyAlignment="1">
      <alignment horizontal="center" vertical="center"/>
    </xf>
    <xf numFmtId="37" fontId="24" fillId="0" borderId="0" xfId="13" applyNumberFormat="1" applyFont="1" applyFill="1" applyBorder="1" applyAlignment="1">
      <alignment horizontal="center" vertical="center"/>
    </xf>
    <xf numFmtId="0" fontId="24" fillId="0" borderId="0" xfId="13" applyFont="1" applyFill="1" applyBorder="1" applyAlignment="1">
      <alignment vertical="center"/>
    </xf>
    <xf numFmtId="0" fontId="24" fillId="0" borderId="0" xfId="13" applyFont="1" applyFill="1" applyAlignment="1">
      <alignment horizontal="center" vertical="center"/>
    </xf>
    <xf numFmtId="37" fontId="13" fillId="0" borderId="0" xfId="13" applyNumberFormat="1" applyFont="1" applyFill="1" applyBorder="1" applyAlignment="1">
      <alignment horizontal="right" vertical="center"/>
    </xf>
    <xf numFmtId="0" fontId="13" fillId="0" borderId="0" xfId="12" applyFont="1" applyFill="1" applyAlignment="1">
      <alignment vertical="center"/>
    </xf>
    <xf numFmtId="37" fontId="13" fillId="0" borderId="6" xfId="12" applyNumberFormat="1" applyFont="1" applyFill="1" applyBorder="1" applyAlignment="1">
      <alignment vertical="center"/>
    </xf>
    <xf numFmtId="37" fontId="13" fillId="0" borderId="6" xfId="12" applyNumberFormat="1" applyFont="1" applyFill="1" applyBorder="1" applyAlignment="1">
      <alignment horizontal="center" vertical="center"/>
    </xf>
    <xf numFmtId="37" fontId="13" fillId="0" borderId="0" xfId="12" applyNumberFormat="1" applyFont="1" applyFill="1" applyBorder="1" applyAlignment="1">
      <alignment vertical="center"/>
    </xf>
    <xf numFmtId="37" fontId="13" fillId="0" borderId="0" xfId="12" applyNumberFormat="1" applyFont="1" applyFill="1" applyAlignment="1">
      <alignment vertical="center"/>
    </xf>
    <xf numFmtId="37" fontId="13" fillId="0" borderId="0" xfId="12" applyNumberFormat="1" applyFont="1" applyFill="1" applyAlignment="1">
      <alignment horizontal="center" vertical="center"/>
    </xf>
    <xf numFmtId="0" fontId="13" fillId="0" borderId="0" xfId="12" applyFont="1" applyFill="1" applyBorder="1" applyAlignment="1">
      <alignment vertical="center"/>
    </xf>
    <xf numFmtId="0" fontId="13" fillId="0" borderId="6" xfId="12" applyFont="1" applyFill="1" applyBorder="1" applyAlignment="1">
      <alignment horizontal="center" vertical="center"/>
    </xf>
    <xf numFmtId="0" fontId="13" fillId="0" borderId="0" xfId="12" applyFont="1" applyFill="1" applyAlignment="1">
      <alignment horizontal="center" vertical="center"/>
    </xf>
    <xf numFmtId="49" fontId="12" fillId="0" borderId="0" xfId="12" applyNumberFormat="1" applyFont="1" applyFill="1" applyBorder="1" applyAlignment="1">
      <alignment horizontal="center" vertical="center"/>
    </xf>
    <xf numFmtId="41" fontId="12" fillId="0" borderId="0" xfId="1" applyNumberFormat="1" applyFont="1" applyFill="1" applyAlignment="1">
      <alignment vertical="center" wrapText="1"/>
    </xf>
    <xf numFmtId="164" fontId="12" fillId="0" borderId="0" xfId="12" applyNumberFormat="1" applyFont="1" applyFill="1" applyBorder="1" applyAlignment="1">
      <alignment horizontal="center" vertical="center"/>
    </xf>
    <xf numFmtId="41" fontId="12" fillId="0" borderId="0" xfId="1" applyNumberFormat="1" applyFont="1" applyFill="1" applyAlignment="1">
      <alignment horizontal="center" vertical="center" wrapText="1"/>
    </xf>
    <xf numFmtId="37" fontId="12" fillId="0" borderId="0" xfId="1" applyNumberFormat="1" applyFont="1" applyFill="1" applyAlignment="1">
      <alignment vertical="center" wrapText="1"/>
    </xf>
    <xf numFmtId="41" fontId="12" fillId="0" borderId="0" xfId="1" applyNumberFormat="1" applyFont="1" applyFill="1" applyBorder="1" applyAlignment="1">
      <alignment vertical="center" wrapText="1"/>
    </xf>
    <xf numFmtId="37" fontId="12" fillId="0" borderId="0" xfId="13" applyNumberFormat="1" applyFont="1" applyFill="1" applyBorder="1" applyAlignment="1">
      <alignment horizontal="center" vertical="center"/>
    </xf>
    <xf numFmtId="170" fontId="13" fillId="0" borderId="0" xfId="1" applyNumberFormat="1" applyFont="1" applyFill="1" applyAlignment="1">
      <alignment vertical="center"/>
    </xf>
    <xf numFmtId="170" fontId="24" fillId="0" borderId="0" xfId="1" applyNumberFormat="1" applyFont="1" applyFill="1" applyAlignment="1">
      <alignment horizontal="centerContinuous" vertical="center"/>
    </xf>
    <xf numFmtId="37" fontId="24" fillId="0" borderId="0" xfId="13" applyNumberFormat="1" applyFont="1" applyFill="1" applyAlignment="1">
      <alignment horizontal="centerContinuous" vertical="center"/>
    </xf>
    <xf numFmtId="170" fontId="13" fillId="0" borderId="0" xfId="1" applyNumberFormat="1" applyFont="1" applyFill="1" applyBorder="1" applyAlignment="1">
      <alignment horizontal="center" vertical="center"/>
    </xf>
    <xf numFmtId="37" fontId="13" fillId="0" borderId="1" xfId="13" applyNumberFormat="1" applyFont="1" applyFill="1" applyBorder="1" applyAlignment="1">
      <alignment horizontal="center" vertical="center"/>
    </xf>
    <xf numFmtId="0" fontId="13" fillId="0" borderId="0" xfId="13" applyFont="1" applyFill="1" applyAlignment="1">
      <alignment horizontal="center" vertical="center"/>
    </xf>
    <xf numFmtId="37" fontId="13" fillId="0" borderId="6" xfId="13" applyNumberFormat="1" applyFont="1" applyFill="1" applyBorder="1" applyAlignment="1">
      <alignment horizontal="center" vertical="center"/>
    </xf>
    <xf numFmtId="37" fontId="13" fillId="0" borderId="6" xfId="13" applyNumberFormat="1" applyFont="1" applyFill="1" applyBorder="1" applyAlignment="1">
      <alignment vertical="center"/>
    </xf>
    <xf numFmtId="37" fontId="13" fillId="0" borderId="0" xfId="13" applyNumberFormat="1" applyFont="1" applyFill="1" applyAlignment="1">
      <alignment horizontal="center" vertical="center"/>
    </xf>
    <xf numFmtId="170" fontId="13" fillId="0" borderId="0" xfId="1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vertical="top"/>
    </xf>
    <xf numFmtId="37" fontId="6" fillId="0" borderId="0" xfId="13" applyNumberFormat="1" applyFont="1" applyFill="1"/>
    <xf numFmtId="38" fontId="5" fillId="0" borderId="0" xfId="0" applyNumberFormat="1" applyFont="1"/>
    <xf numFmtId="0" fontId="5" fillId="0" borderId="0" xfId="0" applyFont="1"/>
    <xf numFmtId="38" fontId="6" fillId="0" borderId="0" xfId="0" applyNumberFormat="1" applyFont="1" applyAlignment="1">
      <alignment horizontal="left"/>
    </xf>
    <xf numFmtId="38" fontId="6" fillId="0" borderId="0" xfId="0" applyNumberFormat="1" applyFont="1" applyAlignment="1">
      <alignment horizontal="justify"/>
    </xf>
    <xf numFmtId="38" fontId="6" fillId="0" borderId="0" xfId="0" applyNumberFormat="1" applyFont="1"/>
    <xf numFmtId="37" fontId="6" fillId="0" borderId="0" xfId="0" applyNumberFormat="1" applyFont="1"/>
    <xf numFmtId="49" fontId="8" fillId="0" borderId="0" xfId="0" applyNumberFormat="1" applyFont="1" applyAlignment="1">
      <alignment horizontal="center"/>
    </xf>
    <xf numFmtId="0" fontId="6" fillId="0" borderId="0" xfId="0" applyFont="1"/>
    <xf numFmtId="38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37" fontId="23" fillId="0" borderId="0" xfId="0" applyNumberFormat="1" applyFont="1"/>
    <xf numFmtId="38" fontId="7" fillId="0" borderId="0" xfId="0" applyNumberFormat="1" applyFont="1" applyAlignment="1">
      <alignment horizontal="center"/>
    </xf>
    <xf numFmtId="0" fontId="9" fillId="0" borderId="0" xfId="20" applyFont="1" applyAlignment="1">
      <alignment horizontal="left"/>
    </xf>
    <xf numFmtId="38" fontId="8" fillId="0" borderId="0" xfId="0" applyNumberFormat="1" applyFont="1" applyAlignment="1">
      <alignment horizontal="center"/>
    </xf>
    <xf numFmtId="0" fontId="6" fillId="0" borderId="0" xfId="20" applyFont="1" applyAlignment="1"/>
    <xf numFmtId="0" fontId="8" fillId="0" borderId="0" xfId="20" applyFont="1" applyAlignment="1">
      <alignment horizontal="center"/>
    </xf>
    <xf numFmtId="41" fontId="6" fillId="0" borderId="0" xfId="19" applyNumberFormat="1" applyFont="1"/>
    <xf numFmtId="41" fontId="6" fillId="0" borderId="0" xfId="0" applyNumberFormat="1" applyFont="1"/>
    <xf numFmtId="165" fontId="6" fillId="0" borderId="0" xfId="1" applyFont="1" applyFill="1"/>
    <xf numFmtId="38" fontId="30" fillId="0" borderId="0" xfId="0" applyNumberFormat="1" applyFont="1"/>
    <xf numFmtId="0" fontId="6" fillId="0" borderId="0" xfId="20" applyFont="1" applyAlignment="1">
      <alignment horizontal="left"/>
    </xf>
    <xf numFmtId="0" fontId="5" fillId="0" borderId="0" xfId="20" applyFont="1" applyAlignment="1">
      <alignment horizontal="justify" vertical="center"/>
    </xf>
    <xf numFmtId="0" fontId="5" fillId="0" borderId="0" xfId="20" applyFont="1" applyAlignment="1">
      <alignment horizontal="left"/>
    </xf>
    <xf numFmtId="41" fontId="5" fillId="0" borderId="2" xfId="19" applyNumberFormat="1" applyFont="1" applyBorder="1"/>
    <xf numFmtId="41" fontId="5" fillId="0" borderId="0" xfId="0" applyNumberFormat="1" applyFont="1"/>
    <xf numFmtId="0" fontId="5" fillId="0" borderId="0" xfId="20" applyFont="1" applyAlignment="1">
      <alignment horizontal="justify"/>
    </xf>
    <xf numFmtId="0" fontId="9" fillId="0" borderId="0" xfId="20" applyFont="1" applyAlignment="1">
      <alignment horizontal="justify"/>
    </xf>
    <xf numFmtId="41" fontId="6" fillId="0" borderId="0" xfId="0" applyNumberFormat="1" applyFont="1" applyAlignment="1">
      <alignment horizontal="center"/>
    </xf>
    <xf numFmtId="41" fontId="6" fillId="0" borderId="0" xfId="0" applyNumberFormat="1" applyFont="1" applyAlignment="1">
      <alignment horizontal="right"/>
    </xf>
    <xf numFmtId="41" fontId="6" fillId="0" borderId="0" xfId="19" applyNumberFormat="1" applyFont="1" applyAlignment="1">
      <alignment horizontal="center"/>
    </xf>
    <xf numFmtId="38" fontId="30" fillId="0" borderId="0" xfId="0" quotePrefix="1" applyNumberFormat="1" applyFont="1"/>
    <xf numFmtId="38" fontId="9" fillId="0" borderId="0" xfId="0" applyNumberFormat="1" applyFont="1" applyAlignment="1">
      <alignment horizontal="center"/>
    </xf>
    <xf numFmtId="41" fontId="5" fillId="0" borderId="2" xfId="19" applyNumberFormat="1" applyFont="1" applyBorder="1" applyAlignment="1">
      <alignment horizontal="center"/>
    </xf>
    <xf numFmtId="41" fontId="6" fillId="0" borderId="6" xfId="19" applyNumberFormat="1" applyFont="1" applyBorder="1"/>
    <xf numFmtId="41" fontId="6" fillId="0" borderId="6" xfId="19" applyNumberFormat="1" applyFont="1" applyBorder="1" applyAlignment="1">
      <alignment horizontal="center"/>
    </xf>
    <xf numFmtId="41" fontId="5" fillId="0" borderId="5" xfId="19" applyNumberFormat="1" applyFont="1" applyBorder="1"/>
    <xf numFmtId="41" fontId="5" fillId="0" borderId="5" xfId="19" applyNumberFormat="1" applyFont="1" applyBorder="1" applyAlignment="1">
      <alignment horizontal="center"/>
    </xf>
    <xf numFmtId="37" fontId="5" fillId="0" borderId="0" xfId="0" applyNumberFormat="1" applyFont="1"/>
    <xf numFmtId="38" fontId="6" fillId="0" borderId="0" xfId="0" quotePrefix="1" applyNumberFormat="1" applyFont="1"/>
    <xf numFmtId="41" fontId="6" fillId="0" borderId="0" xfId="19" applyNumberFormat="1" applyFont="1" applyAlignment="1">
      <alignment horizontal="right"/>
    </xf>
    <xf numFmtId="38" fontId="31" fillId="0" borderId="0" xfId="0" quotePrefix="1" applyNumberFormat="1" applyFont="1"/>
    <xf numFmtId="41" fontId="5" fillId="0" borderId="6" xfId="19" applyNumberFormat="1" applyFont="1" applyBorder="1"/>
    <xf numFmtId="41" fontId="5" fillId="0" borderId="1" xfId="19" applyNumberFormat="1" applyFont="1" applyBorder="1"/>
    <xf numFmtId="0" fontId="6" fillId="0" borderId="0" xfId="20" applyFont="1" applyAlignment="1">
      <alignment horizontal="justify"/>
    </xf>
    <xf numFmtId="37" fontId="6" fillId="0" borderId="0" xfId="19" applyNumberFormat="1" applyFont="1"/>
    <xf numFmtId="0" fontId="8" fillId="0" borderId="0" xfId="0" applyFont="1" applyAlignment="1">
      <alignment horizontal="center"/>
    </xf>
    <xf numFmtId="37" fontId="6" fillId="0" borderId="0" xfId="20" applyNumberFormat="1" applyFont="1" applyAlignment="1"/>
    <xf numFmtId="37" fontId="6" fillId="0" borderId="0" xfId="0" applyNumberFormat="1" applyFont="1" applyAlignment="1">
      <alignment horizontal="right"/>
    </xf>
    <xf numFmtId="38" fontId="18" fillId="0" borderId="0" xfId="0" applyNumberFormat="1" applyFont="1" applyAlignment="1">
      <alignment horizontal="center"/>
    </xf>
    <xf numFmtId="38" fontId="17" fillId="0" borderId="0" xfId="0" applyNumberFormat="1" applyFont="1" applyAlignment="1">
      <alignment horizontal="center"/>
    </xf>
    <xf numFmtId="38" fontId="17" fillId="0" borderId="0" xfId="0" applyNumberFormat="1" applyFont="1"/>
    <xf numFmtId="38" fontId="13" fillId="0" borderId="0" xfId="0" applyNumberFormat="1" applyFont="1" applyAlignment="1">
      <alignment horizontal="center"/>
    </xf>
    <xf numFmtId="41" fontId="6" fillId="0" borderId="1" xfId="0" applyNumberFormat="1" applyFont="1" applyBorder="1"/>
    <xf numFmtId="38" fontId="19" fillId="0" borderId="0" xfId="0" applyNumberFormat="1" applyFont="1" applyAlignment="1">
      <alignment horizontal="center"/>
    </xf>
    <xf numFmtId="38" fontId="20" fillId="0" borderId="0" xfId="0" applyNumberFormat="1" applyFont="1"/>
    <xf numFmtId="41" fontId="5" fillId="0" borderId="0" xfId="19" applyNumberFormat="1" applyFont="1"/>
    <xf numFmtId="41" fontId="5" fillId="0" borderId="0" xfId="19" applyNumberFormat="1" applyFont="1" applyAlignment="1">
      <alignment horizontal="center"/>
    </xf>
    <xf numFmtId="0" fontId="13" fillId="0" borderId="0" xfId="12" applyFont="1" applyFill="1" applyAlignment="1">
      <alignment horizontal="left" vertical="center"/>
    </xf>
    <xf numFmtId="0" fontId="15" fillId="0" borderId="0" xfId="12" applyFont="1" applyFill="1" applyAlignment="1">
      <alignment horizontal="center" vertical="center"/>
    </xf>
    <xf numFmtId="41" fontId="6" fillId="0" borderId="0" xfId="19" applyNumberFormat="1" applyFont="1" applyFill="1"/>
    <xf numFmtId="37" fontId="6" fillId="0" borderId="0" xfId="0" applyNumberFormat="1" applyFont="1" applyFill="1"/>
    <xf numFmtId="41" fontId="6" fillId="0" borderId="0" xfId="19" applyNumberFormat="1" applyFont="1" applyFill="1" applyAlignment="1">
      <alignment horizontal="right"/>
    </xf>
    <xf numFmtId="41" fontId="6" fillId="0" borderId="0" xfId="0" applyNumberFormat="1" applyFont="1" applyFill="1"/>
    <xf numFmtId="170" fontId="12" fillId="0" borderId="0" xfId="1" applyNumberFormat="1" applyFont="1" applyFill="1" applyBorder="1" applyAlignment="1">
      <alignment vertical="center"/>
    </xf>
    <xf numFmtId="0" fontId="12" fillId="0" borderId="0" xfId="13" applyFont="1" applyFill="1" applyBorder="1" applyAlignment="1">
      <alignment vertical="center"/>
    </xf>
    <xf numFmtId="37" fontId="12" fillId="0" borderId="0" xfId="13" applyNumberFormat="1" applyFont="1" applyFill="1" applyAlignment="1">
      <alignment vertical="center"/>
    </xf>
    <xf numFmtId="170" fontId="12" fillId="0" borderId="0" xfId="13" applyNumberFormat="1" applyFont="1" applyFill="1" applyBorder="1" applyAlignment="1">
      <alignment vertical="center"/>
    </xf>
    <xf numFmtId="170" fontId="13" fillId="0" borderId="0" xfId="1" applyNumberFormat="1" applyFont="1" applyFill="1" applyBorder="1" applyAlignment="1">
      <alignment vertical="center"/>
    </xf>
    <xf numFmtId="170" fontId="13" fillId="0" borderId="0" xfId="13" applyNumberFormat="1" applyFont="1" applyFill="1" applyBorder="1" applyAlignment="1">
      <alignment vertical="center"/>
    </xf>
    <xf numFmtId="170" fontId="13" fillId="0" borderId="1" xfId="12" applyNumberFormat="1" applyFont="1" applyFill="1" applyBorder="1" applyAlignment="1">
      <alignment vertical="center"/>
    </xf>
    <xf numFmtId="41" fontId="13" fillId="0" borderId="0" xfId="13" applyNumberFormat="1" applyFont="1" applyFill="1" applyBorder="1" applyAlignment="1">
      <alignment vertical="center"/>
    </xf>
    <xf numFmtId="41" fontId="13" fillId="0" borderId="1" xfId="1" applyNumberFormat="1" applyFont="1" applyFill="1" applyBorder="1" applyAlignment="1">
      <alignment vertical="center"/>
    </xf>
    <xf numFmtId="170" fontId="12" fillId="0" borderId="2" xfId="1" applyNumberFormat="1" applyFont="1" applyFill="1" applyBorder="1" applyAlignment="1"/>
    <xf numFmtId="37" fontId="12" fillId="0" borderId="0" xfId="13" applyNumberFormat="1" applyFont="1" applyFill="1" applyBorder="1" applyAlignment="1">
      <alignment vertical="center"/>
    </xf>
    <xf numFmtId="41" fontId="12" fillId="0" borderId="2" xfId="12" applyNumberFormat="1" applyFont="1" applyFill="1" applyBorder="1" applyAlignment="1">
      <alignment vertical="center"/>
    </xf>
    <xf numFmtId="170" fontId="12" fillId="0" borderId="2" xfId="1" applyNumberFormat="1" applyFont="1" applyFill="1" applyBorder="1" applyAlignment="1">
      <alignment vertical="center"/>
    </xf>
    <xf numFmtId="41" fontId="12" fillId="0" borderId="1" xfId="1" applyNumberFormat="1" applyFont="1" applyFill="1" applyBorder="1" applyAlignment="1">
      <alignment vertical="center"/>
    </xf>
    <xf numFmtId="170" fontId="12" fillId="0" borderId="6" xfId="1" applyNumberFormat="1" applyFont="1" applyFill="1" applyBorder="1" applyAlignment="1">
      <alignment vertical="center"/>
    </xf>
    <xf numFmtId="41" fontId="12" fillId="0" borderId="0" xfId="1" applyNumberFormat="1" applyFont="1" applyFill="1" applyBorder="1" applyAlignment="1">
      <alignment vertical="center"/>
    </xf>
    <xf numFmtId="164" fontId="12" fillId="0" borderId="0" xfId="1" applyNumberFormat="1" applyFont="1" applyFill="1" applyBorder="1" applyAlignment="1">
      <alignment vertical="center"/>
    </xf>
    <xf numFmtId="165" fontId="13" fillId="0" borderId="0" xfId="1" applyFont="1" applyFill="1" applyBorder="1" applyAlignment="1">
      <alignment vertical="center"/>
    </xf>
    <xf numFmtId="170" fontId="13" fillId="0" borderId="1" xfId="1" applyNumberFormat="1" applyFont="1" applyFill="1" applyBorder="1" applyAlignment="1">
      <alignment vertical="center"/>
    </xf>
    <xf numFmtId="170" fontId="13" fillId="0" borderId="0" xfId="12" applyNumberFormat="1" applyFont="1" applyFill="1" applyBorder="1" applyAlignment="1">
      <alignment vertical="center"/>
    </xf>
    <xf numFmtId="170" fontId="12" fillId="0" borderId="5" xfId="1" applyNumberFormat="1" applyFont="1" applyFill="1" applyBorder="1" applyAlignment="1">
      <alignment vertical="center"/>
    </xf>
    <xf numFmtId="41" fontId="12" fillId="0" borderId="5" xfId="12" applyNumberFormat="1" applyFont="1" applyFill="1" applyBorder="1" applyAlignment="1">
      <alignment vertical="center"/>
    </xf>
    <xf numFmtId="0" fontId="12" fillId="0" borderId="0" xfId="12" applyFont="1" applyFill="1" applyBorder="1" applyAlignment="1">
      <alignment vertical="center"/>
    </xf>
    <xf numFmtId="41" fontId="12" fillId="0" borderId="0" xfId="12" applyNumberFormat="1" applyFont="1" applyFill="1" applyBorder="1" applyAlignment="1">
      <alignment vertical="center"/>
    </xf>
    <xf numFmtId="37" fontId="12" fillId="0" borderId="0" xfId="12" applyNumberFormat="1" applyFont="1" applyFill="1" applyBorder="1" applyAlignment="1">
      <alignment vertical="center"/>
    </xf>
    <xf numFmtId="37" fontId="14" fillId="0" borderId="0" xfId="12" applyNumberFormat="1" applyFont="1" applyFill="1" applyBorder="1" applyAlignment="1">
      <alignment vertical="center"/>
    </xf>
    <xf numFmtId="41" fontId="13" fillId="0" borderId="0" xfId="1" applyNumberFormat="1" applyFont="1" applyFill="1" applyAlignment="1">
      <alignment vertical="center"/>
    </xf>
    <xf numFmtId="41" fontId="13" fillId="0" borderId="0" xfId="12" applyNumberFormat="1" applyFont="1" applyFill="1" applyBorder="1" applyAlignment="1">
      <alignment vertical="center"/>
    </xf>
    <xf numFmtId="41" fontId="13" fillId="0" borderId="0" xfId="1" applyNumberFormat="1" applyFont="1" applyFill="1" applyBorder="1" applyAlignment="1">
      <alignment vertical="center"/>
    </xf>
    <xf numFmtId="41" fontId="13" fillId="0" borderId="0" xfId="12" applyNumberFormat="1" applyFont="1" applyFill="1" applyAlignment="1">
      <alignment vertical="center"/>
    </xf>
    <xf numFmtId="165" fontId="13" fillId="0" borderId="0" xfId="1" applyFont="1" applyFill="1" applyBorder="1" applyAlignment="1"/>
    <xf numFmtId="41" fontId="22" fillId="0" borderId="0" xfId="12" applyNumberFormat="1" applyFont="1" applyFill="1" applyBorder="1" applyAlignment="1">
      <alignment vertical="center"/>
    </xf>
    <xf numFmtId="41" fontId="14" fillId="0" borderId="0" xfId="12" applyNumberFormat="1" applyFont="1" applyFill="1" applyBorder="1" applyAlignment="1">
      <alignment vertical="center"/>
    </xf>
    <xf numFmtId="165" fontId="13" fillId="0" borderId="1" xfId="1" applyFont="1" applyFill="1" applyBorder="1" applyAlignment="1"/>
    <xf numFmtId="41" fontId="13" fillId="0" borderId="1" xfId="12" applyNumberFormat="1" applyFont="1" applyFill="1" applyBorder="1" applyAlignment="1">
      <alignment vertical="center"/>
    </xf>
    <xf numFmtId="37" fontId="13" fillId="0" borderId="1" xfId="12" applyNumberFormat="1" applyFont="1" applyFill="1" applyBorder="1" applyAlignment="1">
      <alignment vertical="center"/>
    </xf>
    <xf numFmtId="170" fontId="12" fillId="0" borderId="1" xfId="1" applyNumberFormat="1" applyFont="1" applyFill="1" applyBorder="1" applyAlignment="1"/>
    <xf numFmtId="170" fontId="12" fillId="0" borderId="0" xfId="12" applyNumberFormat="1" applyFont="1" applyFill="1" applyBorder="1" applyAlignment="1">
      <alignment vertical="center"/>
    </xf>
    <xf numFmtId="165" fontId="12" fillId="0" borderId="0" xfId="1" applyFont="1" applyFill="1" applyBorder="1" applyAlignment="1"/>
    <xf numFmtId="165" fontId="12" fillId="0" borderId="1" xfId="1" applyFont="1" applyFill="1" applyBorder="1" applyAlignment="1"/>
    <xf numFmtId="165" fontId="12" fillId="0" borderId="2" xfId="1" applyFont="1" applyFill="1" applyBorder="1" applyAlignment="1"/>
    <xf numFmtId="41" fontId="12" fillId="0" borderId="1" xfId="12" applyNumberFormat="1" applyFont="1" applyFill="1" applyBorder="1" applyAlignment="1">
      <alignment vertical="center"/>
    </xf>
    <xf numFmtId="41" fontId="12" fillId="0" borderId="2" xfId="1" applyNumberFormat="1" applyFont="1" applyFill="1" applyBorder="1" applyAlignment="1">
      <alignment vertical="center"/>
    </xf>
    <xf numFmtId="169" fontId="12" fillId="0" borderId="0" xfId="12" applyNumberFormat="1" applyFont="1" applyFill="1" applyBorder="1" applyAlignment="1">
      <alignment vertical="center"/>
    </xf>
    <xf numFmtId="169" fontId="13" fillId="0" borderId="0" xfId="12" applyNumberFormat="1" applyFont="1" applyFill="1" applyBorder="1" applyAlignment="1">
      <alignment vertical="center"/>
    </xf>
    <xf numFmtId="169" fontId="13" fillId="0" borderId="1" xfId="12" applyNumberFormat="1" applyFont="1" applyFill="1" applyBorder="1" applyAlignment="1">
      <alignment vertical="center"/>
    </xf>
    <xf numFmtId="171" fontId="12" fillId="0" borderId="0" xfId="12" applyNumberFormat="1" applyFont="1" applyFill="1" applyBorder="1" applyAlignment="1">
      <alignment vertical="center"/>
    </xf>
    <xf numFmtId="171" fontId="22" fillId="0" borderId="0" xfId="12" applyNumberFormat="1" applyFont="1" applyFill="1" applyBorder="1" applyAlignment="1">
      <alignment vertical="center"/>
    </xf>
    <xf numFmtId="37" fontId="12" fillId="0" borderId="5" xfId="12" applyNumberFormat="1" applyFont="1" applyFill="1" applyBorder="1" applyAlignment="1">
      <alignment vertical="center"/>
    </xf>
    <xf numFmtId="37" fontId="12" fillId="0" borderId="0" xfId="12" applyNumberFormat="1" applyFont="1" applyFill="1" applyAlignment="1">
      <alignment vertical="center"/>
    </xf>
    <xf numFmtId="167" fontId="12" fillId="0" borderId="0" xfId="12" applyNumberFormat="1" applyFont="1" applyFill="1" applyBorder="1" applyAlignment="1">
      <alignment vertical="center"/>
    </xf>
    <xf numFmtId="167" fontId="12" fillId="0" borderId="2" xfId="1" applyNumberFormat="1" applyFont="1" applyFill="1" applyBorder="1" applyAlignment="1"/>
    <xf numFmtId="0" fontId="8" fillId="0" borderId="0" xfId="0" applyFont="1" applyAlignment="1">
      <alignment horizontal="center"/>
    </xf>
    <xf numFmtId="38" fontId="5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right"/>
    </xf>
    <xf numFmtId="0" fontId="8" fillId="0" borderId="0" xfId="13" applyNumberFormat="1" applyFont="1" applyFill="1" applyBorder="1" applyAlignment="1">
      <alignment horizontal="center"/>
    </xf>
    <xf numFmtId="38" fontId="5" fillId="0" borderId="0" xfId="13" applyNumberFormat="1" applyFont="1" applyFill="1" applyBorder="1" applyAlignment="1">
      <alignment horizontal="center"/>
    </xf>
    <xf numFmtId="38" fontId="6" fillId="0" borderId="0" xfId="13" applyNumberFormat="1" applyFont="1" applyFill="1" applyBorder="1" applyAlignment="1">
      <alignment horizontal="center"/>
    </xf>
    <xf numFmtId="0" fontId="12" fillId="0" borderId="0" xfId="12" applyFont="1" applyFill="1" applyBorder="1" applyAlignment="1">
      <alignment horizontal="center" vertical="center"/>
    </xf>
    <xf numFmtId="37" fontId="13" fillId="0" borderId="1" xfId="12" applyNumberFormat="1" applyFont="1" applyFill="1" applyBorder="1" applyAlignment="1">
      <alignment horizontal="center" vertical="center"/>
    </xf>
    <xf numFmtId="0" fontId="13" fillId="0" borderId="1" xfId="12" applyFont="1" applyFill="1" applyBorder="1" applyAlignment="1">
      <alignment horizontal="center" vertical="center"/>
    </xf>
    <xf numFmtId="37" fontId="15" fillId="0" borderId="0" xfId="12" applyNumberFormat="1" applyFont="1" applyFill="1" applyBorder="1" applyAlignment="1">
      <alignment horizontal="center" vertical="center"/>
    </xf>
    <xf numFmtId="37" fontId="12" fillId="0" borderId="0" xfId="13" applyNumberFormat="1" applyFont="1" applyFill="1" applyBorder="1" applyAlignment="1">
      <alignment horizontal="center" vertical="center"/>
    </xf>
    <xf numFmtId="37" fontId="13" fillId="0" borderId="1" xfId="13" applyNumberFormat="1" applyFont="1" applyFill="1" applyBorder="1" applyAlignment="1">
      <alignment horizontal="center" vertical="center"/>
    </xf>
    <xf numFmtId="37" fontId="15" fillId="0" borderId="0" xfId="13" applyNumberFormat="1" applyFont="1" applyFill="1" applyBorder="1" applyAlignment="1">
      <alignment horizontal="center" vertical="center"/>
    </xf>
    <xf numFmtId="0" fontId="6" fillId="0" borderId="0" xfId="13" applyFont="1" applyFill="1" applyAlignment="1">
      <alignment horizontal="left" wrapText="1"/>
    </xf>
  </cellXfs>
  <cellStyles count="23">
    <cellStyle name="Comma" xfId="1" builtinId="3"/>
    <cellStyle name="Comma 10" xfId="2"/>
    <cellStyle name="Comma 2" xfId="3"/>
    <cellStyle name="Comma 2 2" xfId="4"/>
    <cellStyle name="Comma 3" xfId="5"/>
    <cellStyle name="Comma 4" xfId="6"/>
    <cellStyle name="Comma 5" xfId="7"/>
    <cellStyle name="Comma_KCE01Y" xfId="8"/>
    <cellStyle name="Comma_KCE44Y" xfId="9"/>
    <cellStyle name="Comma_Lia" xfId="10"/>
    <cellStyle name="Currency 2" xfId="11"/>
    <cellStyle name="Normal" xfId="0" builtinId="0"/>
    <cellStyle name="Normal 2" xfId="12"/>
    <cellStyle name="Normal 3" xfId="13"/>
    <cellStyle name="Normal 3 2" xfId="14"/>
    <cellStyle name="Normal 4" xfId="15"/>
    <cellStyle name="Normal 4 2" xfId="16"/>
    <cellStyle name="Normal 5" xfId="17"/>
    <cellStyle name="Normal 6" xfId="18"/>
    <cellStyle name="Normal_KCE01Y" xfId="19"/>
    <cellStyle name="Normal_KCE44Y" xfId="20"/>
    <cellStyle name="Percent 2" xfId="21"/>
    <cellStyle name="Percent 3" xfId="2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93</xdr:row>
      <xdr:rowOff>259080</xdr:rowOff>
    </xdr:to>
    <xdr:sp macro="" textlink="">
      <xdr:nvSpPr>
        <xdr:cNvPr id="20401" name="Text Box 1">
          <a:extLst>
            <a:ext uri="{FF2B5EF4-FFF2-40B4-BE49-F238E27FC236}">
              <a16:creationId xmlns:a16="http://schemas.microsoft.com/office/drawing/2014/main" xmlns="" id="{9EFD90E8-6C17-4D3C-8166-D6FDC78F24D9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93</xdr:row>
      <xdr:rowOff>259080</xdr:rowOff>
    </xdr:to>
    <xdr:sp macro="" textlink="">
      <xdr:nvSpPr>
        <xdr:cNvPr id="20402" name="Text Box 8">
          <a:extLst>
            <a:ext uri="{FF2B5EF4-FFF2-40B4-BE49-F238E27FC236}">
              <a16:creationId xmlns:a16="http://schemas.microsoft.com/office/drawing/2014/main" xmlns="" id="{2A945EEF-5489-4944-9F5F-9CEBA78366F5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93</xdr:row>
      <xdr:rowOff>259080</xdr:rowOff>
    </xdr:to>
    <xdr:sp macro="" textlink="">
      <xdr:nvSpPr>
        <xdr:cNvPr id="20403" name="Text Box 9">
          <a:extLst>
            <a:ext uri="{FF2B5EF4-FFF2-40B4-BE49-F238E27FC236}">
              <a16:creationId xmlns:a16="http://schemas.microsoft.com/office/drawing/2014/main" xmlns="" id="{97C1309C-3B1E-4822-9800-3F31023F4523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93</xdr:row>
      <xdr:rowOff>259080</xdr:rowOff>
    </xdr:to>
    <xdr:sp macro="" textlink="">
      <xdr:nvSpPr>
        <xdr:cNvPr id="20404" name="Text Box 10">
          <a:extLst>
            <a:ext uri="{FF2B5EF4-FFF2-40B4-BE49-F238E27FC236}">
              <a16:creationId xmlns:a16="http://schemas.microsoft.com/office/drawing/2014/main" xmlns="" id="{DCA64CDD-6179-477E-83B4-D88169E60E63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93</xdr:row>
      <xdr:rowOff>259080</xdr:rowOff>
    </xdr:to>
    <xdr:sp macro="" textlink="">
      <xdr:nvSpPr>
        <xdr:cNvPr id="20405" name="Text Box 41">
          <a:extLst>
            <a:ext uri="{FF2B5EF4-FFF2-40B4-BE49-F238E27FC236}">
              <a16:creationId xmlns:a16="http://schemas.microsoft.com/office/drawing/2014/main" xmlns="" id="{EAEACDE0-0762-4BFE-86E6-0CF73222A5A6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93</xdr:row>
      <xdr:rowOff>259080</xdr:rowOff>
    </xdr:to>
    <xdr:sp macro="" textlink="">
      <xdr:nvSpPr>
        <xdr:cNvPr id="20406" name="Text Box 43">
          <a:extLst>
            <a:ext uri="{FF2B5EF4-FFF2-40B4-BE49-F238E27FC236}">
              <a16:creationId xmlns:a16="http://schemas.microsoft.com/office/drawing/2014/main" xmlns="" id="{1F85AA4A-E59A-419A-806F-B7FCCCF83547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93</xdr:row>
      <xdr:rowOff>259080</xdr:rowOff>
    </xdr:to>
    <xdr:sp macro="" textlink="">
      <xdr:nvSpPr>
        <xdr:cNvPr id="20407" name="Text Box 1">
          <a:extLst>
            <a:ext uri="{FF2B5EF4-FFF2-40B4-BE49-F238E27FC236}">
              <a16:creationId xmlns:a16="http://schemas.microsoft.com/office/drawing/2014/main" xmlns="" id="{3BD28989-E6A8-40CA-9ACE-26389F33D0A0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93</xdr:row>
      <xdr:rowOff>259080</xdr:rowOff>
    </xdr:to>
    <xdr:sp macro="" textlink="">
      <xdr:nvSpPr>
        <xdr:cNvPr id="20408" name="Text Box 8">
          <a:extLst>
            <a:ext uri="{FF2B5EF4-FFF2-40B4-BE49-F238E27FC236}">
              <a16:creationId xmlns:a16="http://schemas.microsoft.com/office/drawing/2014/main" xmlns="" id="{DE0AA40F-A355-4C1D-9367-9F780DD3008F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93</xdr:row>
      <xdr:rowOff>259080</xdr:rowOff>
    </xdr:to>
    <xdr:sp macro="" textlink="">
      <xdr:nvSpPr>
        <xdr:cNvPr id="20409" name="Text Box 9">
          <a:extLst>
            <a:ext uri="{FF2B5EF4-FFF2-40B4-BE49-F238E27FC236}">
              <a16:creationId xmlns:a16="http://schemas.microsoft.com/office/drawing/2014/main" xmlns="" id="{853B9AAE-9648-4632-81C2-2BDC9AC59BE8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93</xdr:row>
      <xdr:rowOff>259080</xdr:rowOff>
    </xdr:to>
    <xdr:sp macro="" textlink="">
      <xdr:nvSpPr>
        <xdr:cNvPr id="20410" name="Text Box 10">
          <a:extLst>
            <a:ext uri="{FF2B5EF4-FFF2-40B4-BE49-F238E27FC236}">
              <a16:creationId xmlns:a16="http://schemas.microsoft.com/office/drawing/2014/main" xmlns="" id="{63A778B4-1DF0-4703-80D3-82832B6DF29E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93</xdr:row>
      <xdr:rowOff>259080</xdr:rowOff>
    </xdr:to>
    <xdr:sp macro="" textlink="">
      <xdr:nvSpPr>
        <xdr:cNvPr id="20411" name="Text Box 41">
          <a:extLst>
            <a:ext uri="{FF2B5EF4-FFF2-40B4-BE49-F238E27FC236}">
              <a16:creationId xmlns:a16="http://schemas.microsoft.com/office/drawing/2014/main" xmlns="" id="{E0291702-B785-4EA4-80F6-5989086C7598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93</xdr:row>
      <xdr:rowOff>259080</xdr:rowOff>
    </xdr:to>
    <xdr:sp macro="" textlink="">
      <xdr:nvSpPr>
        <xdr:cNvPr id="20412" name="Text Box 43">
          <a:extLst>
            <a:ext uri="{FF2B5EF4-FFF2-40B4-BE49-F238E27FC236}">
              <a16:creationId xmlns:a16="http://schemas.microsoft.com/office/drawing/2014/main" xmlns="" id="{E445E908-7CAB-4258-B144-C860A0A2ADD3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95</xdr:row>
      <xdr:rowOff>259080</xdr:rowOff>
    </xdr:to>
    <xdr:sp macro="" textlink="">
      <xdr:nvSpPr>
        <xdr:cNvPr id="20413" name="Text Box 1">
          <a:extLst>
            <a:ext uri="{FF2B5EF4-FFF2-40B4-BE49-F238E27FC236}">
              <a16:creationId xmlns:a16="http://schemas.microsoft.com/office/drawing/2014/main" xmlns="" id="{82D686F3-B506-4F14-8572-7C9858E9AF6B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95</xdr:row>
      <xdr:rowOff>259080</xdr:rowOff>
    </xdr:to>
    <xdr:sp macro="" textlink="">
      <xdr:nvSpPr>
        <xdr:cNvPr id="20414" name="Text Box 8">
          <a:extLst>
            <a:ext uri="{FF2B5EF4-FFF2-40B4-BE49-F238E27FC236}">
              <a16:creationId xmlns:a16="http://schemas.microsoft.com/office/drawing/2014/main" xmlns="" id="{E8CC27EF-5FEE-450B-9CAE-7183DB115960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95</xdr:row>
      <xdr:rowOff>259080</xdr:rowOff>
    </xdr:to>
    <xdr:sp macro="" textlink="">
      <xdr:nvSpPr>
        <xdr:cNvPr id="20415" name="Text Box 9">
          <a:extLst>
            <a:ext uri="{FF2B5EF4-FFF2-40B4-BE49-F238E27FC236}">
              <a16:creationId xmlns:a16="http://schemas.microsoft.com/office/drawing/2014/main" xmlns="" id="{10C7FF7A-08A5-489D-8737-5EEFCE20480C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95</xdr:row>
      <xdr:rowOff>259080</xdr:rowOff>
    </xdr:to>
    <xdr:sp macro="" textlink="">
      <xdr:nvSpPr>
        <xdr:cNvPr id="20416" name="Text Box 10">
          <a:extLst>
            <a:ext uri="{FF2B5EF4-FFF2-40B4-BE49-F238E27FC236}">
              <a16:creationId xmlns:a16="http://schemas.microsoft.com/office/drawing/2014/main" xmlns="" id="{56E20700-2C70-4136-8C38-589A33DB41A9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95</xdr:row>
      <xdr:rowOff>259080</xdr:rowOff>
    </xdr:to>
    <xdr:sp macro="" textlink="">
      <xdr:nvSpPr>
        <xdr:cNvPr id="20417" name="Text Box 41">
          <a:extLst>
            <a:ext uri="{FF2B5EF4-FFF2-40B4-BE49-F238E27FC236}">
              <a16:creationId xmlns:a16="http://schemas.microsoft.com/office/drawing/2014/main" xmlns="" id="{F5F117D6-1462-46F2-894F-0EE23A61D1C6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95</xdr:row>
      <xdr:rowOff>259080</xdr:rowOff>
    </xdr:to>
    <xdr:sp macro="" textlink="">
      <xdr:nvSpPr>
        <xdr:cNvPr id="20418" name="Text Box 43">
          <a:extLst>
            <a:ext uri="{FF2B5EF4-FFF2-40B4-BE49-F238E27FC236}">
              <a16:creationId xmlns:a16="http://schemas.microsoft.com/office/drawing/2014/main" xmlns="" id="{1AD2EB1A-73D5-436F-8634-466E8AE1F0BE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93</xdr:row>
      <xdr:rowOff>259080</xdr:rowOff>
    </xdr:to>
    <xdr:sp macro="" textlink="">
      <xdr:nvSpPr>
        <xdr:cNvPr id="20419" name="Text Box 1">
          <a:extLst>
            <a:ext uri="{FF2B5EF4-FFF2-40B4-BE49-F238E27FC236}">
              <a16:creationId xmlns:a16="http://schemas.microsoft.com/office/drawing/2014/main" xmlns="" id="{D80E9F94-47B6-4638-9F21-C96012D837A2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93</xdr:row>
      <xdr:rowOff>259080</xdr:rowOff>
    </xdr:to>
    <xdr:sp macro="" textlink="">
      <xdr:nvSpPr>
        <xdr:cNvPr id="20420" name="Text Box 8">
          <a:extLst>
            <a:ext uri="{FF2B5EF4-FFF2-40B4-BE49-F238E27FC236}">
              <a16:creationId xmlns:a16="http://schemas.microsoft.com/office/drawing/2014/main" xmlns="" id="{B78AFFE1-6AB0-4FAE-A50F-DE2E31D5922B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93</xdr:row>
      <xdr:rowOff>259080</xdr:rowOff>
    </xdr:to>
    <xdr:sp macro="" textlink="">
      <xdr:nvSpPr>
        <xdr:cNvPr id="20421" name="Text Box 9">
          <a:extLst>
            <a:ext uri="{FF2B5EF4-FFF2-40B4-BE49-F238E27FC236}">
              <a16:creationId xmlns:a16="http://schemas.microsoft.com/office/drawing/2014/main" xmlns="" id="{0DED7773-83A2-496D-8744-44E99C8DD5CB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93</xdr:row>
      <xdr:rowOff>259080</xdr:rowOff>
    </xdr:to>
    <xdr:sp macro="" textlink="">
      <xdr:nvSpPr>
        <xdr:cNvPr id="20422" name="Text Box 10">
          <a:extLst>
            <a:ext uri="{FF2B5EF4-FFF2-40B4-BE49-F238E27FC236}">
              <a16:creationId xmlns:a16="http://schemas.microsoft.com/office/drawing/2014/main" xmlns="" id="{7A7F7C4D-FA58-4B0B-83D6-91B15ACA061D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93</xdr:row>
      <xdr:rowOff>259080</xdr:rowOff>
    </xdr:to>
    <xdr:sp macro="" textlink="">
      <xdr:nvSpPr>
        <xdr:cNvPr id="20423" name="Text Box 41">
          <a:extLst>
            <a:ext uri="{FF2B5EF4-FFF2-40B4-BE49-F238E27FC236}">
              <a16:creationId xmlns:a16="http://schemas.microsoft.com/office/drawing/2014/main" xmlns="" id="{68C1FF68-0B84-456B-9CC3-290BC7DF65BA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93</xdr:row>
      <xdr:rowOff>259080</xdr:rowOff>
    </xdr:to>
    <xdr:sp macro="" textlink="">
      <xdr:nvSpPr>
        <xdr:cNvPr id="20424" name="Text Box 43">
          <a:extLst>
            <a:ext uri="{FF2B5EF4-FFF2-40B4-BE49-F238E27FC236}">
              <a16:creationId xmlns:a16="http://schemas.microsoft.com/office/drawing/2014/main" xmlns="" id="{F8EA2ACF-F7CA-4BFA-B526-B4DD0CAA522B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95</xdr:row>
      <xdr:rowOff>259080</xdr:rowOff>
    </xdr:to>
    <xdr:sp macro="" textlink="">
      <xdr:nvSpPr>
        <xdr:cNvPr id="20425" name="Text Box 1">
          <a:extLst>
            <a:ext uri="{FF2B5EF4-FFF2-40B4-BE49-F238E27FC236}">
              <a16:creationId xmlns:a16="http://schemas.microsoft.com/office/drawing/2014/main" xmlns="" id="{1E066DA2-5752-494D-8A06-245627524A56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95</xdr:row>
      <xdr:rowOff>259080</xdr:rowOff>
    </xdr:to>
    <xdr:sp macro="" textlink="">
      <xdr:nvSpPr>
        <xdr:cNvPr id="20426" name="Text Box 8">
          <a:extLst>
            <a:ext uri="{FF2B5EF4-FFF2-40B4-BE49-F238E27FC236}">
              <a16:creationId xmlns:a16="http://schemas.microsoft.com/office/drawing/2014/main" xmlns="" id="{85830F45-2F1C-48C9-AD14-F906124289A7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95</xdr:row>
      <xdr:rowOff>259080</xdr:rowOff>
    </xdr:to>
    <xdr:sp macro="" textlink="">
      <xdr:nvSpPr>
        <xdr:cNvPr id="20427" name="Text Box 9">
          <a:extLst>
            <a:ext uri="{FF2B5EF4-FFF2-40B4-BE49-F238E27FC236}">
              <a16:creationId xmlns:a16="http://schemas.microsoft.com/office/drawing/2014/main" xmlns="" id="{53BFF4DD-12A2-4A99-B313-9C2E0DDFB7CB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95</xdr:row>
      <xdr:rowOff>259080</xdr:rowOff>
    </xdr:to>
    <xdr:sp macro="" textlink="">
      <xdr:nvSpPr>
        <xdr:cNvPr id="20428" name="Text Box 10">
          <a:extLst>
            <a:ext uri="{FF2B5EF4-FFF2-40B4-BE49-F238E27FC236}">
              <a16:creationId xmlns:a16="http://schemas.microsoft.com/office/drawing/2014/main" xmlns="" id="{E3A93399-90EC-4FFD-8FB5-4064D95B266E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95</xdr:row>
      <xdr:rowOff>259080</xdr:rowOff>
    </xdr:to>
    <xdr:sp macro="" textlink="">
      <xdr:nvSpPr>
        <xdr:cNvPr id="20429" name="Text Box 41">
          <a:extLst>
            <a:ext uri="{FF2B5EF4-FFF2-40B4-BE49-F238E27FC236}">
              <a16:creationId xmlns:a16="http://schemas.microsoft.com/office/drawing/2014/main" xmlns="" id="{DA1CE52D-05BC-460B-BF54-184AA8B47D02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93</xdr:row>
      <xdr:rowOff>0</xdr:rowOff>
    </xdr:from>
    <xdr:to>
      <xdr:col>0</xdr:col>
      <xdr:colOff>1402080</xdr:colOff>
      <xdr:row>95</xdr:row>
      <xdr:rowOff>259080</xdr:rowOff>
    </xdr:to>
    <xdr:sp macro="" textlink="">
      <xdr:nvSpPr>
        <xdr:cNvPr id="20430" name="Text Box 43">
          <a:extLst>
            <a:ext uri="{FF2B5EF4-FFF2-40B4-BE49-F238E27FC236}">
              <a16:creationId xmlns:a16="http://schemas.microsoft.com/office/drawing/2014/main" xmlns="" id="{4A69F829-C9CE-4970-8C30-64791E0EECCC}"/>
            </a:ext>
          </a:extLst>
        </xdr:cNvPr>
        <xdr:cNvSpPr txBox="1">
          <a:spLocks noChangeArrowheads="1"/>
        </xdr:cNvSpPr>
      </xdr:nvSpPr>
      <xdr:spPr bwMode="auto">
        <a:xfrm>
          <a:off x="1333500" y="22844760"/>
          <a:ext cx="685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105</xdr:row>
      <xdr:rowOff>0</xdr:rowOff>
    </xdr:from>
    <xdr:to>
      <xdr:col>0</xdr:col>
      <xdr:colOff>1363980</xdr:colOff>
      <xdr:row>105</xdr:row>
      <xdr:rowOff>45720</xdr:rowOff>
    </xdr:to>
    <xdr:sp macro="" textlink="">
      <xdr:nvSpPr>
        <xdr:cNvPr id="20431" name="Text Box 1">
          <a:extLst>
            <a:ext uri="{FF2B5EF4-FFF2-40B4-BE49-F238E27FC236}">
              <a16:creationId xmlns:a16="http://schemas.microsoft.com/office/drawing/2014/main" xmlns="" id="{13836128-0933-457B-B262-E0401F40ED7E}"/>
            </a:ext>
          </a:extLst>
        </xdr:cNvPr>
        <xdr:cNvSpPr txBox="1">
          <a:spLocks noChangeArrowheads="1"/>
        </xdr:cNvSpPr>
      </xdr:nvSpPr>
      <xdr:spPr bwMode="auto">
        <a:xfrm>
          <a:off x="1333500" y="2603754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105</xdr:row>
      <xdr:rowOff>0</xdr:rowOff>
    </xdr:from>
    <xdr:to>
      <xdr:col>0</xdr:col>
      <xdr:colOff>1363980</xdr:colOff>
      <xdr:row>105</xdr:row>
      <xdr:rowOff>45720</xdr:rowOff>
    </xdr:to>
    <xdr:sp macro="" textlink="">
      <xdr:nvSpPr>
        <xdr:cNvPr id="20432" name="Text Box 8">
          <a:extLst>
            <a:ext uri="{FF2B5EF4-FFF2-40B4-BE49-F238E27FC236}">
              <a16:creationId xmlns:a16="http://schemas.microsoft.com/office/drawing/2014/main" xmlns="" id="{A4EB5D90-30B9-4B9D-94E9-A87C486C7929}"/>
            </a:ext>
          </a:extLst>
        </xdr:cNvPr>
        <xdr:cNvSpPr txBox="1">
          <a:spLocks noChangeArrowheads="1"/>
        </xdr:cNvSpPr>
      </xdr:nvSpPr>
      <xdr:spPr bwMode="auto">
        <a:xfrm>
          <a:off x="1333500" y="2603754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105</xdr:row>
      <xdr:rowOff>0</xdr:rowOff>
    </xdr:from>
    <xdr:to>
      <xdr:col>0</xdr:col>
      <xdr:colOff>1363980</xdr:colOff>
      <xdr:row>105</xdr:row>
      <xdr:rowOff>45720</xdr:rowOff>
    </xdr:to>
    <xdr:sp macro="" textlink="">
      <xdr:nvSpPr>
        <xdr:cNvPr id="20433" name="Text Box 9">
          <a:extLst>
            <a:ext uri="{FF2B5EF4-FFF2-40B4-BE49-F238E27FC236}">
              <a16:creationId xmlns:a16="http://schemas.microsoft.com/office/drawing/2014/main" xmlns="" id="{598B23A0-E56D-4175-B916-DA28A6370A43}"/>
            </a:ext>
          </a:extLst>
        </xdr:cNvPr>
        <xdr:cNvSpPr txBox="1">
          <a:spLocks noChangeArrowheads="1"/>
        </xdr:cNvSpPr>
      </xdr:nvSpPr>
      <xdr:spPr bwMode="auto">
        <a:xfrm>
          <a:off x="1333500" y="2603754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105</xdr:row>
      <xdr:rowOff>0</xdr:rowOff>
    </xdr:from>
    <xdr:to>
      <xdr:col>0</xdr:col>
      <xdr:colOff>1363980</xdr:colOff>
      <xdr:row>105</xdr:row>
      <xdr:rowOff>45720</xdr:rowOff>
    </xdr:to>
    <xdr:sp macro="" textlink="">
      <xdr:nvSpPr>
        <xdr:cNvPr id="20434" name="Text Box 10">
          <a:extLst>
            <a:ext uri="{FF2B5EF4-FFF2-40B4-BE49-F238E27FC236}">
              <a16:creationId xmlns:a16="http://schemas.microsoft.com/office/drawing/2014/main" xmlns="" id="{FDD7CB4F-E0BE-497B-BD26-65F95EEC6232}"/>
            </a:ext>
          </a:extLst>
        </xdr:cNvPr>
        <xdr:cNvSpPr txBox="1">
          <a:spLocks noChangeArrowheads="1"/>
        </xdr:cNvSpPr>
      </xdr:nvSpPr>
      <xdr:spPr bwMode="auto">
        <a:xfrm>
          <a:off x="1333500" y="2603754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105</xdr:row>
      <xdr:rowOff>0</xdr:rowOff>
    </xdr:from>
    <xdr:to>
      <xdr:col>0</xdr:col>
      <xdr:colOff>1363980</xdr:colOff>
      <xdr:row>105</xdr:row>
      <xdr:rowOff>45720</xdr:rowOff>
    </xdr:to>
    <xdr:sp macro="" textlink="">
      <xdr:nvSpPr>
        <xdr:cNvPr id="20435" name="Text Box 41">
          <a:extLst>
            <a:ext uri="{FF2B5EF4-FFF2-40B4-BE49-F238E27FC236}">
              <a16:creationId xmlns:a16="http://schemas.microsoft.com/office/drawing/2014/main" xmlns="" id="{BEC6C81D-4B6F-4584-B5AA-B06F403B83EE}"/>
            </a:ext>
          </a:extLst>
        </xdr:cNvPr>
        <xdr:cNvSpPr txBox="1">
          <a:spLocks noChangeArrowheads="1"/>
        </xdr:cNvSpPr>
      </xdr:nvSpPr>
      <xdr:spPr bwMode="auto">
        <a:xfrm>
          <a:off x="1333500" y="2603754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105</xdr:row>
      <xdr:rowOff>0</xdr:rowOff>
    </xdr:from>
    <xdr:to>
      <xdr:col>0</xdr:col>
      <xdr:colOff>1363980</xdr:colOff>
      <xdr:row>105</xdr:row>
      <xdr:rowOff>45720</xdr:rowOff>
    </xdr:to>
    <xdr:sp macro="" textlink="">
      <xdr:nvSpPr>
        <xdr:cNvPr id="20436" name="Text Box 43">
          <a:extLst>
            <a:ext uri="{FF2B5EF4-FFF2-40B4-BE49-F238E27FC236}">
              <a16:creationId xmlns:a16="http://schemas.microsoft.com/office/drawing/2014/main" xmlns="" id="{CDA76AFB-A98C-4A39-A190-C67565F87D22}"/>
            </a:ext>
          </a:extLst>
        </xdr:cNvPr>
        <xdr:cNvSpPr txBox="1">
          <a:spLocks noChangeArrowheads="1"/>
        </xdr:cNvSpPr>
      </xdr:nvSpPr>
      <xdr:spPr bwMode="auto">
        <a:xfrm>
          <a:off x="1333500" y="2603754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105</xdr:row>
      <xdr:rowOff>0</xdr:rowOff>
    </xdr:from>
    <xdr:to>
      <xdr:col>0</xdr:col>
      <xdr:colOff>1363980</xdr:colOff>
      <xdr:row>105</xdr:row>
      <xdr:rowOff>45720</xdr:rowOff>
    </xdr:to>
    <xdr:sp macro="" textlink="">
      <xdr:nvSpPr>
        <xdr:cNvPr id="20437" name="Text Box 1">
          <a:extLst>
            <a:ext uri="{FF2B5EF4-FFF2-40B4-BE49-F238E27FC236}">
              <a16:creationId xmlns:a16="http://schemas.microsoft.com/office/drawing/2014/main" xmlns="" id="{1EE7569E-A0E5-4778-A450-71F9D1B256AB}"/>
            </a:ext>
          </a:extLst>
        </xdr:cNvPr>
        <xdr:cNvSpPr txBox="1">
          <a:spLocks noChangeArrowheads="1"/>
        </xdr:cNvSpPr>
      </xdr:nvSpPr>
      <xdr:spPr bwMode="auto">
        <a:xfrm>
          <a:off x="1333500" y="2603754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105</xdr:row>
      <xdr:rowOff>0</xdr:rowOff>
    </xdr:from>
    <xdr:to>
      <xdr:col>0</xdr:col>
      <xdr:colOff>1363980</xdr:colOff>
      <xdr:row>105</xdr:row>
      <xdr:rowOff>45720</xdr:rowOff>
    </xdr:to>
    <xdr:sp macro="" textlink="">
      <xdr:nvSpPr>
        <xdr:cNvPr id="20438" name="Text Box 8">
          <a:extLst>
            <a:ext uri="{FF2B5EF4-FFF2-40B4-BE49-F238E27FC236}">
              <a16:creationId xmlns:a16="http://schemas.microsoft.com/office/drawing/2014/main" xmlns="" id="{849FDB8B-D79E-4685-8F0F-584FDA9329AB}"/>
            </a:ext>
          </a:extLst>
        </xdr:cNvPr>
        <xdr:cNvSpPr txBox="1">
          <a:spLocks noChangeArrowheads="1"/>
        </xdr:cNvSpPr>
      </xdr:nvSpPr>
      <xdr:spPr bwMode="auto">
        <a:xfrm>
          <a:off x="1333500" y="2603754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105</xdr:row>
      <xdr:rowOff>0</xdr:rowOff>
    </xdr:from>
    <xdr:to>
      <xdr:col>0</xdr:col>
      <xdr:colOff>1363980</xdr:colOff>
      <xdr:row>105</xdr:row>
      <xdr:rowOff>45720</xdr:rowOff>
    </xdr:to>
    <xdr:sp macro="" textlink="">
      <xdr:nvSpPr>
        <xdr:cNvPr id="20439" name="Text Box 9">
          <a:extLst>
            <a:ext uri="{FF2B5EF4-FFF2-40B4-BE49-F238E27FC236}">
              <a16:creationId xmlns:a16="http://schemas.microsoft.com/office/drawing/2014/main" xmlns="" id="{2AAC8ACE-51A5-4560-A560-A58325DBE424}"/>
            </a:ext>
          </a:extLst>
        </xdr:cNvPr>
        <xdr:cNvSpPr txBox="1">
          <a:spLocks noChangeArrowheads="1"/>
        </xdr:cNvSpPr>
      </xdr:nvSpPr>
      <xdr:spPr bwMode="auto">
        <a:xfrm>
          <a:off x="1333500" y="2603754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105</xdr:row>
      <xdr:rowOff>0</xdr:rowOff>
    </xdr:from>
    <xdr:to>
      <xdr:col>0</xdr:col>
      <xdr:colOff>1363980</xdr:colOff>
      <xdr:row>105</xdr:row>
      <xdr:rowOff>45720</xdr:rowOff>
    </xdr:to>
    <xdr:sp macro="" textlink="">
      <xdr:nvSpPr>
        <xdr:cNvPr id="20440" name="Text Box 10">
          <a:extLst>
            <a:ext uri="{FF2B5EF4-FFF2-40B4-BE49-F238E27FC236}">
              <a16:creationId xmlns:a16="http://schemas.microsoft.com/office/drawing/2014/main" xmlns="" id="{794BE527-C30F-4257-B9C0-85D3698FE729}"/>
            </a:ext>
          </a:extLst>
        </xdr:cNvPr>
        <xdr:cNvSpPr txBox="1">
          <a:spLocks noChangeArrowheads="1"/>
        </xdr:cNvSpPr>
      </xdr:nvSpPr>
      <xdr:spPr bwMode="auto">
        <a:xfrm>
          <a:off x="1333500" y="2603754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105</xdr:row>
      <xdr:rowOff>0</xdr:rowOff>
    </xdr:from>
    <xdr:to>
      <xdr:col>0</xdr:col>
      <xdr:colOff>1363980</xdr:colOff>
      <xdr:row>105</xdr:row>
      <xdr:rowOff>45720</xdr:rowOff>
    </xdr:to>
    <xdr:sp macro="" textlink="">
      <xdr:nvSpPr>
        <xdr:cNvPr id="20441" name="Text Box 41">
          <a:extLst>
            <a:ext uri="{FF2B5EF4-FFF2-40B4-BE49-F238E27FC236}">
              <a16:creationId xmlns:a16="http://schemas.microsoft.com/office/drawing/2014/main" xmlns="" id="{E8770F60-3DE5-4D72-862E-A0C6122081C6}"/>
            </a:ext>
          </a:extLst>
        </xdr:cNvPr>
        <xdr:cNvSpPr txBox="1">
          <a:spLocks noChangeArrowheads="1"/>
        </xdr:cNvSpPr>
      </xdr:nvSpPr>
      <xdr:spPr bwMode="auto">
        <a:xfrm>
          <a:off x="1333500" y="2603754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105</xdr:row>
      <xdr:rowOff>0</xdr:rowOff>
    </xdr:from>
    <xdr:to>
      <xdr:col>0</xdr:col>
      <xdr:colOff>1363980</xdr:colOff>
      <xdr:row>105</xdr:row>
      <xdr:rowOff>45720</xdr:rowOff>
    </xdr:to>
    <xdr:sp macro="" textlink="">
      <xdr:nvSpPr>
        <xdr:cNvPr id="20442" name="Text Box 43">
          <a:extLst>
            <a:ext uri="{FF2B5EF4-FFF2-40B4-BE49-F238E27FC236}">
              <a16:creationId xmlns:a16="http://schemas.microsoft.com/office/drawing/2014/main" xmlns="" id="{0803382E-5194-449F-8366-ED0C1521F5B0}"/>
            </a:ext>
          </a:extLst>
        </xdr:cNvPr>
        <xdr:cNvSpPr txBox="1">
          <a:spLocks noChangeArrowheads="1"/>
        </xdr:cNvSpPr>
      </xdr:nvSpPr>
      <xdr:spPr bwMode="auto">
        <a:xfrm>
          <a:off x="1333500" y="2603754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105</xdr:row>
      <xdr:rowOff>0</xdr:rowOff>
    </xdr:from>
    <xdr:to>
      <xdr:col>0</xdr:col>
      <xdr:colOff>1363980</xdr:colOff>
      <xdr:row>105</xdr:row>
      <xdr:rowOff>45720</xdr:rowOff>
    </xdr:to>
    <xdr:sp macro="" textlink="">
      <xdr:nvSpPr>
        <xdr:cNvPr id="20443" name="Text Box 1">
          <a:extLst>
            <a:ext uri="{FF2B5EF4-FFF2-40B4-BE49-F238E27FC236}">
              <a16:creationId xmlns:a16="http://schemas.microsoft.com/office/drawing/2014/main" xmlns="" id="{CF0FFCEE-DB78-45D2-A616-E1571A63F187}"/>
            </a:ext>
          </a:extLst>
        </xdr:cNvPr>
        <xdr:cNvSpPr txBox="1">
          <a:spLocks noChangeArrowheads="1"/>
        </xdr:cNvSpPr>
      </xdr:nvSpPr>
      <xdr:spPr bwMode="auto">
        <a:xfrm>
          <a:off x="1333500" y="2603754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105</xdr:row>
      <xdr:rowOff>0</xdr:rowOff>
    </xdr:from>
    <xdr:to>
      <xdr:col>0</xdr:col>
      <xdr:colOff>1363980</xdr:colOff>
      <xdr:row>105</xdr:row>
      <xdr:rowOff>45720</xdr:rowOff>
    </xdr:to>
    <xdr:sp macro="" textlink="">
      <xdr:nvSpPr>
        <xdr:cNvPr id="20444" name="Text Box 8">
          <a:extLst>
            <a:ext uri="{FF2B5EF4-FFF2-40B4-BE49-F238E27FC236}">
              <a16:creationId xmlns:a16="http://schemas.microsoft.com/office/drawing/2014/main" xmlns="" id="{A543AA98-08C4-46D2-A7D1-F61E490062F6}"/>
            </a:ext>
          </a:extLst>
        </xdr:cNvPr>
        <xdr:cNvSpPr txBox="1">
          <a:spLocks noChangeArrowheads="1"/>
        </xdr:cNvSpPr>
      </xdr:nvSpPr>
      <xdr:spPr bwMode="auto">
        <a:xfrm>
          <a:off x="1333500" y="2603754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105</xdr:row>
      <xdr:rowOff>0</xdr:rowOff>
    </xdr:from>
    <xdr:to>
      <xdr:col>0</xdr:col>
      <xdr:colOff>1363980</xdr:colOff>
      <xdr:row>105</xdr:row>
      <xdr:rowOff>45720</xdr:rowOff>
    </xdr:to>
    <xdr:sp macro="" textlink="">
      <xdr:nvSpPr>
        <xdr:cNvPr id="20445" name="Text Box 9">
          <a:extLst>
            <a:ext uri="{FF2B5EF4-FFF2-40B4-BE49-F238E27FC236}">
              <a16:creationId xmlns:a16="http://schemas.microsoft.com/office/drawing/2014/main" xmlns="" id="{1926AC5E-F052-4EE0-8EB1-5920380BDAAE}"/>
            </a:ext>
          </a:extLst>
        </xdr:cNvPr>
        <xdr:cNvSpPr txBox="1">
          <a:spLocks noChangeArrowheads="1"/>
        </xdr:cNvSpPr>
      </xdr:nvSpPr>
      <xdr:spPr bwMode="auto">
        <a:xfrm>
          <a:off x="1333500" y="2603754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105</xdr:row>
      <xdr:rowOff>0</xdr:rowOff>
    </xdr:from>
    <xdr:to>
      <xdr:col>0</xdr:col>
      <xdr:colOff>1363980</xdr:colOff>
      <xdr:row>105</xdr:row>
      <xdr:rowOff>45720</xdr:rowOff>
    </xdr:to>
    <xdr:sp macro="" textlink="">
      <xdr:nvSpPr>
        <xdr:cNvPr id="20446" name="Text Box 10">
          <a:extLst>
            <a:ext uri="{FF2B5EF4-FFF2-40B4-BE49-F238E27FC236}">
              <a16:creationId xmlns:a16="http://schemas.microsoft.com/office/drawing/2014/main" xmlns="" id="{116C8073-4D05-4D65-8873-49DA6EC884D4}"/>
            </a:ext>
          </a:extLst>
        </xdr:cNvPr>
        <xdr:cNvSpPr txBox="1">
          <a:spLocks noChangeArrowheads="1"/>
        </xdr:cNvSpPr>
      </xdr:nvSpPr>
      <xdr:spPr bwMode="auto">
        <a:xfrm>
          <a:off x="1333500" y="2603754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105</xdr:row>
      <xdr:rowOff>0</xdr:rowOff>
    </xdr:from>
    <xdr:to>
      <xdr:col>0</xdr:col>
      <xdr:colOff>1363980</xdr:colOff>
      <xdr:row>105</xdr:row>
      <xdr:rowOff>45720</xdr:rowOff>
    </xdr:to>
    <xdr:sp macro="" textlink="">
      <xdr:nvSpPr>
        <xdr:cNvPr id="20447" name="Text Box 41">
          <a:extLst>
            <a:ext uri="{FF2B5EF4-FFF2-40B4-BE49-F238E27FC236}">
              <a16:creationId xmlns:a16="http://schemas.microsoft.com/office/drawing/2014/main" xmlns="" id="{CD1ACB5A-964A-4009-8E55-3D7103DB6492}"/>
            </a:ext>
          </a:extLst>
        </xdr:cNvPr>
        <xdr:cNvSpPr txBox="1">
          <a:spLocks noChangeArrowheads="1"/>
        </xdr:cNvSpPr>
      </xdr:nvSpPr>
      <xdr:spPr bwMode="auto">
        <a:xfrm>
          <a:off x="1333500" y="2603754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105</xdr:row>
      <xdr:rowOff>0</xdr:rowOff>
    </xdr:from>
    <xdr:to>
      <xdr:col>0</xdr:col>
      <xdr:colOff>1363980</xdr:colOff>
      <xdr:row>105</xdr:row>
      <xdr:rowOff>45720</xdr:rowOff>
    </xdr:to>
    <xdr:sp macro="" textlink="">
      <xdr:nvSpPr>
        <xdr:cNvPr id="20448" name="Text Box 43">
          <a:extLst>
            <a:ext uri="{FF2B5EF4-FFF2-40B4-BE49-F238E27FC236}">
              <a16:creationId xmlns:a16="http://schemas.microsoft.com/office/drawing/2014/main" xmlns="" id="{46A8C655-8D51-4BFB-8A6E-E13495944F5F}"/>
            </a:ext>
          </a:extLst>
        </xdr:cNvPr>
        <xdr:cNvSpPr txBox="1">
          <a:spLocks noChangeArrowheads="1"/>
        </xdr:cNvSpPr>
      </xdr:nvSpPr>
      <xdr:spPr bwMode="auto">
        <a:xfrm>
          <a:off x="1333500" y="2603754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105</xdr:row>
      <xdr:rowOff>0</xdr:rowOff>
    </xdr:from>
    <xdr:to>
      <xdr:col>0</xdr:col>
      <xdr:colOff>1363980</xdr:colOff>
      <xdr:row>105</xdr:row>
      <xdr:rowOff>45720</xdr:rowOff>
    </xdr:to>
    <xdr:sp macro="" textlink="">
      <xdr:nvSpPr>
        <xdr:cNvPr id="20449" name="Text Box 1">
          <a:extLst>
            <a:ext uri="{FF2B5EF4-FFF2-40B4-BE49-F238E27FC236}">
              <a16:creationId xmlns:a16="http://schemas.microsoft.com/office/drawing/2014/main" xmlns="" id="{08FC9EB2-FA12-40F3-80E7-AE82A8D4AC43}"/>
            </a:ext>
          </a:extLst>
        </xdr:cNvPr>
        <xdr:cNvSpPr txBox="1">
          <a:spLocks noChangeArrowheads="1"/>
        </xdr:cNvSpPr>
      </xdr:nvSpPr>
      <xdr:spPr bwMode="auto">
        <a:xfrm>
          <a:off x="1333500" y="2603754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105</xdr:row>
      <xdr:rowOff>0</xdr:rowOff>
    </xdr:from>
    <xdr:to>
      <xdr:col>0</xdr:col>
      <xdr:colOff>1363980</xdr:colOff>
      <xdr:row>105</xdr:row>
      <xdr:rowOff>45720</xdr:rowOff>
    </xdr:to>
    <xdr:sp macro="" textlink="">
      <xdr:nvSpPr>
        <xdr:cNvPr id="20450" name="Text Box 8">
          <a:extLst>
            <a:ext uri="{FF2B5EF4-FFF2-40B4-BE49-F238E27FC236}">
              <a16:creationId xmlns:a16="http://schemas.microsoft.com/office/drawing/2014/main" xmlns="" id="{D72F0480-C97B-4EDE-95D6-D59AA8DB90F7}"/>
            </a:ext>
          </a:extLst>
        </xdr:cNvPr>
        <xdr:cNvSpPr txBox="1">
          <a:spLocks noChangeArrowheads="1"/>
        </xdr:cNvSpPr>
      </xdr:nvSpPr>
      <xdr:spPr bwMode="auto">
        <a:xfrm>
          <a:off x="1333500" y="2603754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105</xdr:row>
      <xdr:rowOff>0</xdr:rowOff>
    </xdr:from>
    <xdr:to>
      <xdr:col>0</xdr:col>
      <xdr:colOff>1363980</xdr:colOff>
      <xdr:row>105</xdr:row>
      <xdr:rowOff>45720</xdr:rowOff>
    </xdr:to>
    <xdr:sp macro="" textlink="">
      <xdr:nvSpPr>
        <xdr:cNvPr id="20451" name="Text Box 9">
          <a:extLst>
            <a:ext uri="{FF2B5EF4-FFF2-40B4-BE49-F238E27FC236}">
              <a16:creationId xmlns:a16="http://schemas.microsoft.com/office/drawing/2014/main" xmlns="" id="{65DDEC19-5B32-4D8C-9EB4-46AB68C0700E}"/>
            </a:ext>
          </a:extLst>
        </xdr:cNvPr>
        <xdr:cNvSpPr txBox="1">
          <a:spLocks noChangeArrowheads="1"/>
        </xdr:cNvSpPr>
      </xdr:nvSpPr>
      <xdr:spPr bwMode="auto">
        <a:xfrm>
          <a:off x="1333500" y="2603754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105</xdr:row>
      <xdr:rowOff>0</xdr:rowOff>
    </xdr:from>
    <xdr:to>
      <xdr:col>0</xdr:col>
      <xdr:colOff>1363980</xdr:colOff>
      <xdr:row>105</xdr:row>
      <xdr:rowOff>45720</xdr:rowOff>
    </xdr:to>
    <xdr:sp macro="" textlink="">
      <xdr:nvSpPr>
        <xdr:cNvPr id="20452" name="Text Box 10">
          <a:extLst>
            <a:ext uri="{FF2B5EF4-FFF2-40B4-BE49-F238E27FC236}">
              <a16:creationId xmlns:a16="http://schemas.microsoft.com/office/drawing/2014/main" xmlns="" id="{EB59B66F-EEB7-4973-885E-905900D9DF06}"/>
            </a:ext>
          </a:extLst>
        </xdr:cNvPr>
        <xdr:cNvSpPr txBox="1">
          <a:spLocks noChangeArrowheads="1"/>
        </xdr:cNvSpPr>
      </xdr:nvSpPr>
      <xdr:spPr bwMode="auto">
        <a:xfrm>
          <a:off x="1333500" y="2603754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105</xdr:row>
      <xdr:rowOff>0</xdr:rowOff>
    </xdr:from>
    <xdr:to>
      <xdr:col>0</xdr:col>
      <xdr:colOff>1363980</xdr:colOff>
      <xdr:row>105</xdr:row>
      <xdr:rowOff>45720</xdr:rowOff>
    </xdr:to>
    <xdr:sp macro="" textlink="">
      <xdr:nvSpPr>
        <xdr:cNvPr id="20453" name="Text Box 41">
          <a:extLst>
            <a:ext uri="{FF2B5EF4-FFF2-40B4-BE49-F238E27FC236}">
              <a16:creationId xmlns:a16="http://schemas.microsoft.com/office/drawing/2014/main" xmlns="" id="{0A78CC31-7706-43B0-85E0-A329B6A6DED4}"/>
            </a:ext>
          </a:extLst>
        </xdr:cNvPr>
        <xdr:cNvSpPr txBox="1">
          <a:spLocks noChangeArrowheads="1"/>
        </xdr:cNvSpPr>
      </xdr:nvSpPr>
      <xdr:spPr bwMode="auto">
        <a:xfrm>
          <a:off x="1333500" y="2603754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105</xdr:row>
      <xdr:rowOff>0</xdr:rowOff>
    </xdr:from>
    <xdr:to>
      <xdr:col>0</xdr:col>
      <xdr:colOff>1363980</xdr:colOff>
      <xdr:row>105</xdr:row>
      <xdr:rowOff>45720</xdr:rowOff>
    </xdr:to>
    <xdr:sp macro="" textlink="">
      <xdr:nvSpPr>
        <xdr:cNvPr id="20454" name="Text Box 43">
          <a:extLst>
            <a:ext uri="{FF2B5EF4-FFF2-40B4-BE49-F238E27FC236}">
              <a16:creationId xmlns:a16="http://schemas.microsoft.com/office/drawing/2014/main" xmlns="" id="{583F5386-5296-4058-8450-045501424C5A}"/>
            </a:ext>
          </a:extLst>
        </xdr:cNvPr>
        <xdr:cNvSpPr txBox="1">
          <a:spLocks noChangeArrowheads="1"/>
        </xdr:cNvSpPr>
      </xdr:nvSpPr>
      <xdr:spPr bwMode="auto">
        <a:xfrm>
          <a:off x="1333500" y="2603754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88</xdr:row>
      <xdr:rowOff>259080</xdr:rowOff>
    </xdr:to>
    <xdr:sp macro="" textlink="">
      <xdr:nvSpPr>
        <xdr:cNvPr id="20455" name="Text Box 1">
          <a:extLst>
            <a:ext uri="{FF2B5EF4-FFF2-40B4-BE49-F238E27FC236}">
              <a16:creationId xmlns:a16="http://schemas.microsoft.com/office/drawing/2014/main" xmlns="" id="{77D6C255-C17A-4792-856F-5D4FF325B2C2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88</xdr:row>
      <xdr:rowOff>259080</xdr:rowOff>
    </xdr:to>
    <xdr:sp macro="" textlink="">
      <xdr:nvSpPr>
        <xdr:cNvPr id="20456" name="Text Box 8">
          <a:extLst>
            <a:ext uri="{FF2B5EF4-FFF2-40B4-BE49-F238E27FC236}">
              <a16:creationId xmlns:a16="http://schemas.microsoft.com/office/drawing/2014/main" xmlns="" id="{4159DC75-76E8-44BB-8132-CA72646EF1B8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88</xdr:row>
      <xdr:rowOff>259080</xdr:rowOff>
    </xdr:to>
    <xdr:sp macro="" textlink="">
      <xdr:nvSpPr>
        <xdr:cNvPr id="20457" name="Text Box 9">
          <a:extLst>
            <a:ext uri="{FF2B5EF4-FFF2-40B4-BE49-F238E27FC236}">
              <a16:creationId xmlns:a16="http://schemas.microsoft.com/office/drawing/2014/main" xmlns="" id="{E1A92990-B547-4026-9B95-CEE7B803ACB5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88</xdr:row>
      <xdr:rowOff>259080</xdr:rowOff>
    </xdr:to>
    <xdr:sp macro="" textlink="">
      <xdr:nvSpPr>
        <xdr:cNvPr id="20458" name="Text Box 10">
          <a:extLst>
            <a:ext uri="{FF2B5EF4-FFF2-40B4-BE49-F238E27FC236}">
              <a16:creationId xmlns:a16="http://schemas.microsoft.com/office/drawing/2014/main" xmlns="" id="{766B3F9C-7D58-40E0-875D-AE855A3D1AA5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88</xdr:row>
      <xdr:rowOff>259080</xdr:rowOff>
    </xdr:to>
    <xdr:sp macro="" textlink="">
      <xdr:nvSpPr>
        <xdr:cNvPr id="20459" name="Text Box 41">
          <a:extLst>
            <a:ext uri="{FF2B5EF4-FFF2-40B4-BE49-F238E27FC236}">
              <a16:creationId xmlns:a16="http://schemas.microsoft.com/office/drawing/2014/main" xmlns="" id="{745EBFA1-58FB-43E4-A221-0235D79602C5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88</xdr:row>
      <xdr:rowOff>259080</xdr:rowOff>
    </xdr:to>
    <xdr:sp macro="" textlink="">
      <xdr:nvSpPr>
        <xdr:cNvPr id="20460" name="Text Box 43">
          <a:extLst>
            <a:ext uri="{FF2B5EF4-FFF2-40B4-BE49-F238E27FC236}">
              <a16:creationId xmlns:a16="http://schemas.microsoft.com/office/drawing/2014/main" xmlns="" id="{28A70620-1BCF-4C7B-9E8F-E420F4FCD9AF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88</xdr:row>
      <xdr:rowOff>259080</xdr:rowOff>
    </xdr:to>
    <xdr:sp macro="" textlink="">
      <xdr:nvSpPr>
        <xdr:cNvPr id="20461" name="Text Box 1">
          <a:extLst>
            <a:ext uri="{FF2B5EF4-FFF2-40B4-BE49-F238E27FC236}">
              <a16:creationId xmlns:a16="http://schemas.microsoft.com/office/drawing/2014/main" xmlns="" id="{7DEABE16-AA2B-4C72-915D-09F35F224857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88</xdr:row>
      <xdr:rowOff>259080</xdr:rowOff>
    </xdr:to>
    <xdr:sp macro="" textlink="">
      <xdr:nvSpPr>
        <xdr:cNvPr id="20462" name="Text Box 8">
          <a:extLst>
            <a:ext uri="{FF2B5EF4-FFF2-40B4-BE49-F238E27FC236}">
              <a16:creationId xmlns:a16="http://schemas.microsoft.com/office/drawing/2014/main" xmlns="" id="{CF85E1BF-3230-4806-92D0-B7DDB725962C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88</xdr:row>
      <xdr:rowOff>259080</xdr:rowOff>
    </xdr:to>
    <xdr:sp macro="" textlink="">
      <xdr:nvSpPr>
        <xdr:cNvPr id="20463" name="Text Box 9">
          <a:extLst>
            <a:ext uri="{FF2B5EF4-FFF2-40B4-BE49-F238E27FC236}">
              <a16:creationId xmlns:a16="http://schemas.microsoft.com/office/drawing/2014/main" xmlns="" id="{B0D4822C-9F19-4789-9A06-552547AA6C76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88</xdr:row>
      <xdr:rowOff>259080</xdr:rowOff>
    </xdr:to>
    <xdr:sp macro="" textlink="">
      <xdr:nvSpPr>
        <xdr:cNvPr id="20464" name="Text Box 10">
          <a:extLst>
            <a:ext uri="{FF2B5EF4-FFF2-40B4-BE49-F238E27FC236}">
              <a16:creationId xmlns:a16="http://schemas.microsoft.com/office/drawing/2014/main" xmlns="" id="{FAAADB9C-723B-482C-8462-99D28E836B01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88</xdr:row>
      <xdr:rowOff>259080</xdr:rowOff>
    </xdr:to>
    <xdr:sp macro="" textlink="">
      <xdr:nvSpPr>
        <xdr:cNvPr id="20465" name="Text Box 41">
          <a:extLst>
            <a:ext uri="{FF2B5EF4-FFF2-40B4-BE49-F238E27FC236}">
              <a16:creationId xmlns:a16="http://schemas.microsoft.com/office/drawing/2014/main" xmlns="" id="{E7C35CD8-CA94-42E7-833B-98B24F3E102A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88</xdr:row>
      <xdr:rowOff>259080</xdr:rowOff>
    </xdr:to>
    <xdr:sp macro="" textlink="">
      <xdr:nvSpPr>
        <xdr:cNvPr id="20466" name="Text Box 43">
          <a:extLst>
            <a:ext uri="{FF2B5EF4-FFF2-40B4-BE49-F238E27FC236}">
              <a16:creationId xmlns:a16="http://schemas.microsoft.com/office/drawing/2014/main" xmlns="" id="{AA1E42BE-EC3D-44D9-B50C-C1A9A6CD4951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90</xdr:row>
      <xdr:rowOff>259080</xdr:rowOff>
    </xdr:to>
    <xdr:sp macro="" textlink="">
      <xdr:nvSpPr>
        <xdr:cNvPr id="20467" name="Text Box 1">
          <a:extLst>
            <a:ext uri="{FF2B5EF4-FFF2-40B4-BE49-F238E27FC236}">
              <a16:creationId xmlns:a16="http://schemas.microsoft.com/office/drawing/2014/main" xmlns="" id="{5537E39E-81C7-42BE-BFB1-936F7CF8A591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90</xdr:row>
      <xdr:rowOff>259080</xdr:rowOff>
    </xdr:to>
    <xdr:sp macro="" textlink="">
      <xdr:nvSpPr>
        <xdr:cNvPr id="20468" name="Text Box 8">
          <a:extLst>
            <a:ext uri="{FF2B5EF4-FFF2-40B4-BE49-F238E27FC236}">
              <a16:creationId xmlns:a16="http://schemas.microsoft.com/office/drawing/2014/main" xmlns="" id="{992E885A-8BB2-4BC4-90A9-834CFF0A2EF1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90</xdr:row>
      <xdr:rowOff>259080</xdr:rowOff>
    </xdr:to>
    <xdr:sp macro="" textlink="">
      <xdr:nvSpPr>
        <xdr:cNvPr id="20469" name="Text Box 9">
          <a:extLst>
            <a:ext uri="{FF2B5EF4-FFF2-40B4-BE49-F238E27FC236}">
              <a16:creationId xmlns:a16="http://schemas.microsoft.com/office/drawing/2014/main" xmlns="" id="{37D9870E-C2DA-4252-B5F9-7AD2DCCEFB20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90</xdr:row>
      <xdr:rowOff>259080</xdr:rowOff>
    </xdr:to>
    <xdr:sp macro="" textlink="">
      <xdr:nvSpPr>
        <xdr:cNvPr id="20470" name="Text Box 10">
          <a:extLst>
            <a:ext uri="{FF2B5EF4-FFF2-40B4-BE49-F238E27FC236}">
              <a16:creationId xmlns:a16="http://schemas.microsoft.com/office/drawing/2014/main" xmlns="" id="{38575047-33D3-4DDA-8B80-ADCA7CCA4BBC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90</xdr:row>
      <xdr:rowOff>259080</xdr:rowOff>
    </xdr:to>
    <xdr:sp macro="" textlink="">
      <xdr:nvSpPr>
        <xdr:cNvPr id="20471" name="Text Box 41">
          <a:extLst>
            <a:ext uri="{FF2B5EF4-FFF2-40B4-BE49-F238E27FC236}">
              <a16:creationId xmlns:a16="http://schemas.microsoft.com/office/drawing/2014/main" xmlns="" id="{5B5230FF-0A0B-43EB-8DA0-740139B37BE4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90</xdr:row>
      <xdr:rowOff>259080</xdr:rowOff>
    </xdr:to>
    <xdr:sp macro="" textlink="">
      <xdr:nvSpPr>
        <xdr:cNvPr id="20472" name="Text Box 43">
          <a:extLst>
            <a:ext uri="{FF2B5EF4-FFF2-40B4-BE49-F238E27FC236}">
              <a16:creationId xmlns:a16="http://schemas.microsoft.com/office/drawing/2014/main" xmlns="" id="{4361D4F3-086F-43AD-BA57-9CBC0FA33532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88</xdr:row>
      <xdr:rowOff>259080</xdr:rowOff>
    </xdr:to>
    <xdr:sp macro="" textlink="">
      <xdr:nvSpPr>
        <xdr:cNvPr id="20473" name="Text Box 1">
          <a:extLst>
            <a:ext uri="{FF2B5EF4-FFF2-40B4-BE49-F238E27FC236}">
              <a16:creationId xmlns:a16="http://schemas.microsoft.com/office/drawing/2014/main" xmlns="" id="{490112EE-1EFD-43B4-8DF8-445EEE1A882F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88</xdr:row>
      <xdr:rowOff>259080</xdr:rowOff>
    </xdr:to>
    <xdr:sp macro="" textlink="">
      <xdr:nvSpPr>
        <xdr:cNvPr id="20474" name="Text Box 8">
          <a:extLst>
            <a:ext uri="{FF2B5EF4-FFF2-40B4-BE49-F238E27FC236}">
              <a16:creationId xmlns:a16="http://schemas.microsoft.com/office/drawing/2014/main" xmlns="" id="{FC0CE09D-A921-490D-A42C-8C64A4CEFE00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88</xdr:row>
      <xdr:rowOff>259080</xdr:rowOff>
    </xdr:to>
    <xdr:sp macro="" textlink="">
      <xdr:nvSpPr>
        <xdr:cNvPr id="20475" name="Text Box 9">
          <a:extLst>
            <a:ext uri="{FF2B5EF4-FFF2-40B4-BE49-F238E27FC236}">
              <a16:creationId xmlns:a16="http://schemas.microsoft.com/office/drawing/2014/main" xmlns="" id="{87F1C72F-657E-4C18-9E98-1FD85912000C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88</xdr:row>
      <xdr:rowOff>259080</xdr:rowOff>
    </xdr:to>
    <xdr:sp macro="" textlink="">
      <xdr:nvSpPr>
        <xdr:cNvPr id="20476" name="Text Box 10">
          <a:extLst>
            <a:ext uri="{FF2B5EF4-FFF2-40B4-BE49-F238E27FC236}">
              <a16:creationId xmlns:a16="http://schemas.microsoft.com/office/drawing/2014/main" xmlns="" id="{8D1A1463-7A42-4F51-9111-F6909B760054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88</xdr:row>
      <xdr:rowOff>259080</xdr:rowOff>
    </xdr:to>
    <xdr:sp macro="" textlink="">
      <xdr:nvSpPr>
        <xdr:cNvPr id="20477" name="Text Box 41">
          <a:extLst>
            <a:ext uri="{FF2B5EF4-FFF2-40B4-BE49-F238E27FC236}">
              <a16:creationId xmlns:a16="http://schemas.microsoft.com/office/drawing/2014/main" xmlns="" id="{3A19692F-6530-4166-B920-FD1A18F86EFE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88</xdr:row>
      <xdr:rowOff>259080</xdr:rowOff>
    </xdr:to>
    <xdr:sp macro="" textlink="">
      <xdr:nvSpPr>
        <xdr:cNvPr id="20478" name="Text Box 43">
          <a:extLst>
            <a:ext uri="{FF2B5EF4-FFF2-40B4-BE49-F238E27FC236}">
              <a16:creationId xmlns:a16="http://schemas.microsoft.com/office/drawing/2014/main" xmlns="" id="{D34387A3-A62F-4BA9-965B-F99255CB999B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90</xdr:row>
      <xdr:rowOff>259080</xdr:rowOff>
    </xdr:to>
    <xdr:sp macro="" textlink="">
      <xdr:nvSpPr>
        <xdr:cNvPr id="20479" name="Text Box 1">
          <a:extLst>
            <a:ext uri="{FF2B5EF4-FFF2-40B4-BE49-F238E27FC236}">
              <a16:creationId xmlns:a16="http://schemas.microsoft.com/office/drawing/2014/main" xmlns="" id="{C7397041-8001-453D-8DC0-8628B17443B1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90</xdr:row>
      <xdr:rowOff>259080</xdr:rowOff>
    </xdr:to>
    <xdr:sp macro="" textlink="">
      <xdr:nvSpPr>
        <xdr:cNvPr id="20480" name="Text Box 8">
          <a:extLst>
            <a:ext uri="{FF2B5EF4-FFF2-40B4-BE49-F238E27FC236}">
              <a16:creationId xmlns:a16="http://schemas.microsoft.com/office/drawing/2014/main" xmlns="" id="{95B632BE-F3E9-4185-8883-144E0F84FF2A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90</xdr:row>
      <xdr:rowOff>259080</xdr:rowOff>
    </xdr:to>
    <xdr:sp macro="" textlink="">
      <xdr:nvSpPr>
        <xdr:cNvPr id="20481" name="Text Box 9">
          <a:extLst>
            <a:ext uri="{FF2B5EF4-FFF2-40B4-BE49-F238E27FC236}">
              <a16:creationId xmlns:a16="http://schemas.microsoft.com/office/drawing/2014/main" xmlns="" id="{D39C2B28-67F4-4559-B7C6-B55EF73AED0B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90</xdr:row>
      <xdr:rowOff>259080</xdr:rowOff>
    </xdr:to>
    <xdr:sp macro="" textlink="">
      <xdr:nvSpPr>
        <xdr:cNvPr id="20482" name="Text Box 10">
          <a:extLst>
            <a:ext uri="{FF2B5EF4-FFF2-40B4-BE49-F238E27FC236}">
              <a16:creationId xmlns:a16="http://schemas.microsoft.com/office/drawing/2014/main" xmlns="" id="{07232B81-3CD0-44A2-BD9F-7874FF5B57AE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90</xdr:row>
      <xdr:rowOff>259080</xdr:rowOff>
    </xdr:to>
    <xdr:sp macro="" textlink="">
      <xdr:nvSpPr>
        <xdr:cNvPr id="20483" name="Text Box 41">
          <a:extLst>
            <a:ext uri="{FF2B5EF4-FFF2-40B4-BE49-F238E27FC236}">
              <a16:creationId xmlns:a16="http://schemas.microsoft.com/office/drawing/2014/main" xmlns="" id="{9103E90B-90A7-43F4-BBA1-72B0E4D51478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88</xdr:row>
      <xdr:rowOff>0</xdr:rowOff>
    </xdr:from>
    <xdr:to>
      <xdr:col>0</xdr:col>
      <xdr:colOff>1402080</xdr:colOff>
      <xdr:row>90</xdr:row>
      <xdr:rowOff>259080</xdr:rowOff>
    </xdr:to>
    <xdr:sp macro="" textlink="">
      <xdr:nvSpPr>
        <xdr:cNvPr id="20484" name="Text Box 43">
          <a:extLst>
            <a:ext uri="{FF2B5EF4-FFF2-40B4-BE49-F238E27FC236}">
              <a16:creationId xmlns:a16="http://schemas.microsoft.com/office/drawing/2014/main" xmlns="" id="{4A74477C-2F45-4A2F-9103-71CD36DE1A32}"/>
            </a:ext>
          </a:extLst>
        </xdr:cNvPr>
        <xdr:cNvSpPr txBox="1">
          <a:spLocks noChangeArrowheads="1"/>
        </xdr:cNvSpPr>
      </xdr:nvSpPr>
      <xdr:spPr bwMode="auto">
        <a:xfrm>
          <a:off x="1333500" y="21473160"/>
          <a:ext cx="685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99</xdr:row>
      <xdr:rowOff>0</xdr:rowOff>
    </xdr:from>
    <xdr:to>
      <xdr:col>0</xdr:col>
      <xdr:colOff>1363980</xdr:colOff>
      <xdr:row>99</xdr:row>
      <xdr:rowOff>45720</xdr:rowOff>
    </xdr:to>
    <xdr:sp macro="" textlink="">
      <xdr:nvSpPr>
        <xdr:cNvPr id="20485" name="Text Box 1">
          <a:extLst>
            <a:ext uri="{FF2B5EF4-FFF2-40B4-BE49-F238E27FC236}">
              <a16:creationId xmlns:a16="http://schemas.microsoft.com/office/drawing/2014/main" xmlns="" id="{42CABC24-2E4D-420B-AC86-7DAA55A63D4C}"/>
            </a:ext>
          </a:extLst>
        </xdr:cNvPr>
        <xdr:cNvSpPr txBox="1">
          <a:spLocks noChangeArrowheads="1"/>
        </xdr:cNvSpPr>
      </xdr:nvSpPr>
      <xdr:spPr bwMode="auto">
        <a:xfrm>
          <a:off x="1333500" y="245745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99</xdr:row>
      <xdr:rowOff>0</xdr:rowOff>
    </xdr:from>
    <xdr:to>
      <xdr:col>0</xdr:col>
      <xdr:colOff>1363980</xdr:colOff>
      <xdr:row>99</xdr:row>
      <xdr:rowOff>45720</xdr:rowOff>
    </xdr:to>
    <xdr:sp macro="" textlink="">
      <xdr:nvSpPr>
        <xdr:cNvPr id="20486" name="Text Box 8">
          <a:extLst>
            <a:ext uri="{FF2B5EF4-FFF2-40B4-BE49-F238E27FC236}">
              <a16:creationId xmlns:a16="http://schemas.microsoft.com/office/drawing/2014/main" xmlns="" id="{C79DEF3C-CC64-4339-96CA-403BC6935F25}"/>
            </a:ext>
          </a:extLst>
        </xdr:cNvPr>
        <xdr:cNvSpPr txBox="1">
          <a:spLocks noChangeArrowheads="1"/>
        </xdr:cNvSpPr>
      </xdr:nvSpPr>
      <xdr:spPr bwMode="auto">
        <a:xfrm>
          <a:off x="1333500" y="245745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99</xdr:row>
      <xdr:rowOff>0</xdr:rowOff>
    </xdr:from>
    <xdr:to>
      <xdr:col>0</xdr:col>
      <xdr:colOff>1363980</xdr:colOff>
      <xdr:row>99</xdr:row>
      <xdr:rowOff>45720</xdr:rowOff>
    </xdr:to>
    <xdr:sp macro="" textlink="">
      <xdr:nvSpPr>
        <xdr:cNvPr id="20487" name="Text Box 9">
          <a:extLst>
            <a:ext uri="{FF2B5EF4-FFF2-40B4-BE49-F238E27FC236}">
              <a16:creationId xmlns:a16="http://schemas.microsoft.com/office/drawing/2014/main" xmlns="" id="{12BE06C7-D2DA-4493-8D8C-009B8D066DEF}"/>
            </a:ext>
          </a:extLst>
        </xdr:cNvPr>
        <xdr:cNvSpPr txBox="1">
          <a:spLocks noChangeArrowheads="1"/>
        </xdr:cNvSpPr>
      </xdr:nvSpPr>
      <xdr:spPr bwMode="auto">
        <a:xfrm>
          <a:off x="1333500" y="245745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99</xdr:row>
      <xdr:rowOff>0</xdr:rowOff>
    </xdr:from>
    <xdr:to>
      <xdr:col>0</xdr:col>
      <xdr:colOff>1363980</xdr:colOff>
      <xdr:row>99</xdr:row>
      <xdr:rowOff>45720</xdr:rowOff>
    </xdr:to>
    <xdr:sp macro="" textlink="">
      <xdr:nvSpPr>
        <xdr:cNvPr id="20488" name="Text Box 10">
          <a:extLst>
            <a:ext uri="{FF2B5EF4-FFF2-40B4-BE49-F238E27FC236}">
              <a16:creationId xmlns:a16="http://schemas.microsoft.com/office/drawing/2014/main" xmlns="" id="{79D8C277-88FA-44E2-A39A-00DC0222542E}"/>
            </a:ext>
          </a:extLst>
        </xdr:cNvPr>
        <xdr:cNvSpPr txBox="1">
          <a:spLocks noChangeArrowheads="1"/>
        </xdr:cNvSpPr>
      </xdr:nvSpPr>
      <xdr:spPr bwMode="auto">
        <a:xfrm>
          <a:off x="1333500" y="245745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99</xdr:row>
      <xdr:rowOff>0</xdr:rowOff>
    </xdr:from>
    <xdr:to>
      <xdr:col>0</xdr:col>
      <xdr:colOff>1363980</xdr:colOff>
      <xdr:row>99</xdr:row>
      <xdr:rowOff>45720</xdr:rowOff>
    </xdr:to>
    <xdr:sp macro="" textlink="">
      <xdr:nvSpPr>
        <xdr:cNvPr id="20489" name="Text Box 41">
          <a:extLst>
            <a:ext uri="{FF2B5EF4-FFF2-40B4-BE49-F238E27FC236}">
              <a16:creationId xmlns:a16="http://schemas.microsoft.com/office/drawing/2014/main" xmlns="" id="{4A625926-E9A9-4161-BF0D-6D62D5F68A5C}"/>
            </a:ext>
          </a:extLst>
        </xdr:cNvPr>
        <xdr:cNvSpPr txBox="1">
          <a:spLocks noChangeArrowheads="1"/>
        </xdr:cNvSpPr>
      </xdr:nvSpPr>
      <xdr:spPr bwMode="auto">
        <a:xfrm>
          <a:off x="1333500" y="245745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99</xdr:row>
      <xdr:rowOff>0</xdr:rowOff>
    </xdr:from>
    <xdr:to>
      <xdr:col>0</xdr:col>
      <xdr:colOff>1363980</xdr:colOff>
      <xdr:row>99</xdr:row>
      <xdr:rowOff>45720</xdr:rowOff>
    </xdr:to>
    <xdr:sp macro="" textlink="">
      <xdr:nvSpPr>
        <xdr:cNvPr id="20490" name="Text Box 43">
          <a:extLst>
            <a:ext uri="{FF2B5EF4-FFF2-40B4-BE49-F238E27FC236}">
              <a16:creationId xmlns:a16="http://schemas.microsoft.com/office/drawing/2014/main" xmlns="" id="{8163F61C-8356-46D7-A2F3-B5C77E331F15}"/>
            </a:ext>
          </a:extLst>
        </xdr:cNvPr>
        <xdr:cNvSpPr txBox="1">
          <a:spLocks noChangeArrowheads="1"/>
        </xdr:cNvSpPr>
      </xdr:nvSpPr>
      <xdr:spPr bwMode="auto">
        <a:xfrm>
          <a:off x="1333500" y="245745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99</xdr:row>
      <xdr:rowOff>0</xdr:rowOff>
    </xdr:from>
    <xdr:to>
      <xdr:col>0</xdr:col>
      <xdr:colOff>1363980</xdr:colOff>
      <xdr:row>99</xdr:row>
      <xdr:rowOff>45720</xdr:rowOff>
    </xdr:to>
    <xdr:sp macro="" textlink="">
      <xdr:nvSpPr>
        <xdr:cNvPr id="20491" name="Text Box 1">
          <a:extLst>
            <a:ext uri="{FF2B5EF4-FFF2-40B4-BE49-F238E27FC236}">
              <a16:creationId xmlns:a16="http://schemas.microsoft.com/office/drawing/2014/main" xmlns="" id="{F7321104-63CD-4924-8DF9-B2D42B7CE8DD}"/>
            </a:ext>
          </a:extLst>
        </xdr:cNvPr>
        <xdr:cNvSpPr txBox="1">
          <a:spLocks noChangeArrowheads="1"/>
        </xdr:cNvSpPr>
      </xdr:nvSpPr>
      <xdr:spPr bwMode="auto">
        <a:xfrm>
          <a:off x="1333500" y="245745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99</xdr:row>
      <xdr:rowOff>0</xdr:rowOff>
    </xdr:from>
    <xdr:to>
      <xdr:col>0</xdr:col>
      <xdr:colOff>1363980</xdr:colOff>
      <xdr:row>99</xdr:row>
      <xdr:rowOff>45720</xdr:rowOff>
    </xdr:to>
    <xdr:sp macro="" textlink="">
      <xdr:nvSpPr>
        <xdr:cNvPr id="20492" name="Text Box 8">
          <a:extLst>
            <a:ext uri="{FF2B5EF4-FFF2-40B4-BE49-F238E27FC236}">
              <a16:creationId xmlns:a16="http://schemas.microsoft.com/office/drawing/2014/main" xmlns="" id="{5D5C87B7-2274-463C-A496-880C723BA4A8}"/>
            </a:ext>
          </a:extLst>
        </xdr:cNvPr>
        <xdr:cNvSpPr txBox="1">
          <a:spLocks noChangeArrowheads="1"/>
        </xdr:cNvSpPr>
      </xdr:nvSpPr>
      <xdr:spPr bwMode="auto">
        <a:xfrm>
          <a:off x="1333500" y="245745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99</xdr:row>
      <xdr:rowOff>0</xdr:rowOff>
    </xdr:from>
    <xdr:to>
      <xdr:col>0</xdr:col>
      <xdr:colOff>1363980</xdr:colOff>
      <xdr:row>99</xdr:row>
      <xdr:rowOff>45720</xdr:rowOff>
    </xdr:to>
    <xdr:sp macro="" textlink="">
      <xdr:nvSpPr>
        <xdr:cNvPr id="20493" name="Text Box 9">
          <a:extLst>
            <a:ext uri="{FF2B5EF4-FFF2-40B4-BE49-F238E27FC236}">
              <a16:creationId xmlns:a16="http://schemas.microsoft.com/office/drawing/2014/main" xmlns="" id="{647C1467-CEC6-45DF-8A91-7678A6B55ABD}"/>
            </a:ext>
          </a:extLst>
        </xdr:cNvPr>
        <xdr:cNvSpPr txBox="1">
          <a:spLocks noChangeArrowheads="1"/>
        </xdr:cNvSpPr>
      </xdr:nvSpPr>
      <xdr:spPr bwMode="auto">
        <a:xfrm>
          <a:off x="1333500" y="245745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99</xdr:row>
      <xdr:rowOff>0</xdr:rowOff>
    </xdr:from>
    <xdr:to>
      <xdr:col>0</xdr:col>
      <xdr:colOff>1363980</xdr:colOff>
      <xdr:row>99</xdr:row>
      <xdr:rowOff>45720</xdr:rowOff>
    </xdr:to>
    <xdr:sp macro="" textlink="">
      <xdr:nvSpPr>
        <xdr:cNvPr id="20494" name="Text Box 10">
          <a:extLst>
            <a:ext uri="{FF2B5EF4-FFF2-40B4-BE49-F238E27FC236}">
              <a16:creationId xmlns:a16="http://schemas.microsoft.com/office/drawing/2014/main" xmlns="" id="{96ED7A67-3E09-44F5-8733-E08180DA1E95}"/>
            </a:ext>
          </a:extLst>
        </xdr:cNvPr>
        <xdr:cNvSpPr txBox="1">
          <a:spLocks noChangeArrowheads="1"/>
        </xdr:cNvSpPr>
      </xdr:nvSpPr>
      <xdr:spPr bwMode="auto">
        <a:xfrm>
          <a:off x="1333500" y="245745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99</xdr:row>
      <xdr:rowOff>0</xdr:rowOff>
    </xdr:from>
    <xdr:to>
      <xdr:col>0</xdr:col>
      <xdr:colOff>1363980</xdr:colOff>
      <xdr:row>99</xdr:row>
      <xdr:rowOff>45720</xdr:rowOff>
    </xdr:to>
    <xdr:sp macro="" textlink="">
      <xdr:nvSpPr>
        <xdr:cNvPr id="20495" name="Text Box 41">
          <a:extLst>
            <a:ext uri="{FF2B5EF4-FFF2-40B4-BE49-F238E27FC236}">
              <a16:creationId xmlns:a16="http://schemas.microsoft.com/office/drawing/2014/main" xmlns="" id="{29371C16-32D3-46EB-ABE9-BF1204BA8BD9}"/>
            </a:ext>
          </a:extLst>
        </xdr:cNvPr>
        <xdr:cNvSpPr txBox="1">
          <a:spLocks noChangeArrowheads="1"/>
        </xdr:cNvSpPr>
      </xdr:nvSpPr>
      <xdr:spPr bwMode="auto">
        <a:xfrm>
          <a:off x="1333500" y="245745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99</xdr:row>
      <xdr:rowOff>0</xdr:rowOff>
    </xdr:from>
    <xdr:to>
      <xdr:col>0</xdr:col>
      <xdr:colOff>1363980</xdr:colOff>
      <xdr:row>99</xdr:row>
      <xdr:rowOff>45720</xdr:rowOff>
    </xdr:to>
    <xdr:sp macro="" textlink="">
      <xdr:nvSpPr>
        <xdr:cNvPr id="20496" name="Text Box 43">
          <a:extLst>
            <a:ext uri="{FF2B5EF4-FFF2-40B4-BE49-F238E27FC236}">
              <a16:creationId xmlns:a16="http://schemas.microsoft.com/office/drawing/2014/main" xmlns="" id="{28D450AF-6279-43F4-AF1C-DC0EFEEF0893}"/>
            </a:ext>
          </a:extLst>
        </xdr:cNvPr>
        <xdr:cNvSpPr txBox="1">
          <a:spLocks noChangeArrowheads="1"/>
        </xdr:cNvSpPr>
      </xdr:nvSpPr>
      <xdr:spPr bwMode="auto">
        <a:xfrm>
          <a:off x="1333500" y="245745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99</xdr:row>
      <xdr:rowOff>0</xdr:rowOff>
    </xdr:from>
    <xdr:to>
      <xdr:col>0</xdr:col>
      <xdr:colOff>1363980</xdr:colOff>
      <xdr:row>99</xdr:row>
      <xdr:rowOff>45720</xdr:rowOff>
    </xdr:to>
    <xdr:sp macro="" textlink="">
      <xdr:nvSpPr>
        <xdr:cNvPr id="20497" name="Text Box 1">
          <a:extLst>
            <a:ext uri="{FF2B5EF4-FFF2-40B4-BE49-F238E27FC236}">
              <a16:creationId xmlns:a16="http://schemas.microsoft.com/office/drawing/2014/main" xmlns="" id="{927E7120-F8F3-46BE-AA8B-227AAFE49BF2}"/>
            </a:ext>
          </a:extLst>
        </xdr:cNvPr>
        <xdr:cNvSpPr txBox="1">
          <a:spLocks noChangeArrowheads="1"/>
        </xdr:cNvSpPr>
      </xdr:nvSpPr>
      <xdr:spPr bwMode="auto">
        <a:xfrm>
          <a:off x="1333500" y="245745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99</xdr:row>
      <xdr:rowOff>0</xdr:rowOff>
    </xdr:from>
    <xdr:to>
      <xdr:col>0</xdr:col>
      <xdr:colOff>1363980</xdr:colOff>
      <xdr:row>99</xdr:row>
      <xdr:rowOff>45720</xdr:rowOff>
    </xdr:to>
    <xdr:sp macro="" textlink="">
      <xdr:nvSpPr>
        <xdr:cNvPr id="20498" name="Text Box 8">
          <a:extLst>
            <a:ext uri="{FF2B5EF4-FFF2-40B4-BE49-F238E27FC236}">
              <a16:creationId xmlns:a16="http://schemas.microsoft.com/office/drawing/2014/main" xmlns="" id="{7D2C9898-B30F-4144-B5C5-8A34EDD73057}"/>
            </a:ext>
          </a:extLst>
        </xdr:cNvPr>
        <xdr:cNvSpPr txBox="1">
          <a:spLocks noChangeArrowheads="1"/>
        </xdr:cNvSpPr>
      </xdr:nvSpPr>
      <xdr:spPr bwMode="auto">
        <a:xfrm>
          <a:off x="1333500" y="245745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99</xdr:row>
      <xdr:rowOff>0</xdr:rowOff>
    </xdr:from>
    <xdr:to>
      <xdr:col>0</xdr:col>
      <xdr:colOff>1363980</xdr:colOff>
      <xdr:row>99</xdr:row>
      <xdr:rowOff>45720</xdr:rowOff>
    </xdr:to>
    <xdr:sp macro="" textlink="">
      <xdr:nvSpPr>
        <xdr:cNvPr id="20499" name="Text Box 9">
          <a:extLst>
            <a:ext uri="{FF2B5EF4-FFF2-40B4-BE49-F238E27FC236}">
              <a16:creationId xmlns:a16="http://schemas.microsoft.com/office/drawing/2014/main" xmlns="" id="{E15FFF76-E967-4425-B53B-32C342D29990}"/>
            </a:ext>
          </a:extLst>
        </xdr:cNvPr>
        <xdr:cNvSpPr txBox="1">
          <a:spLocks noChangeArrowheads="1"/>
        </xdr:cNvSpPr>
      </xdr:nvSpPr>
      <xdr:spPr bwMode="auto">
        <a:xfrm>
          <a:off x="1333500" y="245745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99</xdr:row>
      <xdr:rowOff>0</xdr:rowOff>
    </xdr:from>
    <xdr:to>
      <xdr:col>0</xdr:col>
      <xdr:colOff>1363980</xdr:colOff>
      <xdr:row>99</xdr:row>
      <xdr:rowOff>45720</xdr:rowOff>
    </xdr:to>
    <xdr:sp macro="" textlink="">
      <xdr:nvSpPr>
        <xdr:cNvPr id="20500" name="Text Box 10">
          <a:extLst>
            <a:ext uri="{FF2B5EF4-FFF2-40B4-BE49-F238E27FC236}">
              <a16:creationId xmlns:a16="http://schemas.microsoft.com/office/drawing/2014/main" xmlns="" id="{BDCE185A-0498-4CEC-885F-5745B3565E08}"/>
            </a:ext>
          </a:extLst>
        </xdr:cNvPr>
        <xdr:cNvSpPr txBox="1">
          <a:spLocks noChangeArrowheads="1"/>
        </xdr:cNvSpPr>
      </xdr:nvSpPr>
      <xdr:spPr bwMode="auto">
        <a:xfrm>
          <a:off x="1333500" y="245745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99</xdr:row>
      <xdr:rowOff>0</xdr:rowOff>
    </xdr:from>
    <xdr:to>
      <xdr:col>0</xdr:col>
      <xdr:colOff>1363980</xdr:colOff>
      <xdr:row>99</xdr:row>
      <xdr:rowOff>45720</xdr:rowOff>
    </xdr:to>
    <xdr:sp macro="" textlink="">
      <xdr:nvSpPr>
        <xdr:cNvPr id="20501" name="Text Box 41">
          <a:extLst>
            <a:ext uri="{FF2B5EF4-FFF2-40B4-BE49-F238E27FC236}">
              <a16:creationId xmlns:a16="http://schemas.microsoft.com/office/drawing/2014/main" xmlns="" id="{069A7F06-048C-435B-86FB-43B31743D57E}"/>
            </a:ext>
          </a:extLst>
        </xdr:cNvPr>
        <xdr:cNvSpPr txBox="1">
          <a:spLocks noChangeArrowheads="1"/>
        </xdr:cNvSpPr>
      </xdr:nvSpPr>
      <xdr:spPr bwMode="auto">
        <a:xfrm>
          <a:off x="1333500" y="245745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99</xdr:row>
      <xdr:rowOff>0</xdr:rowOff>
    </xdr:from>
    <xdr:to>
      <xdr:col>0</xdr:col>
      <xdr:colOff>1363980</xdr:colOff>
      <xdr:row>99</xdr:row>
      <xdr:rowOff>45720</xdr:rowOff>
    </xdr:to>
    <xdr:sp macro="" textlink="">
      <xdr:nvSpPr>
        <xdr:cNvPr id="20502" name="Text Box 43">
          <a:extLst>
            <a:ext uri="{FF2B5EF4-FFF2-40B4-BE49-F238E27FC236}">
              <a16:creationId xmlns:a16="http://schemas.microsoft.com/office/drawing/2014/main" xmlns="" id="{FBBBF358-C943-4B0C-A4B0-8DDC27ECEEA5}"/>
            </a:ext>
          </a:extLst>
        </xdr:cNvPr>
        <xdr:cNvSpPr txBox="1">
          <a:spLocks noChangeArrowheads="1"/>
        </xdr:cNvSpPr>
      </xdr:nvSpPr>
      <xdr:spPr bwMode="auto">
        <a:xfrm>
          <a:off x="1333500" y="245745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99</xdr:row>
      <xdr:rowOff>0</xdr:rowOff>
    </xdr:from>
    <xdr:to>
      <xdr:col>0</xdr:col>
      <xdr:colOff>1363980</xdr:colOff>
      <xdr:row>99</xdr:row>
      <xdr:rowOff>45720</xdr:rowOff>
    </xdr:to>
    <xdr:sp macro="" textlink="">
      <xdr:nvSpPr>
        <xdr:cNvPr id="20503" name="Text Box 1">
          <a:extLst>
            <a:ext uri="{FF2B5EF4-FFF2-40B4-BE49-F238E27FC236}">
              <a16:creationId xmlns:a16="http://schemas.microsoft.com/office/drawing/2014/main" xmlns="" id="{50F574B8-EE57-4FC6-BB3D-098D7643D4A8}"/>
            </a:ext>
          </a:extLst>
        </xdr:cNvPr>
        <xdr:cNvSpPr txBox="1">
          <a:spLocks noChangeArrowheads="1"/>
        </xdr:cNvSpPr>
      </xdr:nvSpPr>
      <xdr:spPr bwMode="auto">
        <a:xfrm>
          <a:off x="1333500" y="245745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99</xdr:row>
      <xdr:rowOff>0</xdr:rowOff>
    </xdr:from>
    <xdr:to>
      <xdr:col>0</xdr:col>
      <xdr:colOff>1363980</xdr:colOff>
      <xdr:row>99</xdr:row>
      <xdr:rowOff>45720</xdr:rowOff>
    </xdr:to>
    <xdr:sp macro="" textlink="">
      <xdr:nvSpPr>
        <xdr:cNvPr id="20504" name="Text Box 8">
          <a:extLst>
            <a:ext uri="{FF2B5EF4-FFF2-40B4-BE49-F238E27FC236}">
              <a16:creationId xmlns:a16="http://schemas.microsoft.com/office/drawing/2014/main" xmlns="" id="{F3169EA2-958D-4D6E-939B-5D3CF4647EAF}"/>
            </a:ext>
          </a:extLst>
        </xdr:cNvPr>
        <xdr:cNvSpPr txBox="1">
          <a:spLocks noChangeArrowheads="1"/>
        </xdr:cNvSpPr>
      </xdr:nvSpPr>
      <xdr:spPr bwMode="auto">
        <a:xfrm>
          <a:off x="1333500" y="245745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99</xdr:row>
      <xdr:rowOff>0</xdr:rowOff>
    </xdr:from>
    <xdr:to>
      <xdr:col>0</xdr:col>
      <xdr:colOff>1363980</xdr:colOff>
      <xdr:row>99</xdr:row>
      <xdr:rowOff>45720</xdr:rowOff>
    </xdr:to>
    <xdr:sp macro="" textlink="">
      <xdr:nvSpPr>
        <xdr:cNvPr id="20505" name="Text Box 9">
          <a:extLst>
            <a:ext uri="{FF2B5EF4-FFF2-40B4-BE49-F238E27FC236}">
              <a16:creationId xmlns:a16="http://schemas.microsoft.com/office/drawing/2014/main" xmlns="" id="{E9C05E23-6C5B-4278-8500-3CC2C0AC39D2}"/>
            </a:ext>
          </a:extLst>
        </xdr:cNvPr>
        <xdr:cNvSpPr txBox="1">
          <a:spLocks noChangeArrowheads="1"/>
        </xdr:cNvSpPr>
      </xdr:nvSpPr>
      <xdr:spPr bwMode="auto">
        <a:xfrm>
          <a:off x="1333500" y="245745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99</xdr:row>
      <xdr:rowOff>0</xdr:rowOff>
    </xdr:from>
    <xdr:to>
      <xdr:col>0</xdr:col>
      <xdr:colOff>1363980</xdr:colOff>
      <xdr:row>99</xdr:row>
      <xdr:rowOff>45720</xdr:rowOff>
    </xdr:to>
    <xdr:sp macro="" textlink="">
      <xdr:nvSpPr>
        <xdr:cNvPr id="20506" name="Text Box 10">
          <a:extLst>
            <a:ext uri="{FF2B5EF4-FFF2-40B4-BE49-F238E27FC236}">
              <a16:creationId xmlns:a16="http://schemas.microsoft.com/office/drawing/2014/main" xmlns="" id="{5493D33A-0926-4899-AF76-4151D5C0BF39}"/>
            </a:ext>
          </a:extLst>
        </xdr:cNvPr>
        <xdr:cNvSpPr txBox="1">
          <a:spLocks noChangeArrowheads="1"/>
        </xdr:cNvSpPr>
      </xdr:nvSpPr>
      <xdr:spPr bwMode="auto">
        <a:xfrm>
          <a:off x="1333500" y="245745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99</xdr:row>
      <xdr:rowOff>0</xdr:rowOff>
    </xdr:from>
    <xdr:to>
      <xdr:col>0</xdr:col>
      <xdr:colOff>1363980</xdr:colOff>
      <xdr:row>99</xdr:row>
      <xdr:rowOff>45720</xdr:rowOff>
    </xdr:to>
    <xdr:sp macro="" textlink="">
      <xdr:nvSpPr>
        <xdr:cNvPr id="20507" name="Text Box 41">
          <a:extLst>
            <a:ext uri="{FF2B5EF4-FFF2-40B4-BE49-F238E27FC236}">
              <a16:creationId xmlns:a16="http://schemas.microsoft.com/office/drawing/2014/main" xmlns="" id="{249E1980-A772-486D-B92A-51802FB3CC16}"/>
            </a:ext>
          </a:extLst>
        </xdr:cNvPr>
        <xdr:cNvSpPr txBox="1">
          <a:spLocks noChangeArrowheads="1"/>
        </xdr:cNvSpPr>
      </xdr:nvSpPr>
      <xdr:spPr bwMode="auto">
        <a:xfrm>
          <a:off x="1333500" y="245745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99</xdr:row>
      <xdr:rowOff>0</xdr:rowOff>
    </xdr:from>
    <xdr:to>
      <xdr:col>0</xdr:col>
      <xdr:colOff>1363980</xdr:colOff>
      <xdr:row>99</xdr:row>
      <xdr:rowOff>45720</xdr:rowOff>
    </xdr:to>
    <xdr:sp macro="" textlink="">
      <xdr:nvSpPr>
        <xdr:cNvPr id="20508" name="Text Box 43">
          <a:extLst>
            <a:ext uri="{FF2B5EF4-FFF2-40B4-BE49-F238E27FC236}">
              <a16:creationId xmlns:a16="http://schemas.microsoft.com/office/drawing/2014/main" xmlns="" id="{AC9D22F8-0C5B-4978-98F0-E25B8BA66DDF}"/>
            </a:ext>
          </a:extLst>
        </xdr:cNvPr>
        <xdr:cNvSpPr txBox="1">
          <a:spLocks noChangeArrowheads="1"/>
        </xdr:cNvSpPr>
      </xdr:nvSpPr>
      <xdr:spPr bwMode="auto">
        <a:xfrm>
          <a:off x="1333500" y="245745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1287780</xdr:colOff>
      <xdr:row>92</xdr:row>
      <xdr:rowOff>251460</xdr:rowOff>
    </xdr:to>
    <xdr:sp macro="" textlink="">
      <xdr:nvSpPr>
        <xdr:cNvPr id="20509" name="Text Box 1">
          <a:extLst>
            <a:ext uri="{FF2B5EF4-FFF2-40B4-BE49-F238E27FC236}">
              <a16:creationId xmlns:a16="http://schemas.microsoft.com/office/drawing/2014/main" xmlns="" id="{C956BF44-D118-4288-A813-8E63367A20D2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858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1287780</xdr:colOff>
      <xdr:row>92</xdr:row>
      <xdr:rowOff>251460</xdr:rowOff>
    </xdr:to>
    <xdr:sp macro="" textlink="">
      <xdr:nvSpPr>
        <xdr:cNvPr id="20510" name="Text Box 8">
          <a:extLst>
            <a:ext uri="{FF2B5EF4-FFF2-40B4-BE49-F238E27FC236}">
              <a16:creationId xmlns:a16="http://schemas.microsoft.com/office/drawing/2014/main" xmlns="" id="{009FAF6F-855C-4FDF-BE64-BA479CEFDAEE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858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1287780</xdr:colOff>
      <xdr:row>92</xdr:row>
      <xdr:rowOff>251460</xdr:rowOff>
    </xdr:to>
    <xdr:sp macro="" textlink="">
      <xdr:nvSpPr>
        <xdr:cNvPr id="20511" name="Text Box 9">
          <a:extLst>
            <a:ext uri="{FF2B5EF4-FFF2-40B4-BE49-F238E27FC236}">
              <a16:creationId xmlns:a16="http://schemas.microsoft.com/office/drawing/2014/main" xmlns="" id="{F5C502D6-A868-496E-9D38-695444DC9AC4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858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1287780</xdr:colOff>
      <xdr:row>92</xdr:row>
      <xdr:rowOff>251460</xdr:rowOff>
    </xdr:to>
    <xdr:sp macro="" textlink="">
      <xdr:nvSpPr>
        <xdr:cNvPr id="20512" name="Text Box 10">
          <a:extLst>
            <a:ext uri="{FF2B5EF4-FFF2-40B4-BE49-F238E27FC236}">
              <a16:creationId xmlns:a16="http://schemas.microsoft.com/office/drawing/2014/main" xmlns="" id="{50C2BE29-16CD-4A35-BBED-E2ECFFB08ABC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858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1287780</xdr:colOff>
      <xdr:row>92</xdr:row>
      <xdr:rowOff>251460</xdr:rowOff>
    </xdr:to>
    <xdr:sp macro="" textlink="">
      <xdr:nvSpPr>
        <xdr:cNvPr id="20513" name="Text Box 41">
          <a:extLst>
            <a:ext uri="{FF2B5EF4-FFF2-40B4-BE49-F238E27FC236}">
              <a16:creationId xmlns:a16="http://schemas.microsoft.com/office/drawing/2014/main" xmlns="" id="{98451B62-473F-48FD-86B1-E1FE6357E81C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858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1287780</xdr:colOff>
      <xdr:row>92</xdr:row>
      <xdr:rowOff>251460</xdr:rowOff>
    </xdr:to>
    <xdr:sp macro="" textlink="">
      <xdr:nvSpPr>
        <xdr:cNvPr id="20514" name="Text Box 43">
          <a:extLst>
            <a:ext uri="{FF2B5EF4-FFF2-40B4-BE49-F238E27FC236}">
              <a16:creationId xmlns:a16="http://schemas.microsoft.com/office/drawing/2014/main" xmlns="" id="{6917DA8F-F398-40B4-B5D6-ED2906786EF1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858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1287780</xdr:colOff>
      <xdr:row>92</xdr:row>
      <xdr:rowOff>251460</xdr:rowOff>
    </xdr:to>
    <xdr:sp macro="" textlink="">
      <xdr:nvSpPr>
        <xdr:cNvPr id="20515" name="Text Box 1">
          <a:extLst>
            <a:ext uri="{FF2B5EF4-FFF2-40B4-BE49-F238E27FC236}">
              <a16:creationId xmlns:a16="http://schemas.microsoft.com/office/drawing/2014/main" xmlns="" id="{0C40D29C-D2F6-4D09-BED9-CAA7E52A6981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858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1287780</xdr:colOff>
      <xdr:row>92</xdr:row>
      <xdr:rowOff>251460</xdr:rowOff>
    </xdr:to>
    <xdr:sp macro="" textlink="">
      <xdr:nvSpPr>
        <xdr:cNvPr id="20516" name="Text Box 8">
          <a:extLst>
            <a:ext uri="{FF2B5EF4-FFF2-40B4-BE49-F238E27FC236}">
              <a16:creationId xmlns:a16="http://schemas.microsoft.com/office/drawing/2014/main" xmlns="" id="{BE1F9CC7-F962-4278-A2FA-6241EE13D332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858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1287780</xdr:colOff>
      <xdr:row>92</xdr:row>
      <xdr:rowOff>251460</xdr:rowOff>
    </xdr:to>
    <xdr:sp macro="" textlink="">
      <xdr:nvSpPr>
        <xdr:cNvPr id="20517" name="Text Box 9">
          <a:extLst>
            <a:ext uri="{FF2B5EF4-FFF2-40B4-BE49-F238E27FC236}">
              <a16:creationId xmlns:a16="http://schemas.microsoft.com/office/drawing/2014/main" xmlns="" id="{D9CC3ECA-D49C-4FD6-AE2B-E22FCC5F5D64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858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1287780</xdr:colOff>
      <xdr:row>92</xdr:row>
      <xdr:rowOff>251460</xdr:rowOff>
    </xdr:to>
    <xdr:sp macro="" textlink="">
      <xdr:nvSpPr>
        <xdr:cNvPr id="20518" name="Text Box 10">
          <a:extLst>
            <a:ext uri="{FF2B5EF4-FFF2-40B4-BE49-F238E27FC236}">
              <a16:creationId xmlns:a16="http://schemas.microsoft.com/office/drawing/2014/main" xmlns="" id="{A233BC1C-FB6C-4C61-8738-245D8E4F3BE7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858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1287780</xdr:colOff>
      <xdr:row>92</xdr:row>
      <xdr:rowOff>251460</xdr:rowOff>
    </xdr:to>
    <xdr:sp macro="" textlink="">
      <xdr:nvSpPr>
        <xdr:cNvPr id="20519" name="Text Box 41">
          <a:extLst>
            <a:ext uri="{FF2B5EF4-FFF2-40B4-BE49-F238E27FC236}">
              <a16:creationId xmlns:a16="http://schemas.microsoft.com/office/drawing/2014/main" xmlns="" id="{78FB6295-2842-48F9-B5CC-DDF864A0BF9F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858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1287780</xdr:colOff>
      <xdr:row>92</xdr:row>
      <xdr:rowOff>251460</xdr:rowOff>
    </xdr:to>
    <xdr:sp macro="" textlink="">
      <xdr:nvSpPr>
        <xdr:cNvPr id="20520" name="Text Box 43">
          <a:extLst>
            <a:ext uri="{FF2B5EF4-FFF2-40B4-BE49-F238E27FC236}">
              <a16:creationId xmlns:a16="http://schemas.microsoft.com/office/drawing/2014/main" xmlns="" id="{0C7B8C8D-0177-4396-90B0-1F03444E048B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858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1280160</xdr:colOff>
      <xdr:row>94</xdr:row>
      <xdr:rowOff>251460</xdr:rowOff>
    </xdr:to>
    <xdr:sp macro="" textlink="">
      <xdr:nvSpPr>
        <xdr:cNvPr id="20521" name="Text Box 1">
          <a:extLst>
            <a:ext uri="{FF2B5EF4-FFF2-40B4-BE49-F238E27FC236}">
              <a16:creationId xmlns:a16="http://schemas.microsoft.com/office/drawing/2014/main" xmlns="" id="{0A61097E-1815-4C1D-928E-4E4AD3B53782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096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1280160</xdr:colOff>
      <xdr:row>94</xdr:row>
      <xdr:rowOff>251460</xdr:rowOff>
    </xdr:to>
    <xdr:sp macro="" textlink="">
      <xdr:nvSpPr>
        <xdr:cNvPr id="20522" name="Text Box 8">
          <a:extLst>
            <a:ext uri="{FF2B5EF4-FFF2-40B4-BE49-F238E27FC236}">
              <a16:creationId xmlns:a16="http://schemas.microsoft.com/office/drawing/2014/main" xmlns="" id="{C85EED5E-C9ED-4FEA-8E8A-85C54EBE6993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096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1280160</xdr:colOff>
      <xdr:row>94</xdr:row>
      <xdr:rowOff>251460</xdr:rowOff>
    </xdr:to>
    <xdr:sp macro="" textlink="">
      <xdr:nvSpPr>
        <xdr:cNvPr id="20523" name="Text Box 9">
          <a:extLst>
            <a:ext uri="{FF2B5EF4-FFF2-40B4-BE49-F238E27FC236}">
              <a16:creationId xmlns:a16="http://schemas.microsoft.com/office/drawing/2014/main" xmlns="" id="{F611B8AB-E2CA-489B-B56D-F08243D4004A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096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1280160</xdr:colOff>
      <xdr:row>94</xdr:row>
      <xdr:rowOff>251460</xdr:rowOff>
    </xdr:to>
    <xdr:sp macro="" textlink="">
      <xdr:nvSpPr>
        <xdr:cNvPr id="20524" name="Text Box 10">
          <a:extLst>
            <a:ext uri="{FF2B5EF4-FFF2-40B4-BE49-F238E27FC236}">
              <a16:creationId xmlns:a16="http://schemas.microsoft.com/office/drawing/2014/main" xmlns="" id="{9FC9A9CE-53CF-45A4-9781-3EFE5506EDE1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096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1280160</xdr:colOff>
      <xdr:row>94</xdr:row>
      <xdr:rowOff>251460</xdr:rowOff>
    </xdr:to>
    <xdr:sp macro="" textlink="">
      <xdr:nvSpPr>
        <xdr:cNvPr id="20525" name="Text Box 41">
          <a:extLst>
            <a:ext uri="{FF2B5EF4-FFF2-40B4-BE49-F238E27FC236}">
              <a16:creationId xmlns:a16="http://schemas.microsoft.com/office/drawing/2014/main" xmlns="" id="{C18EBD86-9E4D-4EA5-A5A7-6BB8DB685493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096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1280160</xdr:colOff>
      <xdr:row>94</xdr:row>
      <xdr:rowOff>251460</xdr:rowOff>
    </xdr:to>
    <xdr:sp macro="" textlink="">
      <xdr:nvSpPr>
        <xdr:cNvPr id="20526" name="Text Box 43">
          <a:extLst>
            <a:ext uri="{FF2B5EF4-FFF2-40B4-BE49-F238E27FC236}">
              <a16:creationId xmlns:a16="http://schemas.microsoft.com/office/drawing/2014/main" xmlns="" id="{B6E5E868-C7EA-4680-A4BF-1DC1DB2762B7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096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1287780</xdr:colOff>
      <xdr:row>92</xdr:row>
      <xdr:rowOff>251460</xdr:rowOff>
    </xdr:to>
    <xdr:sp macro="" textlink="">
      <xdr:nvSpPr>
        <xdr:cNvPr id="20527" name="Text Box 1">
          <a:extLst>
            <a:ext uri="{FF2B5EF4-FFF2-40B4-BE49-F238E27FC236}">
              <a16:creationId xmlns:a16="http://schemas.microsoft.com/office/drawing/2014/main" xmlns="" id="{327B719F-B739-44C5-B79D-EA823EB1D640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858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1287780</xdr:colOff>
      <xdr:row>92</xdr:row>
      <xdr:rowOff>251460</xdr:rowOff>
    </xdr:to>
    <xdr:sp macro="" textlink="">
      <xdr:nvSpPr>
        <xdr:cNvPr id="20528" name="Text Box 8">
          <a:extLst>
            <a:ext uri="{FF2B5EF4-FFF2-40B4-BE49-F238E27FC236}">
              <a16:creationId xmlns:a16="http://schemas.microsoft.com/office/drawing/2014/main" xmlns="" id="{2E06AD1D-D597-4B83-8221-8A04309150BA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858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1287780</xdr:colOff>
      <xdr:row>92</xdr:row>
      <xdr:rowOff>251460</xdr:rowOff>
    </xdr:to>
    <xdr:sp macro="" textlink="">
      <xdr:nvSpPr>
        <xdr:cNvPr id="20529" name="Text Box 9">
          <a:extLst>
            <a:ext uri="{FF2B5EF4-FFF2-40B4-BE49-F238E27FC236}">
              <a16:creationId xmlns:a16="http://schemas.microsoft.com/office/drawing/2014/main" xmlns="" id="{93DD98C4-B0B0-4A3B-BAD9-54F3547D9E19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858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1287780</xdr:colOff>
      <xdr:row>92</xdr:row>
      <xdr:rowOff>251460</xdr:rowOff>
    </xdr:to>
    <xdr:sp macro="" textlink="">
      <xdr:nvSpPr>
        <xdr:cNvPr id="20530" name="Text Box 10">
          <a:extLst>
            <a:ext uri="{FF2B5EF4-FFF2-40B4-BE49-F238E27FC236}">
              <a16:creationId xmlns:a16="http://schemas.microsoft.com/office/drawing/2014/main" xmlns="" id="{D4CD6B95-2BED-438F-A9B4-C7AEF1736C5E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858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1287780</xdr:colOff>
      <xdr:row>92</xdr:row>
      <xdr:rowOff>251460</xdr:rowOff>
    </xdr:to>
    <xdr:sp macro="" textlink="">
      <xdr:nvSpPr>
        <xdr:cNvPr id="20531" name="Text Box 41">
          <a:extLst>
            <a:ext uri="{FF2B5EF4-FFF2-40B4-BE49-F238E27FC236}">
              <a16:creationId xmlns:a16="http://schemas.microsoft.com/office/drawing/2014/main" xmlns="" id="{C05232A3-88DE-4673-B57A-9F5EBABD9AC2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858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1287780</xdr:colOff>
      <xdr:row>92</xdr:row>
      <xdr:rowOff>251460</xdr:rowOff>
    </xdr:to>
    <xdr:sp macro="" textlink="">
      <xdr:nvSpPr>
        <xdr:cNvPr id="20532" name="Text Box 43">
          <a:extLst>
            <a:ext uri="{FF2B5EF4-FFF2-40B4-BE49-F238E27FC236}">
              <a16:creationId xmlns:a16="http://schemas.microsoft.com/office/drawing/2014/main" xmlns="" id="{007FFDC6-7FBE-486E-BCE8-EF81A38C054C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858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1280160</xdr:colOff>
      <xdr:row>94</xdr:row>
      <xdr:rowOff>251460</xdr:rowOff>
    </xdr:to>
    <xdr:sp macro="" textlink="">
      <xdr:nvSpPr>
        <xdr:cNvPr id="20533" name="Text Box 1">
          <a:extLst>
            <a:ext uri="{FF2B5EF4-FFF2-40B4-BE49-F238E27FC236}">
              <a16:creationId xmlns:a16="http://schemas.microsoft.com/office/drawing/2014/main" xmlns="" id="{B8186940-C2D7-4D70-BA0B-F37AD30234F8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096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1280160</xdr:colOff>
      <xdr:row>94</xdr:row>
      <xdr:rowOff>251460</xdr:rowOff>
    </xdr:to>
    <xdr:sp macro="" textlink="">
      <xdr:nvSpPr>
        <xdr:cNvPr id="20534" name="Text Box 8">
          <a:extLst>
            <a:ext uri="{FF2B5EF4-FFF2-40B4-BE49-F238E27FC236}">
              <a16:creationId xmlns:a16="http://schemas.microsoft.com/office/drawing/2014/main" xmlns="" id="{651918B6-EDC6-484D-AC00-10489EA0C223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096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1280160</xdr:colOff>
      <xdr:row>94</xdr:row>
      <xdr:rowOff>251460</xdr:rowOff>
    </xdr:to>
    <xdr:sp macro="" textlink="">
      <xdr:nvSpPr>
        <xdr:cNvPr id="20535" name="Text Box 9">
          <a:extLst>
            <a:ext uri="{FF2B5EF4-FFF2-40B4-BE49-F238E27FC236}">
              <a16:creationId xmlns:a16="http://schemas.microsoft.com/office/drawing/2014/main" xmlns="" id="{5960A5E6-FFF1-41E0-9367-A94F142AFEA5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096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1280160</xdr:colOff>
      <xdr:row>94</xdr:row>
      <xdr:rowOff>251460</xdr:rowOff>
    </xdr:to>
    <xdr:sp macro="" textlink="">
      <xdr:nvSpPr>
        <xdr:cNvPr id="20536" name="Text Box 10">
          <a:extLst>
            <a:ext uri="{FF2B5EF4-FFF2-40B4-BE49-F238E27FC236}">
              <a16:creationId xmlns:a16="http://schemas.microsoft.com/office/drawing/2014/main" xmlns="" id="{5EF14429-6562-433F-8256-82795A0D77A2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096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1280160</xdr:colOff>
      <xdr:row>94</xdr:row>
      <xdr:rowOff>251460</xdr:rowOff>
    </xdr:to>
    <xdr:sp macro="" textlink="">
      <xdr:nvSpPr>
        <xdr:cNvPr id="20537" name="Text Box 41">
          <a:extLst>
            <a:ext uri="{FF2B5EF4-FFF2-40B4-BE49-F238E27FC236}">
              <a16:creationId xmlns:a16="http://schemas.microsoft.com/office/drawing/2014/main" xmlns="" id="{DAFFBF66-D601-47A6-A49C-EEE9D8B02655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096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92</xdr:row>
      <xdr:rowOff>0</xdr:rowOff>
    </xdr:from>
    <xdr:to>
      <xdr:col>0</xdr:col>
      <xdr:colOff>1280160</xdr:colOff>
      <xdr:row>94</xdr:row>
      <xdr:rowOff>251460</xdr:rowOff>
    </xdr:to>
    <xdr:sp macro="" textlink="">
      <xdr:nvSpPr>
        <xdr:cNvPr id="20538" name="Text Box 43">
          <a:extLst>
            <a:ext uri="{FF2B5EF4-FFF2-40B4-BE49-F238E27FC236}">
              <a16:creationId xmlns:a16="http://schemas.microsoft.com/office/drawing/2014/main" xmlns="" id="{C7353937-3CF4-45BA-BDC1-44ABE96FE118}"/>
            </a:ext>
          </a:extLst>
        </xdr:cNvPr>
        <xdr:cNvSpPr txBox="1">
          <a:spLocks noChangeArrowheads="1"/>
        </xdr:cNvSpPr>
      </xdr:nvSpPr>
      <xdr:spPr bwMode="auto">
        <a:xfrm>
          <a:off x="1219200" y="22570440"/>
          <a:ext cx="6096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104</xdr:row>
      <xdr:rowOff>0</xdr:rowOff>
    </xdr:from>
    <xdr:to>
      <xdr:col>0</xdr:col>
      <xdr:colOff>1249680</xdr:colOff>
      <xdr:row>104</xdr:row>
      <xdr:rowOff>45720</xdr:rowOff>
    </xdr:to>
    <xdr:sp macro="" textlink="">
      <xdr:nvSpPr>
        <xdr:cNvPr id="20539" name="Text Box 1">
          <a:extLst>
            <a:ext uri="{FF2B5EF4-FFF2-40B4-BE49-F238E27FC236}">
              <a16:creationId xmlns:a16="http://schemas.microsoft.com/office/drawing/2014/main" xmlns="" id="{331553E6-2067-4C0D-A23D-3958DA2B7AF7}"/>
            </a:ext>
          </a:extLst>
        </xdr:cNvPr>
        <xdr:cNvSpPr txBox="1">
          <a:spLocks noChangeArrowheads="1"/>
        </xdr:cNvSpPr>
      </xdr:nvSpPr>
      <xdr:spPr bwMode="auto">
        <a:xfrm>
          <a:off x="1219200" y="257937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104</xdr:row>
      <xdr:rowOff>0</xdr:rowOff>
    </xdr:from>
    <xdr:to>
      <xdr:col>0</xdr:col>
      <xdr:colOff>1249680</xdr:colOff>
      <xdr:row>104</xdr:row>
      <xdr:rowOff>45720</xdr:rowOff>
    </xdr:to>
    <xdr:sp macro="" textlink="">
      <xdr:nvSpPr>
        <xdr:cNvPr id="20540" name="Text Box 8">
          <a:extLst>
            <a:ext uri="{FF2B5EF4-FFF2-40B4-BE49-F238E27FC236}">
              <a16:creationId xmlns:a16="http://schemas.microsoft.com/office/drawing/2014/main" xmlns="" id="{D8E773F2-8092-4E02-841C-30F2E980F7B2}"/>
            </a:ext>
          </a:extLst>
        </xdr:cNvPr>
        <xdr:cNvSpPr txBox="1">
          <a:spLocks noChangeArrowheads="1"/>
        </xdr:cNvSpPr>
      </xdr:nvSpPr>
      <xdr:spPr bwMode="auto">
        <a:xfrm>
          <a:off x="1219200" y="257937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104</xdr:row>
      <xdr:rowOff>0</xdr:rowOff>
    </xdr:from>
    <xdr:to>
      <xdr:col>0</xdr:col>
      <xdr:colOff>1249680</xdr:colOff>
      <xdr:row>104</xdr:row>
      <xdr:rowOff>45720</xdr:rowOff>
    </xdr:to>
    <xdr:sp macro="" textlink="">
      <xdr:nvSpPr>
        <xdr:cNvPr id="20541" name="Text Box 9">
          <a:extLst>
            <a:ext uri="{FF2B5EF4-FFF2-40B4-BE49-F238E27FC236}">
              <a16:creationId xmlns:a16="http://schemas.microsoft.com/office/drawing/2014/main" xmlns="" id="{AE46A663-3867-4954-98B0-2B7F9F1C8C15}"/>
            </a:ext>
          </a:extLst>
        </xdr:cNvPr>
        <xdr:cNvSpPr txBox="1">
          <a:spLocks noChangeArrowheads="1"/>
        </xdr:cNvSpPr>
      </xdr:nvSpPr>
      <xdr:spPr bwMode="auto">
        <a:xfrm>
          <a:off x="1219200" y="257937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104</xdr:row>
      <xdr:rowOff>0</xdr:rowOff>
    </xdr:from>
    <xdr:to>
      <xdr:col>0</xdr:col>
      <xdr:colOff>1249680</xdr:colOff>
      <xdr:row>104</xdr:row>
      <xdr:rowOff>45720</xdr:rowOff>
    </xdr:to>
    <xdr:sp macro="" textlink="">
      <xdr:nvSpPr>
        <xdr:cNvPr id="20542" name="Text Box 10">
          <a:extLst>
            <a:ext uri="{FF2B5EF4-FFF2-40B4-BE49-F238E27FC236}">
              <a16:creationId xmlns:a16="http://schemas.microsoft.com/office/drawing/2014/main" xmlns="" id="{E3626E1A-70AE-4C23-A8DE-F8BD12ECDF89}"/>
            </a:ext>
          </a:extLst>
        </xdr:cNvPr>
        <xdr:cNvSpPr txBox="1">
          <a:spLocks noChangeArrowheads="1"/>
        </xdr:cNvSpPr>
      </xdr:nvSpPr>
      <xdr:spPr bwMode="auto">
        <a:xfrm>
          <a:off x="1219200" y="257937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104</xdr:row>
      <xdr:rowOff>0</xdr:rowOff>
    </xdr:from>
    <xdr:to>
      <xdr:col>0</xdr:col>
      <xdr:colOff>1249680</xdr:colOff>
      <xdr:row>104</xdr:row>
      <xdr:rowOff>45720</xdr:rowOff>
    </xdr:to>
    <xdr:sp macro="" textlink="">
      <xdr:nvSpPr>
        <xdr:cNvPr id="20543" name="Text Box 41">
          <a:extLst>
            <a:ext uri="{FF2B5EF4-FFF2-40B4-BE49-F238E27FC236}">
              <a16:creationId xmlns:a16="http://schemas.microsoft.com/office/drawing/2014/main" xmlns="" id="{5CA1289C-5981-44A6-84BC-F63D94E1AA60}"/>
            </a:ext>
          </a:extLst>
        </xdr:cNvPr>
        <xdr:cNvSpPr txBox="1">
          <a:spLocks noChangeArrowheads="1"/>
        </xdr:cNvSpPr>
      </xdr:nvSpPr>
      <xdr:spPr bwMode="auto">
        <a:xfrm>
          <a:off x="1219200" y="257937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104</xdr:row>
      <xdr:rowOff>0</xdr:rowOff>
    </xdr:from>
    <xdr:to>
      <xdr:col>0</xdr:col>
      <xdr:colOff>1249680</xdr:colOff>
      <xdr:row>104</xdr:row>
      <xdr:rowOff>45720</xdr:rowOff>
    </xdr:to>
    <xdr:sp macro="" textlink="">
      <xdr:nvSpPr>
        <xdr:cNvPr id="20544" name="Text Box 43">
          <a:extLst>
            <a:ext uri="{FF2B5EF4-FFF2-40B4-BE49-F238E27FC236}">
              <a16:creationId xmlns:a16="http://schemas.microsoft.com/office/drawing/2014/main" xmlns="" id="{F40085A8-1B4D-4354-B7CF-594CDDDBA206}"/>
            </a:ext>
          </a:extLst>
        </xdr:cNvPr>
        <xdr:cNvSpPr txBox="1">
          <a:spLocks noChangeArrowheads="1"/>
        </xdr:cNvSpPr>
      </xdr:nvSpPr>
      <xdr:spPr bwMode="auto">
        <a:xfrm>
          <a:off x="1219200" y="257937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104</xdr:row>
      <xdr:rowOff>0</xdr:rowOff>
    </xdr:from>
    <xdr:to>
      <xdr:col>0</xdr:col>
      <xdr:colOff>1249680</xdr:colOff>
      <xdr:row>104</xdr:row>
      <xdr:rowOff>45720</xdr:rowOff>
    </xdr:to>
    <xdr:sp macro="" textlink="">
      <xdr:nvSpPr>
        <xdr:cNvPr id="20545" name="Text Box 1">
          <a:extLst>
            <a:ext uri="{FF2B5EF4-FFF2-40B4-BE49-F238E27FC236}">
              <a16:creationId xmlns:a16="http://schemas.microsoft.com/office/drawing/2014/main" xmlns="" id="{4B9B24EF-EEF1-4746-9A8C-AE88EE285792}"/>
            </a:ext>
          </a:extLst>
        </xdr:cNvPr>
        <xdr:cNvSpPr txBox="1">
          <a:spLocks noChangeArrowheads="1"/>
        </xdr:cNvSpPr>
      </xdr:nvSpPr>
      <xdr:spPr bwMode="auto">
        <a:xfrm>
          <a:off x="1219200" y="257937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104</xdr:row>
      <xdr:rowOff>0</xdr:rowOff>
    </xdr:from>
    <xdr:to>
      <xdr:col>0</xdr:col>
      <xdr:colOff>1249680</xdr:colOff>
      <xdr:row>104</xdr:row>
      <xdr:rowOff>45720</xdr:rowOff>
    </xdr:to>
    <xdr:sp macro="" textlink="">
      <xdr:nvSpPr>
        <xdr:cNvPr id="20546" name="Text Box 8">
          <a:extLst>
            <a:ext uri="{FF2B5EF4-FFF2-40B4-BE49-F238E27FC236}">
              <a16:creationId xmlns:a16="http://schemas.microsoft.com/office/drawing/2014/main" xmlns="" id="{84D93466-A040-4B7E-A171-B98A3A69F2FE}"/>
            </a:ext>
          </a:extLst>
        </xdr:cNvPr>
        <xdr:cNvSpPr txBox="1">
          <a:spLocks noChangeArrowheads="1"/>
        </xdr:cNvSpPr>
      </xdr:nvSpPr>
      <xdr:spPr bwMode="auto">
        <a:xfrm>
          <a:off x="1219200" y="257937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104</xdr:row>
      <xdr:rowOff>0</xdr:rowOff>
    </xdr:from>
    <xdr:to>
      <xdr:col>0</xdr:col>
      <xdr:colOff>1249680</xdr:colOff>
      <xdr:row>104</xdr:row>
      <xdr:rowOff>45720</xdr:rowOff>
    </xdr:to>
    <xdr:sp macro="" textlink="">
      <xdr:nvSpPr>
        <xdr:cNvPr id="20547" name="Text Box 9">
          <a:extLst>
            <a:ext uri="{FF2B5EF4-FFF2-40B4-BE49-F238E27FC236}">
              <a16:creationId xmlns:a16="http://schemas.microsoft.com/office/drawing/2014/main" xmlns="" id="{33BE79E5-9A23-4879-8A35-0C6DDC20AF0F}"/>
            </a:ext>
          </a:extLst>
        </xdr:cNvPr>
        <xdr:cNvSpPr txBox="1">
          <a:spLocks noChangeArrowheads="1"/>
        </xdr:cNvSpPr>
      </xdr:nvSpPr>
      <xdr:spPr bwMode="auto">
        <a:xfrm>
          <a:off x="1219200" y="257937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104</xdr:row>
      <xdr:rowOff>0</xdr:rowOff>
    </xdr:from>
    <xdr:to>
      <xdr:col>0</xdr:col>
      <xdr:colOff>1249680</xdr:colOff>
      <xdr:row>104</xdr:row>
      <xdr:rowOff>45720</xdr:rowOff>
    </xdr:to>
    <xdr:sp macro="" textlink="">
      <xdr:nvSpPr>
        <xdr:cNvPr id="20548" name="Text Box 10">
          <a:extLst>
            <a:ext uri="{FF2B5EF4-FFF2-40B4-BE49-F238E27FC236}">
              <a16:creationId xmlns:a16="http://schemas.microsoft.com/office/drawing/2014/main" xmlns="" id="{5C914FA5-CF25-4720-8DA2-A13DAF505BC6}"/>
            </a:ext>
          </a:extLst>
        </xdr:cNvPr>
        <xdr:cNvSpPr txBox="1">
          <a:spLocks noChangeArrowheads="1"/>
        </xdr:cNvSpPr>
      </xdr:nvSpPr>
      <xdr:spPr bwMode="auto">
        <a:xfrm>
          <a:off x="1219200" y="257937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104</xdr:row>
      <xdr:rowOff>0</xdr:rowOff>
    </xdr:from>
    <xdr:to>
      <xdr:col>0</xdr:col>
      <xdr:colOff>1249680</xdr:colOff>
      <xdr:row>104</xdr:row>
      <xdr:rowOff>45720</xdr:rowOff>
    </xdr:to>
    <xdr:sp macro="" textlink="">
      <xdr:nvSpPr>
        <xdr:cNvPr id="20549" name="Text Box 41">
          <a:extLst>
            <a:ext uri="{FF2B5EF4-FFF2-40B4-BE49-F238E27FC236}">
              <a16:creationId xmlns:a16="http://schemas.microsoft.com/office/drawing/2014/main" xmlns="" id="{50815514-5E11-44DC-AB22-59FDBCA1D8DF}"/>
            </a:ext>
          </a:extLst>
        </xdr:cNvPr>
        <xdr:cNvSpPr txBox="1">
          <a:spLocks noChangeArrowheads="1"/>
        </xdr:cNvSpPr>
      </xdr:nvSpPr>
      <xdr:spPr bwMode="auto">
        <a:xfrm>
          <a:off x="1219200" y="257937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104</xdr:row>
      <xdr:rowOff>0</xdr:rowOff>
    </xdr:from>
    <xdr:to>
      <xdr:col>0</xdr:col>
      <xdr:colOff>1249680</xdr:colOff>
      <xdr:row>104</xdr:row>
      <xdr:rowOff>45720</xdr:rowOff>
    </xdr:to>
    <xdr:sp macro="" textlink="">
      <xdr:nvSpPr>
        <xdr:cNvPr id="20550" name="Text Box 43">
          <a:extLst>
            <a:ext uri="{FF2B5EF4-FFF2-40B4-BE49-F238E27FC236}">
              <a16:creationId xmlns:a16="http://schemas.microsoft.com/office/drawing/2014/main" xmlns="" id="{C56DCCAD-3861-46EC-94E0-6FABC76E704B}"/>
            </a:ext>
          </a:extLst>
        </xdr:cNvPr>
        <xdr:cNvSpPr txBox="1">
          <a:spLocks noChangeArrowheads="1"/>
        </xdr:cNvSpPr>
      </xdr:nvSpPr>
      <xdr:spPr bwMode="auto">
        <a:xfrm>
          <a:off x="1219200" y="257937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104</xdr:row>
      <xdr:rowOff>0</xdr:rowOff>
    </xdr:from>
    <xdr:to>
      <xdr:col>0</xdr:col>
      <xdr:colOff>1249680</xdr:colOff>
      <xdr:row>104</xdr:row>
      <xdr:rowOff>45720</xdr:rowOff>
    </xdr:to>
    <xdr:sp macro="" textlink="">
      <xdr:nvSpPr>
        <xdr:cNvPr id="20551" name="Text Box 1">
          <a:extLst>
            <a:ext uri="{FF2B5EF4-FFF2-40B4-BE49-F238E27FC236}">
              <a16:creationId xmlns:a16="http://schemas.microsoft.com/office/drawing/2014/main" xmlns="" id="{BD9D7788-1F4F-45D8-9F51-8309B767218A}"/>
            </a:ext>
          </a:extLst>
        </xdr:cNvPr>
        <xdr:cNvSpPr txBox="1">
          <a:spLocks noChangeArrowheads="1"/>
        </xdr:cNvSpPr>
      </xdr:nvSpPr>
      <xdr:spPr bwMode="auto">
        <a:xfrm>
          <a:off x="1219200" y="257937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104</xdr:row>
      <xdr:rowOff>0</xdr:rowOff>
    </xdr:from>
    <xdr:to>
      <xdr:col>0</xdr:col>
      <xdr:colOff>1249680</xdr:colOff>
      <xdr:row>104</xdr:row>
      <xdr:rowOff>45720</xdr:rowOff>
    </xdr:to>
    <xdr:sp macro="" textlink="">
      <xdr:nvSpPr>
        <xdr:cNvPr id="20552" name="Text Box 8">
          <a:extLst>
            <a:ext uri="{FF2B5EF4-FFF2-40B4-BE49-F238E27FC236}">
              <a16:creationId xmlns:a16="http://schemas.microsoft.com/office/drawing/2014/main" xmlns="" id="{41BF5A7B-7DF0-47F1-9D92-4107DCEE728D}"/>
            </a:ext>
          </a:extLst>
        </xdr:cNvPr>
        <xdr:cNvSpPr txBox="1">
          <a:spLocks noChangeArrowheads="1"/>
        </xdr:cNvSpPr>
      </xdr:nvSpPr>
      <xdr:spPr bwMode="auto">
        <a:xfrm>
          <a:off x="1219200" y="257937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104</xdr:row>
      <xdr:rowOff>0</xdr:rowOff>
    </xdr:from>
    <xdr:to>
      <xdr:col>0</xdr:col>
      <xdr:colOff>1249680</xdr:colOff>
      <xdr:row>104</xdr:row>
      <xdr:rowOff>45720</xdr:rowOff>
    </xdr:to>
    <xdr:sp macro="" textlink="">
      <xdr:nvSpPr>
        <xdr:cNvPr id="20553" name="Text Box 9">
          <a:extLst>
            <a:ext uri="{FF2B5EF4-FFF2-40B4-BE49-F238E27FC236}">
              <a16:creationId xmlns:a16="http://schemas.microsoft.com/office/drawing/2014/main" xmlns="" id="{3969A86F-4D00-414D-8A65-F83454C363A3}"/>
            </a:ext>
          </a:extLst>
        </xdr:cNvPr>
        <xdr:cNvSpPr txBox="1">
          <a:spLocks noChangeArrowheads="1"/>
        </xdr:cNvSpPr>
      </xdr:nvSpPr>
      <xdr:spPr bwMode="auto">
        <a:xfrm>
          <a:off x="1219200" y="257937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104</xdr:row>
      <xdr:rowOff>0</xdr:rowOff>
    </xdr:from>
    <xdr:to>
      <xdr:col>0</xdr:col>
      <xdr:colOff>1249680</xdr:colOff>
      <xdr:row>104</xdr:row>
      <xdr:rowOff>45720</xdr:rowOff>
    </xdr:to>
    <xdr:sp macro="" textlink="">
      <xdr:nvSpPr>
        <xdr:cNvPr id="20554" name="Text Box 10">
          <a:extLst>
            <a:ext uri="{FF2B5EF4-FFF2-40B4-BE49-F238E27FC236}">
              <a16:creationId xmlns:a16="http://schemas.microsoft.com/office/drawing/2014/main" xmlns="" id="{96ACD296-C927-4B36-8699-C35EF66BBDAE}"/>
            </a:ext>
          </a:extLst>
        </xdr:cNvPr>
        <xdr:cNvSpPr txBox="1">
          <a:spLocks noChangeArrowheads="1"/>
        </xdr:cNvSpPr>
      </xdr:nvSpPr>
      <xdr:spPr bwMode="auto">
        <a:xfrm>
          <a:off x="1219200" y="257937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104</xdr:row>
      <xdr:rowOff>0</xdr:rowOff>
    </xdr:from>
    <xdr:to>
      <xdr:col>0</xdr:col>
      <xdr:colOff>1249680</xdr:colOff>
      <xdr:row>104</xdr:row>
      <xdr:rowOff>45720</xdr:rowOff>
    </xdr:to>
    <xdr:sp macro="" textlink="">
      <xdr:nvSpPr>
        <xdr:cNvPr id="20555" name="Text Box 41">
          <a:extLst>
            <a:ext uri="{FF2B5EF4-FFF2-40B4-BE49-F238E27FC236}">
              <a16:creationId xmlns:a16="http://schemas.microsoft.com/office/drawing/2014/main" xmlns="" id="{990C602B-D43B-4FAC-B9BF-5D664D582AA5}"/>
            </a:ext>
          </a:extLst>
        </xdr:cNvPr>
        <xdr:cNvSpPr txBox="1">
          <a:spLocks noChangeArrowheads="1"/>
        </xdr:cNvSpPr>
      </xdr:nvSpPr>
      <xdr:spPr bwMode="auto">
        <a:xfrm>
          <a:off x="1219200" y="257937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104</xdr:row>
      <xdr:rowOff>0</xdr:rowOff>
    </xdr:from>
    <xdr:to>
      <xdr:col>0</xdr:col>
      <xdr:colOff>1249680</xdr:colOff>
      <xdr:row>104</xdr:row>
      <xdr:rowOff>45720</xdr:rowOff>
    </xdr:to>
    <xdr:sp macro="" textlink="">
      <xdr:nvSpPr>
        <xdr:cNvPr id="20556" name="Text Box 43">
          <a:extLst>
            <a:ext uri="{FF2B5EF4-FFF2-40B4-BE49-F238E27FC236}">
              <a16:creationId xmlns:a16="http://schemas.microsoft.com/office/drawing/2014/main" xmlns="" id="{128DFF6A-13AE-4759-80AF-584ED6578331}"/>
            </a:ext>
          </a:extLst>
        </xdr:cNvPr>
        <xdr:cNvSpPr txBox="1">
          <a:spLocks noChangeArrowheads="1"/>
        </xdr:cNvSpPr>
      </xdr:nvSpPr>
      <xdr:spPr bwMode="auto">
        <a:xfrm>
          <a:off x="1219200" y="257937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104</xdr:row>
      <xdr:rowOff>0</xdr:rowOff>
    </xdr:from>
    <xdr:to>
      <xdr:col>0</xdr:col>
      <xdr:colOff>1249680</xdr:colOff>
      <xdr:row>104</xdr:row>
      <xdr:rowOff>45720</xdr:rowOff>
    </xdr:to>
    <xdr:sp macro="" textlink="">
      <xdr:nvSpPr>
        <xdr:cNvPr id="20557" name="Text Box 1">
          <a:extLst>
            <a:ext uri="{FF2B5EF4-FFF2-40B4-BE49-F238E27FC236}">
              <a16:creationId xmlns:a16="http://schemas.microsoft.com/office/drawing/2014/main" xmlns="" id="{43A17C9E-EE7E-4360-BB24-12FEC79F0720}"/>
            </a:ext>
          </a:extLst>
        </xdr:cNvPr>
        <xdr:cNvSpPr txBox="1">
          <a:spLocks noChangeArrowheads="1"/>
        </xdr:cNvSpPr>
      </xdr:nvSpPr>
      <xdr:spPr bwMode="auto">
        <a:xfrm>
          <a:off x="1219200" y="257937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104</xdr:row>
      <xdr:rowOff>0</xdr:rowOff>
    </xdr:from>
    <xdr:to>
      <xdr:col>0</xdr:col>
      <xdr:colOff>1249680</xdr:colOff>
      <xdr:row>104</xdr:row>
      <xdr:rowOff>45720</xdr:rowOff>
    </xdr:to>
    <xdr:sp macro="" textlink="">
      <xdr:nvSpPr>
        <xdr:cNvPr id="20558" name="Text Box 8">
          <a:extLst>
            <a:ext uri="{FF2B5EF4-FFF2-40B4-BE49-F238E27FC236}">
              <a16:creationId xmlns:a16="http://schemas.microsoft.com/office/drawing/2014/main" xmlns="" id="{A5417FE2-ED28-4025-9D4F-B72E7534FF64}"/>
            </a:ext>
          </a:extLst>
        </xdr:cNvPr>
        <xdr:cNvSpPr txBox="1">
          <a:spLocks noChangeArrowheads="1"/>
        </xdr:cNvSpPr>
      </xdr:nvSpPr>
      <xdr:spPr bwMode="auto">
        <a:xfrm>
          <a:off x="1219200" y="257937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104</xdr:row>
      <xdr:rowOff>0</xdr:rowOff>
    </xdr:from>
    <xdr:to>
      <xdr:col>0</xdr:col>
      <xdr:colOff>1249680</xdr:colOff>
      <xdr:row>104</xdr:row>
      <xdr:rowOff>45720</xdr:rowOff>
    </xdr:to>
    <xdr:sp macro="" textlink="">
      <xdr:nvSpPr>
        <xdr:cNvPr id="20559" name="Text Box 9">
          <a:extLst>
            <a:ext uri="{FF2B5EF4-FFF2-40B4-BE49-F238E27FC236}">
              <a16:creationId xmlns:a16="http://schemas.microsoft.com/office/drawing/2014/main" xmlns="" id="{913CEDF8-C8BA-4F26-BE9C-788CFCAA3042}"/>
            </a:ext>
          </a:extLst>
        </xdr:cNvPr>
        <xdr:cNvSpPr txBox="1">
          <a:spLocks noChangeArrowheads="1"/>
        </xdr:cNvSpPr>
      </xdr:nvSpPr>
      <xdr:spPr bwMode="auto">
        <a:xfrm>
          <a:off x="1219200" y="257937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104</xdr:row>
      <xdr:rowOff>0</xdr:rowOff>
    </xdr:from>
    <xdr:to>
      <xdr:col>0</xdr:col>
      <xdr:colOff>1249680</xdr:colOff>
      <xdr:row>104</xdr:row>
      <xdr:rowOff>45720</xdr:rowOff>
    </xdr:to>
    <xdr:sp macro="" textlink="">
      <xdr:nvSpPr>
        <xdr:cNvPr id="20560" name="Text Box 10">
          <a:extLst>
            <a:ext uri="{FF2B5EF4-FFF2-40B4-BE49-F238E27FC236}">
              <a16:creationId xmlns:a16="http://schemas.microsoft.com/office/drawing/2014/main" xmlns="" id="{56F46055-3B6A-4298-9768-0BFA335A8EF9}"/>
            </a:ext>
          </a:extLst>
        </xdr:cNvPr>
        <xdr:cNvSpPr txBox="1">
          <a:spLocks noChangeArrowheads="1"/>
        </xdr:cNvSpPr>
      </xdr:nvSpPr>
      <xdr:spPr bwMode="auto">
        <a:xfrm>
          <a:off x="1219200" y="257937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104</xdr:row>
      <xdr:rowOff>0</xdr:rowOff>
    </xdr:from>
    <xdr:to>
      <xdr:col>0</xdr:col>
      <xdr:colOff>1249680</xdr:colOff>
      <xdr:row>104</xdr:row>
      <xdr:rowOff>45720</xdr:rowOff>
    </xdr:to>
    <xdr:sp macro="" textlink="">
      <xdr:nvSpPr>
        <xdr:cNvPr id="20561" name="Text Box 41">
          <a:extLst>
            <a:ext uri="{FF2B5EF4-FFF2-40B4-BE49-F238E27FC236}">
              <a16:creationId xmlns:a16="http://schemas.microsoft.com/office/drawing/2014/main" xmlns="" id="{52E8A335-DCC1-4CE1-A494-19748C4EE4F8}"/>
            </a:ext>
          </a:extLst>
        </xdr:cNvPr>
        <xdr:cNvSpPr txBox="1">
          <a:spLocks noChangeArrowheads="1"/>
        </xdr:cNvSpPr>
      </xdr:nvSpPr>
      <xdr:spPr bwMode="auto">
        <a:xfrm>
          <a:off x="1219200" y="257937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104</xdr:row>
      <xdr:rowOff>0</xdr:rowOff>
    </xdr:from>
    <xdr:to>
      <xdr:col>0</xdr:col>
      <xdr:colOff>1249680</xdr:colOff>
      <xdr:row>104</xdr:row>
      <xdr:rowOff>45720</xdr:rowOff>
    </xdr:to>
    <xdr:sp macro="" textlink="">
      <xdr:nvSpPr>
        <xdr:cNvPr id="20562" name="Text Box 43">
          <a:extLst>
            <a:ext uri="{FF2B5EF4-FFF2-40B4-BE49-F238E27FC236}">
              <a16:creationId xmlns:a16="http://schemas.microsoft.com/office/drawing/2014/main" xmlns="" id="{FE177F7E-E63B-4E94-9866-44950922C943}"/>
            </a:ext>
          </a:extLst>
        </xdr:cNvPr>
        <xdr:cNvSpPr txBox="1">
          <a:spLocks noChangeArrowheads="1"/>
        </xdr:cNvSpPr>
      </xdr:nvSpPr>
      <xdr:spPr bwMode="auto">
        <a:xfrm>
          <a:off x="1219200" y="25793700"/>
          <a:ext cx="304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1287780</xdr:colOff>
      <xdr:row>87</xdr:row>
      <xdr:rowOff>251460</xdr:rowOff>
    </xdr:to>
    <xdr:sp macro="" textlink="">
      <xdr:nvSpPr>
        <xdr:cNvPr id="20563" name="Text Box 1">
          <a:extLst>
            <a:ext uri="{FF2B5EF4-FFF2-40B4-BE49-F238E27FC236}">
              <a16:creationId xmlns:a16="http://schemas.microsoft.com/office/drawing/2014/main" xmlns="" id="{4E99F3DB-44D2-4721-BC5A-DF965326867A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858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1287780</xdr:colOff>
      <xdr:row>87</xdr:row>
      <xdr:rowOff>251460</xdr:rowOff>
    </xdr:to>
    <xdr:sp macro="" textlink="">
      <xdr:nvSpPr>
        <xdr:cNvPr id="20564" name="Text Box 8">
          <a:extLst>
            <a:ext uri="{FF2B5EF4-FFF2-40B4-BE49-F238E27FC236}">
              <a16:creationId xmlns:a16="http://schemas.microsoft.com/office/drawing/2014/main" xmlns="" id="{95B3791A-AF7B-4043-B719-CD5106914703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858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1287780</xdr:colOff>
      <xdr:row>87</xdr:row>
      <xdr:rowOff>251460</xdr:rowOff>
    </xdr:to>
    <xdr:sp macro="" textlink="">
      <xdr:nvSpPr>
        <xdr:cNvPr id="20565" name="Text Box 9">
          <a:extLst>
            <a:ext uri="{FF2B5EF4-FFF2-40B4-BE49-F238E27FC236}">
              <a16:creationId xmlns:a16="http://schemas.microsoft.com/office/drawing/2014/main" xmlns="" id="{B6E80525-5472-4627-B843-FC71CE551401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858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1287780</xdr:colOff>
      <xdr:row>87</xdr:row>
      <xdr:rowOff>251460</xdr:rowOff>
    </xdr:to>
    <xdr:sp macro="" textlink="">
      <xdr:nvSpPr>
        <xdr:cNvPr id="20566" name="Text Box 10">
          <a:extLst>
            <a:ext uri="{FF2B5EF4-FFF2-40B4-BE49-F238E27FC236}">
              <a16:creationId xmlns:a16="http://schemas.microsoft.com/office/drawing/2014/main" xmlns="" id="{3126B94D-12E2-48D9-9C4C-55BFD46072AF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858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1287780</xdr:colOff>
      <xdr:row>87</xdr:row>
      <xdr:rowOff>251460</xdr:rowOff>
    </xdr:to>
    <xdr:sp macro="" textlink="">
      <xdr:nvSpPr>
        <xdr:cNvPr id="20567" name="Text Box 41">
          <a:extLst>
            <a:ext uri="{FF2B5EF4-FFF2-40B4-BE49-F238E27FC236}">
              <a16:creationId xmlns:a16="http://schemas.microsoft.com/office/drawing/2014/main" xmlns="" id="{10704E08-2387-4D8C-BCD5-790C04AAE699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858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1287780</xdr:colOff>
      <xdr:row>87</xdr:row>
      <xdr:rowOff>251460</xdr:rowOff>
    </xdr:to>
    <xdr:sp macro="" textlink="">
      <xdr:nvSpPr>
        <xdr:cNvPr id="20568" name="Text Box 43">
          <a:extLst>
            <a:ext uri="{FF2B5EF4-FFF2-40B4-BE49-F238E27FC236}">
              <a16:creationId xmlns:a16="http://schemas.microsoft.com/office/drawing/2014/main" xmlns="" id="{302D6C3A-B872-446B-9EF2-A154F9F199BF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858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1287780</xdr:colOff>
      <xdr:row>87</xdr:row>
      <xdr:rowOff>251460</xdr:rowOff>
    </xdr:to>
    <xdr:sp macro="" textlink="">
      <xdr:nvSpPr>
        <xdr:cNvPr id="20569" name="Text Box 1">
          <a:extLst>
            <a:ext uri="{FF2B5EF4-FFF2-40B4-BE49-F238E27FC236}">
              <a16:creationId xmlns:a16="http://schemas.microsoft.com/office/drawing/2014/main" xmlns="" id="{3CBB02FA-F32E-4C0C-9A6E-EC650F885600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858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1287780</xdr:colOff>
      <xdr:row>87</xdr:row>
      <xdr:rowOff>251460</xdr:rowOff>
    </xdr:to>
    <xdr:sp macro="" textlink="">
      <xdr:nvSpPr>
        <xdr:cNvPr id="20570" name="Text Box 8">
          <a:extLst>
            <a:ext uri="{FF2B5EF4-FFF2-40B4-BE49-F238E27FC236}">
              <a16:creationId xmlns:a16="http://schemas.microsoft.com/office/drawing/2014/main" xmlns="" id="{378FF7D6-7AAC-44C9-ACE0-9933C9DC40C5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858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1287780</xdr:colOff>
      <xdr:row>87</xdr:row>
      <xdr:rowOff>251460</xdr:rowOff>
    </xdr:to>
    <xdr:sp macro="" textlink="">
      <xdr:nvSpPr>
        <xdr:cNvPr id="20571" name="Text Box 9">
          <a:extLst>
            <a:ext uri="{FF2B5EF4-FFF2-40B4-BE49-F238E27FC236}">
              <a16:creationId xmlns:a16="http://schemas.microsoft.com/office/drawing/2014/main" xmlns="" id="{95DA547C-DBE2-46B1-B9B6-37D3BD988B8F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858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1287780</xdr:colOff>
      <xdr:row>87</xdr:row>
      <xdr:rowOff>251460</xdr:rowOff>
    </xdr:to>
    <xdr:sp macro="" textlink="">
      <xdr:nvSpPr>
        <xdr:cNvPr id="20572" name="Text Box 10">
          <a:extLst>
            <a:ext uri="{FF2B5EF4-FFF2-40B4-BE49-F238E27FC236}">
              <a16:creationId xmlns:a16="http://schemas.microsoft.com/office/drawing/2014/main" xmlns="" id="{C980EDBD-B3AE-4B09-986B-F14619DF7EF1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858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1287780</xdr:colOff>
      <xdr:row>87</xdr:row>
      <xdr:rowOff>251460</xdr:rowOff>
    </xdr:to>
    <xdr:sp macro="" textlink="">
      <xdr:nvSpPr>
        <xdr:cNvPr id="20573" name="Text Box 41">
          <a:extLst>
            <a:ext uri="{FF2B5EF4-FFF2-40B4-BE49-F238E27FC236}">
              <a16:creationId xmlns:a16="http://schemas.microsoft.com/office/drawing/2014/main" xmlns="" id="{546967A7-80BE-4175-B9D6-EBCFBE06D507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858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1287780</xdr:colOff>
      <xdr:row>87</xdr:row>
      <xdr:rowOff>251460</xdr:rowOff>
    </xdr:to>
    <xdr:sp macro="" textlink="">
      <xdr:nvSpPr>
        <xdr:cNvPr id="20574" name="Text Box 43">
          <a:extLst>
            <a:ext uri="{FF2B5EF4-FFF2-40B4-BE49-F238E27FC236}">
              <a16:creationId xmlns:a16="http://schemas.microsoft.com/office/drawing/2014/main" xmlns="" id="{20A97198-3211-4F84-8A05-7748D6512301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858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1280160</xdr:colOff>
      <xdr:row>89</xdr:row>
      <xdr:rowOff>251460</xdr:rowOff>
    </xdr:to>
    <xdr:sp macro="" textlink="">
      <xdr:nvSpPr>
        <xdr:cNvPr id="20575" name="Text Box 1">
          <a:extLst>
            <a:ext uri="{FF2B5EF4-FFF2-40B4-BE49-F238E27FC236}">
              <a16:creationId xmlns:a16="http://schemas.microsoft.com/office/drawing/2014/main" xmlns="" id="{A9B57732-1D1D-4444-A057-60736BF40A72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096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1280160</xdr:colOff>
      <xdr:row>89</xdr:row>
      <xdr:rowOff>251460</xdr:rowOff>
    </xdr:to>
    <xdr:sp macro="" textlink="">
      <xdr:nvSpPr>
        <xdr:cNvPr id="20576" name="Text Box 8">
          <a:extLst>
            <a:ext uri="{FF2B5EF4-FFF2-40B4-BE49-F238E27FC236}">
              <a16:creationId xmlns:a16="http://schemas.microsoft.com/office/drawing/2014/main" xmlns="" id="{25CBEF9F-3288-4992-8598-F622683ABDF4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096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1280160</xdr:colOff>
      <xdr:row>89</xdr:row>
      <xdr:rowOff>251460</xdr:rowOff>
    </xdr:to>
    <xdr:sp macro="" textlink="">
      <xdr:nvSpPr>
        <xdr:cNvPr id="20577" name="Text Box 9">
          <a:extLst>
            <a:ext uri="{FF2B5EF4-FFF2-40B4-BE49-F238E27FC236}">
              <a16:creationId xmlns:a16="http://schemas.microsoft.com/office/drawing/2014/main" xmlns="" id="{E422D2A4-4597-448C-9C4A-A8EC56CC1CC3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096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1280160</xdr:colOff>
      <xdr:row>89</xdr:row>
      <xdr:rowOff>251460</xdr:rowOff>
    </xdr:to>
    <xdr:sp macro="" textlink="">
      <xdr:nvSpPr>
        <xdr:cNvPr id="20578" name="Text Box 10">
          <a:extLst>
            <a:ext uri="{FF2B5EF4-FFF2-40B4-BE49-F238E27FC236}">
              <a16:creationId xmlns:a16="http://schemas.microsoft.com/office/drawing/2014/main" xmlns="" id="{A7416DB0-0A4A-4AA7-9BA8-5289B912E0E1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096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1280160</xdr:colOff>
      <xdr:row>89</xdr:row>
      <xdr:rowOff>251460</xdr:rowOff>
    </xdr:to>
    <xdr:sp macro="" textlink="">
      <xdr:nvSpPr>
        <xdr:cNvPr id="20579" name="Text Box 41">
          <a:extLst>
            <a:ext uri="{FF2B5EF4-FFF2-40B4-BE49-F238E27FC236}">
              <a16:creationId xmlns:a16="http://schemas.microsoft.com/office/drawing/2014/main" xmlns="" id="{9A6BD36E-51FE-4E04-89DB-FB68D0D19350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096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1280160</xdr:colOff>
      <xdr:row>89</xdr:row>
      <xdr:rowOff>251460</xdr:rowOff>
    </xdr:to>
    <xdr:sp macro="" textlink="">
      <xdr:nvSpPr>
        <xdr:cNvPr id="20580" name="Text Box 43">
          <a:extLst>
            <a:ext uri="{FF2B5EF4-FFF2-40B4-BE49-F238E27FC236}">
              <a16:creationId xmlns:a16="http://schemas.microsoft.com/office/drawing/2014/main" xmlns="" id="{234F971B-1FCB-46C5-8792-5A247CF814EA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096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1287780</xdr:colOff>
      <xdr:row>87</xdr:row>
      <xdr:rowOff>251460</xdr:rowOff>
    </xdr:to>
    <xdr:sp macro="" textlink="">
      <xdr:nvSpPr>
        <xdr:cNvPr id="20581" name="Text Box 1">
          <a:extLst>
            <a:ext uri="{FF2B5EF4-FFF2-40B4-BE49-F238E27FC236}">
              <a16:creationId xmlns:a16="http://schemas.microsoft.com/office/drawing/2014/main" xmlns="" id="{25A60FE8-F727-47EE-912D-1CEFFCBCC3BA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858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1287780</xdr:colOff>
      <xdr:row>87</xdr:row>
      <xdr:rowOff>251460</xdr:rowOff>
    </xdr:to>
    <xdr:sp macro="" textlink="">
      <xdr:nvSpPr>
        <xdr:cNvPr id="20582" name="Text Box 8">
          <a:extLst>
            <a:ext uri="{FF2B5EF4-FFF2-40B4-BE49-F238E27FC236}">
              <a16:creationId xmlns:a16="http://schemas.microsoft.com/office/drawing/2014/main" xmlns="" id="{5A21A00E-F1F1-4ADB-BFC1-95D0A9D8EADC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858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1287780</xdr:colOff>
      <xdr:row>87</xdr:row>
      <xdr:rowOff>251460</xdr:rowOff>
    </xdr:to>
    <xdr:sp macro="" textlink="">
      <xdr:nvSpPr>
        <xdr:cNvPr id="20583" name="Text Box 9">
          <a:extLst>
            <a:ext uri="{FF2B5EF4-FFF2-40B4-BE49-F238E27FC236}">
              <a16:creationId xmlns:a16="http://schemas.microsoft.com/office/drawing/2014/main" xmlns="" id="{A8163B14-D4A2-4423-83A7-55EA674DCCE5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858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1287780</xdr:colOff>
      <xdr:row>87</xdr:row>
      <xdr:rowOff>251460</xdr:rowOff>
    </xdr:to>
    <xdr:sp macro="" textlink="">
      <xdr:nvSpPr>
        <xdr:cNvPr id="20584" name="Text Box 10">
          <a:extLst>
            <a:ext uri="{FF2B5EF4-FFF2-40B4-BE49-F238E27FC236}">
              <a16:creationId xmlns:a16="http://schemas.microsoft.com/office/drawing/2014/main" xmlns="" id="{CA6141FD-916F-45CB-841D-234D9915E7B4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858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1287780</xdr:colOff>
      <xdr:row>87</xdr:row>
      <xdr:rowOff>251460</xdr:rowOff>
    </xdr:to>
    <xdr:sp macro="" textlink="">
      <xdr:nvSpPr>
        <xdr:cNvPr id="20585" name="Text Box 41">
          <a:extLst>
            <a:ext uri="{FF2B5EF4-FFF2-40B4-BE49-F238E27FC236}">
              <a16:creationId xmlns:a16="http://schemas.microsoft.com/office/drawing/2014/main" xmlns="" id="{20E5C6D7-93FD-4500-B79A-8EFECB2AE8A5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858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1287780</xdr:colOff>
      <xdr:row>87</xdr:row>
      <xdr:rowOff>251460</xdr:rowOff>
    </xdr:to>
    <xdr:sp macro="" textlink="">
      <xdr:nvSpPr>
        <xdr:cNvPr id="20586" name="Text Box 43">
          <a:extLst>
            <a:ext uri="{FF2B5EF4-FFF2-40B4-BE49-F238E27FC236}">
              <a16:creationId xmlns:a16="http://schemas.microsoft.com/office/drawing/2014/main" xmlns="" id="{816021AA-59CE-435E-BB73-D0B2B8886188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858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1280160</xdr:colOff>
      <xdr:row>89</xdr:row>
      <xdr:rowOff>251460</xdr:rowOff>
    </xdr:to>
    <xdr:sp macro="" textlink="">
      <xdr:nvSpPr>
        <xdr:cNvPr id="20587" name="Text Box 1">
          <a:extLst>
            <a:ext uri="{FF2B5EF4-FFF2-40B4-BE49-F238E27FC236}">
              <a16:creationId xmlns:a16="http://schemas.microsoft.com/office/drawing/2014/main" xmlns="" id="{E09D9006-16DE-43F2-A80E-E2233B03F2BF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096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1280160</xdr:colOff>
      <xdr:row>89</xdr:row>
      <xdr:rowOff>251460</xdr:rowOff>
    </xdr:to>
    <xdr:sp macro="" textlink="">
      <xdr:nvSpPr>
        <xdr:cNvPr id="20588" name="Text Box 8">
          <a:extLst>
            <a:ext uri="{FF2B5EF4-FFF2-40B4-BE49-F238E27FC236}">
              <a16:creationId xmlns:a16="http://schemas.microsoft.com/office/drawing/2014/main" xmlns="" id="{2CDC7A31-7142-491A-940A-06C8AE1CECB0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096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1280160</xdr:colOff>
      <xdr:row>89</xdr:row>
      <xdr:rowOff>251460</xdr:rowOff>
    </xdr:to>
    <xdr:sp macro="" textlink="">
      <xdr:nvSpPr>
        <xdr:cNvPr id="20589" name="Text Box 9">
          <a:extLst>
            <a:ext uri="{FF2B5EF4-FFF2-40B4-BE49-F238E27FC236}">
              <a16:creationId xmlns:a16="http://schemas.microsoft.com/office/drawing/2014/main" xmlns="" id="{9AC80C8C-168A-401C-8231-EAE6E793704A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096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1280160</xdr:colOff>
      <xdr:row>89</xdr:row>
      <xdr:rowOff>251460</xdr:rowOff>
    </xdr:to>
    <xdr:sp macro="" textlink="">
      <xdr:nvSpPr>
        <xdr:cNvPr id="20590" name="Text Box 10">
          <a:extLst>
            <a:ext uri="{FF2B5EF4-FFF2-40B4-BE49-F238E27FC236}">
              <a16:creationId xmlns:a16="http://schemas.microsoft.com/office/drawing/2014/main" xmlns="" id="{310A626D-8E1D-41BA-BC9D-07F7D677CF5A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096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1280160</xdr:colOff>
      <xdr:row>89</xdr:row>
      <xdr:rowOff>251460</xdr:rowOff>
    </xdr:to>
    <xdr:sp macro="" textlink="">
      <xdr:nvSpPr>
        <xdr:cNvPr id="20591" name="Text Box 41">
          <a:extLst>
            <a:ext uri="{FF2B5EF4-FFF2-40B4-BE49-F238E27FC236}">
              <a16:creationId xmlns:a16="http://schemas.microsoft.com/office/drawing/2014/main" xmlns="" id="{B494A124-87C8-4BBC-AFC1-5AD941055E71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096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87</xdr:row>
      <xdr:rowOff>0</xdr:rowOff>
    </xdr:from>
    <xdr:to>
      <xdr:col>0</xdr:col>
      <xdr:colOff>1280160</xdr:colOff>
      <xdr:row>89</xdr:row>
      <xdr:rowOff>251460</xdr:rowOff>
    </xdr:to>
    <xdr:sp macro="" textlink="">
      <xdr:nvSpPr>
        <xdr:cNvPr id="20592" name="Text Box 43">
          <a:extLst>
            <a:ext uri="{FF2B5EF4-FFF2-40B4-BE49-F238E27FC236}">
              <a16:creationId xmlns:a16="http://schemas.microsoft.com/office/drawing/2014/main" xmlns="" id="{B700E049-F7F5-486A-AD0D-514225EE72CC}"/>
            </a:ext>
          </a:extLst>
        </xdr:cNvPr>
        <xdr:cNvSpPr txBox="1">
          <a:spLocks noChangeArrowheads="1"/>
        </xdr:cNvSpPr>
      </xdr:nvSpPr>
      <xdr:spPr bwMode="auto">
        <a:xfrm>
          <a:off x="1219200" y="21198840"/>
          <a:ext cx="6096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0</xdr:col>
      <xdr:colOff>1249680</xdr:colOff>
      <xdr:row>98</xdr:row>
      <xdr:rowOff>53340</xdr:rowOff>
    </xdr:to>
    <xdr:sp macro="" textlink="">
      <xdr:nvSpPr>
        <xdr:cNvPr id="20593" name="Text Box 1">
          <a:extLst>
            <a:ext uri="{FF2B5EF4-FFF2-40B4-BE49-F238E27FC236}">
              <a16:creationId xmlns:a16="http://schemas.microsoft.com/office/drawing/2014/main" xmlns="" id="{E01C940D-2B13-4A86-AAFC-0C388DC9F6C0}"/>
            </a:ext>
          </a:extLst>
        </xdr:cNvPr>
        <xdr:cNvSpPr txBox="1">
          <a:spLocks noChangeArrowheads="1"/>
        </xdr:cNvSpPr>
      </xdr:nvSpPr>
      <xdr:spPr bwMode="auto">
        <a:xfrm>
          <a:off x="1219200" y="24216360"/>
          <a:ext cx="3048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0</xdr:col>
      <xdr:colOff>1249680</xdr:colOff>
      <xdr:row>98</xdr:row>
      <xdr:rowOff>53340</xdr:rowOff>
    </xdr:to>
    <xdr:sp macro="" textlink="">
      <xdr:nvSpPr>
        <xdr:cNvPr id="20594" name="Text Box 8">
          <a:extLst>
            <a:ext uri="{FF2B5EF4-FFF2-40B4-BE49-F238E27FC236}">
              <a16:creationId xmlns:a16="http://schemas.microsoft.com/office/drawing/2014/main" xmlns="" id="{0DFECB9D-9292-49EF-ADD4-7F01BF6C20F1}"/>
            </a:ext>
          </a:extLst>
        </xdr:cNvPr>
        <xdr:cNvSpPr txBox="1">
          <a:spLocks noChangeArrowheads="1"/>
        </xdr:cNvSpPr>
      </xdr:nvSpPr>
      <xdr:spPr bwMode="auto">
        <a:xfrm>
          <a:off x="1219200" y="24216360"/>
          <a:ext cx="3048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0</xdr:col>
      <xdr:colOff>1249680</xdr:colOff>
      <xdr:row>98</xdr:row>
      <xdr:rowOff>53340</xdr:rowOff>
    </xdr:to>
    <xdr:sp macro="" textlink="">
      <xdr:nvSpPr>
        <xdr:cNvPr id="20595" name="Text Box 9">
          <a:extLst>
            <a:ext uri="{FF2B5EF4-FFF2-40B4-BE49-F238E27FC236}">
              <a16:creationId xmlns:a16="http://schemas.microsoft.com/office/drawing/2014/main" xmlns="" id="{B9D834D9-976F-405E-93E4-A398CF280486}"/>
            </a:ext>
          </a:extLst>
        </xdr:cNvPr>
        <xdr:cNvSpPr txBox="1">
          <a:spLocks noChangeArrowheads="1"/>
        </xdr:cNvSpPr>
      </xdr:nvSpPr>
      <xdr:spPr bwMode="auto">
        <a:xfrm>
          <a:off x="1219200" y="24216360"/>
          <a:ext cx="3048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0</xdr:col>
      <xdr:colOff>1249680</xdr:colOff>
      <xdr:row>98</xdr:row>
      <xdr:rowOff>53340</xdr:rowOff>
    </xdr:to>
    <xdr:sp macro="" textlink="">
      <xdr:nvSpPr>
        <xdr:cNvPr id="20596" name="Text Box 10">
          <a:extLst>
            <a:ext uri="{FF2B5EF4-FFF2-40B4-BE49-F238E27FC236}">
              <a16:creationId xmlns:a16="http://schemas.microsoft.com/office/drawing/2014/main" xmlns="" id="{E60CBF3B-A6C8-4869-B76F-5EB792FC7A77}"/>
            </a:ext>
          </a:extLst>
        </xdr:cNvPr>
        <xdr:cNvSpPr txBox="1">
          <a:spLocks noChangeArrowheads="1"/>
        </xdr:cNvSpPr>
      </xdr:nvSpPr>
      <xdr:spPr bwMode="auto">
        <a:xfrm>
          <a:off x="1219200" y="24216360"/>
          <a:ext cx="3048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0</xdr:col>
      <xdr:colOff>1249680</xdr:colOff>
      <xdr:row>98</xdr:row>
      <xdr:rowOff>53340</xdr:rowOff>
    </xdr:to>
    <xdr:sp macro="" textlink="">
      <xdr:nvSpPr>
        <xdr:cNvPr id="20597" name="Text Box 41">
          <a:extLst>
            <a:ext uri="{FF2B5EF4-FFF2-40B4-BE49-F238E27FC236}">
              <a16:creationId xmlns:a16="http://schemas.microsoft.com/office/drawing/2014/main" xmlns="" id="{E1D2857D-CEFF-494F-88F5-9037CF1A9E05}"/>
            </a:ext>
          </a:extLst>
        </xdr:cNvPr>
        <xdr:cNvSpPr txBox="1">
          <a:spLocks noChangeArrowheads="1"/>
        </xdr:cNvSpPr>
      </xdr:nvSpPr>
      <xdr:spPr bwMode="auto">
        <a:xfrm>
          <a:off x="1219200" y="24216360"/>
          <a:ext cx="3048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0</xdr:col>
      <xdr:colOff>1249680</xdr:colOff>
      <xdr:row>98</xdr:row>
      <xdr:rowOff>53340</xdr:rowOff>
    </xdr:to>
    <xdr:sp macro="" textlink="">
      <xdr:nvSpPr>
        <xdr:cNvPr id="20598" name="Text Box 43">
          <a:extLst>
            <a:ext uri="{FF2B5EF4-FFF2-40B4-BE49-F238E27FC236}">
              <a16:creationId xmlns:a16="http://schemas.microsoft.com/office/drawing/2014/main" xmlns="" id="{BD368E92-608A-4A9C-B592-2389752E6160}"/>
            </a:ext>
          </a:extLst>
        </xdr:cNvPr>
        <xdr:cNvSpPr txBox="1">
          <a:spLocks noChangeArrowheads="1"/>
        </xdr:cNvSpPr>
      </xdr:nvSpPr>
      <xdr:spPr bwMode="auto">
        <a:xfrm>
          <a:off x="1219200" y="24216360"/>
          <a:ext cx="3048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0</xdr:col>
      <xdr:colOff>1249680</xdr:colOff>
      <xdr:row>98</xdr:row>
      <xdr:rowOff>53340</xdr:rowOff>
    </xdr:to>
    <xdr:sp macro="" textlink="">
      <xdr:nvSpPr>
        <xdr:cNvPr id="20599" name="Text Box 1">
          <a:extLst>
            <a:ext uri="{FF2B5EF4-FFF2-40B4-BE49-F238E27FC236}">
              <a16:creationId xmlns:a16="http://schemas.microsoft.com/office/drawing/2014/main" xmlns="" id="{945D81A4-1911-4E86-AF0A-E623628B2802}"/>
            </a:ext>
          </a:extLst>
        </xdr:cNvPr>
        <xdr:cNvSpPr txBox="1">
          <a:spLocks noChangeArrowheads="1"/>
        </xdr:cNvSpPr>
      </xdr:nvSpPr>
      <xdr:spPr bwMode="auto">
        <a:xfrm>
          <a:off x="1219200" y="24216360"/>
          <a:ext cx="3048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0</xdr:col>
      <xdr:colOff>1249680</xdr:colOff>
      <xdr:row>98</xdr:row>
      <xdr:rowOff>53340</xdr:rowOff>
    </xdr:to>
    <xdr:sp macro="" textlink="">
      <xdr:nvSpPr>
        <xdr:cNvPr id="20600" name="Text Box 8">
          <a:extLst>
            <a:ext uri="{FF2B5EF4-FFF2-40B4-BE49-F238E27FC236}">
              <a16:creationId xmlns:a16="http://schemas.microsoft.com/office/drawing/2014/main" xmlns="" id="{088937DA-5D03-480A-8B24-ED82F2F209CC}"/>
            </a:ext>
          </a:extLst>
        </xdr:cNvPr>
        <xdr:cNvSpPr txBox="1">
          <a:spLocks noChangeArrowheads="1"/>
        </xdr:cNvSpPr>
      </xdr:nvSpPr>
      <xdr:spPr bwMode="auto">
        <a:xfrm>
          <a:off x="1219200" y="24216360"/>
          <a:ext cx="3048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0</xdr:col>
      <xdr:colOff>1249680</xdr:colOff>
      <xdr:row>98</xdr:row>
      <xdr:rowOff>53340</xdr:rowOff>
    </xdr:to>
    <xdr:sp macro="" textlink="">
      <xdr:nvSpPr>
        <xdr:cNvPr id="20601" name="Text Box 9">
          <a:extLst>
            <a:ext uri="{FF2B5EF4-FFF2-40B4-BE49-F238E27FC236}">
              <a16:creationId xmlns:a16="http://schemas.microsoft.com/office/drawing/2014/main" xmlns="" id="{7096DB46-8A8A-4465-A87A-599BA470238F}"/>
            </a:ext>
          </a:extLst>
        </xdr:cNvPr>
        <xdr:cNvSpPr txBox="1">
          <a:spLocks noChangeArrowheads="1"/>
        </xdr:cNvSpPr>
      </xdr:nvSpPr>
      <xdr:spPr bwMode="auto">
        <a:xfrm>
          <a:off x="1219200" y="24216360"/>
          <a:ext cx="3048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0</xdr:col>
      <xdr:colOff>1249680</xdr:colOff>
      <xdr:row>98</xdr:row>
      <xdr:rowOff>53340</xdr:rowOff>
    </xdr:to>
    <xdr:sp macro="" textlink="">
      <xdr:nvSpPr>
        <xdr:cNvPr id="20602" name="Text Box 10">
          <a:extLst>
            <a:ext uri="{FF2B5EF4-FFF2-40B4-BE49-F238E27FC236}">
              <a16:creationId xmlns:a16="http://schemas.microsoft.com/office/drawing/2014/main" xmlns="" id="{3DC503C5-CDFB-4BF4-870A-F720ADCE02E0}"/>
            </a:ext>
          </a:extLst>
        </xdr:cNvPr>
        <xdr:cNvSpPr txBox="1">
          <a:spLocks noChangeArrowheads="1"/>
        </xdr:cNvSpPr>
      </xdr:nvSpPr>
      <xdr:spPr bwMode="auto">
        <a:xfrm>
          <a:off x="1219200" y="24216360"/>
          <a:ext cx="3048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0</xdr:col>
      <xdr:colOff>1249680</xdr:colOff>
      <xdr:row>98</xdr:row>
      <xdr:rowOff>53340</xdr:rowOff>
    </xdr:to>
    <xdr:sp macro="" textlink="">
      <xdr:nvSpPr>
        <xdr:cNvPr id="20603" name="Text Box 41">
          <a:extLst>
            <a:ext uri="{FF2B5EF4-FFF2-40B4-BE49-F238E27FC236}">
              <a16:creationId xmlns:a16="http://schemas.microsoft.com/office/drawing/2014/main" xmlns="" id="{4B541842-98B8-4B01-9D8F-21F2DFE20233}"/>
            </a:ext>
          </a:extLst>
        </xdr:cNvPr>
        <xdr:cNvSpPr txBox="1">
          <a:spLocks noChangeArrowheads="1"/>
        </xdr:cNvSpPr>
      </xdr:nvSpPr>
      <xdr:spPr bwMode="auto">
        <a:xfrm>
          <a:off x="1219200" y="24216360"/>
          <a:ext cx="3048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0</xdr:col>
      <xdr:colOff>1249680</xdr:colOff>
      <xdr:row>98</xdr:row>
      <xdr:rowOff>53340</xdr:rowOff>
    </xdr:to>
    <xdr:sp macro="" textlink="">
      <xdr:nvSpPr>
        <xdr:cNvPr id="20604" name="Text Box 43">
          <a:extLst>
            <a:ext uri="{FF2B5EF4-FFF2-40B4-BE49-F238E27FC236}">
              <a16:creationId xmlns:a16="http://schemas.microsoft.com/office/drawing/2014/main" xmlns="" id="{FC0AD915-25FC-4E4C-867C-F385D7332CBD}"/>
            </a:ext>
          </a:extLst>
        </xdr:cNvPr>
        <xdr:cNvSpPr txBox="1">
          <a:spLocks noChangeArrowheads="1"/>
        </xdr:cNvSpPr>
      </xdr:nvSpPr>
      <xdr:spPr bwMode="auto">
        <a:xfrm>
          <a:off x="1219200" y="24216360"/>
          <a:ext cx="3048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0</xdr:col>
      <xdr:colOff>1249680</xdr:colOff>
      <xdr:row>98</xdr:row>
      <xdr:rowOff>53340</xdr:rowOff>
    </xdr:to>
    <xdr:sp macro="" textlink="">
      <xdr:nvSpPr>
        <xdr:cNvPr id="20605" name="Text Box 1">
          <a:extLst>
            <a:ext uri="{FF2B5EF4-FFF2-40B4-BE49-F238E27FC236}">
              <a16:creationId xmlns:a16="http://schemas.microsoft.com/office/drawing/2014/main" xmlns="" id="{B4EFACF4-2F69-4E62-B525-6643E5FBB2A4}"/>
            </a:ext>
          </a:extLst>
        </xdr:cNvPr>
        <xdr:cNvSpPr txBox="1">
          <a:spLocks noChangeArrowheads="1"/>
        </xdr:cNvSpPr>
      </xdr:nvSpPr>
      <xdr:spPr bwMode="auto">
        <a:xfrm>
          <a:off x="1219200" y="24216360"/>
          <a:ext cx="3048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0</xdr:col>
      <xdr:colOff>1249680</xdr:colOff>
      <xdr:row>98</xdr:row>
      <xdr:rowOff>53340</xdr:rowOff>
    </xdr:to>
    <xdr:sp macro="" textlink="">
      <xdr:nvSpPr>
        <xdr:cNvPr id="20606" name="Text Box 8">
          <a:extLst>
            <a:ext uri="{FF2B5EF4-FFF2-40B4-BE49-F238E27FC236}">
              <a16:creationId xmlns:a16="http://schemas.microsoft.com/office/drawing/2014/main" xmlns="" id="{18E0F765-7D88-47B4-8EC9-84F262651008}"/>
            </a:ext>
          </a:extLst>
        </xdr:cNvPr>
        <xdr:cNvSpPr txBox="1">
          <a:spLocks noChangeArrowheads="1"/>
        </xdr:cNvSpPr>
      </xdr:nvSpPr>
      <xdr:spPr bwMode="auto">
        <a:xfrm>
          <a:off x="1219200" y="24216360"/>
          <a:ext cx="3048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0</xdr:col>
      <xdr:colOff>1249680</xdr:colOff>
      <xdr:row>98</xdr:row>
      <xdr:rowOff>53340</xdr:rowOff>
    </xdr:to>
    <xdr:sp macro="" textlink="">
      <xdr:nvSpPr>
        <xdr:cNvPr id="20607" name="Text Box 9">
          <a:extLst>
            <a:ext uri="{FF2B5EF4-FFF2-40B4-BE49-F238E27FC236}">
              <a16:creationId xmlns:a16="http://schemas.microsoft.com/office/drawing/2014/main" xmlns="" id="{4E72FFBD-D426-4F09-9410-191CE8805C97}"/>
            </a:ext>
          </a:extLst>
        </xdr:cNvPr>
        <xdr:cNvSpPr txBox="1">
          <a:spLocks noChangeArrowheads="1"/>
        </xdr:cNvSpPr>
      </xdr:nvSpPr>
      <xdr:spPr bwMode="auto">
        <a:xfrm>
          <a:off x="1219200" y="24216360"/>
          <a:ext cx="3048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0</xdr:col>
      <xdr:colOff>1249680</xdr:colOff>
      <xdr:row>98</xdr:row>
      <xdr:rowOff>53340</xdr:rowOff>
    </xdr:to>
    <xdr:sp macro="" textlink="">
      <xdr:nvSpPr>
        <xdr:cNvPr id="20608" name="Text Box 10">
          <a:extLst>
            <a:ext uri="{FF2B5EF4-FFF2-40B4-BE49-F238E27FC236}">
              <a16:creationId xmlns:a16="http://schemas.microsoft.com/office/drawing/2014/main" xmlns="" id="{F05B76CC-DD22-4D54-B31E-AB5F7CB67732}"/>
            </a:ext>
          </a:extLst>
        </xdr:cNvPr>
        <xdr:cNvSpPr txBox="1">
          <a:spLocks noChangeArrowheads="1"/>
        </xdr:cNvSpPr>
      </xdr:nvSpPr>
      <xdr:spPr bwMode="auto">
        <a:xfrm>
          <a:off x="1219200" y="24216360"/>
          <a:ext cx="3048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0</xdr:col>
      <xdr:colOff>1249680</xdr:colOff>
      <xdr:row>98</xdr:row>
      <xdr:rowOff>53340</xdr:rowOff>
    </xdr:to>
    <xdr:sp macro="" textlink="">
      <xdr:nvSpPr>
        <xdr:cNvPr id="20609" name="Text Box 41">
          <a:extLst>
            <a:ext uri="{FF2B5EF4-FFF2-40B4-BE49-F238E27FC236}">
              <a16:creationId xmlns:a16="http://schemas.microsoft.com/office/drawing/2014/main" xmlns="" id="{F9F9B406-2652-49E5-A3EB-2A94C3436C5B}"/>
            </a:ext>
          </a:extLst>
        </xdr:cNvPr>
        <xdr:cNvSpPr txBox="1">
          <a:spLocks noChangeArrowheads="1"/>
        </xdr:cNvSpPr>
      </xdr:nvSpPr>
      <xdr:spPr bwMode="auto">
        <a:xfrm>
          <a:off x="1219200" y="24216360"/>
          <a:ext cx="3048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0</xdr:col>
      <xdr:colOff>1249680</xdr:colOff>
      <xdr:row>98</xdr:row>
      <xdr:rowOff>53340</xdr:rowOff>
    </xdr:to>
    <xdr:sp macro="" textlink="">
      <xdr:nvSpPr>
        <xdr:cNvPr id="20610" name="Text Box 43">
          <a:extLst>
            <a:ext uri="{FF2B5EF4-FFF2-40B4-BE49-F238E27FC236}">
              <a16:creationId xmlns:a16="http://schemas.microsoft.com/office/drawing/2014/main" xmlns="" id="{A0BB9952-EA3F-4D4E-9818-D1A1608D1439}"/>
            </a:ext>
          </a:extLst>
        </xdr:cNvPr>
        <xdr:cNvSpPr txBox="1">
          <a:spLocks noChangeArrowheads="1"/>
        </xdr:cNvSpPr>
      </xdr:nvSpPr>
      <xdr:spPr bwMode="auto">
        <a:xfrm>
          <a:off x="1219200" y="24216360"/>
          <a:ext cx="3048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0</xdr:col>
      <xdr:colOff>1249680</xdr:colOff>
      <xdr:row>98</xdr:row>
      <xdr:rowOff>53340</xdr:rowOff>
    </xdr:to>
    <xdr:sp macro="" textlink="">
      <xdr:nvSpPr>
        <xdr:cNvPr id="20611" name="Text Box 1">
          <a:extLst>
            <a:ext uri="{FF2B5EF4-FFF2-40B4-BE49-F238E27FC236}">
              <a16:creationId xmlns:a16="http://schemas.microsoft.com/office/drawing/2014/main" xmlns="" id="{37D48260-A89C-456C-B032-7053B3673783}"/>
            </a:ext>
          </a:extLst>
        </xdr:cNvPr>
        <xdr:cNvSpPr txBox="1">
          <a:spLocks noChangeArrowheads="1"/>
        </xdr:cNvSpPr>
      </xdr:nvSpPr>
      <xdr:spPr bwMode="auto">
        <a:xfrm>
          <a:off x="1219200" y="24216360"/>
          <a:ext cx="3048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0</xdr:col>
      <xdr:colOff>1249680</xdr:colOff>
      <xdr:row>98</xdr:row>
      <xdr:rowOff>53340</xdr:rowOff>
    </xdr:to>
    <xdr:sp macro="" textlink="">
      <xdr:nvSpPr>
        <xdr:cNvPr id="20612" name="Text Box 8">
          <a:extLst>
            <a:ext uri="{FF2B5EF4-FFF2-40B4-BE49-F238E27FC236}">
              <a16:creationId xmlns:a16="http://schemas.microsoft.com/office/drawing/2014/main" xmlns="" id="{2E261F76-C3E2-4DAE-B48C-CF0986A6EC4A}"/>
            </a:ext>
          </a:extLst>
        </xdr:cNvPr>
        <xdr:cNvSpPr txBox="1">
          <a:spLocks noChangeArrowheads="1"/>
        </xdr:cNvSpPr>
      </xdr:nvSpPr>
      <xdr:spPr bwMode="auto">
        <a:xfrm>
          <a:off x="1219200" y="24216360"/>
          <a:ext cx="3048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0</xdr:col>
      <xdr:colOff>1249680</xdr:colOff>
      <xdr:row>98</xdr:row>
      <xdr:rowOff>53340</xdr:rowOff>
    </xdr:to>
    <xdr:sp macro="" textlink="">
      <xdr:nvSpPr>
        <xdr:cNvPr id="20613" name="Text Box 9">
          <a:extLst>
            <a:ext uri="{FF2B5EF4-FFF2-40B4-BE49-F238E27FC236}">
              <a16:creationId xmlns:a16="http://schemas.microsoft.com/office/drawing/2014/main" xmlns="" id="{41829ADB-3B72-4A43-8738-45D1BDA70C3A}"/>
            </a:ext>
          </a:extLst>
        </xdr:cNvPr>
        <xdr:cNvSpPr txBox="1">
          <a:spLocks noChangeArrowheads="1"/>
        </xdr:cNvSpPr>
      </xdr:nvSpPr>
      <xdr:spPr bwMode="auto">
        <a:xfrm>
          <a:off x="1219200" y="24216360"/>
          <a:ext cx="3048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0</xdr:col>
      <xdr:colOff>1249680</xdr:colOff>
      <xdr:row>98</xdr:row>
      <xdr:rowOff>53340</xdr:rowOff>
    </xdr:to>
    <xdr:sp macro="" textlink="">
      <xdr:nvSpPr>
        <xdr:cNvPr id="20614" name="Text Box 10">
          <a:extLst>
            <a:ext uri="{FF2B5EF4-FFF2-40B4-BE49-F238E27FC236}">
              <a16:creationId xmlns:a16="http://schemas.microsoft.com/office/drawing/2014/main" xmlns="" id="{C3111874-6BB0-44CE-839E-340F1680D4B4}"/>
            </a:ext>
          </a:extLst>
        </xdr:cNvPr>
        <xdr:cNvSpPr txBox="1">
          <a:spLocks noChangeArrowheads="1"/>
        </xdr:cNvSpPr>
      </xdr:nvSpPr>
      <xdr:spPr bwMode="auto">
        <a:xfrm>
          <a:off x="1219200" y="24216360"/>
          <a:ext cx="3048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0</xdr:col>
      <xdr:colOff>1249680</xdr:colOff>
      <xdr:row>98</xdr:row>
      <xdr:rowOff>53340</xdr:rowOff>
    </xdr:to>
    <xdr:sp macro="" textlink="">
      <xdr:nvSpPr>
        <xdr:cNvPr id="20615" name="Text Box 41">
          <a:extLst>
            <a:ext uri="{FF2B5EF4-FFF2-40B4-BE49-F238E27FC236}">
              <a16:creationId xmlns:a16="http://schemas.microsoft.com/office/drawing/2014/main" xmlns="" id="{F3BF2ED7-0056-48B3-B8D2-A2F8A3D27021}"/>
            </a:ext>
          </a:extLst>
        </xdr:cNvPr>
        <xdr:cNvSpPr txBox="1">
          <a:spLocks noChangeArrowheads="1"/>
        </xdr:cNvSpPr>
      </xdr:nvSpPr>
      <xdr:spPr bwMode="auto">
        <a:xfrm>
          <a:off x="1219200" y="24216360"/>
          <a:ext cx="3048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0</xdr:col>
      <xdr:colOff>1249680</xdr:colOff>
      <xdr:row>98</xdr:row>
      <xdr:rowOff>53340</xdr:rowOff>
    </xdr:to>
    <xdr:sp macro="" textlink="">
      <xdr:nvSpPr>
        <xdr:cNvPr id="20616" name="Text Box 43">
          <a:extLst>
            <a:ext uri="{FF2B5EF4-FFF2-40B4-BE49-F238E27FC236}">
              <a16:creationId xmlns:a16="http://schemas.microsoft.com/office/drawing/2014/main" xmlns="" id="{7C19F997-DB3C-465C-86F2-A3D1344B705F}"/>
            </a:ext>
          </a:extLst>
        </xdr:cNvPr>
        <xdr:cNvSpPr txBox="1">
          <a:spLocks noChangeArrowheads="1"/>
        </xdr:cNvSpPr>
      </xdr:nvSpPr>
      <xdr:spPr bwMode="auto">
        <a:xfrm>
          <a:off x="1219200" y="24216360"/>
          <a:ext cx="3048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1333500</xdr:colOff>
      <xdr:row>0</xdr:row>
      <xdr:rowOff>0</xdr:rowOff>
    </xdr:from>
    <xdr:to>
      <xdr:col>0</xdr:col>
      <xdr:colOff>1402080</xdr:colOff>
      <xdr:row>0</xdr:row>
      <xdr:rowOff>259080</xdr:rowOff>
    </xdr:to>
    <xdr:sp macro="" textlink="">
      <xdr:nvSpPr>
        <xdr:cNvPr id="2841" name="Text Box 1">
          <a:extLst>
            <a:ext uri="{FF2B5EF4-FFF2-40B4-BE49-F238E27FC236}">
              <a16:creationId xmlns:a16="http://schemas.microsoft.com/office/drawing/2014/main" xmlns="" id="{B734A03B-8AF1-46DB-9F48-63C590A388F5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1402080</xdr:colOff>
      <xdr:row>0</xdr:row>
      <xdr:rowOff>259080</xdr:rowOff>
    </xdr:to>
    <xdr:sp macro="" textlink="">
      <xdr:nvSpPr>
        <xdr:cNvPr id="2842" name="Text Box 8">
          <a:extLst>
            <a:ext uri="{FF2B5EF4-FFF2-40B4-BE49-F238E27FC236}">
              <a16:creationId xmlns:a16="http://schemas.microsoft.com/office/drawing/2014/main" xmlns="" id="{E02E5BE0-78C0-48C6-B5EE-67928B2CF981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1402080</xdr:colOff>
      <xdr:row>0</xdr:row>
      <xdr:rowOff>259080</xdr:rowOff>
    </xdr:to>
    <xdr:sp macro="" textlink="">
      <xdr:nvSpPr>
        <xdr:cNvPr id="2843" name="Text Box 9">
          <a:extLst>
            <a:ext uri="{FF2B5EF4-FFF2-40B4-BE49-F238E27FC236}">
              <a16:creationId xmlns:a16="http://schemas.microsoft.com/office/drawing/2014/main" xmlns="" id="{42758D1F-B7FF-4EAF-988C-847C5B473D14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1402080</xdr:colOff>
      <xdr:row>0</xdr:row>
      <xdr:rowOff>259080</xdr:rowOff>
    </xdr:to>
    <xdr:sp macro="" textlink="">
      <xdr:nvSpPr>
        <xdr:cNvPr id="2844" name="Text Box 10">
          <a:extLst>
            <a:ext uri="{FF2B5EF4-FFF2-40B4-BE49-F238E27FC236}">
              <a16:creationId xmlns:a16="http://schemas.microsoft.com/office/drawing/2014/main" xmlns="" id="{7D8BC411-E3C0-4C68-8EC0-7352987088EF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1402080</xdr:colOff>
      <xdr:row>0</xdr:row>
      <xdr:rowOff>259080</xdr:rowOff>
    </xdr:to>
    <xdr:sp macro="" textlink="">
      <xdr:nvSpPr>
        <xdr:cNvPr id="2845" name="Text Box 41">
          <a:extLst>
            <a:ext uri="{FF2B5EF4-FFF2-40B4-BE49-F238E27FC236}">
              <a16:creationId xmlns:a16="http://schemas.microsoft.com/office/drawing/2014/main" xmlns="" id="{19B2D2E5-1DEE-487B-B703-D48F66DAD737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1402080</xdr:colOff>
      <xdr:row>0</xdr:row>
      <xdr:rowOff>259080</xdr:rowOff>
    </xdr:to>
    <xdr:sp macro="" textlink="">
      <xdr:nvSpPr>
        <xdr:cNvPr id="2846" name="Text Box 43">
          <a:extLst>
            <a:ext uri="{FF2B5EF4-FFF2-40B4-BE49-F238E27FC236}">
              <a16:creationId xmlns:a16="http://schemas.microsoft.com/office/drawing/2014/main" xmlns="" id="{CF0744E9-9E51-4D6F-B03E-8A0CBCFC2F91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1402080</xdr:colOff>
      <xdr:row>38</xdr:row>
      <xdr:rowOff>259080</xdr:rowOff>
    </xdr:to>
    <xdr:sp macro="" textlink="">
      <xdr:nvSpPr>
        <xdr:cNvPr id="2847" name="Text Box 1">
          <a:extLst>
            <a:ext uri="{FF2B5EF4-FFF2-40B4-BE49-F238E27FC236}">
              <a16:creationId xmlns:a16="http://schemas.microsoft.com/office/drawing/2014/main" xmlns="" id="{183D7216-2AAC-4743-B9C2-2DE32185566A}"/>
            </a:ext>
          </a:extLst>
        </xdr:cNvPr>
        <xdr:cNvSpPr txBox="1">
          <a:spLocks noChangeArrowheads="1"/>
        </xdr:cNvSpPr>
      </xdr:nvSpPr>
      <xdr:spPr bwMode="auto">
        <a:xfrm>
          <a:off x="1333500" y="105765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1402080</xdr:colOff>
      <xdr:row>38</xdr:row>
      <xdr:rowOff>259080</xdr:rowOff>
    </xdr:to>
    <xdr:sp macro="" textlink="">
      <xdr:nvSpPr>
        <xdr:cNvPr id="2848" name="Text Box 8">
          <a:extLst>
            <a:ext uri="{FF2B5EF4-FFF2-40B4-BE49-F238E27FC236}">
              <a16:creationId xmlns:a16="http://schemas.microsoft.com/office/drawing/2014/main" xmlns="" id="{43A8F971-2E49-43DF-9943-8B6769F82421}"/>
            </a:ext>
          </a:extLst>
        </xdr:cNvPr>
        <xdr:cNvSpPr txBox="1">
          <a:spLocks noChangeArrowheads="1"/>
        </xdr:cNvSpPr>
      </xdr:nvSpPr>
      <xdr:spPr bwMode="auto">
        <a:xfrm>
          <a:off x="1333500" y="105765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1402080</xdr:colOff>
      <xdr:row>38</xdr:row>
      <xdr:rowOff>259080</xdr:rowOff>
    </xdr:to>
    <xdr:sp macro="" textlink="">
      <xdr:nvSpPr>
        <xdr:cNvPr id="2849" name="Text Box 9">
          <a:extLst>
            <a:ext uri="{FF2B5EF4-FFF2-40B4-BE49-F238E27FC236}">
              <a16:creationId xmlns:a16="http://schemas.microsoft.com/office/drawing/2014/main" xmlns="" id="{C7C95CA9-D45D-4627-ACF0-E45E140EEE9D}"/>
            </a:ext>
          </a:extLst>
        </xdr:cNvPr>
        <xdr:cNvSpPr txBox="1">
          <a:spLocks noChangeArrowheads="1"/>
        </xdr:cNvSpPr>
      </xdr:nvSpPr>
      <xdr:spPr bwMode="auto">
        <a:xfrm>
          <a:off x="1333500" y="105765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1402080</xdr:colOff>
      <xdr:row>38</xdr:row>
      <xdr:rowOff>259080</xdr:rowOff>
    </xdr:to>
    <xdr:sp macro="" textlink="">
      <xdr:nvSpPr>
        <xdr:cNvPr id="2850" name="Text Box 10">
          <a:extLst>
            <a:ext uri="{FF2B5EF4-FFF2-40B4-BE49-F238E27FC236}">
              <a16:creationId xmlns:a16="http://schemas.microsoft.com/office/drawing/2014/main" xmlns="" id="{B224BA60-B705-496C-9B86-59E03C383BCB}"/>
            </a:ext>
          </a:extLst>
        </xdr:cNvPr>
        <xdr:cNvSpPr txBox="1">
          <a:spLocks noChangeArrowheads="1"/>
        </xdr:cNvSpPr>
      </xdr:nvSpPr>
      <xdr:spPr bwMode="auto">
        <a:xfrm>
          <a:off x="1333500" y="105765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1402080</xdr:colOff>
      <xdr:row>38</xdr:row>
      <xdr:rowOff>259080</xdr:rowOff>
    </xdr:to>
    <xdr:sp macro="" textlink="">
      <xdr:nvSpPr>
        <xdr:cNvPr id="2851" name="Text Box 41">
          <a:extLst>
            <a:ext uri="{FF2B5EF4-FFF2-40B4-BE49-F238E27FC236}">
              <a16:creationId xmlns:a16="http://schemas.microsoft.com/office/drawing/2014/main" xmlns="" id="{97788E7E-BDE0-4905-BDA6-B3D15A4F2E36}"/>
            </a:ext>
          </a:extLst>
        </xdr:cNvPr>
        <xdr:cNvSpPr txBox="1">
          <a:spLocks noChangeArrowheads="1"/>
        </xdr:cNvSpPr>
      </xdr:nvSpPr>
      <xdr:spPr bwMode="auto">
        <a:xfrm>
          <a:off x="1333500" y="105765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1402080</xdr:colOff>
      <xdr:row>38</xdr:row>
      <xdr:rowOff>259080</xdr:rowOff>
    </xdr:to>
    <xdr:sp macro="" textlink="">
      <xdr:nvSpPr>
        <xdr:cNvPr id="2852" name="Text Box 43">
          <a:extLst>
            <a:ext uri="{FF2B5EF4-FFF2-40B4-BE49-F238E27FC236}">
              <a16:creationId xmlns:a16="http://schemas.microsoft.com/office/drawing/2014/main" xmlns="" id="{A353796C-FE7C-4D8E-8449-C35374F46219}"/>
            </a:ext>
          </a:extLst>
        </xdr:cNvPr>
        <xdr:cNvSpPr txBox="1">
          <a:spLocks noChangeArrowheads="1"/>
        </xdr:cNvSpPr>
      </xdr:nvSpPr>
      <xdr:spPr bwMode="auto">
        <a:xfrm>
          <a:off x="1333500" y="1057656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1333500</xdr:colOff>
      <xdr:row>0</xdr:row>
      <xdr:rowOff>0</xdr:rowOff>
    </xdr:from>
    <xdr:to>
      <xdr:col>1</xdr:col>
      <xdr:colOff>76200</xdr:colOff>
      <xdr:row>0</xdr:row>
      <xdr:rowOff>259080</xdr:rowOff>
    </xdr:to>
    <xdr:sp macro="" textlink="">
      <xdr:nvSpPr>
        <xdr:cNvPr id="3865" name="Text Box 1">
          <a:extLst>
            <a:ext uri="{FF2B5EF4-FFF2-40B4-BE49-F238E27FC236}">
              <a16:creationId xmlns:a16="http://schemas.microsoft.com/office/drawing/2014/main" xmlns="" id="{8A4AC365-10E6-4A96-AEDF-3343D84B2566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15240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1</xdr:col>
      <xdr:colOff>76200</xdr:colOff>
      <xdr:row>0</xdr:row>
      <xdr:rowOff>259080</xdr:rowOff>
    </xdr:to>
    <xdr:sp macro="" textlink="">
      <xdr:nvSpPr>
        <xdr:cNvPr id="3866" name="Text Box 8">
          <a:extLst>
            <a:ext uri="{FF2B5EF4-FFF2-40B4-BE49-F238E27FC236}">
              <a16:creationId xmlns:a16="http://schemas.microsoft.com/office/drawing/2014/main" xmlns="" id="{E1566158-BFED-450F-B80F-231D40D280B3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15240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1</xdr:col>
      <xdr:colOff>76200</xdr:colOff>
      <xdr:row>0</xdr:row>
      <xdr:rowOff>259080</xdr:rowOff>
    </xdr:to>
    <xdr:sp macro="" textlink="">
      <xdr:nvSpPr>
        <xdr:cNvPr id="3867" name="Text Box 9">
          <a:extLst>
            <a:ext uri="{FF2B5EF4-FFF2-40B4-BE49-F238E27FC236}">
              <a16:creationId xmlns:a16="http://schemas.microsoft.com/office/drawing/2014/main" xmlns="" id="{A83D5E45-66C7-4B49-B041-6DC46231115C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15240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1</xdr:col>
      <xdr:colOff>76200</xdr:colOff>
      <xdr:row>0</xdr:row>
      <xdr:rowOff>259080</xdr:rowOff>
    </xdr:to>
    <xdr:sp macro="" textlink="">
      <xdr:nvSpPr>
        <xdr:cNvPr id="3868" name="Text Box 10">
          <a:extLst>
            <a:ext uri="{FF2B5EF4-FFF2-40B4-BE49-F238E27FC236}">
              <a16:creationId xmlns:a16="http://schemas.microsoft.com/office/drawing/2014/main" xmlns="" id="{F2F174A6-CF2E-4699-9290-C37AFC10CE83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15240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1</xdr:col>
      <xdr:colOff>76200</xdr:colOff>
      <xdr:row>0</xdr:row>
      <xdr:rowOff>259080</xdr:rowOff>
    </xdr:to>
    <xdr:sp macro="" textlink="">
      <xdr:nvSpPr>
        <xdr:cNvPr id="3869" name="Text Box 41">
          <a:extLst>
            <a:ext uri="{FF2B5EF4-FFF2-40B4-BE49-F238E27FC236}">
              <a16:creationId xmlns:a16="http://schemas.microsoft.com/office/drawing/2014/main" xmlns="" id="{18AD27FD-FE61-47D8-A5B6-5EFDC01C4F64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15240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1</xdr:col>
      <xdr:colOff>76200</xdr:colOff>
      <xdr:row>0</xdr:row>
      <xdr:rowOff>259080</xdr:rowOff>
    </xdr:to>
    <xdr:sp macro="" textlink="">
      <xdr:nvSpPr>
        <xdr:cNvPr id="3870" name="Text Box 43">
          <a:extLst>
            <a:ext uri="{FF2B5EF4-FFF2-40B4-BE49-F238E27FC236}">
              <a16:creationId xmlns:a16="http://schemas.microsoft.com/office/drawing/2014/main" xmlns="" id="{C4B08B15-C95A-403F-B80E-853AC826D675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15240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1</xdr:col>
      <xdr:colOff>76200</xdr:colOff>
      <xdr:row>38</xdr:row>
      <xdr:rowOff>259080</xdr:rowOff>
    </xdr:to>
    <xdr:sp macro="" textlink="">
      <xdr:nvSpPr>
        <xdr:cNvPr id="3871" name="Text Box 1">
          <a:extLst>
            <a:ext uri="{FF2B5EF4-FFF2-40B4-BE49-F238E27FC236}">
              <a16:creationId xmlns:a16="http://schemas.microsoft.com/office/drawing/2014/main" xmlns="" id="{40B593CE-D07B-4B62-8C19-DAA0ED92A15B}"/>
            </a:ext>
          </a:extLst>
        </xdr:cNvPr>
        <xdr:cNvSpPr txBox="1">
          <a:spLocks noChangeArrowheads="1"/>
        </xdr:cNvSpPr>
      </xdr:nvSpPr>
      <xdr:spPr bwMode="auto">
        <a:xfrm>
          <a:off x="1333500" y="10576560"/>
          <a:ext cx="15240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1</xdr:col>
      <xdr:colOff>76200</xdr:colOff>
      <xdr:row>38</xdr:row>
      <xdr:rowOff>259080</xdr:rowOff>
    </xdr:to>
    <xdr:sp macro="" textlink="">
      <xdr:nvSpPr>
        <xdr:cNvPr id="3872" name="Text Box 8">
          <a:extLst>
            <a:ext uri="{FF2B5EF4-FFF2-40B4-BE49-F238E27FC236}">
              <a16:creationId xmlns:a16="http://schemas.microsoft.com/office/drawing/2014/main" xmlns="" id="{CE59D009-C202-4494-AF55-FC05B70BDAE6}"/>
            </a:ext>
          </a:extLst>
        </xdr:cNvPr>
        <xdr:cNvSpPr txBox="1">
          <a:spLocks noChangeArrowheads="1"/>
        </xdr:cNvSpPr>
      </xdr:nvSpPr>
      <xdr:spPr bwMode="auto">
        <a:xfrm>
          <a:off x="1333500" y="10576560"/>
          <a:ext cx="15240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1</xdr:col>
      <xdr:colOff>76200</xdr:colOff>
      <xdr:row>38</xdr:row>
      <xdr:rowOff>259080</xdr:rowOff>
    </xdr:to>
    <xdr:sp macro="" textlink="">
      <xdr:nvSpPr>
        <xdr:cNvPr id="3873" name="Text Box 9">
          <a:extLst>
            <a:ext uri="{FF2B5EF4-FFF2-40B4-BE49-F238E27FC236}">
              <a16:creationId xmlns:a16="http://schemas.microsoft.com/office/drawing/2014/main" xmlns="" id="{F11DA810-A538-4C15-A333-085F3BD5ACF6}"/>
            </a:ext>
          </a:extLst>
        </xdr:cNvPr>
        <xdr:cNvSpPr txBox="1">
          <a:spLocks noChangeArrowheads="1"/>
        </xdr:cNvSpPr>
      </xdr:nvSpPr>
      <xdr:spPr bwMode="auto">
        <a:xfrm>
          <a:off x="1333500" y="10576560"/>
          <a:ext cx="15240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1</xdr:col>
      <xdr:colOff>76200</xdr:colOff>
      <xdr:row>38</xdr:row>
      <xdr:rowOff>259080</xdr:rowOff>
    </xdr:to>
    <xdr:sp macro="" textlink="">
      <xdr:nvSpPr>
        <xdr:cNvPr id="3874" name="Text Box 10">
          <a:extLst>
            <a:ext uri="{FF2B5EF4-FFF2-40B4-BE49-F238E27FC236}">
              <a16:creationId xmlns:a16="http://schemas.microsoft.com/office/drawing/2014/main" xmlns="" id="{BCE923B1-60C7-4620-ACF6-7FA93AC380E6}"/>
            </a:ext>
          </a:extLst>
        </xdr:cNvPr>
        <xdr:cNvSpPr txBox="1">
          <a:spLocks noChangeArrowheads="1"/>
        </xdr:cNvSpPr>
      </xdr:nvSpPr>
      <xdr:spPr bwMode="auto">
        <a:xfrm>
          <a:off x="1333500" y="10576560"/>
          <a:ext cx="15240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1</xdr:col>
      <xdr:colOff>76200</xdr:colOff>
      <xdr:row>38</xdr:row>
      <xdr:rowOff>259080</xdr:rowOff>
    </xdr:to>
    <xdr:sp macro="" textlink="">
      <xdr:nvSpPr>
        <xdr:cNvPr id="3875" name="Text Box 41">
          <a:extLst>
            <a:ext uri="{FF2B5EF4-FFF2-40B4-BE49-F238E27FC236}">
              <a16:creationId xmlns:a16="http://schemas.microsoft.com/office/drawing/2014/main" xmlns="" id="{746A8551-FD60-451B-B43B-1ABF9E0841B6}"/>
            </a:ext>
          </a:extLst>
        </xdr:cNvPr>
        <xdr:cNvSpPr txBox="1">
          <a:spLocks noChangeArrowheads="1"/>
        </xdr:cNvSpPr>
      </xdr:nvSpPr>
      <xdr:spPr bwMode="auto">
        <a:xfrm>
          <a:off x="1333500" y="10576560"/>
          <a:ext cx="15240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1</xdr:col>
      <xdr:colOff>76200</xdr:colOff>
      <xdr:row>38</xdr:row>
      <xdr:rowOff>259080</xdr:rowOff>
    </xdr:to>
    <xdr:sp macro="" textlink="">
      <xdr:nvSpPr>
        <xdr:cNvPr id="3876" name="Text Box 43">
          <a:extLst>
            <a:ext uri="{FF2B5EF4-FFF2-40B4-BE49-F238E27FC236}">
              <a16:creationId xmlns:a16="http://schemas.microsoft.com/office/drawing/2014/main" xmlns="" id="{FC372466-6ECF-4FCE-8FDA-AFB2E6B30AD4}"/>
            </a:ext>
          </a:extLst>
        </xdr:cNvPr>
        <xdr:cNvSpPr txBox="1">
          <a:spLocks noChangeArrowheads="1"/>
        </xdr:cNvSpPr>
      </xdr:nvSpPr>
      <xdr:spPr bwMode="auto">
        <a:xfrm>
          <a:off x="1333500" y="10576560"/>
          <a:ext cx="15240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23</xdr:col>
      <xdr:colOff>3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xmlns="" id="{65C928F3-1784-4984-9EFB-B55A450A1D66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412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1367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xmlns="" id="{959B88CE-0DC6-4C30-84C4-5721BECC3B26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549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1367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xmlns="" id="{8432EF87-3B59-4F1E-887A-C7747EDEC1D4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549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1367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xmlns="" id="{DB188360-27E7-4096-B5D2-C47200DA21A2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549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3</xdr:colOff>
      <xdr:row>0</xdr:row>
      <xdr:rowOff>0</xdr:rowOff>
    </xdr:to>
    <xdr:sp macro="" textlink="">
      <xdr:nvSpPr>
        <xdr:cNvPr id="6" name="Text 22">
          <a:extLst>
            <a:ext uri="{FF2B5EF4-FFF2-40B4-BE49-F238E27FC236}">
              <a16:creationId xmlns:a16="http://schemas.microsoft.com/office/drawing/2014/main" xmlns="" id="{6B2C639A-3990-415C-934A-B7A3D42C8DE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412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1367</xdr:colOff>
      <xdr:row>0</xdr:row>
      <xdr:rowOff>0</xdr:rowOff>
    </xdr:to>
    <xdr:sp macro="" textlink="">
      <xdr:nvSpPr>
        <xdr:cNvPr id="7" name="Text 66">
          <a:extLst>
            <a:ext uri="{FF2B5EF4-FFF2-40B4-BE49-F238E27FC236}">
              <a16:creationId xmlns:a16="http://schemas.microsoft.com/office/drawing/2014/main" xmlns="" id="{856E1CAE-63E5-4318-A964-EC6AC7505DC4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549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1367</xdr:colOff>
      <xdr:row>0</xdr:row>
      <xdr:rowOff>0</xdr:rowOff>
    </xdr:to>
    <xdr:sp macro="" textlink="">
      <xdr:nvSpPr>
        <xdr:cNvPr id="8" name="Text 67">
          <a:extLst>
            <a:ext uri="{FF2B5EF4-FFF2-40B4-BE49-F238E27FC236}">
              <a16:creationId xmlns:a16="http://schemas.microsoft.com/office/drawing/2014/main" xmlns="" id="{59F59AB8-7C3B-465C-B0AD-2AB898B80C28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549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1367</xdr:colOff>
      <xdr:row>0</xdr:row>
      <xdr:rowOff>0</xdr:rowOff>
    </xdr:to>
    <xdr:sp macro="" textlink="">
      <xdr:nvSpPr>
        <xdr:cNvPr id="9" name="Text 71">
          <a:extLst>
            <a:ext uri="{FF2B5EF4-FFF2-40B4-BE49-F238E27FC236}">
              <a16:creationId xmlns:a16="http://schemas.microsoft.com/office/drawing/2014/main" xmlns="" id="{D8E240D0-8A76-4209-A014-3FA4A8942CE4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549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xmlns="" id="{3B37409A-CEBB-4E84-86DF-12B6970EA8A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15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512996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xmlns="" id="{62E2860F-9F70-451A-AE88-F0E195E8823E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0774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502840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xmlns="" id="{26078FF4-46C9-4D7A-BBFF-D05D934339E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0584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512996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xmlns="" id="{FE7E3EB2-7354-42FE-B72E-ED64A638A1F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0774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6" name="Text 22">
          <a:extLst>
            <a:ext uri="{FF2B5EF4-FFF2-40B4-BE49-F238E27FC236}">
              <a16:creationId xmlns:a16="http://schemas.microsoft.com/office/drawing/2014/main" xmlns="" id="{A6B4B348-0637-4DF1-BB45-182A088506A4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15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512996</xdr:colOff>
      <xdr:row>0</xdr:row>
      <xdr:rowOff>0</xdr:rowOff>
    </xdr:to>
    <xdr:sp macro="" textlink="">
      <xdr:nvSpPr>
        <xdr:cNvPr id="7" name="Text 66">
          <a:extLst>
            <a:ext uri="{FF2B5EF4-FFF2-40B4-BE49-F238E27FC236}">
              <a16:creationId xmlns:a16="http://schemas.microsoft.com/office/drawing/2014/main" xmlns="" id="{ABA10F1B-3B3D-4946-A710-F6EC9A8301A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0774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502840</xdr:colOff>
      <xdr:row>0</xdr:row>
      <xdr:rowOff>0</xdr:rowOff>
    </xdr:to>
    <xdr:sp macro="" textlink="">
      <xdr:nvSpPr>
        <xdr:cNvPr id="8" name="Text 67">
          <a:extLst>
            <a:ext uri="{FF2B5EF4-FFF2-40B4-BE49-F238E27FC236}">
              <a16:creationId xmlns:a16="http://schemas.microsoft.com/office/drawing/2014/main" xmlns="" id="{FCF6981A-6397-4608-B130-25C541192B2B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0584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512996</xdr:colOff>
      <xdr:row>0</xdr:row>
      <xdr:rowOff>0</xdr:rowOff>
    </xdr:to>
    <xdr:sp macro="" textlink="">
      <xdr:nvSpPr>
        <xdr:cNvPr id="9" name="Text 71">
          <a:extLst>
            <a:ext uri="{FF2B5EF4-FFF2-40B4-BE49-F238E27FC236}">
              <a16:creationId xmlns:a16="http://schemas.microsoft.com/office/drawing/2014/main" xmlns="" id="{51C30700-5EFA-423E-BB9C-6C2FAEF3ADE5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0774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6937" name="Text Box 1">
          <a:extLst>
            <a:ext uri="{FF2B5EF4-FFF2-40B4-BE49-F238E27FC236}">
              <a16:creationId xmlns:a16="http://schemas.microsoft.com/office/drawing/2014/main" xmlns="" id="{E2D157AF-7BAA-47F8-BACC-2EA1D4565E6A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6938" name="Text Box 8">
          <a:extLst>
            <a:ext uri="{FF2B5EF4-FFF2-40B4-BE49-F238E27FC236}">
              <a16:creationId xmlns:a16="http://schemas.microsoft.com/office/drawing/2014/main" xmlns="" id="{A59FDC58-90D0-4EFC-BF26-829B4DD968F6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6939" name="Text Box 9">
          <a:extLst>
            <a:ext uri="{FF2B5EF4-FFF2-40B4-BE49-F238E27FC236}">
              <a16:creationId xmlns:a16="http://schemas.microsoft.com/office/drawing/2014/main" xmlns="" id="{CA106B6A-076C-4297-90CA-0CD5EC7F3144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6940" name="Text Box 10">
          <a:extLst>
            <a:ext uri="{FF2B5EF4-FFF2-40B4-BE49-F238E27FC236}">
              <a16:creationId xmlns:a16="http://schemas.microsoft.com/office/drawing/2014/main" xmlns="" id="{4BC45627-D151-46E1-B14A-EEA35EB44185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6941" name="Text Box 41">
          <a:extLst>
            <a:ext uri="{FF2B5EF4-FFF2-40B4-BE49-F238E27FC236}">
              <a16:creationId xmlns:a16="http://schemas.microsoft.com/office/drawing/2014/main" xmlns="" id="{47E5B130-93C0-42A0-9BAA-EE24F507EF38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6942" name="Text Box 43">
          <a:extLst>
            <a:ext uri="{FF2B5EF4-FFF2-40B4-BE49-F238E27FC236}">
              <a16:creationId xmlns:a16="http://schemas.microsoft.com/office/drawing/2014/main" xmlns="" id="{E91942CE-4BC2-48A9-9E52-61E97AB57EF3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6943" name="Text Box 1">
          <a:extLst>
            <a:ext uri="{FF2B5EF4-FFF2-40B4-BE49-F238E27FC236}">
              <a16:creationId xmlns:a16="http://schemas.microsoft.com/office/drawing/2014/main" xmlns="" id="{32036DCE-E848-4D40-9827-D9397CB55378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6944" name="Text Box 8">
          <a:extLst>
            <a:ext uri="{FF2B5EF4-FFF2-40B4-BE49-F238E27FC236}">
              <a16:creationId xmlns:a16="http://schemas.microsoft.com/office/drawing/2014/main" xmlns="" id="{DB295F09-FCCD-4CF4-8991-9E87761E0AEF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6945" name="Text Box 9">
          <a:extLst>
            <a:ext uri="{FF2B5EF4-FFF2-40B4-BE49-F238E27FC236}">
              <a16:creationId xmlns:a16="http://schemas.microsoft.com/office/drawing/2014/main" xmlns="" id="{C514898C-A5D1-456D-9BA8-0EF127798CC7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6946" name="Text Box 10">
          <a:extLst>
            <a:ext uri="{FF2B5EF4-FFF2-40B4-BE49-F238E27FC236}">
              <a16:creationId xmlns:a16="http://schemas.microsoft.com/office/drawing/2014/main" xmlns="" id="{0CE5AE44-5991-4755-B890-FE8C6774AF17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6947" name="Text Box 41">
          <a:extLst>
            <a:ext uri="{FF2B5EF4-FFF2-40B4-BE49-F238E27FC236}">
              <a16:creationId xmlns:a16="http://schemas.microsoft.com/office/drawing/2014/main" xmlns="" id="{6D6957D9-C602-4E6C-9D91-83A07E8DAEC5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6948" name="Text Box 43">
          <a:extLst>
            <a:ext uri="{FF2B5EF4-FFF2-40B4-BE49-F238E27FC236}">
              <a16:creationId xmlns:a16="http://schemas.microsoft.com/office/drawing/2014/main" xmlns="" id="{F73858F9-5B9B-4840-B029-FE8BD816D895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9"/>
  <sheetViews>
    <sheetView showGridLines="0" topLeftCell="A103" zoomScaleSheetLayoutView="100" workbookViewId="0">
      <selection activeCell="K43" sqref="K43"/>
    </sheetView>
  </sheetViews>
  <sheetFormatPr defaultColWidth="10.5703125" defaultRowHeight="19.5" customHeight="1"/>
  <cols>
    <col min="1" max="1" width="41" style="234" customWidth="1"/>
    <col min="2" max="2" width="9.140625" style="235" customWidth="1"/>
    <col min="3" max="3" width="1.140625" style="235" customWidth="1"/>
    <col min="4" max="4" width="14.140625" style="236" customWidth="1"/>
    <col min="5" max="5" width="1" style="235" customWidth="1"/>
    <col min="6" max="6" width="14.140625" style="236" customWidth="1"/>
    <col min="7" max="7" width="1" style="235" customWidth="1"/>
    <col min="8" max="8" width="16" style="236" bestFit="1" customWidth="1"/>
    <col min="9" max="9" width="1" style="235" customWidth="1"/>
    <col min="10" max="10" width="14.140625" style="236" customWidth="1"/>
    <col min="11" max="11" width="12.85546875" style="235" bestFit="1" customWidth="1"/>
    <col min="12" max="12" width="15.85546875" style="235" customWidth="1"/>
    <col min="13" max="13" width="14" style="235" customWidth="1"/>
    <col min="14" max="16384" width="10.5703125" style="235"/>
  </cols>
  <sheetData>
    <row r="1" spans="1:13" s="233" customFormat="1" ht="21.75" customHeight="1">
      <c r="A1" s="231" t="s">
        <v>100</v>
      </c>
      <c r="B1" s="232"/>
      <c r="C1" s="232"/>
      <c r="D1" s="232"/>
      <c r="E1" s="232"/>
      <c r="F1" s="232"/>
      <c r="G1" s="232"/>
      <c r="H1" s="232"/>
      <c r="I1" s="232"/>
      <c r="J1" s="232"/>
    </row>
    <row r="2" spans="1:13" s="233" customFormat="1" ht="21.75" customHeight="1">
      <c r="A2" s="231" t="s">
        <v>47</v>
      </c>
      <c r="B2" s="231"/>
      <c r="C2" s="231"/>
      <c r="D2" s="231"/>
      <c r="E2" s="231"/>
      <c r="F2" s="231"/>
      <c r="G2" s="231"/>
      <c r="H2" s="231"/>
      <c r="I2" s="231"/>
      <c r="J2" s="231"/>
    </row>
    <row r="3" spans="1:13" ht="20.25" customHeight="1">
      <c r="D3" s="235"/>
      <c r="F3" s="235"/>
      <c r="H3" s="235"/>
      <c r="J3" s="235"/>
      <c r="K3" s="233"/>
      <c r="L3" s="233"/>
    </row>
    <row r="4" spans="1:13" ht="21" customHeight="1">
      <c r="D4" s="235"/>
      <c r="F4" s="235"/>
      <c r="H4" s="235"/>
      <c r="J4" s="235"/>
    </row>
    <row r="5" spans="1:13" ht="18.75" customHeight="1">
      <c r="C5" s="236"/>
      <c r="D5" s="347" t="s">
        <v>0</v>
      </c>
      <c r="E5" s="347"/>
      <c r="F5" s="347"/>
      <c r="G5" s="236"/>
      <c r="H5" s="347" t="s">
        <v>32</v>
      </c>
      <c r="I5" s="347"/>
      <c r="J5" s="347"/>
    </row>
    <row r="6" spans="1:13" ht="20.25" customHeight="1">
      <c r="B6" s="237"/>
      <c r="C6" s="238"/>
      <c r="D6" s="239" t="s">
        <v>206</v>
      </c>
      <c r="E6" s="239"/>
      <c r="F6" s="239" t="s">
        <v>71</v>
      </c>
      <c r="G6" s="240"/>
      <c r="H6" s="239" t="s">
        <v>206</v>
      </c>
      <c r="I6" s="239"/>
      <c r="J6" s="239" t="s">
        <v>71</v>
      </c>
    </row>
    <row r="7" spans="1:13" ht="21.75" customHeight="1">
      <c r="A7" s="241" t="s">
        <v>33</v>
      </c>
      <c r="B7" s="237" t="s">
        <v>1</v>
      </c>
      <c r="C7" s="238"/>
      <c r="D7" s="240" t="s">
        <v>205</v>
      </c>
      <c r="E7" s="240"/>
      <c r="F7" s="240" t="s">
        <v>182</v>
      </c>
      <c r="G7" s="240"/>
      <c r="H7" s="240" t="s">
        <v>205</v>
      </c>
      <c r="I7" s="240"/>
      <c r="J7" s="240" t="s">
        <v>182</v>
      </c>
    </row>
    <row r="8" spans="1:13" ht="21.75" customHeight="1">
      <c r="A8" s="241"/>
      <c r="B8" s="237"/>
      <c r="C8" s="238"/>
      <c r="D8" s="240" t="s">
        <v>146</v>
      </c>
      <c r="E8" s="240"/>
      <c r="F8" s="240"/>
      <c r="G8" s="240"/>
      <c r="H8" s="240" t="s">
        <v>146</v>
      </c>
      <c r="I8" s="240"/>
      <c r="J8" s="240"/>
    </row>
    <row r="9" spans="1:13" ht="21.75" customHeight="1">
      <c r="B9" s="242"/>
      <c r="C9" s="238"/>
      <c r="D9" s="346" t="s">
        <v>81</v>
      </c>
      <c r="E9" s="346"/>
      <c r="F9" s="346"/>
      <c r="G9" s="346"/>
      <c r="H9" s="346"/>
      <c r="I9" s="346"/>
      <c r="J9" s="346"/>
    </row>
    <row r="10" spans="1:13" ht="21.75" customHeight="1">
      <c r="A10" s="243" t="s">
        <v>2</v>
      </c>
      <c r="B10" s="244"/>
      <c r="C10" s="244"/>
    </row>
    <row r="11" spans="1:13" ht="21.75" customHeight="1">
      <c r="A11" s="245" t="s">
        <v>34</v>
      </c>
      <c r="B11" s="246"/>
      <c r="D11" s="247">
        <v>1728459</v>
      </c>
      <c r="E11" s="248"/>
      <c r="F11" s="247">
        <v>1965782</v>
      </c>
      <c r="G11" s="248"/>
      <c r="H11" s="247">
        <v>252599</v>
      </c>
      <c r="I11" s="248"/>
      <c r="J11" s="247">
        <v>232584</v>
      </c>
      <c r="M11" s="249"/>
    </row>
    <row r="12" spans="1:13" ht="21.75" customHeight="1">
      <c r="A12" s="245" t="s">
        <v>114</v>
      </c>
      <c r="B12" s="246">
        <v>3</v>
      </c>
      <c r="D12" s="290">
        <f>4970771+4065+107674-D14+77695+22450</f>
        <v>5080099</v>
      </c>
      <c r="E12" s="248"/>
      <c r="F12" s="247">
        <v>4394403</v>
      </c>
      <c r="G12" s="248"/>
      <c r="H12" s="248">
        <f>3570469+491+48183+3746+42369+7</f>
        <v>3665265</v>
      </c>
      <c r="I12" s="248"/>
      <c r="J12" s="248">
        <v>3406626</v>
      </c>
      <c r="K12" s="250"/>
      <c r="M12" s="249"/>
    </row>
    <row r="13" spans="1:13" ht="21.75" customHeight="1">
      <c r="A13" s="245" t="s">
        <v>48</v>
      </c>
      <c r="B13" s="246">
        <v>4</v>
      </c>
      <c r="D13" s="290">
        <v>4986818</v>
      </c>
      <c r="E13" s="248"/>
      <c r="F13" s="247">
        <v>4841477</v>
      </c>
      <c r="G13" s="248"/>
      <c r="H13" s="247">
        <v>2660603</v>
      </c>
      <c r="I13" s="248"/>
      <c r="J13" s="247">
        <v>2318135</v>
      </c>
      <c r="M13" s="249"/>
    </row>
    <row r="14" spans="1:13" ht="21.75" customHeight="1">
      <c r="A14" s="245" t="s">
        <v>176</v>
      </c>
      <c r="B14" s="246">
        <v>10</v>
      </c>
      <c r="D14" s="290">
        <v>102556</v>
      </c>
      <c r="E14" s="248"/>
      <c r="F14" s="247">
        <v>516278</v>
      </c>
      <c r="G14" s="248"/>
      <c r="H14" s="29">
        <v>0</v>
      </c>
      <c r="I14" s="248"/>
      <c r="J14" s="29">
        <v>0</v>
      </c>
      <c r="M14" s="249"/>
    </row>
    <row r="15" spans="1:13" ht="21.75" customHeight="1">
      <c r="A15" s="245" t="s">
        <v>35</v>
      </c>
      <c r="B15" s="251"/>
      <c r="D15" s="247">
        <f>61650+86+1700+6400+14070+669</f>
        <v>84575</v>
      </c>
      <c r="E15" s="248"/>
      <c r="F15" s="247">
        <v>76058</v>
      </c>
      <c r="G15" s="248"/>
      <c r="H15" s="247">
        <f>19424+1700+3195+1093</f>
        <v>25412</v>
      </c>
      <c r="I15" s="248"/>
      <c r="J15" s="247">
        <v>28267</v>
      </c>
      <c r="M15" s="249"/>
    </row>
    <row r="16" spans="1:13" s="231" customFormat="1" ht="21.75" customHeight="1">
      <c r="A16" s="252" t="s">
        <v>3</v>
      </c>
      <c r="B16" s="253"/>
      <c r="D16" s="254">
        <f>SUM(D11:D15)</f>
        <v>11982507</v>
      </c>
      <c r="E16" s="255"/>
      <c r="F16" s="254">
        <f>SUM(F11:F15)</f>
        <v>11793998</v>
      </c>
      <c r="G16" s="255"/>
      <c r="H16" s="254">
        <f>SUM(H11:H15)</f>
        <v>6603879</v>
      </c>
      <c r="I16" s="255"/>
      <c r="J16" s="254">
        <f>SUM(J11:J15)</f>
        <v>5985612</v>
      </c>
    </row>
    <row r="17" spans="1:13" ht="21.75" customHeight="1">
      <c r="A17" s="256"/>
      <c r="B17" s="251"/>
      <c r="D17" s="247"/>
      <c r="E17" s="248"/>
      <c r="F17" s="247"/>
      <c r="G17" s="248"/>
      <c r="H17" s="247"/>
      <c r="I17" s="248"/>
      <c r="J17" s="247"/>
    </row>
    <row r="18" spans="1:13" ht="21.75" customHeight="1">
      <c r="A18" s="257" t="s">
        <v>12</v>
      </c>
      <c r="B18" s="244"/>
      <c r="C18" s="244"/>
      <c r="D18" s="258"/>
      <c r="E18" s="258"/>
      <c r="F18" s="258"/>
      <c r="G18" s="248"/>
      <c r="H18" s="258"/>
      <c r="I18" s="258"/>
      <c r="J18" s="258"/>
    </row>
    <row r="19" spans="1:13" ht="21.75" customHeight="1">
      <c r="A19" s="245" t="s">
        <v>36</v>
      </c>
      <c r="B19" s="244">
        <v>5</v>
      </c>
      <c r="C19" s="244"/>
      <c r="D19" s="247">
        <v>28286</v>
      </c>
      <c r="E19" s="259"/>
      <c r="F19" s="247">
        <v>38291</v>
      </c>
      <c r="G19" s="248"/>
      <c r="H19" s="247">
        <v>1642</v>
      </c>
      <c r="I19" s="248"/>
      <c r="J19" s="247">
        <v>1642</v>
      </c>
      <c r="M19" s="249"/>
    </row>
    <row r="20" spans="1:13" ht="21.75" customHeight="1">
      <c r="A20" s="245" t="s">
        <v>49</v>
      </c>
      <c r="B20" s="244">
        <v>5</v>
      </c>
      <c r="C20" s="244"/>
      <c r="D20" s="111">
        <v>0</v>
      </c>
      <c r="E20" s="42"/>
      <c r="F20" s="144">
        <v>0</v>
      </c>
      <c r="G20" s="248"/>
      <c r="H20" s="260">
        <f>2850842-H19</f>
        <v>2849200</v>
      </c>
      <c r="I20" s="248"/>
      <c r="J20" s="260">
        <v>2848807</v>
      </c>
      <c r="M20" s="249"/>
    </row>
    <row r="21" spans="1:13" ht="21.75" customHeight="1">
      <c r="A21" s="245" t="s">
        <v>155</v>
      </c>
      <c r="B21" s="244">
        <v>7</v>
      </c>
      <c r="C21" s="244"/>
      <c r="D21" s="258">
        <v>381836</v>
      </c>
      <c r="E21" s="42"/>
      <c r="F21" s="258">
        <v>394913</v>
      </c>
      <c r="G21" s="248"/>
      <c r="H21" s="258">
        <v>354826</v>
      </c>
      <c r="I21" s="248"/>
      <c r="J21" s="260">
        <v>359096</v>
      </c>
      <c r="M21" s="249"/>
    </row>
    <row r="22" spans="1:13" ht="21.75" customHeight="1">
      <c r="A22" s="245" t="s">
        <v>112</v>
      </c>
      <c r="B22" s="244"/>
      <c r="C22" s="244"/>
      <c r="D22" s="258">
        <v>155812</v>
      </c>
      <c r="E22" s="42"/>
      <c r="F22" s="258">
        <v>156894</v>
      </c>
      <c r="G22" s="248"/>
      <c r="H22" s="258">
        <v>181780</v>
      </c>
      <c r="I22" s="248"/>
      <c r="J22" s="258">
        <v>183043</v>
      </c>
      <c r="M22" s="249"/>
    </row>
    <row r="23" spans="1:13" ht="21.75" customHeight="1">
      <c r="A23" s="245" t="s">
        <v>50</v>
      </c>
      <c r="B23" s="244">
        <v>6</v>
      </c>
      <c r="C23" s="244"/>
      <c r="D23" s="247">
        <f>8875791+83621+136867</f>
        <v>9096279</v>
      </c>
      <c r="E23" s="259"/>
      <c r="F23" s="247">
        <v>8978707</v>
      </c>
      <c r="G23" s="248"/>
      <c r="H23" s="290">
        <v>5638312</v>
      </c>
      <c r="I23" s="248"/>
      <c r="J23" s="247">
        <v>5734062</v>
      </c>
      <c r="M23" s="249"/>
    </row>
    <row r="24" spans="1:13" ht="21.75" customHeight="1">
      <c r="A24" s="245" t="s">
        <v>165</v>
      </c>
      <c r="B24" s="244"/>
      <c r="C24" s="244"/>
      <c r="D24" s="247">
        <v>17246</v>
      </c>
      <c r="E24" s="259"/>
      <c r="F24" s="144">
        <v>20460</v>
      </c>
      <c r="G24" s="248"/>
      <c r="H24" s="247">
        <v>17246</v>
      </c>
      <c r="I24" s="248"/>
      <c r="J24" s="144">
        <v>20460</v>
      </c>
      <c r="M24" s="249"/>
    </row>
    <row r="25" spans="1:13" ht="21.75" customHeight="1">
      <c r="A25" s="245" t="s">
        <v>94</v>
      </c>
      <c r="B25" s="244"/>
      <c r="C25" s="244"/>
      <c r="D25" s="247">
        <v>153517</v>
      </c>
      <c r="E25" s="259"/>
      <c r="F25" s="247">
        <v>153517</v>
      </c>
      <c r="G25" s="248"/>
      <c r="H25" s="111">
        <v>0</v>
      </c>
      <c r="I25" s="248"/>
      <c r="J25" s="144">
        <v>0</v>
      </c>
      <c r="M25" s="249"/>
    </row>
    <row r="26" spans="1:13" ht="21.75" customHeight="1">
      <c r="A26" s="245" t="s">
        <v>135</v>
      </c>
      <c r="B26" s="244"/>
      <c r="C26" s="244"/>
      <c r="D26" s="247">
        <f>167897+22451</f>
        <v>190348</v>
      </c>
      <c r="E26" s="259"/>
      <c r="F26" s="247">
        <v>211364</v>
      </c>
      <c r="G26" s="258"/>
      <c r="H26" s="260">
        <v>77948</v>
      </c>
      <c r="I26" s="248"/>
      <c r="J26" s="260">
        <v>86799</v>
      </c>
      <c r="K26" s="261"/>
      <c r="M26" s="249"/>
    </row>
    <row r="27" spans="1:13" ht="21.75" customHeight="1">
      <c r="A27" s="245" t="s">
        <v>98</v>
      </c>
      <c r="B27" s="244"/>
      <c r="C27" s="244"/>
      <c r="D27" s="260">
        <v>115865</v>
      </c>
      <c r="E27" s="259"/>
      <c r="F27" s="260">
        <v>113434</v>
      </c>
      <c r="G27" s="258"/>
      <c r="H27" s="144">
        <v>30171</v>
      </c>
      <c r="I27" s="248"/>
      <c r="J27" s="260">
        <v>29625</v>
      </c>
      <c r="K27" s="250"/>
      <c r="M27" s="249"/>
    </row>
    <row r="28" spans="1:13" ht="21.75" customHeight="1">
      <c r="A28" s="245" t="s">
        <v>51</v>
      </c>
      <c r="B28" s="244"/>
      <c r="C28" s="244"/>
      <c r="D28" s="247">
        <f>30291+399604-D21</f>
        <v>48059</v>
      </c>
      <c r="E28" s="259"/>
      <c r="F28" s="247">
        <v>89151</v>
      </c>
      <c r="G28" s="248"/>
      <c r="H28" s="247">
        <v>29309</v>
      </c>
      <c r="I28" s="247"/>
      <c r="J28" s="247">
        <v>51703</v>
      </c>
      <c r="K28" s="261"/>
      <c r="M28" s="249"/>
    </row>
    <row r="29" spans="1:13" s="231" customFormat="1" ht="21.75" customHeight="1">
      <c r="A29" s="256" t="s">
        <v>13</v>
      </c>
      <c r="B29" s="262"/>
      <c r="C29" s="232"/>
      <c r="D29" s="254">
        <f>SUM(D19:D28)</f>
        <v>10187248</v>
      </c>
      <c r="E29" s="255"/>
      <c r="F29" s="254">
        <f>SUM(F19:F28)</f>
        <v>10156731</v>
      </c>
      <c r="G29" s="255"/>
      <c r="H29" s="263">
        <f>SUM(H19:H28)</f>
        <v>9180434</v>
      </c>
      <c r="I29" s="255"/>
      <c r="J29" s="263">
        <f>SUM(J19:J28)</f>
        <v>9315237</v>
      </c>
      <c r="M29" s="249"/>
    </row>
    <row r="30" spans="1:13" ht="21.75" customHeight="1">
      <c r="A30" s="256"/>
      <c r="B30" s="244"/>
      <c r="C30" s="238"/>
      <c r="D30" s="264"/>
      <c r="E30" s="248"/>
      <c r="F30" s="264"/>
      <c r="G30" s="248"/>
      <c r="H30" s="265"/>
      <c r="I30" s="248"/>
      <c r="J30" s="265"/>
      <c r="M30" s="249"/>
    </row>
    <row r="31" spans="1:13" s="231" customFormat="1" ht="21.75" customHeight="1" thickBot="1">
      <c r="A31" s="256" t="s">
        <v>4</v>
      </c>
      <c r="B31" s="262"/>
      <c r="C31" s="232"/>
      <c r="D31" s="266">
        <f>D16+D29</f>
        <v>22169755</v>
      </c>
      <c r="E31" s="255"/>
      <c r="F31" s="266">
        <f>F16+F29</f>
        <v>21950729</v>
      </c>
      <c r="G31" s="255"/>
      <c r="H31" s="267">
        <f>H16+H29</f>
        <v>15784313</v>
      </c>
      <c r="I31" s="255"/>
      <c r="J31" s="267">
        <f>J16+J29</f>
        <v>15300849</v>
      </c>
      <c r="M31" s="249"/>
    </row>
    <row r="32" spans="1:13" ht="21.75" customHeight="1" thickTop="1">
      <c r="A32" s="234" t="s">
        <v>11</v>
      </c>
      <c r="C32" s="244"/>
      <c r="D32" s="29"/>
      <c r="E32" s="29"/>
      <c r="F32" s="29"/>
      <c r="G32" s="30"/>
      <c r="H32" s="29"/>
      <c r="I32" s="29"/>
      <c r="J32" s="29"/>
    </row>
    <row r="33" spans="1:13" s="233" customFormat="1" ht="21.75" customHeight="1">
      <c r="A33" s="231" t="s">
        <v>100</v>
      </c>
      <c r="B33" s="231"/>
      <c r="C33" s="231"/>
      <c r="D33" s="231"/>
      <c r="E33" s="231"/>
      <c r="F33" s="231"/>
      <c r="G33" s="231"/>
      <c r="H33" s="231"/>
      <c r="I33" s="231"/>
      <c r="J33" s="231"/>
    </row>
    <row r="34" spans="1:13" s="233" customFormat="1" ht="21.75" customHeight="1">
      <c r="A34" s="231" t="s">
        <v>47</v>
      </c>
      <c r="B34" s="231"/>
      <c r="C34" s="231"/>
      <c r="D34" s="231"/>
      <c r="E34" s="231"/>
      <c r="F34" s="231"/>
      <c r="G34" s="231"/>
      <c r="H34" s="231"/>
      <c r="I34" s="231"/>
      <c r="J34" s="231"/>
    </row>
    <row r="35" spans="1:13" s="233" customFormat="1" ht="21.75" customHeight="1">
      <c r="A35" s="231"/>
      <c r="B35" s="231"/>
      <c r="C35" s="231"/>
      <c r="D35" s="231"/>
      <c r="E35" s="231"/>
      <c r="F35" s="231"/>
      <c r="G35" s="231"/>
      <c r="H35" s="231"/>
      <c r="I35" s="231"/>
      <c r="J35" s="231"/>
    </row>
    <row r="36" spans="1:13" s="233" customFormat="1" ht="21.75" customHeight="1">
      <c r="A36" s="231"/>
      <c r="B36" s="231"/>
      <c r="C36" s="231"/>
      <c r="D36" s="231"/>
      <c r="E36" s="231"/>
      <c r="F36" s="231"/>
      <c r="G36" s="231"/>
      <c r="H36" s="231"/>
      <c r="I36" s="231"/>
      <c r="J36" s="231"/>
    </row>
    <row r="37" spans="1:13" ht="21.75" customHeight="1">
      <c r="A37" s="268"/>
      <c r="C37" s="236"/>
      <c r="D37" s="347" t="s">
        <v>0</v>
      </c>
      <c r="E37" s="347"/>
      <c r="F37" s="347"/>
      <c r="G37" s="236"/>
      <c r="H37" s="347" t="s">
        <v>32</v>
      </c>
      <c r="I37" s="347"/>
      <c r="J37" s="347"/>
    </row>
    <row r="38" spans="1:13" ht="21.75" customHeight="1">
      <c r="B38" s="237"/>
      <c r="C38" s="238"/>
      <c r="D38" s="239" t="s">
        <v>206</v>
      </c>
      <c r="E38" s="239"/>
      <c r="F38" s="239" t="s">
        <v>71</v>
      </c>
      <c r="G38" s="240"/>
      <c r="H38" s="239" t="s">
        <v>206</v>
      </c>
      <c r="I38" s="239"/>
      <c r="J38" s="239" t="s">
        <v>71</v>
      </c>
    </row>
    <row r="39" spans="1:13" ht="24.6" customHeight="1">
      <c r="A39" s="241" t="s">
        <v>37</v>
      </c>
      <c r="B39" s="237" t="s">
        <v>1</v>
      </c>
      <c r="C39" s="238"/>
      <c r="D39" s="240" t="s">
        <v>205</v>
      </c>
      <c r="E39" s="240"/>
      <c r="F39" s="240" t="s">
        <v>182</v>
      </c>
      <c r="G39" s="240"/>
      <c r="H39" s="240" t="s">
        <v>205</v>
      </c>
      <c r="I39" s="240"/>
      <c r="J39" s="240" t="s">
        <v>182</v>
      </c>
    </row>
    <row r="40" spans="1:13" ht="21.75" customHeight="1">
      <c r="A40" s="241"/>
      <c r="B40" s="237"/>
      <c r="C40" s="238"/>
      <c r="D40" s="240" t="s">
        <v>146</v>
      </c>
      <c r="E40" s="240"/>
      <c r="F40" s="240"/>
      <c r="G40" s="240"/>
      <c r="H40" s="240" t="s">
        <v>146</v>
      </c>
      <c r="I40" s="240"/>
      <c r="J40" s="240"/>
    </row>
    <row r="41" spans="1:13" ht="21.75" customHeight="1">
      <c r="B41" s="242"/>
      <c r="C41" s="238"/>
      <c r="D41" s="346" t="s">
        <v>81</v>
      </c>
      <c r="E41" s="346"/>
      <c r="F41" s="346"/>
      <c r="G41" s="346"/>
      <c r="H41" s="346"/>
      <c r="I41" s="346"/>
      <c r="J41" s="346"/>
    </row>
    <row r="42" spans="1:13" ht="26.1" customHeight="1">
      <c r="A42" s="257" t="s">
        <v>5</v>
      </c>
      <c r="B42" s="242"/>
      <c r="C42" s="238"/>
      <c r="D42" s="235"/>
      <c r="F42" s="235"/>
      <c r="H42" s="235"/>
      <c r="J42" s="235"/>
    </row>
    <row r="43" spans="1:13" ht="21.75" customHeight="1">
      <c r="A43" s="4" t="s">
        <v>115</v>
      </c>
      <c r="B43" s="246"/>
      <c r="C43" s="244"/>
      <c r="D43" s="290"/>
      <c r="E43" s="258"/>
      <c r="F43" s="138"/>
      <c r="G43" s="248"/>
      <c r="H43" s="247"/>
      <c r="I43" s="258"/>
      <c r="J43" s="247"/>
      <c r="K43" s="261"/>
      <c r="L43" s="269"/>
      <c r="M43" s="249"/>
    </row>
    <row r="44" spans="1:13" ht="21.75" customHeight="1">
      <c r="A44" s="4" t="s">
        <v>215</v>
      </c>
      <c r="B44" s="246"/>
      <c r="C44" s="244"/>
      <c r="D44" s="290">
        <v>2459362</v>
      </c>
      <c r="E44" s="258"/>
      <c r="F44" s="138">
        <v>1797594</v>
      </c>
      <c r="G44" s="248"/>
      <c r="H44" s="247">
        <v>1391763</v>
      </c>
      <c r="I44" s="258"/>
      <c r="J44" s="247">
        <v>1088455</v>
      </c>
      <c r="K44" s="261"/>
      <c r="L44" s="269"/>
      <c r="M44" s="249"/>
    </row>
    <row r="45" spans="1:13" ht="23.1" customHeight="1">
      <c r="A45" s="245" t="s">
        <v>116</v>
      </c>
      <c r="B45" s="244"/>
      <c r="C45" s="244"/>
      <c r="D45" s="290">
        <f>3049098+23303+148455+210242+638+397683+2611+12864</f>
        <v>3844894</v>
      </c>
      <c r="E45" s="259"/>
      <c r="F45" s="138">
        <v>4246092</v>
      </c>
      <c r="G45" s="248"/>
      <c r="H45" s="293">
        <f>980533+1346661+58262+56624+105201+40+12424+209341+1382+359+11+1</f>
        <v>2770839</v>
      </c>
      <c r="I45" s="248"/>
      <c r="J45" s="248">
        <v>2925566</v>
      </c>
      <c r="K45" s="250"/>
      <c r="M45" s="249"/>
    </row>
    <row r="46" spans="1:13" ht="21.75" customHeight="1">
      <c r="A46" s="245" t="s">
        <v>83</v>
      </c>
      <c r="D46" s="291"/>
      <c r="F46" s="138"/>
      <c r="M46" s="249"/>
    </row>
    <row r="47" spans="1:13" ht="21.75" customHeight="1">
      <c r="A47" s="245" t="s">
        <v>82</v>
      </c>
      <c r="B47" s="246"/>
      <c r="C47" s="244"/>
      <c r="D47" s="292">
        <v>808480</v>
      </c>
      <c r="E47" s="259"/>
      <c r="F47" s="168">
        <v>740123</v>
      </c>
      <c r="G47" s="248"/>
      <c r="H47" s="8">
        <v>624340</v>
      </c>
      <c r="I47" s="248"/>
      <c r="J47" s="8">
        <v>563906</v>
      </c>
      <c r="K47" s="261"/>
      <c r="M47" s="249"/>
    </row>
    <row r="48" spans="1:13" ht="21.75" customHeight="1">
      <c r="A48" s="245" t="s">
        <v>183</v>
      </c>
      <c r="B48" s="244"/>
      <c r="C48" s="244"/>
      <c r="D48" s="247"/>
      <c r="E48" s="259"/>
      <c r="F48" s="138"/>
      <c r="G48" s="248"/>
      <c r="H48" s="247"/>
      <c r="I48" s="248"/>
      <c r="J48" s="247"/>
      <c r="M48" s="249"/>
    </row>
    <row r="49" spans="1:13" ht="21.75" customHeight="1">
      <c r="A49" s="245" t="s">
        <v>184</v>
      </c>
      <c r="B49" s="244"/>
      <c r="C49" s="244"/>
      <c r="D49" s="236">
        <v>4434</v>
      </c>
      <c r="E49" s="259"/>
      <c r="F49" s="138">
        <v>5263</v>
      </c>
      <c r="G49" s="248"/>
      <c r="H49" s="270">
        <v>4434</v>
      </c>
      <c r="I49" s="270"/>
      <c r="J49" s="270">
        <v>5263</v>
      </c>
      <c r="K49" s="261"/>
      <c r="M49" s="249"/>
    </row>
    <row r="50" spans="1:13" ht="21.75" customHeight="1">
      <c r="A50" s="245" t="s">
        <v>160</v>
      </c>
      <c r="B50" s="244"/>
      <c r="C50" s="244"/>
      <c r="D50" s="236">
        <v>78417</v>
      </c>
      <c r="E50" s="259"/>
      <c r="F50" s="138">
        <v>156257</v>
      </c>
      <c r="G50" s="29"/>
      <c r="H50" s="144">
        <v>633</v>
      </c>
      <c r="I50" s="29"/>
      <c r="J50" s="270">
        <v>6155</v>
      </c>
      <c r="M50" s="249"/>
    </row>
    <row r="51" spans="1:13" ht="21.75" customHeight="1">
      <c r="A51" s="245" t="s">
        <v>167</v>
      </c>
      <c r="B51" s="246">
        <v>10</v>
      </c>
      <c r="C51" s="244"/>
      <c r="D51" s="8">
        <v>6567</v>
      </c>
      <c r="E51" s="259"/>
      <c r="F51" s="138">
        <v>2452</v>
      </c>
      <c r="G51" s="8"/>
      <c r="H51" s="111">
        <v>0</v>
      </c>
      <c r="I51" s="248"/>
      <c r="J51" s="111">
        <v>0</v>
      </c>
      <c r="M51" s="249"/>
    </row>
    <row r="52" spans="1:13" s="231" customFormat="1" ht="23.25" customHeight="1">
      <c r="A52" s="256" t="s">
        <v>6</v>
      </c>
      <c r="B52" s="262"/>
      <c r="C52" s="262"/>
      <c r="D52" s="254">
        <f>SUM(D43:D51)</f>
        <v>7202154</v>
      </c>
      <c r="E52" s="255"/>
      <c r="F52" s="254">
        <f>SUM(F43:F51)</f>
        <v>6947781</v>
      </c>
      <c r="G52" s="255"/>
      <c r="H52" s="254">
        <f>SUM(H43:H51)</f>
        <v>4792009</v>
      </c>
      <c r="I52" s="255"/>
      <c r="J52" s="254">
        <f>SUM(J43:J51)</f>
        <v>4589345</v>
      </c>
      <c r="M52" s="249"/>
    </row>
    <row r="53" spans="1:13" ht="8.25" customHeight="1">
      <c r="A53" s="256"/>
      <c r="B53" s="244"/>
      <c r="C53" s="244"/>
      <c r="D53" s="247"/>
      <c r="E53" s="248"/>
      <c r="F53" s="247"/>
      <c r="G53" s="248"/>
      <c r="H53" s="247"/>
      <c r="I53" s="248"/>
      <c r="J53" s="247"/>
    </row>
    <row r="54" spans="1:13" ht="24.75" customHeight="1">
      <c r="A54" s="257" t="s">
        <v>19</v>
      </c>
      <c r="B54" s="244"/>
      <c r="D54" s="247"/>
      <c r="E54" s="248"/>
      <c r="F54" s="247"/>
      <c r="G54" s="248"/>
      <c r="H54" s="247"/>
      <c r="I54" s="248"/>
      <c r="J54" s="247"/>
    </row>
    <row r="55" spans="1:13" ht="21.6" customHeight="1">
      <c r="A55" s="245" t="s">
        <v>91</v>
      </c>
      <c r="B55" s="246"/>
      <c r="D55" s="169">
        <v>1091462</v>
      </c>
      <c r="E55" s="248"/>
      <c r="F55" s="169">
        <v>1116694</v>
      </c>
      <c r="G55" s="248"/>
      <c r="H55" s="169">
        <v>859305</v>
      </c>
      <c r="I55" s="248"/>
      <c r="J55" s="169">
        <v>810098</v>
      </c>
      <c r="M55" s="249"/>
    </row>
    <row r="56" spans="1:13" ht="21.6" customHeight="1">
      <c r="A56" s="245" t="s">
        <v>166</v>
      </c>
      <c r="B56" s="244"/>
      <c r="D56" s="247">
        <v>6890</v>
      </c>
      <c r="E56" s="247"/>
      <c r="F56" s="247">
        <v>9118</v>
      </c>
      <c r="G56" s="247"/>
      <c r="H56" s="247">
        <v>6890</v>
      </c>
      <c r="I56" s="248"/>
      <c r="J56" s="247">
        <v>9118</v>
      </c>
      <c r="M56" s="249"/>
    </row>
    <row r="57" spans="1:13" ht="23.1" customHeight="1">
      <c r="A57" s="245" t="s">
        <v>99</v>
      </c>
      <c r="B57" s="244"/>
      <c r="D57" s="169">
        <v>49652</v>
      </c>
      <c r="E57" s="248"/>
      <c r="F57" s="169">
        <v>51449</v>
      </c>
      <c r="G57" s="248"/>
      <c r="H57" s="111">
        <v>0</v>
      </c>
      <c r="I57" s="248"/>
      <c r="J57" s="144">
        <v>0</v>
      </c>
      <c r="K57" s="261"/>
      <c r="M57" s="249"/>
    </row>
    <row r="58" spans="1:13" ht="21.75" customHeight="1">
      <c r="A58" s="245" t="s">
        <v>136</v>
      </c>
      <c r="B58" s="244"/>
      <c r="D58" s="169"/>
      <c r="E58" s="248"/>
      <c r="F58" s="169"/>
      <c r="G58" s="248"/>
      <c r="H58" s="169"/>
      <c r="I58" s="248"/>
      <c r="J58" s="169"/>
      <c r="M58" s="249"/>
    </row>
    <row r="59" spans="1:13" ht="21.75" customHeight="1">
      <c r="A59" s="245" t="s">
        <v>137</v>
      </c>
      <c r="B59" s="244"/>
      <c r="C59" s="244"/>
      <c r="D59" s="169">
        <v>377383</v>
      </c>
      <c r="E59" s="259"/>
      <c r="F59" s="169">
        <v>383597</v>
      </c>
      <c r="G59" s="248"/>
      <c r="H59" s="169">
        <v>178090</v>
      </c>
      <c r="I59" s="248"/>
      <c r="J59" s="169">
        <v>159507</v>
      </c>
      <c r="K59" s="271"/>
      <c r="M59" s="249"/>
    </row>
    <row r="60" spans="1:13" s="231" customFormat="1" ht="23.25" customHeight="1">
      <c r="A60" s="256" t="s">
        <v>20</v>
      </c>
      <c r="B60" s="262"/>
      <c r="D60" s="254">
        <f>SUM(D55:D59)</f>
        <v>1525387</v>
      </c>
      <c r="E60" s="255"/>
      <c r="F60" s="254">
        <f>SUM(F55:F59)</f>
        <v>1560858</v>
      </c>
      <c r="G60" s="255"/>
      <c r="H60" s="254">
        <f>SUM(H55:H59)</f>
        <v>1044285</v>
      </c>
      <c r="I60" s="255"/>
      <c r="J60" s="254">
        <f>SUM(J55:J59)</f>
        <v>978723</v>
      </c>
      <c r="M60" s="249"/>
    </row>
    <row r="61" spans="1:13" s="231" customFormat="1" ht="21.75" customHeight="1">
      <c r="A61" s="256"/>
      <c r="B61" s="262"/>
      <c r="D61" s="272"/>
      <c r="E61" s="255"/>
      <c r="F61" s="272"/>
      <c r="G61" s="255"/>
      <c r="H61" s="272"/>
      <c r="I61" s="255"/>
      <c r="J61" s="272"/>
    </row>
    <row r="62" spans="1:13" s="231" customFormat="1" ht="23.1" customHeight="1">
      <c r="A62" s="256" t="s">
        <v>7</v>
      </c>
      <c r="B62" s="262"/>
      <c r="D62" s="273">
        <f>D52+D60</f>
        <v>8727541</v>
      </c>
      <c r="E62" s="255"/>
      <c r="F62" s="273">
        <f>F52+F60</f>
        <v>8508639</v>
      </c>
      <c r="G62" s="255"/>
      <c r="H62" s="273">
        <f>H52+H60</f>
        <v>5836294</v>
      </c>
      <c r="I62" s="255"/>
      <c r="J62" s="273">
        <f>J52+J60</f>
        <v>5568068</v>
      </c>
      <c r="M62" s="249"/>
    </row>
    <row r="63" spans="1:13" ht="8.25" customHeight="1">
      <c r="A63" s="274"/>
      <c r="B63" s="244"/>
      <c r="D63" s="275"/>
      <c r="E63" s="236"/>
      <c r="F63" s="275"/>
      <c r="G63" s="236"/>
      <c r="H63" s="9"/>
      <c r="I63" s="236"/>
      <c r="J63" s="9"/>
    </row>
    <row r="64" spans="1:13" ht="21.75" hidden="1" customHeight="1">
      <c r="A64" s="274"/>
      <c r="B64" s="244"/>
      <c r="D64" s="275"/>
      <c r="E64" s="236"/>
      <c r="F64" s="275"/>
      <c r="G64" s="236"/>
      <c r="H64" s="9"/>
      <c r="I64" s="236"/>
      <c r="J64" s="9"/>
    </row>
    <row r="65" spans="1:10" s="233" customFormat="1" ht="21.75" hidden="1" customHeight="1">
      <c r="A65" s="231" t="s">
        <v>100</v>
      </c>
      <c r="B65" s="231"/>
      <c r="C65" s="231"/>
      <c r="D65" s="231"/>
      <c r="E65" s="231"/>
      <c r="F65" s="231"/>
      <c r="G65" s="231"/>
      <c r="H65" s="231"/>
      <c r="I65" s="231"/>
      <c r="J65" s="231"/>
    </row>
    <row r="66" spans="1:10" s="233" customFormat="1" ht="21.75" hidden="1" customHeight="1">
      <c r="A66" s="231" t="s">
        <v>47</v>
      </c>
      <c r="B66" s="231"/>
      <c r="C66" s="231"/>
      <c r="D66" s="231"/>
      <c r="E66" s="231"/>
      <c r="F66" s="231"/>
      <c r="G66" s="231"/>
      <c r="H66" s="231"/>
      <c r="I66" s="231"/>
      <c r="J66" s="231"/>
    </row>
    <row r="67" spans="1:10" s="233" customFormat="1" ht="21.75" hidden="1" customHeight="1">
      <c r="A67" s="348"/>
      <c r="B67" s="348"/>
      <c r="C67" s="348"/>
      <c r="D67" s="348"/>
      <c r="E67" s="348"/>
      <c r="F67" s="348"/>
      <c r="G67" s="348"/>
      <c r="H67" s="348"/>
      <c r="I67" s="348"/>
      <c r="J67" s="348"/>
    </row>
    <row r="68" spans="1:10" ht="21.75" hidden="1" customHeight="1">
      <c r="A68" s="268"/>
      <c r="C68" s="236"/>
      <c r="D68" s="347" t="s">
        <v>0</v>
      </c>
      <c r="E68" s="347"/>
      <c r="F68" s="347"/>
      <c r="G68" s="236"/>
      <c r="H68" s="347" t="s">
        <v>32</v>
      </c>
      <c r="I68" s="347"/>
      <c r="J68" s="347"/>
    </row>
    <row r="69" spans="1:10" ht="21.75" hidden="1" customHeight="1">
      <c r="B69" s="237"/>
      <c r="C69" s="238"/>
      <c r="D69" s="239" t="s">
        <v>71</v>
      </c>
      <c r="E69" s="240"/>
      <c r="F69" s="239" t="s">
        <v>71</v>
      </c>
      <c r="G69" s="240"/>
      <c r="H69" s="239" t="s">
        <v>71</v>
      </c>
      <c r="I69" s="240"/>
      <c r="J69" s="239" t="s">
        <v>71</v>
      </c>
    </row>
    <row r="70" spans="1:10" ht="21.75" hidden="1" customHeight="1">
      <c r="A70" s="268" t="s">
        <v>72</v>
      </c>
      <c r="B70" s="237" t="s">
        <v>1</v>
      </c>
      <c r="C70" s="238"/>
      <c r="D70" s="240" t="s">
        <v>138</v>
      </c>
      <c r="E70" s="240"/>
      <c r="F70" s="240" t="s">
        <v>138</v>
      </c>
      <c r="G70" s="240"/>
      <c r="H70" s="240" t="s">
        <v>138</v>
      </c>
      <c r="I70" s="240"/>
      <c r="J70" s="240" t="s">
        <v>138</v>
      </c>
    </row>
    <row r="71" spans="1:10" ht="21.75" hidden="1" customHeight="1">
      <c r="A71" s="268"/>
      <c r="B71" s="237"/>
      <c r="C71" s="238"/>
      <c r="D71" s="240"/>
      <c r="E71" s="240"/>
      <c r="F71" s="240"/>
      <c r="G71" s="240"/>
      <c r="H71" s="240"/>
      <c r="I71" s="240"/>
      <c r="J71" s="240"/>
    </row>
    <row r="72" spans="1:10" ht="21.75" hidden="1" customHeight="1">
      <c r="B72" s="242"/>
      <c r="C72" s="238"/>
      <c r="D72" s="346" t="s">
        <v>134</v>
      </c>
      <c r="E72" s="346"/>
      <c r="F72" s="346"/>
      <c r="G72" s="346"/>
      <c r="H72" s="346"/>
      <c r="I72" s="346"/>
      <c r="J72" s="346"/>
    </row>
    <row r="73" spans="1:10" ht="21.75" customHeight="1">
      <c r="A73" s="231" t="s">
        <v>100</v>
      </c>
      <c r="B73" s="242"/>
      <c r="C73" s="238"/>
      <c r="D73" s="276"/>
      <c r="E73" s="276"/>
      <c r="F73" s="276"/>
      <c r="G73" s="276"/>
      <c r="H73" s="276"/>
      <c r="I73" s="276"/>
      <c r="J73" s="276"/>
    </row>
    <row r="74" spans="1:10" ht="21.75" customHeight="1">
      <c r="A74" s="231" t="s">
        <v>47</v>
      </c>
      <c r="B74" s="242"/>
      <c r="C74" s="238"/>
      <c r="D74" s="276"/>
      <c r="E74" s="276"/>
      <c r="F74" s="276"/>
      <c r="G74" s="276"/>
      <c r="H74" s="276"/>
      <c r="I74" s="276"/>
      <c r="J74" s="276"/>
    </row>
    <row r="75" spans="1:10" ht="21.75" customHeight="1">
      <c r="A75" s="231"/>
      <c r="B75" s="242"/>
      <c r="C75" s="238"/>
      <c r="D75" s="276"/>
      <c r="E75" s="276"/>
      <c r="F75" s="276"/>
      <c r="G75" s="276"/>
      <c r="H75" s="276"/>
      <c r="I75" s="276"/>
      <c r="J75" s="276"/>
    </row>
    <row r="76" spans="1:10" ht="21.75" customHeight="1">
      <c r="A76" s="231"/>
      <c r="B76" s="242"/>
      <c r="C76" s="238"/>
      <c r="D76" s="276"/>
      <c r="E76" s="276"/>
      <c r="F76" s="276"/>
      <c r="G76" s="276"/>
      <c r="H76" s="276"/>
      <c r="I76" s="276"/>
      <c r="J76" s="276"/>
    </row>
    <row r="77" spans="1:10" ht="21.75" customHeight="1">
      <c r="A77" s="231"/>
      <c r="B77" s="242"/>
      <c r="C77" s="238"/>
      <c r="D77" s="347" t="s">
        <v>0</v>
      </c>
      <c r="E77" s="347"/>
      <c r="F77" s="347"/>
      <c r="G77" s="236"/>
      <c r="H77" s="347" t="s">
        <v>32</v>
      </c>
      <c r="I77" s="347"/>
      <c r="J77" s="347"/>
    </row>
    <row r="78" spans="1:10" ht="21.75" customHeight="1">
      <c r="A78" s="231"/>
      <c r="B78" s="242"/>
      <c r="C78" s="238"/>
      <c r="D78" s="239" t="s">
        <v>206</v>
      </c>
      <c r="E78" s="239"/>
      <c r="F78" s="239" t="s">
        <v>71</v>
      </c>
      <c r="G78" s="240"/>
      <c r="H78" s="239" t="s">
        <v>206</v>
      </c>
      <c r="I78" s="239"/>
      <c r="J78" s="239" t="s">
        <v>71</v>
      </c>
    </row>
    <row r="79" spans="1:10" ht="24.75" customHeight="1">
      <c r="A79" s="241" t="s">
        <v>37</v>
      </c>
      <c r="B79" s="237"/>
      <c r="C79" s="244"/>
      <c r="D79" s="240" t="s">
        <v>205</v>
      </c>
      <c r="E79" s="240"/>
      <c r="F79" s="240" t="s">
        <v>182</v>
      </c>
      <c r="G79" s="240"/>
      <c r="H79" s="240" t="s">
        <v>205</v>
      </c>
      <c r="I79" s="240"/>
      <c r="J79" s="240" t="s">
        <v>182</v>
      </c>
    </row>
    <row r="80" spans="1:10" ht="21.75" customHeight="1">
      <c r="A80" s="241"/>
      <c r="B80" s="237"/>
      <c r="C80" s="238"/>
      <c r="D80" s="240" t="s">
        <v>146</v>
      </c>
      <c r="E80" s="240"/>
      <c r="F80" s="240"/>
      <c r="G80" s="240"/>
      <c r="H80" s="240" t="s">
        <v>146</v>
      </c>
      <c r="I80" s="240"/>
      <c r="J80" s="240"/>
    </row>
    <row r="81" spans="1:13" ht="21.75" customHeight="1">
      <c r="A81" s="257"/>
      <c r="B81" s="244"/>
      <c r="C81" s="244"/>
      <c r="D81" s="346" t="s">
        <v>81</v>
      </c>
      <c r="E81" s="346"/>
      <c r="F81" s="346"/>
      <c r="G81" s="346"/>
      <c r="H81" s="346"/>
      <c r="I81" s="346"/>
      <c r="J81" s="346"/>
    </row>
    <row r="82" spans="1:13" ht="21.75" customHeight="1">
      <c r="A82" s="257" t="s">
        <v>8</v>
      </c>
      <c r="B82" s="244"/>
      <c r="C82" s="244"/>
      <c r="D82" s="276"/>
      <c r="E82" s="276"/>
      <c r="F82" s="276"/>
      <c r="G82" s="276"/>
      <c r="H82" s="276"/>
      <c r="I82" s="276"/>
      <c r="J82" s="276"/>
    </row>
    <row r="83" spans="1:13" ht="21.75" customHeight="1">
      <c r="A83" s="274" t="s">
        <v>22</v>
      </c>
      <c r="B83" s="244"/>
      <c r="C83" s="244"/>
      <c r="D83" s="277"/>
      <c r="E83" s="278"/>
      <c r="F83" s="277"/>
      <c r="G83" s="236"/>
      <c r="H83" s="277"/>
      <c r="I83" s="236"/>
      <c r="J83" s="277"/>
    </row>
    <row r="84" spans="1:13" ht="21.75" customHeight="1" thickBot="1">
      <c r="A84" s="245" t="s">
        <v>89</v>
      </c>
      <c r="B84" s="244"/>
      <c r="C84" s="244"/>
      <c r="D84" s="170">
        <v>591397</v>
      </c>
      <c r="E84" s="259"/>
      <c r="F84" s="170">
        <v>591397</v>
      </c>
      <c r="G84" s="248"/>
      <c r="H84" s="170">
        <v>591397</v>
      </c>
      <c r="I84" s="248"/>
      <c r="J84" s="170">
        <v>591397</v>
      </c>
      <c r="K84" s="279"/>
      <c r="L84" s="279"/>
      <c r="M84" s="249"/>
    </row>
    <row r="85" spans="1:13" ht="21.75" customHeight="1" thickTop="1">
      <c r="A85" s="245" t="s">
        <v>111</v>
      </c>
      <c r="B85" s="244"/>
      <c r="C85" s="244"/>
      <c r="D85" s="171">
        <v>590914</v>
      </c>
      <c r="E85" s="259"/>
      <c r="F85" s="171">
        <v>590795</v>
      </c>
      <c r="G85" s="248"/>
      <c r="H85" s="171">
        <v>590914</v>
      </c>
      <c r="I85" s="248"/>
      <c r="J85" s="171">
        <v>590795</v>
      </c>
      <c r="K85" s="280"/>
      <c r="L85" s="279"/>
      <c r="M85" s="249"/>
    </row>
    <row r="86" spans="1:13" ht="21.75" customHeight="1">
      <c r="A86" s="245" t="s">
        <v>38</v>
      </c>
      <c r="B86" s="244"/>
      <c r="C86" s="244"/>
      <c r="D86" s="247">
        <v>2152972</v>
      </c>
      <c r="E86" s="248"/>
      <c r="F86" s="247">
        <v>2146465</v>
      </c>
      <c r="G86" s="248"/>
      <c r="H86" s="247">
        <v>2152972</v>
      </c>
      <c r="I86" s="248"/>
      <c r="J86" s="247">
        <v>2146465</v>
      </c>
      <c r="K86" s="280"/>
      <c r="L86" s="279"/>
      <c r="M86" s="249"/>
    </row>
    <row r="87" spans="1:13" ht="21.75" customHeight="1">
      <c r="A87" s="245" t="s">
        <v>185</v>
      </c>
      <c r="B87" s="244"/>
      <c r="C87" s="244"/>
      <c r="D87" s="247">
        <v>499</v>
      </c>
      <c r="E87" s="248"/>
      <c r="F87" s="247">
        <v>-26</v>
      </c>
      <c r="G87" s="248"/>
      <c r="H87" s="247">
        <v>499</v>
      </c>
      <c r="I87" s="248"/>
      <c r="J87" s="247">
        <v>-26</v>
      </c>
      <c r="K87" s="280"/>
      <c r="L87" s="279"/>
      <c r="M87" s="249"/>
    </row>
    <row r="88" spans="1:13" ht="21.75" customHeight="1">
      <c r="A88" s="245" t="s">
        <v>27</v>
      </c>
      <c r="B88" s="244"/>
      <c r="D88" s="247"/>
      <c r="E88" s="248"/>
      <c r="F88" s="247"/>
      <c r="G88" s="248"/>
      <c r="H88" s="247"/>
      <c r="I88" s="248"/>
      <c r="J88" s="247"/>
      <c r="K88" s="280"/>
      <c r="L88" s="281"/>
    </row>
    <row r="89" spans="1:13" ht="21.75" customHeight="1">
      <c r="A89" s="245" t="s">
        <v>92</v>
      </c>
      <c r="B89" s="244"/>
      <c r="D89" s="247"/>
      <c r="E89" s="248"/>
      <c r="F89" s="247"/>
      <c r="G89" s="248"/>
      <c r="H89" s="247"/>
      <c r="I89" s="248"/>
      <c r="J89" s="247"/>
      <c r="K89" s="280"/>
      <c r="L89" s="281"/>
    </row>
    <row r="90" spans="1:13" ht="21.75" customHeight="1">
      <c r="A90" s="245" t="s">
        <v>95</v>
      </c>
      <c r="B90" s="244"/>
      <c r="D90" s="247">
        <v>59140</v>
      </c>
      <c r="E90" s="248"/>
      <c r="F90" s="247">
        <v>59140</v>
      </c>
      <c r="G90" s="248"/>
      <c r="H90" s="247">
        <v>59140</v>
      </c>
      <c r="I90" s="248"/>
      <c r="J90" s="247">
        <v>59140</v>
      </c>
      <c r="K90" s="280"/>
      <c r="L90" s="281"/>
      <c r="M90" s="249"/>
    </row>
    <row r="91" spans="1:13" ht="21.75" customHeight="1">
      <c r="A91" s="245" t="s">
        <v>43</v>
      </c>
      <c r="B91" s="244"/>
      <c r="D91" s="247">
        <f>-174198+34840+10739969</f>
        <v>10600611</v>
      </c>
      <c r="E91" s="248"/>
      <c r="F91" s="247">
        <v>10620715</v>
      </c>
      <c r="G91" s="248"/>
      <c r="H91" s="248">
        <f>-65651+13130+7196014</f>
        <v>7143493</v>
      </c>
      <c r="I91" s="248"/>
      <c r="J91" s="248">
        <v>6935406</v>
      </c>
      <c r="K91" s="282"/>
      <c r="L91" s="281"/>
      <c r="M91" s="249"/>
    </row>
    <row r="92" spans="1:13" s="231" customFormat="1" ht="21.75" customHeight="1">
      <c r="A92" s="245" t="s">
        <v>52</v>
      </c>
      <c r="B92" s="244"/>
      <c r="D92" s="283">
        <f>145+2031+12844-38558</f>
        <v>-23538</v>
      </c>
      <c r="E92" s="255"/>
      <c r="F92" s="283">
        <v>-36682</v>
      </c>
      <c r="G92" s="255"/>
      <c r="H92" s="105">
        <v>1001</v>
      </c>
      <c r="I92" s="141"/>
      <c r="J92" s="105">
        <v>1001</v>
      </c>
      <c r="K92" s="284"/>
      <c r="L92" s="285"/>
      <c r="M92" s="249"/>
    </row>
    <row r="93" spans="1:13" s="231" customFormat="1" ht="21.75" customHeight="1">
      <c r="A93" s="256" t="s">
        <v>97</v>
      </c>
      <c r="B93" s="262"/>
      <c r="C93" s="262"/>
      <c r="D93" s="286">
        <f>SUM(D85:D92)</f>
        <v>13380598</v>
      </c>
      <c r="E93" s="255"/>
      <c r="F93" s="286">
        <f>SUM(F85:F92)</f>
        <v>13380407</v>
      </c>
      <c r="G93" s="255"/>
      <c r="H93" s="172">
        <f>SUM(H85:H92)</f>
        <v>9948019</v>
      </c>
      <c r="I93" s="255"/>
      <c r="J93" s="287">
        <f>SUM(J85:J92)</f>
        <v>9732781</v>
      </c>
      <c r="K93" s="284"/>
      <c r="L93" s="284"/>
      <c r="M93" s="249"/>
    </row>
    <row r="94" spans="1:13" ht="21.75" customHeight="1">
      <c r="A94" s="274" t="s">
        <v>93</v>
      </c>
      <c r="B94" s="244"/>
      <c r="C94" s="244"/>
      <c r="D94" s="247">
        <v>61616</v>
      </c>
      <c r="E94" s="248"/>
      <c r="F94" s="247">
        <v>61683</v>
      </c>
      <c r="G94" s="248"/>
      <c r="H94" s="173">
        <v>0</v>
      </c>
      <c r="I94" s="30"/>
      <c r="J94" s="105">
        <v>0</v>
      </c>
      <c r="K94" s="279"/>
      <c r="L94" s="279"/>
      <c r="M94" s="249"/>
    </row>
    <row r="95" spans="1:13" ht="21.75" customHeight="1">
      <c r="A95" s="256" t="s">
        <v>9</v>
      </c>
      <c r="B95" s="244"/>
      <c r="C95" s="244"/>
      <c r="D95" s="254">
        <f>SUM(D93:D94)</f>
        <v>13442214</v>
      </c>
      <c r="E95" s="255"/>
      <c r="F95" s="254">
        <f>SUM(F93:F94)</f>
        <v>13442090</v>
      </c>
      <c r="G95" s="255"/>
      <c r="H95" s="174">
        <f>SUM(H93:H94)</f>
        <v>9948019</v>
      </c>
      <c r="I95" s="255"/>
      <c r="J95" s="254">
        <f>SUM(J93:J94)</f>
        <v>9732781</v>
      </c>
      <c r="K95" s="279"/>
      <c r="L95" s="279"/>
      <c r="M95" s="249"/>
    </row>
    <row r="96" spans="1:13" ht="21.75" customHeight="1">
      <c r="A96" s="256"/>
      <c r="B96" s="244"/>
      <c r="C96" s="244"/>
      <c r="D96" s="286"/>
      <c r="E96" s="255"/>
      <c r="F96" s="286"/>
      <c r="G96" s="255"/>
      <c r="H96" s="175"/>
      <c r="I96" s="255"/>
      <c r="J96" s="286"/>
      <c r="K96" s="279"/>
      <c r="L96" s="279"/>
    </row>
    <row r="97" spans="1:13" ht="21.75" customHeight="1" thickBot="1">
      <c r="A97" s="252" t="s">
        <v>10</v>
      </c>
      <c r="B97" s="244"/>
      <c r="C97" s="244"/>
      <c r="D97" s="266">
        <f>D62+D95</f>
        <v>22169755</v>
      </c>
      <c r="E97" s="255"/>
      <c r="F97" s="266">
        <f>F62+F95</f>
        <v>21950729</v>
      </c>
      <c r="G97" s="255"/>
      <c r="H97" s="176">
        <f>H62+H95</f>
        <v>15784313</v>
      </c>
      <c r="I97" s="255"/>
      <c r="J97" s="266">
        <f>J62+J95</f>
        <v>15300849</v>
      </c>
      <c r="K97" s="248"/>
      <c r="L97" s="248"/>
      <c r="M97" s="249"/>
    </row>
    <row r="98" spans="1:13" ht="21.75" customHeight="1" thickTop="1">
      <c r="C98" s="236"/>
      <c r="D98" s="29">
        <f>D97-D31</f>
        <v>0</v>
      </c>
      <c r="E98" s="30"/>
      <c r="F98" s="29">
        <f>F97-F31</f>
        <v>0</v>
      </c>
      <c r="G98" s="30"/>
      <c r="H98" s="29">
        <f>H97-H31</f>
        <v>0</v>
      </c>
      <c r="I98" s="30"/>
      <c r="J98" s="29">
        <f>J97-J31</f>
        <v>0</v>
      </c>
    </row>
    <row r="99" spans="1:13" ht="28.5" customHeight="1"/>
  </sheetData>
  <mergeCells count="13">
    <mergeCell ref="D81:J81"/>
    <mergeCell ref="D5:F5"/>
    <mergeCell ref="H5:J5"/>
    <mergeCell ref="D9:J9"/>
    <mergeCell ref="D37:F37"/>
    <mergeCell ref="H37:J37"/>
    <mergeCell ref="D41:J41"/>
    <mergeCell ref="A67:J67"/>
    <mergeCell ref="D68:F68"/>
    <mergeCell ref="H68:J68"/>
    <mergeCell ref="D72:J72"/>
    <mergeCell ref="D77:F77"/>
    <mergeCell ref="H77:J77"/>
  </mergeCells>
  <phoneticPr fontId="4" type="noConversion"/>
  <pageMargins left="0.8" right="0.8" top="0.48" bottom="0.5" header="0.5" footer="0.5"/>
  <pageSetup paperSize="9" scale="82" firstPageNumber="3" orientation="portrait" useFirstPageNumber="1" r:id="rId1"/>
  <headerFooter>
    <oddHeader>&amp;C</oddHeader>
    <oddFooter>&amp;L&amp;"Angsana New,Regular"&amp;15  หมายเหตุประกอบงบการเงินเป็นส่วนหนึ่งของงบการเงินระหว่างกาลนี้&amp;C&amp;"Angsana New,Regular"&amp;15&amp;P</oddFooter>
  </headerFooter>
  <rowBreaks count="2" manualBreakCount="2">
    <brk id="32" max="16383" man="1"/>
    <brk id="7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7"/>
  <sheetViews>
    <sheetView showGridLines="0" topLeftCell="A55" zoomScale="85" zoomScaleNormal="85" zoomScaleSheetLayoutView="85" workbookViewId="0">
      <selection activeCell="B7" sqref="B7"/>
    </sheetView>
  </sheetViews>
  <sheetFormatPr defaultColWidth="10.5703125" defaultRowHeight="19.5" customHeight="1"/>
  <cols>
    <col min="1" max="1" width="45.5703125" style="47" customWidth="1"/>
    <col min="2" max="2" width="10.140625" style="48" customWidth="1"/>
    <col min="3" max="3" width="1.42578125" style="48" customWidth="1"/>
    <col min="4" max="4" width="13.140625" style="60" customWidth="1"/>
    <col min="5" max="5" width="1" style="48" customWidth="1"/>
    <col min="6" max="6" width="13.140625" style="60" customWidth="1"/>
    <col min="7" max="7" width="1" style="54" customWidth="1"/>
    <col min="8" max="8" width="13.140625" style="60" customWidth="1"/>
    <col min="9" max="9" width="1" style="48" customWidth="1"/>
    <col min="10" max="10" width="13.140625" style="60" customWidth="1"/>
    <col min="11" max="16384" width="10.5703125" style="48"/>
  </cols>
  <sheetData>
    <row r="1" spans="1:15" s="45" customFormat="1" ht="24.75" customHeight="1">
      <c r="A1" s="31" t="s">
        <v>100</v>
      </c>
      <c r="B1" s="43"/>
      <c r="C1" s="43"/>
      <c r="D1" s="43"/>
      <c r="E1" s="43"/>
      <c r="F1" s="43"/>
      <c r="G1" s="43"/>
      <c r="H1" s="43"/>
      <c r="I1" s="43"/>
      <c r="J1" s="43"/>
    </row>
    <row r="2" spans="1:15" ht="24.75" customHeight="1">
      <c r="A2" s="72" t="s">
        <v>101</v>
      </c>
      <c r="B2" s="43"/>
      <c r="C2" s="43"/>
      <c r="D2" s="43"/>
      <c r="E2" s="43"/>
      <c r="F2" s="43"/>
      <c r="G2" s="43"/>
      <c r="H2" s="43"/>
      <c r="I2" s="43"/>
      <c r="J2" s="43"/>
      <c r="K2" s="45"/>
    </row>
    <row r="3" spans="1:15" ht="24.7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45"/>
    </row>
    <row r="4" spans="1:15" ht="24.75" customHeight="1">
      <c r="C4" s="49"/>
      <c r="D4" s="350" t="s">
        <v>0</v>
      </c>
      <c r="E4" s="350"/>
      <c r="F4" s="350"/>
      <c r="G4" s="49"/>
      <c r="H4" s="350" t="s">
        <v>32</v>
      </c>
      <c r="I4" s="350"/>
      <c r="J4" s="350"/>
      <c r="K4" s="45"/>
    </row>
    <row r="5" spans="1:15" ht="24.75" customHeight="1">
      <c r="C5" s="49"/>
      <c r="D5" s="351" t="s">
        <v>96</v>
      </c>
      <c r="E5" s="351"/>
      <c r="F5" s="351"/>
      <c r="G5" s="49"/>
      <c r="H5" s="351" t="s">
        <v>96</v>
      </c>
      <c r="I5" s="351"/>
      <c r="J5" s="351"/>
    </row>
    <row r="6" spans="1:15" ht="24.75" customHeight="1">
      <c r="C6" s="49"/>
      <c r="D6" s="351" t="s">
        <v>173</v>
      </c>
      <c r="E6" s="351"/>
      <c r="F6" s="351"/>
      <c r="G6" s="49"/>
      <c r="H6" s="351" t="s">
        <v>173</v>
      </c>
      <c r="I6" s="351"/>
      <c r="J6" s="351"/>
    </row>
    <row r="7" spans="1:15" ht="24.75" customHeight="1">
      <c r="B7" s="51"/>
      <c r="C7" s="50"/>
      <c r="D7" s="11" t="s">
        <v>205</v>
      </c>
      <c r="E7" s="11"/>
      <c r="F7" s="11" t="s">
        <v>182</v>
      </c>
      <c r="G7" s="11"/>
      <c r="H7" s="11" t="s">
        <v>205</v>
      </c>
      <c r="I7" s="11"/>
      <c r="J7" s="11" t="s">
        <v>182</v>
      </c>
    </row>
    <row r="8" spans="1:15" ht="24.75" customHeight="1">
      <c r="B8" s="52"/>
      <c r="C8" s="50"/>
      <c r="D8" s="349" t="s">
        <v>81</v>
      </c>
      <c r="E8" s="349"/>
      <c r="F8" s="349"/>
      <c r="G8" s="349"/>
      <c r="H8" s="349"/>
      <c r="I8" s="349"/>
      <c r="J8" s="349"/>
    </row>
    <row r="9" spans="1:15" ht="24.75" customHeight="1">
      <c r="A9" s="73" t="s">
        <v>23</v>
      </c>
      <c r="B9" s="53"/>
    </row>
    <row r="10" spans="1:15" ht="24.75" customHeight="1">
      <c r="A10" s="50" t="s">
        <v>154</v>
      </c>
      <c r="B10" s="53"/>
      <c r="C10" s="53"/>
      <c r="D10" s="10">
        <f>'PL 8-9 (6 Month)'!D10-4532552</f>
        <v>4667358</v>
      </c>
      <c r="E10" s="56"/>
      <c r="F10" s="10">
        <f>'PL 8-9 (6 Month)'!F10-3414943</f>
        <v>3536076</v>
      </c>
      <c r="G10" s="55"/>
      <c r="H10" s="10">
        <f>'PL 8-9 (6 Month)'!H10-2476775</f>
        <v>2563633</v>
      </c>
      <c r="I10" s="56"/>
      <c r="J10" s="10">
        <f>'PL 8-9 (6 Month)'!J10-2122412</f>
        <v>2261746</v>
      </c>
    </row>
    <row r="11" spans="1:15" ht="19.5" hidden="1" customHeight="1">
      <c r="A11" s="50" t="s">
        <v>69</v>
      </c>
      <c r="B11" s="53">
        <v>3</v>
      </c>
      <c r="D11" s="177"/>
      <c r="E11" s="55"/>
      <c r="F11" s="177"/>
      <c r="G11" s="55"/>
      <c r="H11" s="178"/>
      <c r="I11" s="55"/>
      <c r="J11" s="178"/>
    </row>
    <row r="12" spans="1:15" ht="19.5" hidden="1" customHeight="1">
      <c r="A12" s="50" t="s">
        <v>153</v>
      </c>
      <c r="B12" s="53">
        <v>15</v>
      </c>
      <c r="D12" s="10"/>
      <c r="E12" s="55"/>
      <c r="F12" s="10"/>
      <c r="G12" s="55"/>
      <c r="H12" s="178"/>
      <c r="I12" s="55"/>
      <c r="J12" s="178"/>
    </row>
    <row r="13" spans="1:15" s="46" customFormat="1" ht="23.25" customHeight="1">
      <c r="A13" s="50" t="s">
        <v>44</v>
      </c>
      <c r="B13" s="53"/>
      <c r="C13" s="48"/>
      <c r="D13" s="35">
        <v>0</v>
      </c>
      <c r="E13" s="55"/>
      <c r="F13" s="35">
        <v>0</v>
      </c>
      <c r="G13" s="30"/>
      <c r="H13" s="37">
        <f>'PL 8-9 (6 Month)'!H13-0</f>
        <v>898639</v>
      </c>
      <c r="I13" s="55"/>
      <c r="J13" s="37">
        <f>'PL 8-9 (6 Month)'!J13</f>
        <v>421925</v>
      </c>
      <c r="K13" s="48"/>
    </row>
    <row r="14" spans="1:15" s="46" customFormat="1" ht="23.25" hidden="1" customHeight="1">
      <c r="A14" s="50" t="s">
        <v>150</v>
      </c>
      <c r="B14" s="53"/>
      <c r="C14" s="48"/>
      <c r="D14" s="37"/>
      <c r="E14" s="55"/>
      <c r="F14" s="37"/>
      <c r="G14" s="55"/>
      <c r="H14" s="37"/>
      <c r="I14" s="55"/>
      <c r="J14" s="37"/>
      <c r="K14" s="48"/>
    </row>
    <row r="15" spans="1:15" s="46" customFormat="1" ht="23.25" hidden="1" customHeight="1">
      <c r="A15" s="50" t="s">
        <v>147</v>
      </c>
      <c r="B15" s="53">
        <v>3</v>
      </c>
      <c r="C15" s="48"/>
      <c r="D15" s="37"/>
      <c r="E15" s="55"/>
      <c r="F15" s="37"/>
      <c r="G15" s="55"/>
      <c r="H15" s="35"/>
      <c r="I15" s="30"/>
      <c r="J15" s="35"/>
      <c r="K15" s="48"/>
      <c r="L15" s="48"/>
      <c r="M15" s="48"/>
      <c r="N15" s="48"/>
      <c r="O15" s="48"/>
    </row>
    <row r="16" spans="1:15" s="46" customFormat="1" ht="23.25" customHeight="1">
      <c r="A16" s="50" t="s">
        <v>174</v>
      </c>
      <c r="B16" s="53"/>
      <c r="C16" s="48"/>
      <c r="D16" s="37">
        <v>0</v>
      </c>
      <c r="E16" s="55"/>
      <c r="F16" s="37">
        <v>0</v>
      </c>
      <c r="G16" s="55"/>
      <c r="H16" s="37">
        <f>'PL 8-9 (6 Month)'!H16-0</f>
        <v>17360</v>
      </c>
      <c r="I16" s="30"/>
      <c r="J16" s="37">
        <f>'PL 8-9 (6 Month)'!J16-0</f>
        <v>10374</v>
      </c>
      <c r="K16" s="48"/>
      <c r="L16" s="48"/>
      <c r="M16" s="48"/>
      <c r="N16" s="48"/>
      <c r="O16" s="48"/>
    </row>
    <row r="17" spans="1:15" ht="24.75" customHeight="1">
      <c r="A17" s="50" t="s">
        <v>39</v>
      </c>
      <c r="B17" s="53"/>
      <c r="D17" s="10">
        <f>'PL 8-9 (6 Month)'!D17-115288</f>
        <v>72732</v>
      </c>
      <c r="E17" s="55"/>
      <c r="F17" s="10">
        <f>'PL 8-9 (6 Month)'!F17-112644</f>
        <v>123052</v>
      </c>
      <c r="G17" s="55"/>
      <c r="H17" s="10">
        <f>'PL 8-9 (6 Month)'!H17-63714</f>
        <v>34921</v>
      </c>
      <c r="I17" s="55"/>
      <c r="J17" s="10">
        <f>'PL 8-9 (6 Month)'!J17-71660</f>
        <v>59471</v>
      </c>
      <c r="K17" s="46"/>
    </row>
    <row r="18" spans="1:15" ht="24.75" customHeight="1">
      <c r="A18" s="74" t="s">
        <v>24</v>
      </c>
      <c r="B18" s="65"/>
      <c r="C18" s="46"/>
      <c r="D18" s="179">
        <f>SUM(D10:D17)</f>
        <v>4740090</v>
      </c>
      <c r="E18" s="58"/>
      <c r="F18" s="179">
        <f>SUM(F10:F17)</f>
        <v>3659128</v>
      </c>
      <c r="G18" s="58"/>
      <c r="H18" s="179">
        <f>SUM(H10:H17)</f>
        <v>3514553</v>
      </c>
      <c r="I18" s="58"/>
      <c r="J18" s="179">
        <f>SUM(J10:J17)</f>
        <v>2753516</v>
      </c>
    </row>
    <row r="19" spans="1:15" ht="24.75" customHeight="1">
      <c r="A19" s="74"/>
      <c r="B19" s="53"/>
      <c r="D19" s="55"/>
      <c r="E19" s="49"/>
      <c r="F19" s="55"/>
      <c r="G19" s="49"/>
      <c r="H19" s="55"/>
      <c r="I19" s="49"/>
      <c r="J19" s="55"/>
    </row>
    <row r="20" spans="1:15" ht="24.75" customHeight="1">
      <c r="A20" s="73" t="s">
        <v>25</v>
      </c>
      <c r="B20" s="53"/>
      <c r="D20" s="10"/>
      <c r="E20" s="49"/>
      <c r="F20" s="10"/>
      <c r="G20" s="49"/>
      <c r="H20" s="10"/>
      <c r="I20" s="49"/>
      <c r="J20" s="10"/>
      <c r="L20" s="54"/>
      <c r="M20" s="54"/>
      <c r="N20" s="54"/>
      <c r="O20" s="54"/>
    </row>
    <row r="21" spans="1:15" s="54" customFormat="1" ht="24.75" customHeight="1">
      <c r="A21" s="50" t="s">
        <v>90</v>
      </c>
      <c r="B21" s="53"/>
      <c r="C21" s="48"/>
      <c r="D21" s="10">
        <f>'PL 8-9 (6 Month)'!D21-3497510</f>
        <v>3603164</v>
      </c>
      <c r="E21" s="76"/>
      <c r="F21" s="10">
        <f>'PL 8-9 (6 Month)'!F21-2560343</f>
        <v>2509146</v>
      </c>
      <c r="G21" s="76"/>
      <c r="H21" s="10">
        <f>'PL 8-9 (6 Month)'!H21-1988327</f>
        <v>2051230</v>
      </c>
      <c r="I21" s="60"/>
      <c r="J21" s="10">
        <f>'PL 8-9 (6 Month)'!J21-1701238</f>
        <v>1738035</v>
      </c>
      <c r="K21" s="48"/>
      <c r="L21" s="48"/>
      <c r="M21" s="48"/>
      <c r="N21" s="48"/>
      <c r="O21" s="48"/>
    </row>
    <row r="22" spans="1:15" ht="24.75" customHeight="1">
      <c r="A22" s="50" t="s">
        <v>117</v>
      </c>
      <c r="B22" s="53"/>
      <c r="C22" s="50"/>
      <c r="D22" s="10">
        <f>'PL 8-9 (6 Month)'!D22-155216</f>
        <v>149810</v>
      </c>
      <c r="E22" s="76"/>
      <c r="F22" s="10">
        <f>'PL 8-9 (6 Month)'!F22-131289</f>
        <v>134478</v>
      </c>
      <c r="G22" s="76"/>
      <c r="H22" s="10">
        <f>'PL 8-9 (6 Month)'!H22-129977</f>
        <v>137344</v>
      </c>
      <c r="I22" s="49"/>
      <c r="J22" s="10">
        <f>'PL 8-9 (6 Month)'!J22-116860</f>
        <v>120742</v>
      </c>
      <c r="K22" s="54"/>
      <c r="L22" s="46"/>
      <c r="M22" s="46"/>
      <c r="N22" s="46"/>
      <c r="O22" s="46"/>
    </row>
    <row r="23" spans="1:15" s="46" customFormat="1" ht="24.75" customHeight="1">
      <c r="A23" s="50" t="s">
        <v>46</v>
      </c>
      <c r="B23" s="53"/>
      <c r="C23" s="54"/>
      <c r="D23" s="10">
        <f>'PL 8-9 (6 Month)'!D23-353583</f>
        <v>339698</v>
      </c>
      <c r="E23" s="62"/>
      <c r="F23" s="10">
        <f>'PL 8-9 (6 Month)'!F23-270706</f>
        <v>322782</v>
      </c>
      <c r="G23" s="62"/>
      <c r="H23" s="10">
        <f>'PL 8-9 (6 Month)'!H23-159800</f>
        <v>172957</v>
      </c>
      <c r="I23" s="49"/>
      <c r="J23" s="10">
        <f>'PL 8-9 (6 Month)'!J23-117936</f>
        <v>184082</v>
      </c>
      <c r="K23" s="48"/>
      <c r="L23" s="48"/>
      <c r="M23" s="48"/>
      <c r="N23" s="48"/>
      <c r="O23" s="48"/>
    </row>
    <row r="24" spans="1:15" ht="24.75" customHeight="1">
      <c r="A24" s="74" t="s">
        <v>26</v>
      </c>
      <c r="B24" s="46"/>
      <c r="C24" s="46"/>
      <c r="D24" s="179">
        <f>SUM(D21:D23)</f>
        <v>4092672</v>
      </c>
      <c r="E24" s="58"/>
      <c r="F24" s="179">
        <f>SUM(F21:F23)</f>
        <v>2966406</v>
      </c>
      <c r="G24" s="58"/>
      <c r="H24" s="179">
        <f>SUM(H21:H23)</f>
        <v>2361531</v>
      </c>
      <c r="I24" s="58"/>
      <c r="J24" s="179">
        <f>SUM(J21:J23)</f>
        <v>2042859</v>
      </c>
      <c r="L24" s="46"/>
      <c r="M24" s="46"/>
      <c r="N24" s="46"/>
      <c r="O24" s="46"/>
    </row>
    <row r="25" spans="1:15" s="46" customFormat="1" ht="24.75" customHeight="1">
      <c r="A25" s="74"/>
      <c r="B25" s="48"/>
      <c r="C25" s="48"/>
      <c r="D25" s="55"/>
      <c r="E25" s="49"/>
      <c r="F25" s="55"/>
      <c r="G25" s="49"/>
      <c r="H25" s="55"/>
      <c r="I25" s="49"/>
      <c r="J25" s="55"/>
      <c r="K25" s="48"/>
      <c r="L25" s="48"/>
      <c r="M25" s="48"/>
      <c r="N25" s="48"/>
      <c r="O25" s="48"/>
    </row>
    <row r="26" spans="1:15" s="46" customFormat="1" ht="24.75" customHeight="1">
      <c r="A26" s="74" t="s">
        <v>168</v>
      </c>
      <c r="B26" s="48"/>
      <c r="C26" s="48"/>
      <c r="D26" s="99">
        <f>D18-D24</f>
        <v>647418</v>
      </c>
      <c r="E26" s="58"/>
      <c r="F26" s="99">
        <f>F18-F24</f>
        <v>692722</v>
      </c>
      <c r="G26" s="58"/>
      <c r="H26" s="99">
        <f>H18-H24</f>
        <v>1153022</v>
      </c>
      <c r="I26" s="58"/>
      <c r="J26" s="99">
        <f>J18-J24</f>
        <v>710657</v>
      </c>
      <c r="K26" s="48"/>
      <c r="L26" s="48"/>
      <c r="M26" s="48"/>
      <c r="N26" s="48"/>
      <c r="O26" s="48"/>
    </row>
    <row r="27" spans="1:15" ht="24.75" customHeight="1">
      <c r="A27" s="63" t="s">
        <v>73</v>
      </c>
      <c r="B27" s="53"/>
      <c r="D27" s="10">
        <f>'PL 8-9 (6 Month)'!D27+11805</f>
        <v>-16859</v>
      </c>
      <c r="E27" s="49"/>
      <c r="F27" s="10">
        <f>'PL 8-9 (6 Month)'!F27+10378</f>
        <v>-12694</v>
      </c>
      <c r="G27" s="49"/>
      <c r="H27" s="10">
        <f>'PL 8-9 (6 Month)'!H27+8557</f>
        <v>-11851</v>
      </c>
      <c r="I27" s="49"/>
      <c r="J27" s="10">
        <f>'PL 8-9 (6 Month)'!J27+8592</f>
        <v>-8286</v>
      </c>
      <c r="K27" s="46"/>
    </row>
    <row r="28" spans="1:15" ht="24.75" customHeight="1">
      <c r="A28" s="50" t="s">
        <v>104</v>
      </c>
      <c r="B28" s="53"/>
      <c r="D28" s="180">
        <f>'PL 8-9 (6 Month)'!D28-4945</f>
        <v>4268</v>
      </c>
      <c r="E28" s="49"/>
      <c r="F28" s="180">
        <f>'PL 8-9 (6 Month)'!F28-3997</f>
        <v>4162</v>
      </c>
      <c r="G28" s="49"/>
      <c r="H28" s="173">
        <v>0</v>
      </c>
      <c r="I28" s="49"/>
      <c r="J28" s="173">
        <f>'PL 8-9 (6 Month)'!J28-0</f>
        <v>0</v>
      </c>
      <c r="K28" s="46"/>
      <c r="L28" s="46"/>
      <c r="M28" s="46"/>
      <c r="N28" s="46"/>
      <c r="O28" s="46"/>
    </row>
    <row r="29" spans="1:15" s="46" customFormat="1" ht="24.75" customHeight="1">
      <c r="A29" s="66" t="s">
        <v>84</v>
      </c>
      <c r="B29" s="65"/>
      <c r="D29" s="181">
        <f>SUM(D26:D28)</f>
        <v>634827</v>
      </c>
      <c r="E29" s="58"/>
      <c r="F29" s="181">
        <f>SUM(F26:F28)</f>
        <v>684190</v>
      </c>
      <c r="G29" s="58"/>
      <c r="H29" s="181">
        <f>SUM(H26:H28)</f>
        <v>1141171</v>
      </c>
      <c r="I29" s="58"/>
      <c r="J29" s="181">
        <f>SUM(J26:J28)</f>
        <v>702371</v>
      </c>
      <c r="K29" s="48"/>
      <c r="L29" s="48"/>
      <c r="M29" s="48"/>
      <c r="N29" s="48"/>
      <c r="O29" s="48"/>
    </row>
    <row r="30" spans="1:15" ht="24.75" customHeight="1">
      <c r="A30" s="63" t="s">
        <v>214</v>
      </c>
      <c r="B30" s="53"/>
      <c r="D30" s="180">
        <f>'PL 8-9 (6 Month)'!D30+34976</f>
        <v>-54217</v>
      </c>
      <c r="E30" s="49"/>
      <c r="F30" s="180">
        <f>'PL 8-9 (6 Month)'!F30+48946</f>
        <v>-55742</v>
      </c>
      <c r="G30" s="49"/>
      <c r="H30" s="69">
        <f>'PL 8-9 (6 Month)'!H30+2036</f>
        <v>-3096</v>
      </c>
      <c r="I30" s="55"/>
      <c r="J30" s="69">
        <f>'PL 8-9 (6 Month)'!J30+8551</f>
        <v>-6516</v>
      </c>
      <c r="K30" s="46"/>
    </row>
    <row r="31" spans="1:15" ht="24.75" customHeight="1">
      <c r="A31" s="77" t="s">
        <v>74</v>
      </c>
      <c r="B31" s="46"/>
      <c r="C31" s="46"/>
      <c r="D31" s="179">
        <f>SUM(D29:D30)</f>
        <v>580610</v>
      </c>
      <c r="E31" s="58"/>
      <c r="F31" s="179">
        <f>SUM(F29:F30)</f>
        <v>628448</v>
      </c>
      <c r="G31" s="58"/>
      <c r="H31" s="179">
        <f>SUM(H29:H30)</f>
        <v>1138075</v>
      </c>
      <c r="I31" s="58"/>
      <c r="J31" s="179">
        <f>SUM(J29:J30)</f>
        <v>695855</v>
      </c>
    </row>
    <row r="32" spans="1:15" ht="24.75" customHeight="1">
      <c r="A32" s="63"/>
      <c r="D32" s="55"/>
      <c r="E32" s="49"/>
      <c r="F32" s="55"/>
      <c r="G32" s="49"/>
      <c r="H32" s="49"/>
      <c r="I32" s="49"/>
      <c r="J32" s="49"/>
    </row>
    <row r="33" spans="1:15" ht="24.75" customHeight="1">
      <c r="A33" s="77" t="s">
        <v>70</v>
      </c>
      <c r="B33" s="53"/>
      <c r="D33" s="57"/>
      <c r="E33" s="64"/>
      <c r="F33" s="57"/>
      <c r="G33" s="64"/>
      <c r="H33" s="64"/>
      <c r="I33" s="64"/>
      <c r="J33" s="64"/>
    </row>
    <row r="34" spans="1:15" ht="24.75" customHeight="1">
      <c r="A34" s="114" t="s">
        <v>161</v>
      </c>
      <c r="B34" s="53"/>
      <c r="D34" s="57"/>
      <c r="E34" s="64"/>
      <c r="F34" s="57"/>
      <c r="G34" s="64"/>
      <c r="H34" s="64"/>
      <c r="I34" s="64"/>
      <c r="J34" s="64"/>
      <c r="L34" s="46"/>
      <c r="M34" s="46"/>
      <c r="N34" s="46"/>
      <c r="O34" s="46"/>
    </row>
    <row r="35" spans="1:15" s="46" customFormat="1" ht="24.75" customHeight="1">
      <c r="A35" s="63" t="s">
        <v>142</v>
      </c>
      <c r="B35" s="53"/>
      <c r="C35" s="48"/>
      <c r="D35" s="182">
        <f>'PL 8-9 (6 Month)'!D35+1838</f>
        <v>14982</v>
      </c>
      <c r="E35" s="64"/>
      <c r="F35" s="182">
        <f>'PL 8-9 (6 Month)'!F35-10182</f>
        <v>5074</v>
      </c>
      <c r="G35" s="64"/>
      <c r="H35" s="105">
        <v>0</v>
      </c>
      <c r="I35" s="37"/>
      <c r="J35" s="105">
        <v>0</v>
      </c>
      <c r="K35" s="167"/>
      <c r="L35" s="48"/>
      <c r="M35" s="48"/>
      <c r="N35" s="48"/>
      <c r="O35" s="48"/>
    </row>
    <row r="36" spans="1:15" ht="24.75" customHeight="1">
      <c r="A36" s="77" t="s">
        <v>199</v>
      </c>
      <c r="B36" s="65"/>
      <c r="C36" s="46"/>
      <c r="D36" s="183">
        <f>SUM(D35)</f>
        <v>14982</v>
      </c>
      <c r="E36" s="115"/>
      <c r="F36" s="183">
        <f>SUM(F35)</f>
        <v>5074</v>
      </c>
      <c r="G36" s="115"/>
      <c r="H36" s="184">
        <f>SUM(H35)</f>
        <v>0</v>
      </c>
      <c r="I36" s="134"/>
      <c r="J36" s="184">
        <f>SUM(J35)</f>
        <v>0</v>
      </c>
      <c r="K36" s="46"/>
      <c r="L36" s="67"/>
      <c r="M36" s="67"/>
      <c r="N36" s="67"/>
      <c r="O36" s="67"/>
    </row>
    <row r="37" spans="1:15" s="67" customFormat="1" ht="24.75" customHeight="1" thickBot="1">
      <c r="A37" s="77" t="s">
        <v>105</v>
      </c>
      <c r="B37" s="65"/>
      <c r="C37" s="46"/>
      <c r="D37" s="185">
        <f>SUM(D31,D36)</f>
        <v>595592</v>
      </c>
      <c r="E37" s="115"/>
      <c r="F37" s="185">
        <f>SUM(F31,F36)</f>
        <v>633522</v>
      </c>
      <c r="G37" s="115"/>
      <c r="H37" s="185">
        <f>SUM(H31,H36)</f>
        <v>1138075</v>
      </c>
      <c r="I37" s="115"/>
      <c r="J37" s="185">
        <f>SUM(J31,J36)</f>
        <v>695855</v>
      </c>
      <c r="K37" s="71"/>
    </row>
    <row r="38" spans="1:15" s="67" customFormat="1" ht="24.75" customHeight="1" thickTop="1">
      <c r="A38" s="116"/>
      <c r="B38" s="53"/>
      <c r="C38" s="48"/>
      <c r="D38" s="56"/>
      <c r="E38" s="54"/>
      <c r="F38" s="50"/>
      <c r="G38" s="54"/>
      <c r="H38" s="56"/>
      <c r="I38" s="54"/>
      <c r="J38" s="50"/>
      <c r="L38" s="45"/>
      <c r="M38" s="45"/>
      <c r="N38" s="45"/>
      <c r="O38" s="45"/>
    </row>
    <row r="39" spans="1:15" s="45" customFormat="1" ht="24.75" customHeight="1">
      <c r="A39" s="31" t="s">
        <v>100</v>
      </c>
      <c r="B39" s="43"/>
      <c r="C39" s="43"/>
      <c r="D39" s="43"/>
      <c r="E39" s="43"/>
      <c r="F39" s="43"/>
      <c r="G39" s="43"/>
      <c r="H39" s="43"/>
      <c r="I39" s="43"/>
      <c r="J39" s="43"/>
      <c r="L39" s="48"/>
      <c r="M39" s="48"/>
      <c r="N39" s="48"/>
      <c r="O39" s="48"/>
    </row>
    <row r="40" spans="1:15" ht="24.75" customHeight="1">
      <c r="A40" s="72" t="s">
        <v>101</v>
      </c>
      <c r="B40" s="43"/>
      <c r="C40" s="43"/>
      <c r="D40" s="43"/>
      <c r="E40" s="43"/>
      <c r="F40" s="43"/>
      <c r="G40" s="43"/>
      <c r="H40" s="43"/>
      <c r="I40" s="43"/>
      <c r="J40" s="43"/>
      <c r="K40" s="45"/>
    </row>
    <row r="41" spans="1:15" ht="24.75" customHeight="1">
      <c r="B41" s="117"/>
      <c r="C41" s="118"/>
      <c r="D41" s="117"/>
      <c r="E41" s="118"/>
      <c r="F41" s="117"/>
      <c r="G41" s="119"/>
      <c r="H41" s="120"/>
      <c r="I41" s="50"/>
      <c r="J41" s="120"/>
      <c r="K41" s="45"/>
    </row>
    <row r="42" spans="1:15" ht="24.75" customHeight="1">
      <c r="C42" s="49"/>
      <c r="D42" s="350" t="s">
        <v>0</v>
      </c>
      <c r="E42" s="350"/>
      <c r="F42" s="350"/>
      <c r="G42" s="49"/>
      <c r="H42" s="350" t="s">
        <v>32</v>
      </c>
      <c r="I42" s="350"/>
      <c r="J42" s="350"/>
      <c r="K42" s="45"/>
    </row>
    <row r="43" spans="1:15" ht="24.75" customHeight="1">
      <c r="C43" s="49"/>
      <c r="D43" s="351" t="s">
        <v>96</v>
      </c>
      <c r="E43" s="351"/>
      <c r="F43" s="351"/>
      <c r="G43" s="49"/>
      <c r="H43" s="351" t="s">
        <v>96</v>
      </c>
      <c r="I43" s="351"/>
      <c r="J43" s="351"/>
    </row>
    <row r="44" spans="1:15" ht="24.75" customHeight="1">
      <c r="C44" s="49"/>
      <c r="D44" s="351" t="s">
        <v>173</v>
      </c>
      <c r="E44" s="351"/>
      <c r="F44" s="351"/>
      <c r="G44" s="49"/>
      <c r="H44" s="351" t="s">
        <v>173</v>
      </c>
      <c r="I44" s="351"/>
      <c r="J44" s="351"/>
      <c r="L44" s="79"/>
      <c r="M44" s="79"/>
      <c r="N44" s="79"/>
      <c r="O44" s="79"/>
    </row>
    <row r="45" spans="1:15" s="79" customFormat="1" ht="24.75" customHeight="1">
      <c r="A45" s="47"/>
      <c r="B45" s="51" t="s">
        <v>1</v>
      </c>
      <c r="C45" s="50"/>
      <c r="D45" s="11" t="s">
        <v>205</v>
      </c>
      <c r="E45" s="11"/>
      <c r="F45" s="11" t="s">
        <v>182</v>
      </c>
      <c r="G45" s="11"/>
      <c r="H45" s="11" t="s">
        <v>205</v>
      </c>
      <c r="I45" s="11"/>
      <c r="J45" s="11" t="s">
        <v>182</v>
      </c>
      <c r="K45" s="48"/>
    </row>
    <row r="46" spans="1:15" s="79" customFormat="1" ht="24.75" customHeight="1">
      <c r="A46" s="47"/>
      <c r="B46" s="52"/>
      <c r="C46" s="50"/>
      <c r="D46" s="349" t="s">
        <v>81</v>
      </c>
      <c r="E46" s="349"/>
      <c r="F46" s="349"/>
      <c r="G46" s="349"/>
      <c r="H46" s="349"/>
      <c r="I46" s="349"/>
      <c r="J46" s="349"/>
    </row>
    <row r="47" spans="1:15" s="79" customFormat="1" ht="24.75" customHeight="1">
      <c r="A47" s="121" t="s">
        <v>85</v>
      </c>
      <c r="B47" s="53"/>
      <c r="D47" s="122"/>
      <c r="E47" s="122"/>
      <c r="F47" s="122"/>
      <c r="G47" s="122"/>
      <c r="H47" s="122"/>
      <c r="I47" s="122"/>
      <c r="J47" s="122"/>
      <c r="L47" s="123"/>
      <c r="M47" s="123"/>
      <c r="N47" s="123"/>
      <c r="O47" s="123"/>
    </row>
    <row r="48" spans="1:15" s="123" customFormat="1" ht="24.75" customHeight="1">
      <c r="A48" s="63" t="s">
        <v>86</v>
      </c>
      <c r="B48" s="53"/>
      <c r="C48" s="79"/>
      <c r="D48" s="186">
        <f>'PL 8-9 (6 Month)'!D48-589771</f>
        <v>571905</v>
      </c>
      <c r="E48" s="122"/>
      <c r="F48" s="186">
        <f>'PL 8-9 (6 Month)'!F48-503323</f>
        <v>617836</v>
      </c>
      <c r="G48" s="122"/>
      <c r="H48" s="79">
        <f>'PL 8-9 (6 Month)'!H48-251792</f>
        <v>1138075</v>
      </c>
      <c r="I48" s="79"/>
      <c r="J48" s="79">
        <f>'PL 8-9 (6 Month)'!J48-240895</f>
        <v>695855</v>
      </c>
      <c r="K48" s="79"/>
      <c r="L48" s="79"/>
      <c r="M48" s="79"/>
      <c r="N48" s="79"/>
      <c r="O48" s="79"/>
    </row>
    <row r="49" spans="1:15" s="79" customFormat="1" ht="24.75" customHeight="1">
      <c r="A49" s="63" t="s">
        <v>87</v>
      </c>
      <c r="B49" s="53"/>
      <c r="D49" s="186">
        <f>'PL 8-9 (6 Month)'!D49-9924</f>
        <v>8705</v>
      </c>
      <c r="E49" s="122"/>
      <c r="F49" s="186">
        <f>'PL 8-9 (6 Month)'!F49-6599</f>
        <v>10612</v>
      </c>
      <c r="G49" s="122"/>
      <c r="H49" s="105">
        <v>0</v>
      </c>
      <c r="I49" s="37"/>
      <c r="J49" s="105">
        <v>0</v>
      </c>
      <c r="K49" s="123"/>
      <c r="L49" s="48"/>
      <c r="M49" s="48"/>
      <c r="N49" s="48"/>
      <c r="O49" s="48"/>
    </row>
    <row r="50" spans="1:15" ht="24.75" customHeight="1" thickBot="1">
      <c r="A50" s="121" t="s">
        <v>74</v>
      </c>
      <c r="B50" s="65"/>
      <c r="C50" s="123"/>
      <c r="D50" s="187">
        <f>D31</f>
        <v>580610</v>
      </c>
      <c r="E50" s="124"/>
      <c r="F50" s="187">
        <f>F31</f>
        <v>628448</v>
      </c>
      <c r="G50" s="124"/>
      <c r="H50" s="187">
        <f>SUM(H48:H49)</f>
        <v>1138075</v>
      </c>
      <c r="I50" s="125"/>
      <c r="J50" s="187">
        <f>SUM(J48:J49)</f>
        <v>695855</v>
      </c>
      <c r="K50" s="79"/>
    </row>
    <row r="51" spans="1:15" ht="24.75" customHeight="1" thickTop="1">
      <c r="A51" s="126"/>
      <c r="B51" s="53"/>
      <c r="C51" s="79"/>
      <c r="D51" s="166"/>
      <c r="E51" s="128"/>
      <c r="F51" s="166"/>
      <c r="G51" s="128"/>
      <c r="H51" s="166"/>
      <c r="I51" s="128"/>
      <c r="J51" s="166"/>
    </row>
    <row r="52" spans="1:15" ht="24.75" customHeight="1">
      <c r="A52" s="74" t="s">
        <v>107</v>
      </c>
      <c r="B52" s="53"/>
      <c r="D52" s="57"/>
      <c r="E52" s="57"/>
      <c r="F52" s="57"/>
      <c r="G52" s="57"/>
      <c r="H52" s="57"/>
      <c r="I52" s="57"/>
      <c r="J52" s="57"/>
      <c r="L52" s="46"/>
      <c r="M52" s="46"/>
      <c r="N52" s="46"/>
      <c r="O52" s="46"/>
    </row>
    <row r="53" spans="1:15" s="46" customFormat="1" ht="24.75" customHeight="1">
      <c r="A53" s="63" t="s">
        <v>86</v>
      </c>
      <c r="B53" s="53"/>
      <c r="C53" s="48"/>
      <c r="D53" s="57">
        <f>'PL 8-9 (6 Month)'!D53-587933</f>
        <v>586887</v>
      </c>
      <c r="E53" s="57"/>
      <c r="F53" s="57">
        <f>'PL 8-9 (6 Month)'!F53-513505</f>
        <v>622910</v>
      </c>
      <c r="G53" s="57"/>
      <c r="H53" s="79">
        <f>'PL 8-9 (6 Month)'!H53-251792</f>
        <v>1138075</v>
      </c>
      <c r="I53" s="79"/>
      <c r="J53" s="79">
        <f>'PL 8-9 (6 Month)'!J53-240895</f>
        <v>695855</v>
      </c>
      <c r="K53" s="48"/>
    </row>
    <row r="54" spans="1:15" s="46" customFormat="1" ht="24.75" customHeight="1">
      <c r="A54" s="63" t="s">
        <v>87</v>
      </c>
      <c r="B54" s="53"/>
      <c r="C54" s="48"/>
      <c r="D54" s="57">
        <f>'PL 8-9 (6 Month)'!D54-9924</f>
        <v>8705</v>
      </c>
      <c r="E54" s="57"/>
      <c r="F54" s="57">
        <f>'PL 8-9 (6 Month)'!F54-6599</f>
        <v>10612</v>
      </c>
      <c r="G54" s="57"/>
      <c r="H54" s="105">
        <v>0</v>
      </c>
      <c r="I54" s="37"/>
      <c r="J54" s="105">
        <v>0</v>
      </c>
      <c r="L54" s="79"/>
      <c r="M54" s="79"/>
      <c r="N54" s="79"/>
      <c r="O54" s="79"/>
    </row>
    <row r="55" spans="1:15" s="79" customFormat="1" ht="24.75" customHeight="1" thickBot="1">
      <c r="A55" s="121" t="s">
        <v>105</v>
      </c>
      <c r="B55" s="65"/>
      <c r="C55" s="46"/>
      <c r="D55" s="101">
        <f>SUM(D53:D54)</f>
        <v>595592</v>
      </c>
      <c r="E55" s="58"/>
      <c r="F55" s="101">
        <f>SUM(F53:F54)</f>
        <v>633522</v>
      </c>
      <c r="G55" s="58"/>
      <c r="H55" s="187">
        <f>SUM(H53:H54)</f>
        <v>1138075</v>
      </c>
      <c r="I55" s="64"/>
      <c r="J55" s="187">
        <f>SUM(J53:J54)</f>
        <v>695855</v>
      </c>
      <c r="K55" s="46"/>
    </row>
    <row r="56" spans="1:15" s="79" customFormat="1" ht="24.75" customHeight="1" thickTop="1">
      <c r="A56" s="121"/>
      <c r="B56" s="65"/>
      <c r="C56" s="46"/>
      <c r="D56" s="99"/>
      <c r="E56" s="129"/>
      <c r="F56" s="99"/>
      <c r="G56" s="129"/>
      <c r="H56" s="99"/>
      <c r="I56" s="129"/>
      <c r="J56" s="99"/>
    </row>
    <row r="57" spans="1:15" s="79" customFormat="1" ht="24.75" customHeight="1">
      <c r="A57" s="130" t="s">
        <v>196</v>
      </c>
      <c r="B57" s="53"/>
      <c r="D57" s="127"/>
      <c r="E57" s="128"/>
      <c r="F57" s="127"/>
      <c r="G57" s="128"/>
      <c r="H57" s="127"/>
      <c r="I57" s="128"/>
      <c r="J57" s="127"/>
    </row>
    <row r="58" spans="1:15" s="79" customFormat="1" ht="22.5" thickBot="1">
      <c r="A58" s="131" t="s">
        <v>197</v>
      </c>
      <c r="B58" s="53">
        <v>9</v>
      </c>
      <c r="D58" s="188">
        <f>D48/(1181789063.03/1000)</f>
        <v>0.48393153896151941</v>
      </c>
      <c r="E58" s="78"/>
      <c r="F58" s="188">
        <f>F48/(1180101839.95/1000)</f>
        <v>0.52354464596562045</v>
      </c>
      <c r="H58" s="188">
        <f>H48/(1181789063.03/1000)</f>
        <v>0.96301026604703788</v>
      </c>
      <c r="I58" s="78"/>
      <c r="J58" s="188">
        <f>J48/(1180101839.95/1000)</f>
        <v>0.58965673676899177</v>
      </c>
    </row>
    <row r="59" spans="1:15" s="79" customFormat="1" ht="21.75" customHeight="1" thickTop="1" thickBot="1">
      <c r="A59" s="131" t="s">
        <v>198</v>
      </c>
      <c r="B59" s="53">
        <v>9</v>
      </c>
      <c r="D59" s="188">
        <f>D48/(1182368267.68/1000)</f>
        <v>0.48369447627529039</v>
      </c>
      <c r="E59" s="78"/>
      <c r="F59" s="188">
        <f>F48/(1181692782.1/1000)</f>
        <v>0.52283978489065197</v>
      </c>
      <c r="H59" s="188">
        <f>H48/(1182368267.68/1000)</f>
        <v>0.96253851791294209</v>
      </c>
      <c r="I59" s="78"/>
      <c r="J59" s="188">
        <f>J48/(1181692782.1/1000)</f>
        <v>0.58886286735490423</v>
      </c>
    </row>
    <row r="60" spans="1:15" s="79" customFormat="1" ht="21.75" customHeight="1" thickTop="1">
      <c r="A60" s="131"/>
      <c r="B60" s="53"/>
      <c r="D60" s="132"/>
      <c r="E60" s="78"/>
      <c r="F60" s="132"/>
      <c r="G60" s="78"/>
      <c r="H60" s="132"/>
      <c r="I60" s="78"/>
      <c r="J60" s="132"/>
    </row>
    <row r="61" spans="1:15" s="79" customFormat="1" ht="21.75" customHeight="1">
      <c r="A61" s="131"/>
      <c r="B61" s="53"/>
      <c r="D61" s="132"/>
      <c r="E61" s="78"/>
      <c r="F61" s="132"/>
      <c r="G61" s="78"/>
      <c r="H61" s="132"/>
      <c r="I61" s="78"/>
      <c r="J61" s="132"/>
    </row>
    <row r="62" spans="1:15" s="79" customFormat="1" ht="21.75" customHeight="1">
      <c r="A62" s="131"/>
      <c r="B62" s="53"/>
      <c r="D62" s="132"/>
      <c r="E62" s="78"/>
      <c r="F62" s="132"/>
      <c r="G62" s="78"/>
      <c r="H62" s="132"/>
      <c r="I62" s="78"/>
      <c r="J62" s="132"/>
      <c r="L62" s="67"/>
      <c r="M62" s="67"/>
      <c r="N62" s="67"/>
      <c r="O62" s="67"/>
    </row>
    <row r="63" spans="1:15" s="67" customFormat="1" ht="23.25">
      <c r="A63" s="131"/>
      <c r="B63" s="53"/>
      <c r="C63" s="79"/>
      <c r="D63" s="132"/>
      <c r="E63" s="78"/>
      <c r="F63" s="132"/>
      <c r="G63" s="78"/>
      <c r="H63" s="132"/>
      <c r="I63" s="78"/>
      <c r="J63" s="132"/>
    </row>
    <row r="64" spans="1:15" s="67" customFormat="1" ht="23.25">
      <c r="A64" s="131"/>
      <c r="B64" s="53"/>
      <c r="C64" s="79"/>
      <c r="D64" s="132"/>
      <c r="E64" s="78"/>
      <c r="F64" s="132"/>
      <c r="G64" s="78"/>
      <c r="H64" s="132"/>
      <c r="I64" s="78"/>
      <c r="J64" s="132"/>
    </row>
    <row r="65" spans="1:15" s="67" customFormat="1" ht="23.25">
      <c r="A65" s="131"/>
      <c r="B65" s="53"/>
      <c r="C65" s="79"/>
      <c r="D65" s="132"/>
      <c r="E65" s="78"/>
      <c r="F65" s="132"/>
      <c r="G65" s="78"/>
      <c r="H65" s="132"/>
      <c r="I65" s="78"/>
      <c r="J65" s="132"/>
    </row>
    <row r="66" spans="1:15" s="67" customFormat="1" ht="23.25">
      <c r="A66" s="131"/>
      <c r="B66" s="53"/>
      <c r="C66" s="79"/>
      <c r="D66" s="132"/>
      <c r="E66" s="78"/>
      <c r="F66" s="132"/>
      <c r="G66" s="78"/>
      <c r="H66" s="132"/>
      <c r="I66" s="78"/>
      <c r="J66" s="132"/>
    </row>
    <row r="67" spans="1:15" s="67" customFormat="1" ht="23.25">
      <c r="A67" s="131"/>
      <c r="B67" s="53"/>
      <c r="C67" s="79"/>
      <c r="D67" s="132"/>
      <c r="E67" s="78"/>
      <c r="F67" s="132"/>
      <c r="G67" s="78"/>
      <c r="H67" s="132"/>
      <c r="I67" s="78"/>
      <c r="J67" s="132"/>
      <c r="L67" s="48"/>
      <c r="M67" s="48"/>
      <c r="N67" s="48"/>
      <c r="O67" s="48"/>
    </row>
  </sheetData>
  <mergeCells count="14">
    <mergeCell ref="D44:F44"/>
    <mergeCell ref="H44:J44"/>
    <mergeCell ref="D46:J46"/>
    <mergeCell ref="D4:F4"/>
    <mergeCell ref="H4:J4"/>
    <mergeCell ref="D5:F5"/>
    <mergeCell ref="H5:J5"/>
    <mergeCell ref="D6:F6"/>
    <mergeCell ref="H6:J6"/>
    <mergeCell ref="D8:J8"/>
    <mergeCell ref="D42:F42"/>
    <mergeCell ref="H42:J42"/>
    <mergeCell ref="D43:F43"/>
    <mergeCell ref="H43:J43"/>
  </mergeCells>
  <pageMargins left="0.8" right="0.8" top="0.48" bottom="0.5" header="0.5" footer="0.5"/>
  <pageSetup paperSize="9" scale="82" firstPageNumber="6" fitToHeight="8" orientation="portrait" useFirstPageNumber="1" r:id="rId1"/>
  <headerFooter>
    <oddHeader>&amp;C</oddHeader>
    <oddFooter>&amp;L&amp;"Angsana New,Regular"&amp;15  หมายเหตุประกอบงบการเงินเป็นส่วนหนึ่งของงบการเงินระหว่างกาลนี้&amp;C&amp;"Angsana New,Regular"&amp;15&amp;P</oddFooter>
  </headerFooter>
  <rowBreaks count="1" manualBreakCount="1">
    <brk id="3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67"/>
  <sheetViews>
    <sheetView showGridLines="0" topLeftCell="A30" zoomScale="80" zoomScaleNormal="80" zoomScaleSheetLayoutView="90" workbookViewId="0">
      <selection activeCell="K43" sqref="K43"/>
    </sheetView>
  </sheetViews>
  <sheetFormatPr defaultColWidth="10.5703125" defaultRowHeight="19.5" customHeight="1"/>
  <cols>
    <col min="1" max="1" width="45.5703125" style="47" customWidth="1"/>
    <col min="2" max="2" width="9.85546875" style="48" customWidth="1"/>
    <col min="3" max="3" width="1.42578125" style="48" customWidth="1"/>
    <col min="4" max="4" width="13.140625" style="60" customWidth="1"/>
    <col min="5" max="5" width="1" style="48" customWidth="1"/>
    <col min="6" max="6" width="13.140625" style="60" customWidth="1"/>
    <col min="7" max="7" width="1" style="54" customWidth="1"/>
    <col min="8" max="8" width="13.140625" style="60" customWidth="1"/>
    <col min="9" max="9" width="1" style="48" customWidth="1"/>
    <col min="10" max="10" width="13.140625" style="60" customWidth="1"/>
    <col min="11" max="16384" width="10.5703125" style="48"/>
  </cols>
  <sheetData>
    <row r="1" spans="1:15" s="45" customFormat="1" ht="24.75" customHeight="1">
      <c r="A1" s="31" t="s">
        <v>100</v>
      </c>
      <c r="B1" s="43"/>
      <c r="C1" s="43"/>
      <c r="D1" s="43"/>
      <c r="E1" s="43"/>
      <c r="F1" s="43"/>
      <c r="G1" s="43"/>
      <c r="H1" s="43"/>
      <c r="I1" s="43"/>
      <c r="J1" s="43"/>
    </row>
    <row r="2" spans="1:15" ht="24.75" customHeight="1">
      <c r="A2" s="72" t="s">
        <v>101</v>
      </c>
      <c r="B2" s="43"/>
      <c r="C2" s="43"/>
      <c r="D2" s="43"/>
      <c r="E2" s="43"/>
      <c r="F2" s="43"/>
      <c r="G2" s="43"/>
      <c r="H2" s="43"/>
      <c r="I2" s="43"/>
      <c r="J2" s="43"/>
      <c r="K2" s="45"/>
    </row>
    <row r="3" spans="1:15" ht="24.7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45"/>
    </row>
    <row r="4" spans="1:15" ht="24.75" customHeight="1">
      <c r="C4" s="49"/>
      <c r="D4" s="350" t="s">
        <v>0</v>
      </c>
      <c r="E4" s="350"/>
      <c r="F4" s="350"/>
      <c r="G4" s="49"/>
      <c r="H4" s="350" t="s">
        <v>32</v>
      </c>
      <c r="I4" s="350"/>
      <c r="J4" s="350"/>
      <c r="K4" s="45"/>
    </row>
    <row r="5" spans="1:15" ht="24.75" customHeight="1">
      <c r="C5" s="49"/>
      <c r="D5" s="351" t="s">
        <v>172</v>
      </c>
      <c r="E5" s="351"/>
      <c r="F5" s="351"/>
      <c r="G5" s="49"/>
      <c r="H5" s="351" t="s">
        <v>172</v>
      </c>
      <c r="I5" s="351"/>
      <c r="J5" s="351"/>
    </row>
    <row r="6" spans="1:15" ht="24.75" customHeight="1">
      <c r="C6" s="49"/>
      <c r="D6" s="351" t="s">
        <v>173</v>
      </c>
      <c r="E6" s="351"/>
      <c r="F6" s="351"/>
      <c r="G6" s="49"/>
      <c r="H6" s="351" t="s">
        <v>173</v>
      </c>
      <c r="I6" s="351"/>
      <c r="J6" s="351"/>
    </row>
    <row r="7" spans="1:15" ht="24.75" customHeight="1">
      <c r="B7" s="51" t="s">
        <v>1</v>
      </c>
      <c r="C7" s="50"/>
      <c r="D7" s="11" t="s">
        <v>205</v>
      </c>
      <c r="E7" s="11"/>
      <c r="F7" s="11" t="s">
        <v>182</v>
      </c>
      <c r="G7" s="11"/>
      <c r="H7" s="11" t="s">
        <v>205</v>
      </c>
      <c r="I7" s="11"/>
      <c r="J7" s="11" t="s">
        <v>182</v>
      </c>
    </row>
    <row r="8" spans="1:15" ht="24.75" customHeight="1">
      <c r="B8" s="52"/>
      <c r="C8" s="50"/>
      <c r="D8" s="349" t="s">
        <v>81</v>
      </c>
      <c r="E8" s="349"/>
      <c r="F8" s="349"/>
      <c r="G8" s="349"/>
      <c r="H8" s="349"/>
      <c r="I8" s="349"/>
      <c r="J8" s="349"/>
    </row>
    <row r="9" spans="1:15" ht="24.75" customHeight="1">
      <c r="A9" s="73" t="s">
        <v>23</v>
      </c>
      <c r="B9" s="53"/>
    </row>
    <row r="10" spans="1:15" ht="24.75" customHeight="1">
      <c r="A10" s="50" t="s">
        <v>154</v>
      </c>
      <c r="B10" s="53">
        <v>7</v>
      </c>
      <c r="C10" s="53"/>
      <c r="D10" s="10">
        <v>9199910</v>
      </c>
      <c r="E10" s="56"/>
      <c r="F10" s="10">
        <f>6819168+131851</f>
        <v>6951019</v>
      </c>
      <c r="G10" s="55"/>
      <c r="H10" s="10">
        <f>5002045+38363</f>
        <v>5040408</v>
      </c>
      <c r="I10" s="56"/>
      <c r="J10" s="10">
        <f>4360974+23184</f>
        <v>4384158</v>
      </c>
    </row>
    <row r="11" spans="1:15" ht="19.5" hidden="1" customHeight="1">
      <c r="A11" s="50" t="s">
        <v>69</v>
      </c>
      <c r="B11" s="53">
        <v>3</v>
      </c>
      <c r="D11" s="177"/>
      <c r="E11" s="55"/>
      <c r="F11" s="177"/>
      <c r="G11" s="55"/>
      <c r="H11" s="178"/>
      <c r="I11" s="55"/>
      <c r="J11" s="178"/>
    </row>
    <row r="12" spans="1:15" ht="19.5" hidden="1" customHeight="1">
      <c r="A12" s="50" t="s">
        <v>153</v>
      </c>
      <c r="B12" s="53">
        <v>15</v>
      </c>
      <c r="D12" s="10"/>
      <c r="E12" s="55"/>
      <c r="F12" s="10"/>
      <c r="G12" s="55"/>
      <c r="H12" s="178"/>
      <c r="I12" s="55"/>
      <c r="J12" s="178"/>
    </row>
    <row r="13" spans="1:15" s="46" customFormat="1" ht="23.25" customHeight="1">
      <c r="A13" s="50" t="s">
        <v>44</v>
      </c>
      <c r="B13" s="53"/>
      <c r="C13" s="48"/>
      <c r="D13" s="35">
        <v>0</v>
      </c>
      <c r="E13" s="55"/>
      <c r="F13" s="35">
        <v>0</v>
      </c>
      <c r="G13" s="30"/>
      <c r="H13" s="37">
        <v>898639</v>
      </c>
      <c r="I13" s="55"/>
      <c r="J13" s="37">
        <v>421925</v>
      </c>
      <c r="K13" s="48"/>
      <c r="L13" s="37"/>
    </row>
    <row r="14" spans="1:15" s="46" customFormat="1" ht="23.25" hidden="1" customHeight="1">
      <c r="A14" s="50" t="s">
        <v>150</v>
      </c>
      <c r="B14" s="53"/>
      <c r="C14" s="48"/>
      <c r="D14" s="37"/>
      <c r="E14" s="55"/>
      <c r="F14" s="37"/>
      <c r="G14" s="55"/>
      <c r="H14" s="37"/>
      <c r="I14" s="55"/>
      <c r="J14" s="37"/>
      <c r="K14" s="48"/>
      <c r="L14" s="37"/>
    </row>
    <row r="15" spans="1:15" s="46" customFormat="1" ht="23.25" hidden="1" customHeight="1">
      <c r="A15" s="50" t="s">
        <v>147</v>
      </c>
      <c r="B15" s="53">
        <v>3</v>
      </c>
      <c r="C15" s="48"/>
      <c r="D15" s="37"/>
      <c r="E15" s="55"/>
      <c r="F15" s="37"/>
      <c r="G15" s="55"/>
      <c r="H15" s="35"/>
      <c r="I15" s="30"/>
      <c r="J15" s="35"/>
      <c r="K15" s="48"/>
      <c r="L15" s="35"/>
      <c r="M15" s="48"/>
      <c r="N15" s="48"/>
      <c r="O15" s="48"/>
    </row>
    <row r="16" spans="1:15" s="46" customFormat="1" ht="23.25" customHeight="1">
      <c r="A16" s="50" t="s">
        <v>174</v>
      </c>
      <c r="B16" s="53">
        <v>5</v>
      </c>
      <c r="C16" s="48"/>
      <c r="D16" s="37">
        <v>0</v>
      </c>
      <c r="E16" s="55"/>
      <c r="F16" s="37">
        <v>0</v>
      </c>
      <c r="G16" s="55"/>
      <c r="H16" s="37">
        <v>17360</v>
      </c>
      <c r="I16" s="30"/>
      <c r="J16" s="37">
        <v>10374</v>
      </c>
      <c r="K16" s="48"/>
      <c r="L16" s="37"/>
      <c r="M16" s="48"/>
      <c r="N16" s="48"/>
      <c r="O16" s="48"/>
    </row>
    <row r="17" spans="1:15" ht="24.75" customHeight="1">
      <c r="A17" s="50" t="s">
        <v>39</v>
      </c>
      <c r="B17" s="53"/>
      <c r="D17" s="10">
        <f>660+78430+14354+3500+98099+7-7030</f>
        <v>188020</v>
      </c>
      <c r="E17" s="55"/>
      <c r="F17" s="10">
        <f>1240+144383-12264+33106+69231</f>
        <v>235696</v>
      </c>
      <c r="G17" s="55"/>
      <c r="H17" s="10">
        <f>107+14795+16152+622+66966+5-12</f>
        <v>98635</v>
      </c>
      <c r="I17" s="55"/>
      <c r="J17" s="10">
        <f>78+68300+15808+46945</f>
        <v>131131</v>
      </c>
      <c r="K17" s="46"/>
    </row>
    <row r="18" spans="1:15" ht="24.75" customHeight="1">
      <c r="A18" s="74" t="s">
        <v>24</v>
      </c>
      <c r="B18" s="65"/>
      <c r="C18" s="46"/>
      <c r="D18" s="179">
        <f>SUM(D10:D17)</f>
        <v>9387930</v>
      </c>
      <c r="E18" s="58"/>
      <c r="F18" s="179">
        <f>SUM(F10:F17)</f>
        <v>7186715</v>
      </c>
      <c r="G18" s="58"/>
      <c r="H18" s="179">
        <f>SUM(H10:H17)</f>
        <v>6055042</v>
      </c>
      <c r="I18" s="58"/>
      <c r="J18" s="179">
        <f>SUM(J10:J17)</f>
        <v>4947588</v>
      </c>
    </row>
    <row r="19" spans="1:15" ht="24.75" customHeight="1">
      <c r="A19" s="74"/>
      <c r="B19" s="53"/>
      <c r="D19" s="55"/>
      <c r="E19" s="49"/>
      <c r="F19" s="55"/>
      <c r="G19" s="49"/>
      <c r="H19" s="55"/>
      <c r="I19" s="49"/>
      <c r="J19" s="55"/>
    </row>
    <row r="20" spans="1:15" ht="24.75" customHeight="1">
      <c r="A20" s="73" t="s">
        <v>25</v>
      </c>
      <c r="B20" s="53"/>
      <c r="D20" s="10"/>
      <c r="E20" s="49"/>
      <c r="F20" s="10"/>
      <c r="G20" s="49"/>
      <c r="H20" s="10"/>
      <c r="I20" s="49"/>
      <c r="J20" s="10"/>
      <c r="L20" s="54"/>
      <c r="M20" s="54"/>
      <c r="N20" s="54"/>
      <c r="O20" s="54"/>
    </row>
    <row r="21" spans="1:15" s="54" customFormat="1" ht="24.75" customHeight="1">
      <c r="A21" s="50" t="s">
        <v>90</v>
      </c>
      <c r="B21" s="53"/>
      <c r="C21" s="48"/>
      <c r="D21" s="10">
        <v>7100674</v>
      </c>
      <c r="E21" s="76"/>
      <c r="F21" s="10">
        <v>5069489</v>
      </c>
      <c r="G21" s="76"/>
      <c r="H21" s="10">
        <v>4039557</v>
      </c>
      <c r="I21" s="60"/>
      <c r="J21" s="10">
        <v>3439273</v>
      </c>
      <c r="K21" s="48"/>
      <c r="L21" s="48"/>
      <c r="M21" s="48"/>
      <c r="N21" s="48"/>
      <c r="O21" s="48"/>
    </row>
    <row r="22" spans="1:15" ht="24.75" customHeight="1">
      <c r="A22" s="50" t="s">
        <v>117</v>
      </c>
      <c r="B22" s="53"/>
      <c r="C22" s="50"/>
      <c r="D22" s="10">
        <v>305026</v>
      </c>
      <c r="E22" s="76"/>
      <c r="F22" s="10">
        <v>265767</v>
      </c>
      <c r="G22" s="76"/>
      <c r="H22" s="10">
        <v>267321</v>
      </c>
      <c r="I22" s="49"/>
      <c r="J22" s="10">
        <v>237602</v>
      </c>
      <c r="K22" s="54"/>
      <c r="L22" s="46"/>
      <c r="M22" s="46"/>
      <c r="N22" s="46"/>
      <c r="O22" s="46"/>
    </row>
    <row r="23" spans="1:15" s="46" customFormat="1" ht="24.75" customHeight="1">
      <c r="A23" s="50" t="s">
        <v>46</v>
      </c>
      <c r="B23" s="53"/>
      <c r="C23" s="54"/>
      <c r="D23" s="10">
        <f>623829+69452</f>
        <v>693281</v>
      </c>
      <c r="E23" s="62"/>
      <c r="F23" s="10">
        <f>534302+47849-61547+72884</f>
        <v>593488</v>
      </c>
      <c r="G23" s="62"/>
      <c r="H23" s="10">
        <f>309160+23597</f>
        <v>332757</v>
      </c>
      <c r="I23" s="49"/>
      <c r="J23" s="10">
        <f>286785+50992-62511+26752</f>
        <v>302018</v>
      </c>
      <c r="K23" s="48"/>
      <c r="L23" s="48"/>
      <c r="M23" s="48"/>
      <c r="N23" s="48"/>
      <c r="O23" s="48"/>
    </row>
    <row r="24" spans="1:15" ht="24.75" customHeight="1">
      <c r="A24" s="74" t="s">
        <v>26</v>
      </c>
      <c r="B24" s="46"/>
      <c r="C24" s="46"/>
      <c r="D24" s="179">
        <f>SUM(D21:D23)</f>
        <v>8098981</v>
      </c>
      <c r="E24" s="58"/>
      <c r="F24" s="179">
        <f>SUM(F21:F23)</f>
        <v>5928744</v>
      </c>
      <c r="G24" s="58"/>
      <c r="H24" s="179">
        <f>SUM(H21:H23)</f>
        <v>4639635</v>
      </c>
      <c r="I24" s="58"/>
      <c r="J24" s="179">
        <f>SUM(J21:J23)</f>
        <v>3978893</v>
      </c>
      <c r="L24" s="46"/>
      <c r="M24" s="46"/>
      <c r="N24" s="46"/>
      <c r="O24" s="46"/>
    </row>
    <row r="25" spans="1:15" s="46" customFormat="1" ht="24.75" customHeight="1">
      <c r="A25" s="74"/>
      <c r="B25" s="48"/>
      <c r="C25" s="48"/>
      <c r="D25" s="55"/>
      <c r="E25" s="49"/>
      <c r="F25" s="55"/>
      <c r="G25" s="49"/>
      <c r="H25" s="55"/>
      <c r="I25" s="49"/>
      <c r="J25" s="55"/>
      <c r="K25" s="48"/>
      <c r="L25" s="48"/>
      <c r="M25" s="48"/>
      <c r="N25" s="48"/>
      <c r="O25" s="48"/>
    </row>
    <row r="26" spans="1:15" s="46" customFormat="1" ht="24.75" customHeight="1">
      <c r="A26" s="74" t="s">
        <v>168</v>
      </c>
      <c r="B26" s="48"/>
      <c r="C26" s="48"/>
      <c r="D26" s="99">
        <f>D18-D24</f>
        <v>1288949</v>
      </c>
      <c r="E26" s="58"/>
      <c r="F26" s="99">
        <f>F18-F24</f>
        <v>1257971</v>
      </c>
      <c r="G26" s="58"/>
      <c r="H26" s="99">
        <f>H18-H24</f>
        <v>1415407</v>
      </c>
      <c r="I26" s="58"/>
      <c r="J26" s="99">
        <f>J18-J24</f>
        <v>968695</v>
      </c>
      <c r="K26" s="48"/>
      <c r="L26" s="48"/>
      <c r="M26" s="48"/>
      <c r="N26" s="48"/>
      <c r="O26" s="48"/>
    </row>
    <row r="27" spans="1:15" ht="24.75" customHeight="1">
      <c r="A27" s="63" t="s">
        <v>73</v>
      </c>
      <c r="B27" s="53"/>
      <c r="D27" s="10">
        <v>-28664</v>
      </c>
      <c r="E27" s="49"/>
      <c r="F27" s="10">
        <v>-23072</v>
      </c>
      <c r="G27" s="49"/>
      <c r="H27" s="10">
        <v>-20408</v>
      </c>
      <c r="I27" s="49"/>
      <c r="J27" s="10">
        <v>-16878</v>
      </c>
      <c r="K27" s="46"/>
    </row>
    <row r="28" spans="1:15" ht="24.75" customHeight="1">
      <c r="A28" s="50" t="s">
        <v>104</v>
      </c>
      <c r="B28" s="53">
        <v>5</v>
      </c>
      <c r="D28" s="180">
        <v>9213</v>
      </c>
      <c r="E28" s="49"/>
      <c r="F28" s="180">
        <v>8159</v>
      </c>
      <c r="G28" s="49"/>
      <c r="H28" s="173">
        <v>0</v>
      </c>
      <c r="I28" s="49"/>
      <c r="J28" s="173">
        <v>0</v>
      </c>
      <c r="K28" s="46"/>
      <c r="L28" s="46"/>
      <c r="M28" s="46"/>
      <c r="N28" s="46"/>
      <c r="O28" s="46"/>
    </row>
    <row r="29" spans="1:15" s="46" customFormat="1" ht="24.75" customHeight="1">
      <c r="A29" s="66" t="s">
        <v>84</v>
      </c>
      <c r="B29" s="65"/>
      <c r="D29" s="181">
        <f>SUM(D26:D28)</f>
        <v>1269498</v>
      </c>
      <c r="E29" s="58"/>
      <c r="F29" s="181">
        <f>SUM(F26:F28)</f>
        <v>1243058</v>
      </c>
      <c r="G29" s="58"/>
      <c r="H29" s="181">
        <f>SUM(H26:H28)</f>
        <v>1394999</v>
      </c>
      <c r="I29" s="58"/>
      <c r="J29" s="181">
        <f>SUM(J26:J28)</f>
        <v>951817</v>
      </c>
      <c r="K29" s="48"/>
      <c r="L29" s="48"/>
      <c r="M29" s="48"/>
      <c r="N29" s="48"/>
      <c r="O29" s="48"/>
    </row>
    <row r="30" spans="1:15" ht="24.75" customHeight="1">
      <c r="A30" s="63" t="s">
        <v>214</v>
      </c>
      <c r="B30" s="53"/>
      <c r="D30" s="180">
        <f>4087-93280</f>
        <v>-89193</v>
      </c>
      <c r="E30" s="49"/>
      <c r="F30" s="180">
        <f>1199-105887</f>
        <v>-104688</v>
      </c>
      <c r="G30" s="49"/>
      <c r="H30" s="69">
        <f>546-5678</f>
        <v>-5132</v>
      </c>
      <c r="I30" s="55"/>
      <c r="J30" s="69">
        <f>-2348-12719</f>
        <v>-15067</v>
      </c>
      <c r="K30" s="46"/>
    </row>
    <row r="31" spans="1:15" ht="24.75" customHeight="1">
      <c r="A31" s="77" t="s">
        <v>74</v>
      </c>
      <c r="B31" s="46"/>
      <c r="C31" s="46"/>
      <c r="D31" s="179">
        <f>SUM(D29:D30)</f>
        <v>1180305</v>
      </c>
      <c r="E31" s="58"/>
      <c r="F31" s="179">
        <f>SUM(F29:F30)</f>
        <v>1138370</v>
      </c>
      <c r="G31" s="58"/>
      <c r="H31" s="179">
        <f>SUM(H29:H30)</f>
        <v>1389867</v>
      </c>
      <c r="I31" s="58"/>
      <c r="J31" s="179">
        <f>SUM(J29:J30)</f>
        <v>936750</v>
      </c>
    </row>
    <row r="32" spans="1:15" ht="24.75" customHeight="1">
      <c r="A32" s="63"/>
      <c r="D32" s="55"/>
      <c r="E32" s="49"/>
      <c r="F32" s="55"/>
      <c r="G32" s="49"/>
      <c r="H32" s="49"/>
      <c r="I32" s="49"/>
      <c r="J32" s="49"/>
    </row>
    <row r="33" spans="1:15" ht="24.75" customHeight="1">
      <c r="A33" s="77" t="s">
        <v>70</v>
      </c>
      <c r="B33" s="53"/>
      <c r="D33" s="57"/>
      <c r="E33" s="64"/>
      <c r="F33" s="57"/>
      <c r="G33" s="64"/>
      <c r="H33" s="64"/>
      <c r="I33" s="64"/>
      <c r="J33" s="64"/>
    </row>
    <row r="34" spans="1:15" ht="24.75" customHeight="1">
      <c r="A34" s="114" t="s">
        <v>161</v>
      </c>
      <c r="B34" s="53"/>
      <c r="D34" s="57"/>
      <c r="E34" s="64"/>
      <c r="F34" s="57"/>
      <c r="G34" s="64"/>
      <c r="H34" s="64"/>
      <c r="I34" s="64"/>
      <c r="J34" s="64"/>
      <c r="L34" s="46"/>
      <c r="M34" s="46"/>
      <c r="N34" s="46"/>
      <c r="O34" s="46"/>
    </row>
    <row r="35" spans="1:15" s="46" customFormat="1" ht="24.75" customHeight="1">
      <c r="A35" s="63" t="s">
        <v>142</v>
      </c>
      <c r="B35" s="53"/>
      <c r="C35" s="48"/>
      <c r="D35" s="182">
        <f>(512-358)-(-145-12845)</f>
        <v>13144</v>
      </c>
      <c r="E35" s="64"/>
      <c r="F35" s="182">
        <f>(27388+24)-(12021+135)</f>
        <v>15256</v>
      </c>
      <c r="G35" s="64"/>
      <c r="H35" s="105">
        <v>0</v>
      </c>
      <c r="I35" s="37"/>
      <c r="J35" s="105">
        <v>0</v>
      </c>
      <c r="K35" s="167"/>
      <c r="L35" s="48"/>
      <c r="M35" s="48"/>
      <c r="N35" s="48"/>
      <c r="O35" s="48"/>
    </row>
    <row r="36" spans="1:15" ht="24.75" customHeight="1">
      <c r="A36" s="77" t="s">
        <v>199</v>
      </c>
      <c r="B36" s="65"/>
      <c r="C36" s="46"/>
      <c r="D36" s="183">
        <f>SUM(D35)</f>
        <v>13144</v>
      </c>
      <c r="E36" s="115"/>
      <c r="F36" s="183">
        <f>SUM(F35)</f>
        <v>15256</v>
      </c>
      <c r="G36" s="115"/>
      <c r="H36" s="184">
        <f>SUM(H35)</f>
        <v>0</v>
      </c>
      <c r="I36" s="134"/>
      <c r="J36" s="184">
        <f>SUM(J35)</f>
        <v>0</v>
      </c>
      <c r="K36" s="46"/>
      <c r="L36" s="67"/>
      <c r="M36" s="67"/>
      <c r="N36" s="67"/>
      <c r="O36" s="67"/>
    </row>
    <row r="37" spans="1:15" s="67" customFormat="1" ht="24.75" customHeight="1" thickBot="1">
      <c r="A37" s="77" t="s">
        <v>105</v>
      </c>
      <c r="B37" s="65"/>
      <c r="C37" s="46"/>
      <c r="D37" s="185">
        <f>SUM(D31,D36)</f>
        <v>1193449</v>
      </c>
      <c r="E37" s="115"/>
      <c r="F37" s="185">
        <f>SUM(F31,F36)</f>
        <v>1153626</v>
      </c>
      <c r="G37" s="115"/>
      <c r="H37" s="185">
        <f>SUM(H31,H36)</f>
        <v>1389867</v>
      </c>
      <c r="I37" s="115"/>
      <c r="J37" s="185">
        <f>SUM(J31,J36)</f>
        <v>936750</v>
      </c>
      <c r="K37" s="71"/>
    </row>
    <row r="38" spans="1:15" s="67" customFormat="1" ht="24.75" customHeight="1" thickTop="1">
      <c r="A38" s="116"/>
      <c r="B38" s="53"/>
      <c r="C38" s="48"/>
      <c r="D38" s="50"/>
      <c r="E38" s="54"/>
      <c r="F38" s="50"/>
      <c r="G38" s="54"/>
      <c r="H38" s="50"/>
      <c r="I38" s="54"/>
      <c r="J38" s="50"/>
      <c r="L38" s="45"/>
      <c r="M38" s="45"/>
      <c r="N38" s="45"/>
      <c r="O38" s="45"/>
    </row>
    <row r="39" spans="1:15" s="45" customFormat="1" ht="24.75" customHeight="1">
      <c r="A39" s="31" t="s">
        <v>100</v>
      </c>
      <c r="B39" s="43"/>
      <c r="C39" s="43"/>
      <c r="D39" s="43"/>
      <c r="E39" s="43"/>
      <c r="F39" s="43"/>
      <c r="G39" s="43"/>
      <c r="H39" s="43"/>
      <c r="I39" s="43"/>
      <c r="J39" s="43"/>
      <c r="L39" s="48"/>
      <c r="M39" s="48"/>
      <c r="N39" s="48"/>
      <c r="O39" s="48"/>
    </row>
    <row r="40" spans="1:15" ht="24.75" customHeight="1">
      <c r="A40" s="72" t="s">
        <v>101</v>
      </c>
      <c r="B40" s="43"/>
      <c r="C40" s="43"/>
      <c r="D40" s="43"/>
      <c r="E40" s="43"/>
      <c r="F40" s="43"/>
      <c r="G40" s="43"/>
      <c r="H40" s="43"/>
      <c r="I40" s="43"/>
      <c r="J40" s="43"/>
      <c r="K40" s="45"/>
    </row>
    <row r="41" spans="1:15" ht="24.75" customHeight="1">
      <c r="B41" s="117"/>
      <c r="C41" s="118"/>
      <c r="D41" s="117"/>
      <c r="E41" s="118"/>
      <c r="F41" s="117"/>
      <c r="G41" s="119"/>
      <c r="H41" s="120"/>
      <c r="I41" s="50"/>
      <c r="J41" s="120"/>
      <c r="K41" s="45"/>
    </row>
    <row r="42" spans="1:15" ht="24.75" customHeight="1">
      <c r="C42" s="49"/>
      <c r="D42" s="350" t="s">
        <v>0</v>
      </c>
      <c r="E42" s="350"/>
      <c r="F42" s="350"/>
      <c r="G42" s="49"/>
      <c r="H42" s="350" t="s">
        <v>32</v>
      </c>
      <c r="I42" s="350"/>
      <c r="J42" s="350"/>
      <c r="K42" s="45"/>
    </row>
    <row r="43" spans="1:15" ht="24.75" customHeight="1">
      <c r="C43" s="49"/>
      <c r="D43" s="351" t="s">
        <v>172</v>
      </c>
      <c r="E43" s="351"/>
      <c r="F43" s="351"/>
      <c r="G43" s="49"/>
      <c r="H43" s="351" t="s">
        <v>172</v>
      </c>
      <c r="I43" s="351"/>
      <c r="J43" s="351"/>
    </row>
    <row r="44" spans="1:15" ht="24.75" customHeight="1">
      <c r="C44" s="49"/>
      <c r="D44" s="351" t="s">
        <v>173</v>
      </c>
      <c r="E44" s="351"/>
      <c r="F44" s="351"/>
      <c r="G44" s="49"/>
      <c r="H44" s="351" t="s">
        <v>173</v>
      </c>
      <c r="I44" s="351"/>
      <c r="J44" s="351"/>
      <c r="L44" s="79"/>
      <c r="M44" s="79"/>
      <c r="N44" s="79"/>
      <c r="O44" s="79"/>
    </row>
    <row r="45" spans="1:15" s="79" customFormat="1" ht="24.75" customHeight="1">
      <c r="A45" s="47"/>
      <c r="B45" s="51" t="s">
        <v>1</v>
      </c>
      <c r="C45" s="50"/>
      <c r="D45" s="11" t="s">
        <v>205</v>
      </c>
      <c r="E45" s="11"/>
      <c r="F45" s="11" t="s">
        <v>182</v>
      </c>
      <c r="G45" s="11"/>
      <c r="H45" s="11" t="s">
        <v>205</v>
      </c>
      <c r="I45" s="11"/>
      <c r="J45" s="11" t="s">
        <v>182</v>
      </c>
      <c r="K45" s="48"/>
    </row>
    <row r="46" spans="1:15" s="79" customFormat="1" ht="24.75" customHeight="1">
      <c r="A46" s="47"/>
      <c r="B46" s="52"/>
      <c r="C46" s="50"/>
      <c r="D46" s="349" t="s">
        <v>81</v>
      </c>
      <c r="E46" s="349"/>
      <c r="F46" s="349"/>
      <c r="G46" s="349"/>
      <c r="H46" s="349"/>
      <c r="I46" s="349"/>
      <c r="J46" s="349"/>
    </row>
    <row r="47" spans="1:15" s="79" customFormat="1" ht="24.75" customHeight="1">
      <c r="A47" s="121" t="s">
        <v>85</v>
      </c>
      <c r="B47" s="53"/>
      <c r="D47" s="122"/>
      <c r="E47" s="122"/>
      <c r="F47" s="122"/>
      <c r="G47" s="122"/>
      <c r="H47" s="122"/>
      <c r="I47" s="122"/>
      <c r="J47" s="122"/>
      <c r="L47" s="123"/>
      <c r="M47" s="123"/>
      <c r="N47" s="123"/>
      <c r="O47" s="123"/>
    </row>
    <row r="48" spans="1:15" s="123" customFormat="1" ht="24.75" customHeight="1">
      <c r="A48" s="63" t="s">
        <v>86</v>
      </c>
      <c r="B48" s="53"/>
      <c r="C48" s="79"/>
      <c r="D48" s="186">
        <f>D31-D49</f>
        <v>1161676</v>
      </c>
      <c r="E48" s="122"/>
      <c r="F48" s="186">
        <f>F31-F49</f>
        <v>1121159</v>
      </c>
      <c r="G48" s="122"/>
      <c r="H48" s="189">
        <f>H31</f>
        <v>1389867</v>
      </c>
      <c r="I48" s="189">
        <f>I31</f>
        <v>0</v>
      </c>
      <c r="J48" s="189">
        <f>J31</f>
        <v>936750</v>
      </c>
      <c r="K48" s="79"/>
      <c r="L48" s="79"/>
      <c r="M48" s="79"/>
      <c r="N48" s="79"/>
      <c r="O48" s="79"/>
    </row>
    <row r="49" spans="1:15" s="79" customFormat="1" ht="24.75" customHeight="1">
      <c r="A49" s="63" t="s">
        <v>87</v>
      </c>
      <c r="B49" s="53"/>
      <c r="D49" s="186">
        <v>18629</v>
      </c>
      <c r="E49" s="122"/>
      <c r="F49" s="186">
        <v>17211</v>
      </c>
      <c r="G49" s="122"/>
      <c r="H49" s="105">
        <v>0</v>
      </c>
      <c r="I49" s="37"/>
      <c r="J49" s="105">
        <v>0</v>
      </c>
      <c r="K49" s="123"/>
      <c r="L49" s="48"/>
      <c r="M49" s="48"/>
      <c r="N49" s="48"/>
      <c r="O49" s="48"/>
    </row>
    <row r="50" spans="1:15" ht="24.75" customHeight="1" thickBot="1">
      <c r="A50" s="121" t="s">
        <v>74</v>
      </c>
      <c r="B50" s="65"/>
      <c r="C50" s="123"/>
      <c r="D50" s="187">
        <f>D31</f>
        <v>1180305</v>
      </c>
      <c r="E50" s="124"/>
      <c r="F50" s="187">
        <f>F31</f>
        <v>1138370</v>
      </c>
      <c r="G50" s="124"/>
      <c r="H50" s="187">
        <f>SUM(H48:H49)</f>
        <v>1389867</v>
      </c>
      <c r="I50" s="125"/>
      <c r="J50" s="187">
        <f>SUM(J48:J49)</f>
        <v>936750</v>
      </c>
      <c r="K50" s="79"/>
    </row>
    <row r="51" spans="1:15" ht="24.75" customHeight="1" thickTop="1">
      <c r="A51" s="126"/>
      <c r="B51" s="53"/>
      <c r="C51" s="79"/>
      <c r="D51" s="127"/>
      <c r="E51" s="128"/>
      <c r="F51" s="127"/>
      <c r="G51" s="128"/>
      <c r="H51" s="127"/>
      <c r="I51" s="128"/>
      <c r="J51" s="127"/>
    </row>
    <row r="52" spans="1:15" ht="24.75" customHeight="1">
      <c r="A52" s="74" t="s">
        <v>107</v>
      </c>
      <c r="B52" s="53"/>
      <c r="D52" s="57"/>
      <c r="E52" s="57"/>
      <c r="F52" s="57"/>
      <c r="G52" s="57"/>
      <c r="H52" s="57"/>
      <c r="I52" s="57"/>
      <c r="J52" s="57"/>
      <c r="L52" s="46"/>
      <c r="M52" s="46"/>
      <c r="N52" s="46"/>
      <c r="O52" s="46"/>
    </row>
    <row r="53" spans="1:15" s="46" customFormat="1" ht="24.75" customHeight="1">
      <c r="A53" s="63" t="s">
        <v>86</v>
      </c>
      <c r="B53" s="53"/>
      <c r="C53" s="48"/>
      <c r="D53" s="57">
        <f>D37-D54</f>
        <v>1174820</v>
      </c>
      <c r="E53" s="57"/>
      <c r="F53" s="57">
        <f>F37-F54</f>
        <v>1136415</v>
      </c>
      <c r="G53" s="57"/>
      <c r="H53" s="189">
        <f>H37:J37</f>
        <v>1389867</v>
      </c>
      <c r="I53" s="189"/>
      <c r="J53" s="189">
        <f>J37:L37</f>
        <v>936750</v>
      </c>
      <c r="K53" s="48"/>
    </row>
    <row r="54" spans="1:15" s="46" customFormat="1" ht="24.75" customHeight="1">
      <c r="A54" s="63" t="s">
        <v>87</v>
      </c>
      <c r="B54" s="53"/>
      <c r="C54" s="48"/>
      <c r="D54" s="57">
        <v>18629</v>
      </c>
      <c r="E54" s="57"/>
      <c r="F54" s="57">
        <v>17211</v>
      </c>
      <c r="G54" s="57"/>
      <c r="H54" s="105">
        <v>0</v>
      </c>
      <c r="I54" s="105"/>
      <c r="J54" s="105">
        <v>0</v>
      </c>
      <c r="L54" s="79"/>
      <c r="M54" s="79"/>
      <c r="N54" s="79"/>
      <c r="O54" s="79"/>
    </row>
    <row r="55" spans="1:15" s="79" customFormat="1" ht="24.75" customHeight="1" thickBot="1">
      <c r="A55" s="121" t="s">
        <v>105</v>
      </c>
      <c r="B55" s="65"/>
      <c r="C55" s="46"/>
      <c r="D55" s="101">
        <f>SUM(D53:D54)</f>
        <v>1193449</v>
      </c>
      <c r="E55" s="58"/>
      <c r="F55" s="101">
        <f>SUM(F53:F54)</f>
        <v>1153626</v>
      </c>
      <c r="G55" s="58"/>
      <c r="H55" s="187">
        <f>SUM(H53:H54)</f>
        <v>1389867</v>
      </c>
      <c r="I55" s="64"/>
      <c r="J55" s="187">
        <f>SUM(J53:J54)</f>
        <v>936750</v>
      </c>
      <c r="K55" s="46"/>
    </row>
    <row r="56" spans="1:15" s="79" customFormat="1" ht="24.75" customHeight="1" thickTop="1">
      <c r="A56" s="121"/>
      <c r="B56" s="65"/>
      <c r="C56" s="46"/>
      <c r="D56" s="99"/>
      <c r="E56" s="129"/>
      <c r="F56" s="99"/>
      <c r="G56" s="129"/>
      <c r="H56" s="66"/>
      <c r="I56" s="129"/>
      <c r="J56" s="66"/>
    </row>
    <row r="57" spans="1:15" s="79" customFormat="1" ht="24.75" customHeight="1">
      <c r="A57" s="130" t="s">
        <v>196</v>
      </c>
      <c r="B57" s="53"/>
      <c r="D57" s="127"/>
      <c r="E57" s="128"/>
      <c r="F57" s="127"/>
      <c r="G57" s="128"/>
      <c r="H57" s="127"/>
      <c r="I57" s="128"/>
      <c r="J57" s="127"/>
    </row>
    <row r="58" spans="1:15" s="79" customFormat="1" ht="24.75" customHeight="1" thickBot="1">
      <c r="A58" s="131" t="s">
        <v>197</v>
      </c>
      <c r="B58" s="53">
        <v>9</v>
      </c>
      <c r="D58" s="188">
        <f>D48/(1181707772.79/1000)</f>
        <v>0.98304845474384484</v>
      </c>
      <c r="E58" s="78"/>
      <c r="F58" s="188">
        <f>F48/(1179259715.88/1000)</f>
        <v>0.95073119593791644</v>
      </c>
      <c r="H58" s="188">
        <f>H48/(1181707772.79/1000)</f>
        <v>1.1761511872927248</v>
      </c>
      <c r="I58" s="78"/>
      <c r="J58" s="188">
        <f>J48/(1179259715.88/1000)</f>
        <v>0.79435427784537538</v>
      </c>
    </row>
    <row r="59" spans="1:15" s="79" customFormat="1" ht="21.75" customHeight="1" thickTop="1" thickBot="1">
      <c r="A59" s="131" t="s">
        <v>198</v>
      </c>
      <c r="B59" s="53">
        <v>9</v>
      </c>
      <c r="D59" s="188">
        <f>D48/(1182355227.37/1000)</f>
        <v>0.98251014002281001</v>
      </c>
      <c r="E59" s="78"/>
      <c r="F59" s="188">
        <f>F48/(1181219548.14/1000)</f>
        <v>0.94915378073908951</v>
      </c>
      <c r="H59" s="188">
        <f>H48/(1182355227.37/1000)</f>
        <v>1.1755071300285818</v>
      </c>
      <c r="I59" s="78"/>
      <c r="J59" s="188">
        <f>J48/(1181219548.14/1000)</f>
        <v>0.79303631697853927</v>
      </c>
    </row>
    <row r="60" spans="1:15" s="79" customFormat="1" ht="21.75" customHeight="1" thickTop="1">
      <c r="A60" s="131"/>
      <c r="B60" s="53"/>
      <c r="D60" s="132"/>
      <c r="E60" s="78"/>
      <c r="F60" s="132"/>
      <c r="G60" s="78"/>
      <c r="H60" s="132"/>
      <c r="I60" s="78"/>
      <c r="J60" s="132"/>
    </row>
    <row r="61" spans="1:15" s="79" customFormat="1" ht="21.75" customHeight="1">
      <c r="A61" s="131"/>
      <c r="B61" s="53"/>
      <c r="D61" s="132"/>
      <c r="E61" s="78"/>
      <c r="F61" s="132"/>
      <c r="G61" s="78"/>
      <c r="H61" s="132"/>
      <c r="I61" s="78"/>
      <c r="J61" s="132"/>
    </row>
    <row r="62" spans="1:15" s="79" customFormat="1" ht="21.75" customHeight="1">
      <c r="A62" s="131"/>
      <c r="B62" s="53"/>
      <c r="D62" s="132"/>
      <c r="E62" s="78"/>
      <c r="F62" s="132"/>
      <c r="G62" s="78"/>
      <c r="H62" s="132"/>
      <c r="I62" s="78"/>
      <c r="J62" s="132"/>
      <c r="L62" s="67"/>
      <c r="M62" s="67"/>
      <c r="N62" s="67"/>
      <c r="O62" s="67"/>
    </row>
    <row r="63" spans="1:15" s="67" customFormat="1" ht="23.25">
      <c r="A63" s="131"/>
      <c r="B63" s="53"/>
      <c r="C63" s="79"/>
      <c r="D63" s="132"/>
      <c r="E63" s="78"/>
      <c r="F63" s="132"/>
      <c r="G63" s="78"/>
      <c r="H63" s="132"/>
      <c r="I63" s="78"/>
      <c r="J63" s="132"/>
    </row>
    <row r="64" spans="1:15" s="67" customFormat="1" ht="23.25">
      <c r="A64" s="131"/>
      <c r="B64" s="53"/>
      <c r="C64" s="79"/>
      <c r="D64" s="132"/>
      <c r="E64" s="78"/>
      <c r="F64" s="132"/>
      <c r="G64" s="78"/>
      <c r="H64" s="132"/>
      <c r="I64" s="78"/>
      <c r="J64" s="132"/>
    </row>
    <row r="65" spans="1:15" s="67" customFormat="1" ht="23.25">
      <c r="A65" s="131"/>
      <c r="B65" s="53"/>
      <c r="C65" s="79"/>
      <c r="D65" s="132"/>
      <c r="E65" s="78"/>
      <c r="F65" s="132"/>
      <c r="G65" s="78"/>
      <c r="H65" s="132"/>
      <c r="I65" s="78"/>
      <c r="J65" s="132"/>
    </row>
    <row r="66" spans="1:15" s="67" customFormat="1" ht="23.25">
      <c r="A66" s="131"/>
      <c r="B66" s="53"/>
      <c r="C66" s="79"/>
      <c r="D66" s="132"/>
      <c r="E66" s="78"/>
      <c r="F66" s="132"/>
      <c r="G66" s="78"/>
      <c r="H66" s="132"/>
      <c r="I66" s="78"/>
      <c r="J66" s="132"/>
    </row>
    <row r="67" spans="1:15" s="67" customFormat="1" ht="23.25">
      <c r="A67" s="131"/>
      <c r="B67" s="53"/>
      <c r="C67" s="79"/>
      <c r="D67" s="132"/>
      <c r="E67" s="78"/>
      <c r="F67" s="132"/>
      <c r="G67" s="78"/>
      <c r="H67" s="132"/>
      <c r="I67" s="78"/>
      <c r="J67" s="132"/>
      <c r="L67" s="48"/>
      <c r="M67" s="48"/>
      <c r="N67" s="48"/>
      <c r="O67" s="48"/>
    </row>
  </sheetData>
  <mergeCells count="14">
    <mergeCell ref="D46:J46"/>
    <mergeCell ref="D8:J8"/>
    <mergeCell ref="D42:F42"/>
    <mergeCell ref="H42:J42"/>
    <mergeCell ref="D43:F43"/>
    <mergeCell ref="H43:J43"/>
    <mergeCell ref="D44:F44"/>
    <mergeCell ref="H44:J44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2" firstPageNumber="8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หมายเหตุประกอบงบการเงินเป็นส่วนหนึ่งของงบการเงินระหว่างกาลนี้&amp;C&amp;"Angsana New,Regular"&amp;15&amp;P</oddFooter>
  </headerFooter>
  <rowBreaks count="1" manualBreakCount="1">
    <brk id="3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A60"/>
  <sheetViews>
    <sheetView showGridLines="0" topLeftCell="A37" zoomScale="85" zoomScaleNormal="85" zoomScaleSheetLayoutView="85" workbookViewId="0"/>
  </sheetViews>
  <sheetFormatPr defaultColWidth="10.7109375" defaultRowHeight="21"/>
  <cols>
    <col min="1" max="1" width="42.5703125" style="106" customWidth="1"/>
    <col min="2" max="2" width="11.140625" style="22" customWidth="1"/>
    <col min="3" max="3" width="11.140625" style="25" customWidth="1"/>
    <col min="4" max="4" width="1" style="25" customWidth="1"/>
    <col min="5" max="5" width="12.42578125" style="25" customWidth="1"/>
    <col min="6" max="6" width="1" style="24" customWidth="1"/>
    <col min="7" max="7" width="10" style="25" bestFit="1" customWidth="1"/>
    <col min="8" max="8" width="1" style="24" customWidth="1"/>
    <col min="9" max="9" width="12.42578125" style="25" customWidth="1"/>
    <col min="10" max="10" width="1" style="24" customWidth="1"/>
    <col min="11" max="11" width="12" style="25" customWidth="1"/>
    <col min="12" max="12" width="1" style="24" customWidth="1"/>
    <col min="13" max="13" width="12.5703125" style="25" customWidth="1"/>
    <col min="14" max="14" width="1" style="24" customWidth="1"/>
    <col min="15" max="15" width="16.140625" style="25" customWidth="1"/>
    <col min="16" max="16" width="1" style="24" customWidth="1"/>
    <col min="17" max="17" width="13.85546875" style="24" customWidth="1"/>
    <col min="18" max="18" width="1.140625" style="24" customWidth="1"/>
    <col min="19" max="19" width="14.7109375" style="25" customWidth="1"/>
    <col min="20" max="20" width="1" style="24" customWidth="1"/>
    <col min="21" max="21" width="12.85546875" style="25" customWidth="1"/>
    <col min="22" max="22" width="1" style="24" customWidth="1"/>
    <col min="23" max="23" width="12.85546875" style="25" customWidth="1"/>
    <col min="24" max="24" width="1" style="26" customWidth="1"/>
    <col min="25" max="25" width="12.42578125" style="22" customWidth="1"/>
    <col min="26" max="26" width="1" style="22" customWidth="1"/>
    <col min="27" max="27" width="12.7109375" style="22" customWidth="1"/>
    <col min="28" max="28" width="20.42578125" style="22" customWidth="1"/>
    <col min="29" max="16384" width="10.7109375" style="22"/>
  </cols>
  <sheetData>
    <row r="1" spans="1:27" ht="23.25">
      <c r="A1" s="107" t="s">
        <v>100</v>
      </c>
      <c r="B1" s="32"/>
      <c r="C1" s="137"/>
      <c r="D1" s="137"/>
      <c r="E1" s="198"/>
      <c r="F1" s="199"/>
      <c r="G1" s="198"/>
      <c r="H1" s="199"/>
      <c r="I1" s="198"/>
      <c r="J1" s="199"/>
      <c r="K1" s="198"/>
      <c r="L1" s="199"/>
      <c r="M1" s="198"/>
      <c r="N1" s="199"/>
      <c r="O1" s="199"/>
      <c r="P1" s="199"/>
      <c r="Q1" s="198"/>
      <c r="R1" s="199"/>
      <c r="S1" s="198"/>
      <c r="T1" s="199"/>
      <c r="U1" s="198"/>
      <c r="V1" s="200"/>
      <c r="W1" s="201"/>
      <c r="X1" s="197"/>
      <c r="Y1" s="197"/>
      <c r="Z1" s="197"/>
      <c r="AA1" s="197"/>
    </row>
    <row r="2" spans="1:27" ht="23.25">
      <c r="A2" s="108" t="s">
        <v>102</v>
      </c>
      <c r="B2" s="34"/>
      <c r="C2" s="137"/>
      <c r="D2" s="137"/>
      <c r="E2" s="198"/>
      <c r="F2" s="199"/>
      <c r="G2" s="198"/>
      <c r="H2" s="198"/>
      <c r="I2" s="198"/>
      <c r="J2" s="199"/>
      <c r="K2" s="198"/>
      <c r="L2" s="199"/>
      <c r="M2" s="198"/>
      <c r="N2" s="199"/>
      <c r="O2" s="198"/>
      <c r="P2" s="199"/>
      <c r="Q2" s="199"/>
      <c r="R2" s="199"/>
      <c r="S2" s="198"/>
      <c r="T2" s="199"/>
      <c r="U2" s="198"/>
      <c r="V2" s="199"/>
      <c r="W2" s="198"/>
      <c r="X2" s="200"/>
      <c r="Y2" s="201"/>
      <c r="Z2" s="197"/>
      <c r="AA2" s="197"/>
    </row>
    <row r="3" spans="1:27">
      <c r="A3" s="26"/>
      <c r="B3" s="23"/>
      <c r="C3" s="24"/>
      <c r="D3" s="24"/>
      <c r="E3" s="195"/>
      <c r="F3" s="195"/>
      <c r="G3" s="195"/>
      <c r="H3" s="195"/>
      <c r="I3" s="195"/>
      <c r="J3" s="195"/>
      <c r="K3" s="195"/>
      <c r="L3" s="195"/>
      <c r="M3" s="202"/>
      <c r="N3" s="195"/>
      <c r="O3" s="202"/>
      <c r="P3" s="195"/>
      <c r="Q3" s="195"/>
      <c r="R3" s="195"/>
      <c r="S3" s="202"/>
      <c r="T3" s="195"/>
      <c r="U3" s="202"/>
      <c r="V3" s="195"/>
      <c r="W3" s="197"/>
      <c r="X3" s="196"/>
      <c r="Y3" s="202"/>
      <c r="Z3" s="197"/>
      <c r="AA3" s="197"/>
    </row>
    <row r="4" spans="1:27">
      <c r="A4" s="38"/>
      <c r="B4" s="12"/>
      <c r="E4" s="352" t="s">
        <v>0</v>
      </c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</row>
    <row r="5" spans="1:27">
      <c r="A5" s="38"/>
      <c r="B5" s="1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353" t="s">
        <v>52</v>
      </c>
      <c r="P5" s="353"/>
      <c r="Q5" s="353"/>
      <c r="R5" s="353"/>
      <c r="S5" s="353"/>
      <c r="T5" s="353"/>
      <c r="U5" s="353"/>
      <c r="V5" s="193"/>
      <c r="W5" s="193"/>
      <c r="X5" s="193"/>
      <c r="Y5" s="193"/>
      <c r="Z5" s="193"/>
      <c r="AA5" s="193"/>
    </row>
    <row r="6" spans="1:27">
      <c r="A6" s="38"/>
      <c r="B6" s="13"/>
      <c r="E6" s="203"/>
      <c r="F6" s="193"/>
      <c r="G6" s="193"/>
      <c r="H6" s="193"/>
      <c r="I6" s="193"/>
      <c r="J6" s="193"/>
      <c r="K6" s="193"/>
      <c r="L6" s="193"/>
      <c r="M6" s="193"/>
      <c r="N6" s="193"/>
      <c r="O6" s="190"/>
      <c r="P6" s="204"/>
      <c r="Q6" s="205" t="s">
        <v>41</v>
      </c>
      <c r="R6" s="204"/>
      <c r="S6" s="204"/>
      <c r="T6" s="204"/>
      <c r="U6" s="204"/>
      <c r="V6" s="193"/>
      <c r="W6" s="193"/>
      <c r="X6" s="193"/>
      <c r="Y6" s="193"/>
      <c r="Z6" s="193"/>
      <c r="AA6" s="193"/>
    </row>
    <row r="7" spans="1:27">
      <c r="A7" s="38"/>
      <c r="B7" s="13"/>
      <c r="E7" s="193"/>
      <c r="F7" s="193"/>
      <c r="G7" s="193"/>
      <c r="H7" s="193"/>
      <c r="I7" s="193"/>
      <c r="J7" s="206"/>
      <c r="K7" s="193"/>
      <c r="L7" s="193"/>
      <c r="M7" s="193"/>
      <c r="N7" s="193"/>
      <c r="O7" s="190"/>
      <c r="P7" s="207"/>
      <c r="Q7" s="208" t="s">
        <v>42</v>
      </c>
      <c r="R7" s="207"/>
      <c r="S7" s="207"/>
      <c r="T7" s="207"/>
      <c r="U7" s="207"/>
      <c r="V7" s="193"/>
      <c r="W7" s="193"/>
      <c r="X7" s="193"/>
      <c r="Y7" s="193"/>
      <c r="Z7" s="209"/>
      <c r="AA7" s="203"/>
    </row>
    <row r="8" spans="1:27">
      <c r="A8" s="38"/>
      <c r="B8" s="13"/>
      <c r="E8" s="193"/>
      <c r="F8" s="193"/>
      <c r="G8" s="193"/>
      <c r="H8" s="193"/>
      <c r="I8" s="193"/>
      <c r="J8" s="206"/>
      <c r="K8" s="193"/>
      <c r="L8" s="193"/>
      <c r="M8" s="193"/>
      <c r="N8" s="193"/>
      <c r="O8" s="190"/>
      <c r="P8" s="207"/>
      <c r="Q8" s="208" t="s">
        <v>53</v>
      </c>
      <c r="R8" s="207"/>
      <c r="S8" s="207"/>
      <c r="T8" s="207"/>
      <c r="U8" s="207"/>
      <c r="V8" s="209"/>
      <c r="W8" s="193"/>
      <c r="X8" s="193"/>
      <c r="Y8" s="203"/>
      <c r="Z8" s="193"/>
      <c r="AA8" s="193"/>
    </row>
    <row r="9" spans="1:27">
      <c r="A9" s="38"/>
      <c r="B9" s="13"/>
      <c r="E9" s="193"/>
      <c r="F9" s="193"/>
      <c r="G9" s="193"/>
      <c r="H9" s="193"/>
      <c r="I9" s="193"/>
      <c r="J9" s="206"/>
      <c r="K9" s="354" t="s">
        <v>27</v>
      </c>
      <c r="L9" s="354"/>
      <c r="M9" s="354"/>
      <c r="N9" s="193"/>
      <c r="O9" s="190"/>
      <c r="P9" s="207"/>
      <c r="Q9" s="208" t="s">
        <v>54</v>
      </c>
      <c r="R9" s="207"/>
      <c r="S9" s="207"/>
      <c r="T9" s="207"/>
      <c r="U9" s="207"/>
      <c r="V9" s="209"/>
      <c r="W9" s="193"/>
      <c r="X9" s="193"/>
      <c r="Y9" s="192" t="s">
        <v>119</v>
      </c>
      <c r="Z9" s="193"/>
      <c r="AA9" s="193"/>
    </row>
    <row r="10" spans="1:27">
      <c r="A10" s="38"/>
      <c r="B10" s="13"/>
      <c r="E10" s="193" t="s">
        <v>22</v>
      </c>
      <c r="F10" s="193"/>
      <c r="G10" s="193"/>
      <c r="H10" s="193"/>
      <c r="I10" s="193" t="s">
        <v>192</v>
      </c>
      <c r="J10" s="206"/>
      <c r="K10" s="210"/>
      <c r="L10" s="210"/>
      <c r="M10" s="203"/>
      <c r="N10" s="193"/>
      <c r="O10" s="192"/>
      <c r="P10" s="209"/>
      <c r="Q10" s="192" t="s">
        <v>56</v>
      </c>
      <c r="R10" s="193"/>
      <c r="S10" s="193" t="s">
        <v>108</v>
      </c>
      <c r="T10" s="193"/>
      <c r="U10" s="211" t="s">
        <v>18</v>
      </c>
      <c r="V10" s="209"/>
      <c r="W10" s="192" t="s">
        <v>57</v>
      </c>
      <c r="X10" s="193"/>
      <c r="Y10" s="192" t="s">
        <v>55</v>
      </c>
      <c r="Z10" s="193"/>
      <c r="AA10" s="193"/>
    </row>
    <row r="11" spans="1:27">
      <c r="A11" s="12"/>
      <c r="B11" s="13"/>
      <c r="E11" s="192" t="s">
        <v>59</v>
      </c>
      <c r="F11" s="211"/>
      <c r="G11" s="192" t="s">
        <v>15</v>
      </c>
      <c r="H11" s="192"/>
      <c r="I11" s="192" t="s">
        <v>193</v>
      </c>
      <c r="J11" s="193"/>
      <c r="K11" s="192" t="s">
        <v>124</v>
      </c>
      <c r="L11" s="192"/>
      <c r="M11" s="192" t="s">
        <v>60</v>
      </c>
      <c r="N11" s="192"/>
      <c r="O11" s="211" t="s">
        <v>118</v>
      </c>
      <c r="P11" s="193"/>
      <c r="Q11" s="211" t="s">
        <v>31</v>
      </c>
      <c r="R11" s="192"/>
      <c r="S11" s="192" t="s">
        <v>109</v>
      </c>
      <c r="T11" s="192"/>
      <c r="U11" s="211" t="s">
        <v>61</v>
      </c>
      <c r="V11" s="193"/>
      <c r="W11" s="192" t="s">
        <v>62</v>
      </c>
      <c r="X11" s="192"/>
      <c r="Y11" s="192" t="s">
        <v>58</v>
      </c>
      <c r="Z11" s="192"/>
      <c r="AA11" s="14" t="s">
        <v>143</v>
      </c>
    </row>
    <row r="12" spans="1:27">
      <c r="A12" s="109"/>
      <c r="B12" s="19"/>
      <c r="C12" s="152" t="s">
        <v>1</v>
      </c>
      <c r="E12" s="192" t="s">
        <v>16</v>
      </c>
      <c r="F12" s="193"/>
      <c r="G12" s="192" t="s">
        <v>17</v>
      </c>
      <c r="H12" s="192"/>
      <c r="I12" s="192" t="s">
        <v>194</v>
      </c>
      <c r="J12" s="193"/>
      <c r="K12" s="192" t="s">
        <v>64</v>
      </c>
      <c r="L12" s="194"/>
      <c r="M12" s="192" t="s">
        <v>65</v>
      </c>
      <c r="N12" s="194"/>
      <c r="O12" s="192" t="s">
        <v>66</v>
      </c>
      <c r="P12" s="193"/>
      <c r="Q12" s="192" t="s">
        <v>67</v>
      </c>
      <c r="R12" s="194"/>
      <c r="S12" s="192" t="s">
        <v>110</v>
      </c>
      <c r="T12" s="194"/>
      <c r="U12" s="192" t="s">
        <v>68</v>
      </c>
      <c r="V12" s="193"/>
      <c r="W12" s="192" t="s">
        <v>120</v>
      </c>
      <c r="X12" s="194"/>
      <c r="Y12" s="192" t="s">
        <v>63</v>
      </c>
      <c r="Z12" s="194"/>
      <c r="AA12" s="15" t="s">
        <v>144</v>
      </c>
    </row>
    <row r="13" spans="1:27">
      <c r="A13" s="109"/>
      <c r="B13" s="19"/>
      <c r="E13" s="355" t="s">
        <v>81</v>
      </c>
      <c r="F13" s="355"/>
      <c r="G13" s="355"/>
      <c r="H13" s="355"/>
      <c r="I13" s="355"/>
      <c r="J13" s="355"/>
      <c r="K13" s="355"/>
      <c r="L13" s="355"/>
      <c r="M13" s="355"/>
      <c r="N13" s="355"/>
      <c r="O13" s="355"/>
      <c r="P13" s="355"/>
      <c r="Q13" s="355"/>
      <c r="R13" s="355"/>
      <c r="S13" s="355"/>
      <c r="T13" s="355"/>
      <c r="U13" s="355"/>
      <c r="V13" s="355"/>
      <c r="W13" s="355"/>
      <c r="X13" s="355"/>
      <c r="Y13" s="355"/>
      <c r="Z13" s="355"/>
      <c r="AA13" s="355"/>
    </row>
    <row r="14" spans="1:27">
      <c r="A14" s="109" t="s">
        <v>186</v>
      </c>
      <c r="B14" s="28"/>
      <c r="E14" s="212"/>
      <c r="F14" s="212"/>
      <c r="G14" s="212"/>
      <c r="H14" s="212"/>
      <c r="I14" s="212"/>
      <c r="J14" s="212"/>
      <c r="K14" s="212"/>
      <c r="L14" s="212"/>
      <c r="M14" s="213"/>
      <c r="N14" s="214"/>
      <c r="O14" s="215"/>
      <c r="P14" s="191"/>
      <c r="Q14" s="215"/>
      <c r="R14" s="191"/>
      <c r="S14" s="191"/>
      <c r="T14" s="191"/>
      <c r="U14" s="215"/>
      <c r="V14" s="191"/>
      <c r="W14" s="216"/>
      <c r="X14" s="217"/>
      <c r="Y14" s="213"/>
      <c r="Z14" s="214"/>
      <c r="AA14" s="36"/>
    </row>
    <row r="15" spans="1:27">
      <c r="A15" s="109" t="s">
        <v>187</v>
      </c>
      <c r="B15" s="28"/>
      <c r="E15" s="309">
        <v>589031</v>
      </c>
      <c r="F15" s="316"/>
      <c r="G15" s="309">
        <v>2050235</v>
      </c>
      <c r="H15" s="309"/>
      <c r="I15" s="309">
        <v>381</v>
      </c>
      <c r="J15" s="309"/>
      <c r="K15" s="309">
        <v>59140</v>
      </c>
      <c r="L15" s="309"/>
      <c r="M15" s="309">
        <v>9375032</v>
      </c>
      <c r="N15" s="309"/>
      <c r="O15" s="309">
        <v>-27412</v>
      </c>
      <c r="P15" s="309"/>
      <c r="Q15" s="309">
        <v>-38558</v>
      </c>
      <c r="R15" s="309"/>
      <c r="S15" s="309">
        <v>2031</v>
      </c>
      <c r="T15" s="309"/>
      <c r="U15" s="309">
        <f>SUM(O15:S15)</f>
        <v>-63939</v>
      </c>
      <c r="V15" s="309"/>
      <c r="W15" s="317">
        <f>SUM(E15:M15,U15)</f>
        <v>12009880</v>
      </c>
      <c r="X15" s="309"/>
      <c r="Y15" s="309">
        <v>52144</v>
      </c>
      <c r="Z15" s="309"/>
      <c r="AA15" s="318">
        <f>SUM(W15:Y15)</f>
        <v>12062024</v>
      </c>
    </row>
    <row r="16" spans="1:27">
      <c r="A16" s="109"/>
      <c r="B16" s="19"/>
      <c r="E16" s="206"/>
      <c r="F16" s="209"/>
      <c r="G16" s="206"/>
      <c r="H16" s="206"/>
      <c r="I16" s="206"/>
      <c r="J16" s="209"/>
      <c r="K16" s="206"/>
      <c r="L16" s="319"/>
      <c r="M16" s="206"/>
      <c r="N16" s="319"/>
      <c r="O16" s="206"/>
      <c r="P16" s="209"/>
      <c r="Q16" s="206"/>
      <c r="R16" s="319"/>
      <c r="S16" s="206"/>
      <c r="T16" s="319"/>
      <c r="U16" s="206"/>
      <c r="V16" s="209"/>
      <c r="W16" s="206"/>
      <c r="X16" s="319"/>
      <c r="Y16" s="206"/>
      <c r="Z16" s="319"/>
      <c r="AA16" s="206"/>
    </row>
    <row r="17" spans="1:27">
      <c r="A17" s="109" t="s">
        <v>169</v>
      </c>
      <c r="B17" s="13"/>
      <c r="E17" s="320"/>
      <c r="F17" s="320"/>
      <c r="G17" s="320"/>
      <c r="H17" s="320"/>
      <c r="I17" s="320"/>
      <c r="J17" s="321"/>
      <c r="K17" s="320"/>
      <c r="L17" s="322"/>
      <c r="M17" s="320"/>
      <c r="N17" s="322"/>
      <c r="O17" s="320"/>
      <c r="P17" s="321"/>
      <c r="Q17" s="320"/>
      <c r="R17" s="322"/>
      <c r="S17" s="322"/>
      <c r="T17" s="322"/>
      <c r="U17" s="323"/>
      <c r="V17" s="321"/>
      <c r="W17" s="320"/>
      <c r="X17" s="322"/>
      <c r="Y17" s="320"/>
      <c r="Z17" s="321"/>
      <c r="AA17" s="321"/>
    </row>
    <row r="18" spans="1:27">
      <c r="A18" s="21" t="s">
        <v>189</v>
      </c>
      <c r="E18" s="317"/>
      <c r="F18" s="317"/>
      <c r="G18" s="317"/>
      <c r="H18" s="317"/>
      <c r="I18" s="317"/>
      <c r="J18" s="317"/>
      <c r="K18" s="324"/>
      <c r="L18" s="325"/>
      <c r="M18" s="317"/>
      <c r="N18" s="325"/>
      <c r="O18" s="324"/>
      <c r="P18" s="317"/>
      <c r="Q18" s="324"/>
      <c r="R18" s="325"/>
      <c r="S18" s="317"/>
      <c r="T18" s="325"/>
      <c r="U18" s="324"/>
      <c r="V18" s="317"/>
      <c r="W18" s="317"/>
      <c r="X18" s="325"/>
      <c r="Y18" s="317"/>
      <c r="Z18" s="325"/>
      <c r="AA18" s="317"/>
    </row>
    <row r="19" spans="1:27">
      <c r="A19" s="110" t="s">
        <v>190</v>
      </c>
      <c r="C19" s="151"/>
      <c r="E19" s="321">
        <v>1506</v>
      </c>
      <c r="F19" s="321"/>
      <c r="G19" s="321">
        <v>82146</v>
      </c>
      <c r="H19" s="321"/>
      <c r="I19" s="321">
        <v>-3915</v>
      </c>
      <c r="J19" s="321"/>
      <c r="K19" s="324">
        <v>0</v>
      </c>
      <c r="L19" s="326"/>
      <c r="M19" s="324">
        <v>0</v>
      </c>
      <c r="N19" s="326"/>
      <c r="O19" s="324">
        <v>0</v>
      </c>
      <c r="P19" s="321"/>
      <c r="Q19" s="324">
        <v>0</v>
      </c>
      <c r="R19" s="326"/>
      <c r="S19" s="324">
        <v>0</v>
      </c>
      <c r="T19" s="326"/>
      <c r="U19" s="324">
        <f>SUM(O19:S19)</f>
        <v>0</v>
      </c>
      <c r="V19" s="321"/>
      <c r="W19" s="321">
        <f>SUM(E19:M19,U19)</f>
        <v>79737</v>
      </c>
      <c r="X19" s="326"/>
      <c r="Y19" s="324">
        <v>0</v>
      </c>
      <c r="Z19" s="326"/>
      <c r="AA19" s="206">
        <f>SUM(W19:Y19)</f>
        <v>79737</v>
      </c>
    </row>
    <row r="20" spans="1:27">
      <c r="A20" s="110" t="s">
        <v>191</v>
      </c>
      <c r="C20" s="151"/>
      <c r="E20" s="324">
        <v>0</v>
      </c>
      <c r="F20" s="324">
        <v>0</v>
      </c>
      <c r="G20" s="324">
        <v>0</v>
      </c>
      <c r="H20" s="321"/>
      <c r="I20" s="321">
        <v>2733</v>
      </c>
      <c r="J20" s="321"/>
      <c r="K20" s="324">
        <v>0</v>
      </c>
      <c r="L20" s="326"/>
      <c r="M20" s="324">
        <v>0</v>
      </c>
      <c r="N20" s="326"/>
      <c r="O20" s="324">
        <v>0</v>
      </c>
      <c r="P20" s="321"/>
      <c r="Q20" s="324">
        <v>0</v>
      </c>
      <c r="R20" s="326"/>
      <c r="S20" s="324">
        <v>0</v>
      </c>
      <c r="T20" s="326"/>
      <c r="U20" s="324">
        <f>SUM(O20:S20)</f>
        <v>0</v>
      </c>
      <c r="V20" s="321"/>
      <c r="W20" s="321">
        <f>SUM(E20:M20,U20)</f>
        <v>2733</v>
      </c>
      <c r="X20" s="326"/>
      <c r="Y20" s="324">
        <v>0</v>
      </c>
      <c r="Z20" s="326"/>
      <c r="AA20" s="206">
        <f>SUM(W20:Y20)</f>
        <v>2733</v>
      </c>
    </row>
    <row r="21" spans="1:27">
      <c r="A21" s="110" t="s">
        <v>163</v>
      </c>
      <c r="C21" s="151">
        <v>8</v>
      </c>
      <c r="E21" s="327">
        <v>0</v>
      </c>
      <c r="F21" s="321"/>
      <c r="G21" s="327">
        <v>0</v>
      </c>
      <c r="H21" s="324"/>
      <c r="I21" s="327">
        <v>0</v>
      </c>
      <c r="J21" s="321"/>
      <c r="K21" s="327">
        <v>0</v>
      </c>
      <c r="L21" s="326"/>
      <c r="M21" s="328">
        <v>-471958</v>
      </c>
      <c r="N21" s="326"/>
      <c r="O21" s="327">
        <v>0</v>
      </c>
      <c r="P21" s="324"/>
      <c r="Q21" s="327">
        <v>0</v>
      </c>
      <c r="R21" s="326"/>
      <c r="S21" s="327">
        <v>0</v>
      </c>
      <c r="T21" s="326"/>
      <c r="U21" s="327">
        <f>SUM(O21:S21)</f>
        <v>0</v>
      </c>
      <c r="V21" s="321"/>
      <c r="W21" s="321">
        <f>SUM(E21:M21,U21)</f>
        <v>-471958</v>
      </c>
      <c r="X21" s="326"/>
      <c r="Y21" s="328">
        <v>-9371</v>
      </c>
      <c r="Z21" s="326"/>
      <c r="AA21" s="329">
        <f>SUM(W21:Y21)</f>
        <v>-481329</v>
      </c>
    </row>
    <row r="22" spans="1:27">
      <c r="A22" s="21" t="s">
        <v>203</v>
      </c>
      <c r="E22" s="330">
        <f>SUM(E19:E21)</f>
        <v>1506</v>
      </c>
      <c r="F22" s="331"/>
      <c r="G22" s="330">
        <f>SUM(G19:G21)</f>
        <v>82146</v>
      </c>
      <c r="H22" s="332"/>
      <c r="I22" s="305">
        <f>SUM(I19:I21)</f>
        <v>-1182</v>
      </c>
      <c r="J22" s="317"/>
      <c r="K22" s="333">
        <f>SUM(K19:K21)</f>
        <v>0</v>
      </c>
      <c r="L22" s="325"/>
      <c r="M22" s="305">
        <f>SUM(M19:M21)</f>
        <v>-471958</v>
      </c>
      <c r="N22" s="325"/>
      <c r="O22" s="333">
        <f>SUM(O19:O21)</f>
        <v>0</v>
      </c>
      <c r="P22" s="332"/>
      <c r="Q22" s="333">
        <f>SUM(Q19:Q21)</f>
        <v>0</v>
      </c>
      <c r="R22" s="325"/>
      <c r="S22" s="333">
        <f>SUM(S19:S21)</f>
        <v>0</v>
      </c>
      <c r="T22" s="325"/>
      <c r="U22" s="333">
        <f>SUM(U19:U21)</f>
        <v>0</v>
      </c>
      <c r="V22" s="317"/>
      <c r="W22" s="305">
        <f>SUM(W19:W21)</f>
        <v>-389488</v>
      </c>
      <c r="X22" s="325"/>
      <c r="Y22" s="305">
        <f>SUM(Y19:Y21)</f>
        <v>-9371</v>
      </c>
      <c r="Z22" s="305"/>
      <c r="AA22" s="305">
        <f>SUM(AA19:AA21)</f>
        <v>-398859</v>
      </c>
    </row>
    <row r="23" spans="1:27">
      <c r="A23" s="21" t="s">
        <v>113</v>
      </c>
      <c r="E23" s="303">
        <f>E22</f>
        <v>1506</v>
      </c>
      <c r="F23" s="331"/>
      <c r="G23" s="303">
        <f>G22</f>
        <v>82146</v>
      </c>
      <c r="H23" s="332"/>
      <c r="I23" s="305">
        <f>I22</f>
        <v>-1182</v>
      </c>
      <c r="J23" s="317"/>
      <c r="K23" s="334">
        <f>K22</f>
        <v>0</v>
      </c>
      <c r="L23" s="325"/>
      <c r="M23" s="345">
        <f>M22</f>
        <v>-471958</v>
      </c>
      <c r="N23" s="325"/>
      <c r="O23" s="334">
        <f>O22</f>
        <v>0</v>
      </c>
      <c r="P23" s="332"/>
      <c r="Q23" s="333">
        <f>Q22</f>
        <v>0</v>
      </c>
      <c r="R23" s="325"/>
      <c r="S23" s="333">
        <f>S22</f>
        <v>0</v>
      </c>
      <c r="T23" s="325"/>
      <c r="U23" s="333">
        <f>U22</f>
        <v>0</v>
      </c>
      <c r="V23" s="317"/>
      <c r="W23" s="336">
        <f>W22</f>
        <v>-389488</v>
      </c>
      <c r="X23" s="325"/>
      <c r="Y23" s="305">
        <f>Y22</f>
        <v>-9371</v>
      </c>
      <c r="Z23" s="325"/>
      <c r="AA23" s="305">
        <f>AA22</f>
        <v>-398859</v>
      </c>
    </row>
    <row r="24" spans="1:27">
      <c r="A24" s="110"/>
      <c r="B24" s="19"/>
      <c r="E24" s="320"/>
      <c r="F24" s="323"/>
      <c r="G24" s="320"/>
      <c r="H24" s="320"/>
      <c r="I24" s="320"/>
      <c r="J24" s="321"/>
      <c r="K24" s="320"/>
      <c r="L24" s="321"/>
      <c r="M24" s="320"/>
      <c r="N24" s="321"/>
      <c r="O24" s="320"/>
      <c r="P24" s="321"/>
      <c r="Q24" s="337"/>
      <c r="R24" s="321"/>
      <c r="S24" s="321"/>
      <c r="T24" s="321"/>
      <c r="U24" s="321"/>
      <c r="V24" s="321"/>
      <c r="W24" s="320"/>
      <c r="X24" s="321"/>
      <c r="Y24" s="320"/>
      <c r="Z24" s="321"/>
      <c r="AA24" s="320"/>
    </row>
    <row r="25" spans="1:27">
      <c r="A25" s="109" t="s">
        <v>77</v>
      </c>
      <c r="B25" s="19"/>
      <c r="E25" s="320"/>
      <c r="F25" s="323"/>
      <c r="G25" s="320"/>
      <c r="H25" s="320"/>
      <c r="I25" s="320"/>
      <c r="J25" s="321"/>
      <c r="K25" s="320"/>
      <c r="L25" s="321"/>
      <c r="M25" s="320"/>
      <c r="N25" s="321"/>
      <c r="O25" s="320"/>
      <c r="P25" s="321"/>
      <c r="Q25" s="322"/>
      <c r="R25" s="321"/>
      <c r="S25" s="321"/>
      <c r="T25" s="321"/>
      <c r="U25" s="321"/>
      <c r="V25" s="321"/>
      <c r="W25" s="320"/>
      <c r="X25" s="321"/>
      <c r="Y25" s="322"/>
      <c r="Z25" s="321"/>
      <c r="AA25" s="320"/>
    </row>
    <row r="26" spans="1:27">
      <c r="A26" s="110" t="s">
        <v>78</v>
      </c>
      <c r="B26" s="19"/>
      <c r="E26" s="324">
        <v>0</v>
      </c>
      <c r="F26" s="338"/>
      <c r="G26" s="324">
        <v>0</v>
      </c>
      <c r="H26" s="324"/>
      <c r="I26" s="324">
        <v>0</v>
      </c>
      <c r="J26" s="321"/>
      <c r="K26" s="324">
        <v>0</v>
      </c>
      <c r="L26" s="338"/>
      <c r="M26" s="313">
        <v>1121159</v>
      </c>
      <c r="N26" s="338"/>
      <c r="O26" s="324">
        <v>0</v>
      </c>
      <c r="P26" s="338"/>
      <c r="Q26" s="324">
        <v>0</v>
      </c>
      <c r="R26" s="338"/>
      <c r="S26" s="324">
        <v>0</v>
      </c>
      <c r="T26" s="338"/>
      <c r="U26" s="324">
        <f>SUM(O26:S26)</f>
        <v>0</v>
      </c>
      <c r="V26" s="338"/>
      <c r="W26" s="321">
        <f>SUM(E26:M26,U26)</f>
        <v>1121159</v>
      </c>
      <c r="X26" s="338"/>
      <c r="Y26" s="313">
        <v>17211</v>
      </c>
      <c r="Z26" s="338"/>
      <c r="AA26" s="206">
        <f>SUM(W26:Y26)</f>
        <v>1138370</v>
      </c>
    </row>
    <row r="27" spans="1:27">
      <c r="A27" s="110" t="s">
        <v>79</v>
      </c>
      <c r="B27" s="19"/>
      <c r="E27" s="324">
        <v>0</v>
      </c>
      <c r="F27" s="321"/>
      <c r="G27" s="324">
        <v>0</v>
      </c>
      <c r="H27" s="324"/>
      <c r="I27" s="324">
        <v>0</v>
      </c>
      <c r="J27" s="321"/>
      <c r="K27" s="324">
        <v>0</v>
      </c>
      <c r="L27" s="321"/>
      <c r="M27" s="324">
        <v>0</v>
      </c>
      <c r="N27" s="321"/>
      <c r="O27" s="302">
        <v>15256</v>
      </c>
      <c r="P27" s="321"/>
      <c r="Q27" s="324">
        <v>0</v>
      </c>
      <c r="R27" s="321"/>
      <c r="S27" s="324">
        <v>0</v>
      </c>
      <c r="T27" s="321"/>
      <c r="U27" s="302">
        <f>SUM(O27:S27)</f>
        <v>15256</v>
      </c>
      <c r="V27" s="321"/>
      <c r="W27" s="321">
        <f>SUM(E27:M27,U27)</f>
        <v>15256</v>
      </c>
      <c r="X27" s="321"/>
      <c r="Y27" s="339">
        <v>0</v>
      </c>
      <c r="Z27" s="321"/>
      <c r="AA27" s="329">
        <f>SUM(W27:Y27)</f>
        <v>15256</v>
      </c>
    </row>
    <row r="28" spans="1:27" s="139" customFormat="1">
      <c r="A28" s="109" t="s">
        <v>80</v>
      </c>
      <c r="B28" s="28"/>
      <c r="E28" s="334">
        <f>SUM(E26:E27)</f>
        <v>0</v>
      </c>
      <c r="F28" s="340"/>
      <c r="G28" s="334">
        <f>SUM(G26:G27)</f>
        <v>0</v>
      </c>
      <c r="H28" s="332"/>
      <c r="I28" s="334">
        <f>SUM(I26:I27)</f>
        <v>0</v>
      </c>
      <c r="J28" s="340"/>
      <c r="K28" s="334">
        <f>SUM(K26:K27)</f>
        <v>0</v>
      </c>
      <c r="L28" s="340"/>
      <c r="M28" s="303">
        <f>SUM(M26:M27)</f>
        <v>1121159</v>
      </c>
      <c r="N28" s="340"/>
      <c r="O28" s="307">
        <f>SUM(O26:O27)</f>
        <v>15256</v>
      </c>
      <c r="P28" s="340"/>
      <c r="Q28" s="334">
        <f>SUM(Q26:Q27)</f>
        <v>0</v>
      </c>
      <c r="R28" s="341"/>
      <c r="S28" s="334">
        <f>SUM(S26:S27)</f>
        <v>0</v>
      </c>
      <c r="T28" s="340"/>
      <c r="U28" s="307">
        <f>SUM(U26:U27)</f>
        <v>15256</v>
      </c>
      <c r="V28" s="340"/>
      <c r="W28" s="303">
        <f>SUM(W26:W27)</f>
        <v>1136415</v>
      </c>
      <c r="X28" s="340"/>
      <c r="Y28" s="303">
        <f>SUM(Y26:Y27)</f>
        <v>17211</v>
      </c>
      <c r="Z28" s="340"/>
      <c r="AA28" s="303">
        <f>SUM(AA26:AA27)</f>
        <v>1153626</v>
      </c>
    </row>
    <row r="29" spans="1:27" ht="21.75" thickBot="1">
      <c r="A29" s="109" t="s">
        <v>188</v>
      </c>
      <c r="B29" s="16"/>
      <c r="E29" s="342">
        <f>E15+E23</f>
        <v>590537</v>
      </c>
      <c r="F29" s="343"/>
      <c r="G29" s="342">
        <f>G15+G23</f>
        <v>2132381</v>
      </c>
      <c r="H29" s="318"/>
      <c r="I29" s="342">
        <f>I15+I23</f>
        <v>-801</v>
      </c>
      <c r="J29" s="318"/>
      <c r="K29" s="342">
        <f>K15+K23</f>
        <v>59140</v>
      </c>
      <c r="L29" s="318"/>
      <c r="M29" s="342">
        <f>M15+M23+M28</f>
        <v>10024233</v>
      </c>
      <c r="N29" s="318"/>
      <c r="O29" s="342">
        <f>O15+O23+O28</f>
        <v>-12156</v>
      </c>
      <c r="P29" s="344"/>
      <c r="Q29" s="342">
        <f>Q15+Q23+Q28</f>
        <v>-38558</v>
      </c>
      <c r="R29" s="344"/>
      <c r="S29" s="342">
        <f>S15+S23+S28</f>
        <v>2031</v>
      </c>
      <c r="T29" s="344"/>
      <c r="U29" s="342">
        <f>U15+U23+U28</f>
        <v>-48683</v>
      </c>
      <c r="V29" s="318"/>
      <c r="W29" s="342">
        <f>W15+W23+W28</f>
        <v>12756807</v>
      </c>
      <c r="X29" s="318"/>
      <c r="Y29" s="342">
        <f>Y15+Y23+Y28</f>
        <v>59984</v>
      </c>
      <c r="Z29" s="318"/>
      <c r="AA29" s="342">
        <f>AA15+AA23+AA28</f>
        <v>12816791</v>
      </c>
    </row>
    <row r="30" spans="1:27" ht="21.75" thickTop="1">
      <c r="A30" s="26"/>
      <c r="F30" s="25"/>
      <c r="Q30" s="25"/>
      <c r="S30" s="24"/>
      <c r="X30" s="24"/>
      <c r="Y30" s="25"/>
    </row>
    <row r="31" spans="1:27" ht="23.25">
      <c r="A31" s="107" t="s">
        <v>100</v>
      </c>
      <c r="B31" s="32"/>
      <c r="C31" s="137"/>
      <c r="D31" s="137"/>
      <c r="E31" s="198"/>
      <c r="F31" s="199"/>
      <c r="G31" s="198"/>
      <c r="H31" s="199"/>
      <c r="I31" s="198"/>
      <c r="J31" s="199"/>
      <c r="K31" s="198"/>
      <c r="L31" s="199"/>
      <c r="M31" s="198"/>
      <c r="N31" s="199"/>
      <c r="O31" s="199"/>
      <c r="P31" s="199"/>
      <c r="Q31" s="198"/>
      <c r="R31" s="199"/>
      <c r="S31" s="198"/>
      <c r="T31" s="199"/>
      <c r="U31" s="198"/>
      <c r="V31" s="200"/>
      <c r="W31" s="201"/>
      <c r="X31" s="197"/>
      <c r="Y31" s="197"/>
      <c r="Z31" s="197"/>
      <c r="AA31" s="197"/>
    </row>
    <row r="32" spans="1:27" ht="23.25">
      <c r="A32" s="108" t="s">
        <v>102</v>
      </c>
      <c r="B32" s="34"/>
      <c r="C32" s="137"/>
      <c r="D32" s="137"/>
      <c r="E32" s="198"/>
      <c r="F32" s="199"/>
      <c r="G32" s="198"/>
      <c r="H32" s="198"/>
      <c r="I32" s="198"/>
      <c r="J32" s="199"/>
      <c r="K32" s="198"/>
      <c r="L32" s="199"/>
      <c r="M32" s="198"/>
      <c r="N32" s="199"/>
      <c r="O32" s="198"/>
      <c r="P32" s="199"/>
      <c r="Q32" s="199"/>
      <c r="R32" s="199"/>
      <c r="S32" s="198"/>
      <c r="T32" s="199"/>
      <c r="U32" s="198"/>
      <c r="V32" s="199"/>
      <c r="W32" s="198"/>
      <c r="X32" s="200"/>
      <c r="Y32" s="201"/>
      <c r="Z32" s="197"/>
      <c r="AA32" s="197"/>
    </row>
    <row r="33" spans="1:27">
      <c r="A33" s="26"/>
      <c r="B33" s="23"/>
      <c r="C33" s="24"/>
      <c r="D33" s="24"/>
      <c r="E33" s="195"/>
      <c r="F33" s="195"/>
      <c r="G33" s="195"/>
      <c r="H33" s="195"/>
      <c r="I33" s="195"/>
      <c r="J33" s="195"/>
      <c r="K33" s="195"/>
      <c r="L33" s="195"/>
      <c r="M33" s="202"/>
      <c r="N33" s="195"/>
      <c r="O33" s="202"/>
      <c r="P33" s="195"/>
      <c r="Q33" s="195"/>
      <c r="R33" s="195"/>
      <c r="S33" s="202"/>
      <c r="T33" s="195"/>
      <c r="U33" s="202"/>
      <c r="V33" s="195"/>
      <c r="W33" s="197"/>
      <c r="X33" s="196"/>
      <c r="Y33" s="202"/>
      <c r="Z33" s="197"/>
      <c r="AA33" s="197"/>
    </row>
    <row r="34" spans="1:27">
      <c r="A34" s="38"/>
      <c r="B34" s="12"/>
      <c r="E34" s="352" t="s">
        <v>0</v>
      </c>
      <c r="F34" s="352"/>
      <c r="G34" s="352"/>
      <c r="H34" s="352"/>
      <c r="I34" s="352"/>
      <c r="J34" s="352"/>
      <c r="K34" s="352"/>
      <c r="L34" s="352"/>
      <c r="M34" s="352"/>
      <c r="N34" s="352"/>
      <c r="O34" s="352"/>
      <c r="P34" s="352"/>
      <c r="Q34" s="352"/>
      <c r="R34" s="352"/>
      <c r="S34" s="352"/>
      <c r="T34" s="352"/>
      <c r="U34" s="352"/>
      <c r="V34" s="352"/>
      <c r="W34" s="352"/>
      <c r="X34" s="352"/>
      <c r="Y34" s="352"/>
      <c r="Z34" s="352"/>
      <c r="AA34" s="352"/>
    </row>
    <row r="35" spans="1:27">
      <c r="A35" s="38"/>
      <c r="B35" s="1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353" t="s">
        <v>52</v>
      </c>
      <c r="P35" s="353"/>
      <c r="Q35" s="353"/>
      <c r="R35" s="353"/>
      <c r="S35" s="353"/>
      <c r="T35" s="353"/>
      <c r="U35" s="353"/>
      <c r="V35" s="193"/>
      <c r="W35" s="193"/>
      <c r="X35" s="193"/>
      <c r="Y35" s="193"/>
      <c r="Z35" s="193"/>
      <c r="AA35" s="193"/>
    </row>
    <row r="36" spans="1:27">
      <c r="A36" s="38"/>
      <c r="B36" s="13"/>
      <c r="E36" s="203"/>
      <c r="F36" s="193"/>
      <c r="G36" s="193"/>
      <c r="H36" s="193"/>
      <c r="I36" s="193"/>
      <c r="J36" s="193"/>
      <c r="K36" s="193"/>
      <c r="L36" s="193"/>
      <c r="M36" s="193"/>
      <c r="N36" s="193"/>
      <c r="O36" s="190"/>
      <c r="P36" s="204"/>
      <c r="Q36" s="205" t="s">
        <v>41</v>
      </c>
      <c r="R36" s="204"/>
      <c r="S36" s="204"/>
      <c r="T36" s="204"/>
      <c r="U36" s="204"/>
      <c r="V36" s="193"/>
      <c r="W36" s="193"/>
      <c r="X36" s="193"/>
      <c r="Y36" s="193"/>
      <c r="Z36" s="193"/>
      <c r="AA36" s="193"/>
    </row>
    <row r="37" spans="1:27">
      <c r="A37" s="38"/>
      <c r="B37" s="13"/>
      <c r="E37" s="193"/>
      <c r="F37" s="193"/>
      <c r="G37" s="193"/>
      <c r="H37" s="193"/>
      <c r="I37" s="193"/>
      <c r="J37" s="206"/>
      <c r="K37" s="193"/>
      <c r="L37" s="193"/>
      <c r="M37" s="193"/>
      <c r="N37" s="193"/>
      <c r="O37" s="190"/>
      <c r="P37" s="207"/>
      <c r="Q37" s="208" t="s">
        <v>42</v>
      </c>
      <c r="R37" s="207"/>
      <c r="S37" s="207"/>
      <c r="T37" s="207"/>
      <c r="U37" s="207"/>
      <c r="V37" s="193"/>
      <c r="W37" s="193"/>
      <c r="X37" s="193"/>
      <c r="Y37" s="193"/>
      <c r="Z37" s="209"/>
      <c r="AA37" s="203"/>
    </row>
    <row r="38" spans="1:27">
      <c r="A38" s="38"/>
      <c r="B38" s="13"/>
      <c r="E38" s="193"/>
      <c r="F38" s="193"/>
      <c r="G38" s="193"/>
      <c r="H38" s="193"/>
      <c r="I38" s="193"/>
      <c r="J38" s="206"/>
      <c r="K38" s="193"/>
      <c r="L38" s="193"/>
      <c r="M38" s="193"/>
      <c r="N38" s="193"/>
      <c r="O38" s="190"/>
      <c r="P38" s="207"/>
      <c r="Q38" s="208" t="s">
        <v>53</v>
      </c>
      <c r="R38" s="207"/>
      <c r="S38" s="207"/>
      <c r="T38" s="207"/>
      <c r="U38" s="207"/>
      <c r="V38" s="209"/>
      <c r="W38" s="193"/>
      <c r="X38" s="193"/>
      <c r="Y38" s="203"/>
      <c r="Z38" s="193"/>
      <c r="AA38" s="193"/>
    </row>
    <row r="39" spans="1:27">
      <c r="A39" s="38"/>
      <c r="B39" s="13"/>
      <c r="E39" s="193"/>
      <c r="F39" s="193"/>
      <c r="G39" s="193"/>
      <c r="H39" s="193"/>
      <c r="I39" s="193"/>
      <c r="J39" s="206"/>
      <c r="K39" s="354" t="s">
        <v>27</v>
      </c>
      <c r="L39" s="354"/>
      <c r="M39" s="354"/>
      <c r="N39" s="193"/>
      <c r="O39" s="190"/>
      <c r="P39" s="207"/>
      <c r="Q39" s="208" t="s">
        <v>54</v>
      </c>
      <c r="R39" s="207"/>
      <c r="S39" s="207"/>
      <c r="T39" s="207"/>
      <c r="U39" s="207"/>
      <c r="V39" s="209"/>
      <c r="W39" s="193"/>
      <c r="X39" s="193"/>
      <c r="Y39" s="192" t="s">
        <v>119</v>
      </c>
      <c r="Z39" s="193"/>
      <c r="AA39" s="193"/>
    </row>
    <row r="40" spans="1:27">
      <c r="A40" s="38"/>
      <c r="B40" s="13"/>
      <c r="E40" s="193" t="s">
        <v>22</v>
      </c>
      <c r="F40" s="193"/>
      <c r="G40" s="193"/>
      <c r="H40" s="193"/>
      <c r="I40" s="193" t="s">
        <v>192</v>
      </c>
      <c r="J40" s="206"/>
      <c r="K40" s="210"/>
      <c r="L40" s="210"/>
      <c r="M40" s="203"/>
      <c r="N40" s="193"/>
      <c r="O40" s="192"/>
      <c r="P40" s="209"/>
      <c r="Q40" s="192" t="s">
        <v>56</v>
      </c>
      <c r="R40" s="193"/>
      <c r="S40" s="193" t="s">
        <v>108</v>
      </c>
      <c r="T40" s="193"/>
      <c r="U40" s="211" t="s">
        <v>18</v>
      </c>
      <c r="V40" s="209"/>
      <c r="W40" s="192" t="s">
        <v>57</v>
      </c>
      <c r="X40" s="193"/>
      <c r="Y40" s="192" t="s">
        <v>55</v>
      </c>
      <c r="Z40" s="193"/>
      <c r="AA40" s="193"/>
    </row>
    <row r="41" spans="1:27">
      <c r="A41" s="12"/>
      <c r="B41" s="13"/>
      <c r="E41" s="192" t="s">
        <v>59</v>
      </c>
      <c r="F41" s="211"/>
      <c r="G41" s="192" t="s">
        <v>15</v>
      </c>
      <c r="H41" s="192"/>
      <c r="I41" s="192" t="s">
        <v>193</v>
      </c>
      <c r="J41" s="193"/>
      <c r="K41" s="192" t="s">
        <v>124</v>
      </c>
      <c r="L41" s="192"/>
      <c r="M41" s="192" t="s">
        <v>60</v>
      </c>
      <c r="N41" s="192"/>
      <c r="O41" s="211" t="s">
        <v>118</v>
      </c>
      <c r="P41" s="193"/>
      <c r="Q41" s="211" t="s">
        <v>31</v>
      </c>
      <c r="R41" s="192"/>
      <c r="S41" s="192" t="s">
        <v>109</v>
      </c>
      <c r="T41" s="192"/>
      <c r="U41" s="211" t="s">
        <v>61</v>
      </c>
      <c r="V41" s="193"/>
      <c r="W41" s="192" t="s">
        <v>62</v>
      </c>
      <c r="X41" s="192"/>
      <c r="Y41" s="192" t="s">
        <v>58</v>
      </c>
      <c r="Z41" s="192"/>
      <c r="AA41" s="14" t="s">
        <v>143</v>
      </c>
    </row>
    <row r="42" spans="1:27">
      <c r="A42" s="109"/>
      <c r="B42" s="19"/>
      <c r="C42" s="152" t="s">
        <v>1</v>
      </c>
      <c r="E42" s="192" t="s">
        <v>16</v>
      </c>
      <c r="F42" s="193"/>
      <c r="G42" s="192" t="s">
        <v>17</v>
      </c>
      <c r="H42" s="192"/>
      <c r="I42" s="192" t="s">
        <v>194</v>
      </c>
      <c r="J42" s="193"/>
      <c r="K42" s="192" t="s">
        <v>64</v>
      </c>
      <c r="L42" s="194"/>
      <c r="M42" s="192" t="s">
        <v>65</v>
      </c>
      <c r="N42" s="194"/>
      <c r="O42" s="192" t="s">
        <v>66</v>
      </c>
      <c r="P42" s="193"/>
      <c r="Q42" s="192" t="s">
        <v>67</v>
      </c>
      <c r="R42" s="194"/>
      <c r="S42" s="192" t="s">
        <v>110</v>
      </c>
      <c r="T42" s="194"/>
      <c r="U42" s="192" t="s">
        <v>68</v>
      </c>
      <c r="V42" s="193"/>
      <c r="W42" s="192" t="s">
        <v>120</v>
      </c>
      <c r="X42" s="194"/>
      <c r="Y42" s="192" t="s">
        <v>63</v>
      </c>
      <c r="Z42" s="194"/>
      <c r="AA42" s="15" t="s">
        <v>144</v>
      </c>
    </row>
    <row r="43" spans="1:27">
      <c r="A43" s="109"/>
      <c r="B43" s="19"/>
      <c r="E43" s="355" t="s">
        <v>81</v>
      </c>
      <c r="F43" s="355"/>
      <c r="G43" s="355"/>
      <c r="H43" s="355"/>
      <c r="I43" s="355"/>
      <c r="J43" s="355"/>
      <c r="K43" s="355"/>
      <c r="L43" s="355"/>
      <c r="M43" s="355"/>
      <c r="N43" s="355"/>
      <c r="O43" s="355"/>
      <c r="P43" s="355"/>
      <c r="Q43" s="355"/>
      <c r="R43" s="355"/>
      <c r="S43" s="355"/>
      <c r="T43" s="355"/>
      <c r="U43" s="355"/>
      <c r="V43" s="355"/>
      <c r="W43" s="355"/>
      <c r="X43" s="355"/>
      <c r="Y43" s="355"/>
      <c r="Z43" s="355"/>
      <c r="AA43" s="355"/>
    </row>
    <row r="44" spans="1:27">
      <c r="A44" s="109" t="s">
        <v>207</v>
      </c>
      <c r="B44" s="28"/>
      <c r="E44" s="212"/>
      <c r="F44" s="212"/>
      <c r="G44" s="212"/>
      <c r="H44" s="212"/>
      <c r="I44" s="212"/>
      <c r="J44" s="212"/>
      <c r="K44" s="212"/>
      <c r="L44" s="212"/>
      <c r="M44" s="213"/>
      <c r="N44" s="214"/>
      <c r="O44" s="215"/>
      <c r="P44" s="191"/>
      <c r="Q44" s="215"/>
      <c r="R44" s="191"/>
      <c r="S44" s="191"/>
      <c r="T44" s="191"/>
      <c r="U44" s="215"/>
      <c r="V44" s="191"/>
      <c r="W44" s="216"/>
      <c r="X44" s="217"/>
      <c r="Y44" s="213"/>
      <c r="Z44" s="214"/>
      <c r="AA44" s="36"/>
    </row>
    <row r="45" spans="1:27">
      <c r="A45" s="109" t="s">
        <v>208</v>
      </c>
      <c r="B45" s="28"/>
      <c r="E45" s="309">
        <v>590795</v>
      </c>
      <c r="F45" s="316"/>
      <c r="G45" s="309">
        <v>2146465</v>
      </c>
      <c r="H45" s="309"/>
      <c r="I45" s="309">
        <v>-26</v>
      </c>
      <c r="J45" s="309"/>
      <c r="K45" s="309">
        <v>59140</v>
      </c>
      <c r="L45" s="309"/>
      <c r="M45" s="309">
        <v>10620715</v>
      </c>
      <c r="N45" s="309"/>
      <c r="O45" s="309">
        <v>-155</v>
      </c>
      <c r="P45" s="309"/>
      <c r="Q45" s="309">
        <v>-38558</v>
      </c>
      <c r="R45" s="309"/>
      <c r="S45" s="309">
        <v>2031</v>
      </c>
      <c r="T45" s="309"/>
      <c r="U45" s="309">
        <f>SUM(O45:S45)</f>
        <v>-36682</v>
      </c>
      <c r="V45" s="309"/>
      <c r="W45" s="317">
        <f>SUM(E45:M45,U45)</f>
        <v>13380407</v>
      </c>
      <c r="X45" s="309"/>
      <c r="Y45" s="309">
        <v>61683</v>
      </c>
      <c r="Z45" s="309"/>
      <c r="AA45" s="318">
        <f>SUM(W45:Y45)</f>
        <v>13442090</v>
      </c>
    </row>
    <row r="46" spans="1:27">
      <c r="A46" s="109"/>
      <c r="B46" s="19"/>
      <c r="E46" s="206"/>
      <c r="F46" s="209"/>
      <c r="G46" s="206"/>
      <c r="H46" s="206"/>
      <c r="I46" s="206"/>
      <c r="J46" s="209"/>
      <c r="K46" s="206"/>
      <c r="L46" s="319"/>
      <c r="M46" s="206"/>
      <c r="N46" s="319"/>
      <c r="O46" s="206"/>
      <c r="P46" s="209"/>
      <c r="Q46" s="206"/>
      <c r="R46" s="319"/>
      <c r="S46" s="206"/>
      <c r="T46" s="319"/>
      <c r="U46" s="206"/>
      <c r="V46" s="209"/>
      <c r="W46" s="206"/>
      <c r="X46" s="319"/>
      <c r="Y46" s="206"/>
      <c r="Z46" s="319"/>
      <c r="AA46" s="206"/>
    </row>
    <row r="47" spans="1:27">
      <c r="A47" s="109" t="s">
        <v>169</v>
      </c>
      <c r="B47" s="13"/>
      <c r="E47" s="320"/>
      <c r="F47" s="320"/>
      <c r="G47" s="320"/>
      <c r="H47" s="320"/>
      <c r="I47" s="320"/>
      <c r="J47" s="321"/>
      <c r="K47" s="320"/>
      <c r="L47" s="322"/>
      <c r="M47" s="320"/>
      <c r="N47" s="322"/>
      <c r="O47" s="320"/>
      <c r="P47" s="321"/>
      <c r="Q47" s="320"/>
      <c r="R47" s="322"/>
      <c r="S47" s="322"/>
      <c r="T47" s="322"/>
      <c r="U47" s="323"/>
      <c r="V47" s="321"/>
      <c r="W47" s="320"/>
      <c r="X47" s="322"/>
      <c r="Y47" s="320"/>
      <c r="Z47" s="321"/>
      <c r="AA47" s="321"/>
    </row>
    <row r="48" spans="1:27">
      <c r="A48" s="21" t="s">
        <v>189</v>
      </c>
      <c r="E48" s="317"/>
      <c r="F48" s="317"/>
      <c r="G48" s="317"/>
      <c r="H48" s="317"/>
      <c r="I48" s="317"/>
      <c r="J48" s="317"/>
      <c r="K48" s="324"/>
      <c r="L48" s="325"/>
      <c r="M48" s="317"/>
      <c r="N48" s="325"/>
      <c r="O48" s="324"/>
      <c r="P48" s="317"/>
      <c r="Q48" s="324"/>
      <c r="R48" s="325"/>
      <c r="S48" s="317"/>
      <c r="T48" s="325"/>
      <c r="U48" s="324"/>
      <c r="V48" s="317"/>
      <c r="W48" s="317"/>
      <c r="X48" s="325"/>
      <c r="Y48" s="317"/>
      <c r="Z48" s="325"/>
      <c r="AA48" s="317"/>
    </row>
    <row r="49" spans="1:27">
      <c r="A49" s="110" t="s">
        <v>190</v>
      </c>
      <c r="C49" s="151"/>
      <c r="E49" s="321">
        <v>119</v>
      </c>
      <c r="F49" s="321"/>
      <c r="G49" s="321">
        <v>6507</v>
      </c>
      <c r="H49" s="321"/>
      <c r="I49" s="321">
        <v>-310</v>
      </c>
      <c r="J49" s="321"/>
      <c r="K49" s="324">
        <v>0</v>
      </c>
      <c r="L49" s="326"/>
      <c r="M49" s="324">
        <v>0</v>
      </c>
      <c r="N49" s="326"/>
      <c r="O49" s="324">
        <v>0</v>
      </c>
      <c r="P49" s="321"/>
      <c r="Q49" s="324">
        <v>0</v>
      </c>
      <c r="R49" s="326"/>
      <c r="S49" s="324">
        <v>0</v>
      </c>
      <c r="T49" s="326"/>
      <c r="U49" s="324">
        <f>SUM(O49:S49)</f>
        <v>0</v>
      </c>
      <c r="V49" s="321"/>
      <c r="W49" s="321">
        <f>SUM(E49:M49,U49)</f>
        <v>6316</v>
      </c>
      <c r="X49" s="326"/>
      <c r="Y49" s="324">
        <v>0</v>
      </c>
      <c r="Z49" s="326"/>
      <c r="AA49" s="206">
        <f>SUM(W49:Y49)</f>
        <v>6316</v>
      </c>
    </row>
    <row r="50" spans="1:27">
      <c r="A50" s="110" t="s">
        <v>191</v>
      </c>
      <c r="C50" s="151"/>
      <c r="E50" s="324">
        <v>0</v>
      </c>
      <c r="F50" s="324"/>
      <c r="G50" s="324">
        <v>0</v>
      </c>
      <c r="H50" s="321"/>
      <c r="I50" s="321">
        <v>835</v>
      </c>
      <c r="J50" s="321"/>
      <c r="K50" s="324">
        <v>0</v>
      </c>
      <c r="L50" s="326"/>
      <c r="M50" s="324">
        <v>0</v>
      </c>
      <c r="N50" s="326"/>
      <c r="O50" s="324">
        <v>0</v>
      </c>
      <c r="P50" s="321"/>
      <c r="Q50" s="324">
        <v>0</v>
      </c>
      <c r="R50" s="326"/>
      <c r="S50" s="324">
        <v>0</v>
      </c>
      <c r="T50" s="326"/>
      <c r="U50" s="324">
        <f>SUM(O50:S50)</f>
        <v>0</v>
      </c>
      <c r="V50" s="321"/>
      <c r="W50" s="321">
        <f>SUM(E50:M50,U50)</f>
        <v>835</v>
      </c>
      <c r="X50" s="326"/>
      <c r="Y50" s="324">
        <v>0</v>
      </c>
      <c r="Z50" s="326"/>
      <c r="AA50" s="206">
        <f>SUM(W50:Y50)</f>
        <v>835</v>
      </c>
    </row>
    <row r="51" spans="1:27">
      <c r="A51" s="110" t="s">
        <v>163</v>
      </c>
      <c r="C51" s="151">
        <v>8</v>
      </c>
      <c r="E51" s="327">
        <v>0</v>
      </c>
      <c r="F51" s="321"/>
      <c r="G51" s="327">
        <v>0</v>
      </c>
      <c r="H51" s="324"/>
      <c r="I51" s="327">
        <v>0</v>
      </c>
      <c r="J51" s="321"/>
      <c r="K51" s="327">
        <v>0</v>
      </c>
      <c r="L51" s="326"/>
      <c r="M51" s="328">
        <v>-1181780</v>
      </c>
      <c r="N51" s="326"/>
      <c r="O51" s="327">
        <v>0</v>
      </c>
      <c r="P51" s="324"/>
      <c r="Q51" s="327">
        <v>0</v>
      </c>
      <c r="R51" s="326"/>
      <c r="S51" s="327">
        <v>0</v>
      </c>
      <c r="T51" s="326"/>
      <c r="U51" s="327">
        <f>SUM(O51:S51)</f>
        <v>0</v>
      </c>
      <c r="V51" s="321"/>
      <c r="W51" s="321">
        <f>SUM(E51:M51,U51)</f>
        <v>-1181780</v>
      </c>
      <c r="X51" s="326"/>
      <c r="Y51" s="328">
        <v>-18696</v>
      </c>
      <c r="Z51" s="326"/>
      <c r="AA51" s="329">
        <f>SUM(W51:Y51)</f>
        <v>-1200476</v>
      </c>
    </row>
    <row r="52" spans="1:27">
      <c r="A52" s="21" t="s">
        <v>203</v>
      </c>
      <c r="E52" s="330">
        <f>SUM(E49:E51)</f>
        <v>119</v>
      </c>
      <c r="F52" s="331"/>
      <c r="G52" s="330">
        <f>SUM(G49:G51)</f>
        <v>6507</v>
      </c>
      <c r="H52" s="332"/>
      <c r="I52" s="305">
        <f>SUM(I49:I51)</f>
        <v>525</v>
      </c>
      <c r="J52" s="317"/>
      <c r="K52" s="333">
        <f>SUM(K49:K51)</f>
        <v>0</v>
      </c>
      <c r="L52" s="325"/>
      <c r="M52" s="305">
        <f>SUM(M49:M51)</f>
        <v>-1181780</v>
      </c>
      <c r="N52" s="325"/>
      <c r="O52" s="333">
        <f>SUM(O49:O51)</f>
        <v>0</v>
      </c>
      <c r="P52" s="332"/>
      <c r="Q52" s="333">
        <f>SUM(Q49:Q51)</f>
        <v>0</v>
      </c>
      <c r="R52" s="325"/>
      <c r="S52" s="333">
        <f>SUM(S49:S51)</f>
        <v>0</v>
      </c>
      <c r="T52" s="325"/>
      <c r="U52" s="333">
        <f>SUM(U49:U51)</f>
        <v>0</v>
      </c>
      <c r="V52" s="317"/>
      <c r="W52" s="305">
        <f>SUM(W49:W51)</f>
        <v>-1174629</v>
      </c>
      <c r="X52" s="325"/>
      <c r="Y52" s="305">
        <f>SUM(Y49:Y51)</f>
        <v>-18696</v>
      </c>
      <c r="Z52" s="305"/>
      <c r="AA52" s="305">
        <f>SUM(AA49:AA51)</f>
        <v>-1193325</v>
      </c>
    </row>
    <row r="53" spans="1:27">
      <c r="A53" s="21" t="s">
        <v>113</v>
      </c>
      <c r="E53" s="303">
        <f>E52</f>
        <v>119</v>
      </c>
      <c r="F53" s="331"/>
      <c r="G53" s="303">
        <f>G52</f>
        <v>6507</v>
      </c>
      <c r="H53" s="332"/>
      <c r="I53" s="305">
        <f>I52</f>
        <v>525</v>
      </c>
      <c r="J53" s="317"/>
      <c r="K53" s="334">
        <f>K52</f>
        <v>0</v>
      </c>
      <c r="L53" s="325"/>
      <c r="M53" s="335">
        <f>M52</f>
        <v>-1181780</v>
      </c>
      <c r="N53" s="325"/>
      <c r="O53" s="334">
        <f>O52</f>
        <v>0</v>
      </c>
      <c r="P53" s="332"/>
      <c r="Q53" s="333">
        <f>Q52</f>
        <v>0</v>
      </c>
      <c r="R53" s="325"/>
      <c r="S53" s="333">
        <f>S52</f>
        <v>0</v>
      </c>
      <c r="T53" s="325"/>
      <c r="U53" s="333">
        <f>U52</f>
        <v>0</v>
      </c>
      <c r="V53" s="317"/>
      <c r="W53" s="336">
        <f>W52</f>
        <v>-1174629</v>
      </c>
      <c r="X53" s="325"/>
      <c r="Y53" s="305">
        <f>Y52</f>
        <v>-18696</v>
      </c>
      <c r="Z53" s="325"/>
      <c r="AA53" s="305">
        <f>AA52</f>
        <v>-1193325</v>
      </c>
    </row>
    <row r="54" spans="1:27">
      <c r="A54" s="110"/>
      <c r="B54" s="19"/>
      <c r="E54" s="320"/>
      <c r="F54" s="323"/>
      <c r="G54" s="320"/>
      <c r="H54" s="320"/>
      <c r="I54" s="320"/>
      <c r="J54" s="321"/>
      <c r="K54" s="320"/>
      <c r="L54" s="321"/>
      <c r="M54" s="320"/>
      <c r="N54" s="321"/>
      <c r="O54" s="320"/>
      <c r="P54" s="321"/>
      <c r="Q54" s="337"/>
      <c r="R54" s="321"/>
      <c r="S54" s="321"/>
      <c r="T54" s="321"/>
      <c r="U54" s="321"/>
      <c r="V54" s="321"/>
      <c r="W54" s="320"/>
      <c r="X54" s="321"/>
      <c r="Y54" s="320"/>
      <c r="Z54" s="321"/>
      <c r="AA54" s="320"/>
    </row>
    <row r="55" spans="1:27">
      <c r="A55" s="109" t="s">
        <v>77</v>
      </c>
      <c r="B55" s="19"/>
      <c r="E55" s="320"/>
      <c r="F55" s="323"/>
      <c r="G55" s="320"/>
      <c r="H55" s="320"/>
      <c r="I55" s="320"/>
      <c r="J55" s="321"/>
      <c r="K55" s="320"/>
      <c r="L55" s="321"/>
      <c r="M55" s="320"/>
      <c r="N55" s="321"/>
      <c r="O55" s="320"/>
      <c r="P55" s="321"/>
      <c r="Q55" s="322"/>
      <c r="R55" s="321"/>
      <c r="S55" s="321"/>
      <c r="T55" s="321"/>
      <c r="U55" s="321"/>
      <c r="V55" s="321"/>
      <c r="W55" s="320"/>
      <c r="X55" s="321"/>
      <c r="Y55" s="322"/>
      <c r="Z55" s="321"/>
      <c r="AA55" s="320"/>
    </row>
    <row r="56" spans="1:27">
      <c r="A56" s="110" t="s">
        <v>78</v>
      </c>
      <c r="B56" s="19"/>
      <c r="E56" s="324">
        <v>0</v>
      </c>
      <c r="F56" s="338"/>
      <c r="G56" s="324">
        <v>0</v>
      </c>
      <c r="H56" s="324"/>
      <c r="I56" s="324">
        <v>0</v>
      </c>
      <c r="J56" s="321"/>
      <c r="K56" s="324">
        <v>0</v>
      </c>
      <c r="L56" s="338"/>
      <c r="M56" s="313">
        <f>'PL 8-9 (6 Month)'!D48</f>
        <v>1161676</v>
      </c>
      <c r="N56" s="338"/>
      <c r="O56" s="324">
        <v>0</v>
      </c>
      <c r="P56" s="338"/>
      <c r="Q56" s="324">
        <v>0</v>
      </c>
      <c r="R56" s="338"/>
      <c r="S56" s="324">
        <v>0</v>
      </c>
      <c r="T56" s="338"/>
      <c r="U56" s="324">
        <f>SUM(O56:S56)</f>
        <v>0</v>
      </c>
      <c r="V56" s="338"/>
      <c r="W56" s="321">
        <f>SUM(E56:M56,U56)</f>
        <v>1161676</v>
      </c>
      <c r="X56" s="338"/>
      <c r="Y56" s="313">
        <f>'PL 8-9 (6 Month)'!D49</f>
        <v>18629</v>
      </c>
      <c r="Z56" s="338"/>
      <c r="AA56" s="206">
        <f>SUM(W56:Y56)</f>
        <v>1180305</v>
      </c>
    </row>
    <row r="57" spans="1:27">
      <c r="A57" s="110" t="s">
        <v>79</v>
      </c>
      <c r="B57" s="19"/>
      <c r="E57" s="324">
        <v>0</v>
      </c>
      <c r="F57" s="321"/>
      <c r="G57" s="324">
        <v>0</v>
      </c>
      <c r="H57" s="324"/>
      <c r="I57" s="324">
        <v>0</v>
      </c>
      <c r="J57" s="321"/>
      <c r="K57" s="324">
        <v>0</v>
      </c>
      <c r="L57" s="321"/>
      <c r="M57" s="324">
        <v>0</v>
      </c>
      <c r="N57" s="321"/>
      <c r="O57" s="302">
        <f>'PL 8-9 (6 Month)'!D35</f>
        <v>13144</v>
      </c>
      <c r="P57" s="321"/>
      <c r="Q57" s="324">
        <v>0</v>
      </c>
      <c r="R57" s="321"/>
      <c r="S57" s="324">
        <v>0</v>
      </c>
      <c r="T57" s="321"/>
      <c r="U57" s="302">
        <f>SUM(O57:S57)</f>
        <v>13144</v>
      </c>
      <c r="V57" s="321"/>
      <c r="W57" s="321">
        <f>SUM(E57:M57,U57)</f>
        <v>13144</v>
      </c>
      <c r="X57" s="321"/>
      <c r="Y57" s="339">
        <v>0</v>
      </c>
      <c r="Z57" s="321"/>
      <c r="AA57" s="329">
        <f>SUM(W57:Y57)</f>
        <v>13144</v>
      </c>
    </row>
    <row r="58" spans="1:27">
      <c r="A58" s="109" t="s">
        <v>80</v>
      </c>
      <c r="B58" s="28"/>
      <c r="C58" s="139"/>
      <c r="D58" s="139"/>
      <c r="E58" s="334">
        <f>SUM(E56:E57)</f>
        <v>0</v>
      </c>
      <c r="F58" s="340"/>
      <c r="G58" s="334">
        <f>SUM(G56:G57)</f>
        <v>0</v>
      </c>
      <c r="H58" s="332"/>
      <c r="I58" s="334">
        <f>SUM(I56:I57)</f>
        <v>0</v>
      </c>
      <c r="J58" s="340"/>
      <c r="K58" s="334">
        <f>SUM(K56:K57)</f>
        <v>0</v>
      </c>
      <c r="L58" s="340"/>
      <c r="M58" s="303">
        <f>SUM(M56:M57)</f>
        <v>1161676</v>
      </c>
      <c r="N58" s="340"/>
      <c r="O58" s="307">
        <f>SUM(O56:O57)</f>
        <v>13144</v>
      </c>
      <c r="P58" s="340"/>
      <c r="Q58" s="334">
        <f>SUM(Q56:Q57)</f>
        <v>0</v>
      </c>
      <c r="R58" s="341"/>
      <c r="S58" s="334">
        <f>SUM(S56:S57)</f>
        <v>0</v>
      </c>
      <c r="T58" s="340"/>
      <c r="U58" s="307">
        <f>SUM(U56:U57)</f>
        <v>13144</v>
      </c>
      <c r="V58" s="340"/>
      <c r="W58" s="303">
        <f>SUM(W56:W57)</f>
        <v>1174820</v>
      </c>
      <c r="X58" s="340"/>
      <c r="Y58" s="303">
        <f>SUM(Y56:Y57)</f>
        <v>18629</v>
      </c>
      <c r="Z58" s="340"/>
      <c r="AA58" s="303">
        <f>SUM(AA56:AA57)</f>
        <v>1193449</v>
      </c>
    </row>
    <row r="59" spans="1:27" ht="21.75" thickBot="1">
      <c r="A59" s="109" t="s">
        <v>209</v>
      </c>
      <c r="B59" s="16"/>
      <c r="E59" s="342">
        <f>E45+E53</f>
        <v>590914</v>
      </c>
      <c r="F59" s="343"/>
      <c r="G59" s="342">
        <f>G45+G53</f>
        <v>2152972</v>
      </c>
      <c r="H59" s="318"/>
      <c r="I59" s="342">
        <f>I45+I53</f>
        <v>499</v>
      </c>
      <c r="J59" s="318"/>
      <c r="K59" s="342">
        <f>K45+K53</f>
        <v>59140</v>
      </c>
      <c r="L59" s="318"/>
      <c r="M59" s="342">
        <f>M45+M53+M58</f>
        <v>10600611</v>
      </c>
      <c r="N59" s="318"/>
      <c r="O59" s="342">
        <f>O45+O53+O58</f>
        <v>12989</v>
      </c>
      <c r="P59" s="344"/>
      <c r="Q59" s="342">
        <f>Q45+Q53+Q58</f>
        <v>-38558</v>
      </c>
      <c r="R59" s="344"/>
      <c r="S59" s="342">
        <f>S45+S53+S58</f>
        <v>2031</v>
      </c>
      <c r="T59" s="344"/>
      <c r="U59" s="342">
        <f>U45+U53+U58</f>
        <v>-23538</v>
      </c>
      <c r="V59" s="318"/>
      <c r="W59" s="342">
        <f>W45+W53+W58</f>
        <v>13380598</v>
      </c>
      <c r="X59" s="318"/>
      <c r="Y59" s="342">
        <f>Y45+Y53+Y58</f>
        <v>61616</v>
      </c>
      <c r="Z59" s="318"/>
      <c r="AA59" s="342">
        <f>AA45+AA53+AA58</f>
        <v>13442214</v>
      </c>
    </row>
    <row r="60" spans="1:27" ht="21.75" thickTop="1">
      <c r="A60" s="26"/>
    </row>
  </sheetData>
  <mergeCells count="8">
    <mergeCell ref="E4:AA4"/>
    <mergeCell ref="E34:AA34"/>
    <mergeCell ref="O35:U35"/>
    <mergeCell ref="K39:M39"/>
    <mergeCell ref="E43:AA43"/>
    <mergeCell ref="E13:AA13"/>
    <mergeCell ref="K9:M9"/>
    <mergeCell ref="O5:U5"/>
  </mergeCells>
  <pageMargins left="0.8" right="0.8" top="0.48" bottom="0.5" header="0.5" footer="0.5"/>
  <pageSetup paperSize="9" scale="60" firstPageNumber="1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New,Regular"หมายเหตุประกอบงบการเงินเป็นส่วนหนึ่งของงบการเงินระหว่างกาลนี้&amp;C&amp;"Angsana New,Regular"&amp;P</oddFooter>
  </headerFooter>
  <rowBreaks count="1" manualBreakCount="1">
    <brk id="30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4"/>
  <sheetViews>
    <sheetView showGridLines="0" topLeftCell="A49" zoomScaleSheetLayoutView="100" workbookViewId="0">
      <selection activeCell="A4" sqref="A4"/>
    </sheetView>
  </sheetViews>
  <sheetFormatPr defaultColWidth="10.7109375" defaultRowHeight="21"/>
  <cols>
    <col min="1" max="1" width="54" style="22" customWidth="1"/>
    <col min="2" max="2" width="12" style="22" customWidth="1"/>
    <col min="3" max="3" width="2.42578125" style="22" customWidth="1"/>
    <col min="4" max="4" width="12.85546875" style="40" customWidth="1"/>
    <col min="5" max="5" width="2.42578125" style="25" customWidth="1"/>
    <col min="6" max="6" width="12.42578125" style="25" customWidth="1"/>
    <col min="7" max="7" width="2.42578125" style="25" customWidth="1"/>
    <col min="8" max="8" width="13.5703125" style="25" customWidth="1"/>
    <col min="9" max="9" width="2.42578125" style="25" customWidth="1"/>
    <col min="10" max="10" width="12.85546875" style="25" customWidth="1"/>
    <col min="11" max="11" width="2.42578125" style="25" customWidth="1"/>
    <col min="12" max="12" width="12.85546875" style="25" customWidth="1"/>
    <col min="13" max="13" width="2.42578125" style="25" customWidth="1"/>
    <col min="14" max="14" width="12.85546875" style="25" customWidth="1"/>
    <col min="15" max="15" width="2.42578125" style="22" customWidth="1"/>
    <col min="16" max="16" width="12.140625" style="22" customWidth="1"/>
    <col min="17" max="17" width="1.42578125" style="22" customWidth="1"/>
    <col min="18" max="18" width="12.7109375" style="22" customWidth="1"/>
    <col min="19" max="16384" width="10.7109375" style="22"/>
  </cols>
  <sheetData>
    <row r="1" spans="1:16" ht="23.25">
      <c r="A1" s="31" t="s">
        <v>100</v>
      </c>
      <c r="B1" s="32"/>
      <c r="C1" s="32"/>
      <c r="D1" s="220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197"/>
      <c r="P1" s="197"/>
    </row>
    <row r="2" spans="1:16" ht="23.25">
      <c r="A2" s="33" t="s">
        <v>102</v>
      </c>
      <c r="B2" s="34"/>
      <c r="C2" s="34"/>
      <c r="D2" s="220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197"/>
      <c r="P2" s="197"/>
    </row>
    <row r="3" spans="1:16" ht="23.25">
      <c r="A3" s="33"/>
      <c r="B3" s="34"/>
      <c r="C3" s="34"/>
      <c r="D3" s="220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197"/>
      <c r="P3" s="197"/>
    </row>
    <row r="4" spans="1:16" ht="21.6" customHeight="1">
      <c r="B4" s="23"/>
      <c r="C4" s="23"/>
      <c r="D4" s="356" t="s">
        <v>32</v>
      </c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</row>
    <row r="5" spans="1:16">
      <c r="B5" s="23"/>
      <c r="C5" s="23"/>
      <c r="D5" s="219"/>
      <c r="E5" s="218"/>
      <c r="F5" s="218"/>
      <c r="G5" s="218"/>
      <c r="H5" s="218"/>
      <c r="I5" s="218"/>
      <c r="J5" s="218"/>
      <c r="K5" s="218"/>
      <c r="L5" s="218"/>
      <c r="M5" s="218"/>
      <c r="N5" s="140" t="s">
        <v>151</v>
      </c>
      <c r="O5" s="218"/>
      <c r="P5" s="218"/>
    </row>
    <row r="6" spans="1:16">
      <c r="B6" s="23"/>
      <c r="C6" s="23"/>
      <c r="D6" s="222"/>
      <c r="E6" s="140"/>
      <c r="F6" s="140"/>
      <c r="G6" s="140"/>
      <c r="H6" s="140"/>
      <c r="I6" s="140"/>
      <c r="J6" s="357" t="s">
        <v>27</v>
      </c>
      <c r="K6" s="357"/>
      <c r="L6" s="357"/>
      <c r="M6" s="140"/>
      <c r="N6" s="223" t="s">
        <v>8</v>
      </c>
      <c r="O6" s="197"/>
      <c r="P6" s="197"/>
    </row>
    <row r="7" spans="1:16">
      <c r="B7" s="23"/>
      <c r="C7" s="23"/>
      <c r="D7" s="222"/>
      <c r="E7" s="140"/>
      <c r="F7" s="222"/>
      <c r="G7" s="140"/>
      <c r="H7" s="224" t="s">
        <v>192</v>
      </c>
      <c r="I7" s="140"/>
      <c r="J7" s="225"/>
      <c r="K7" s="226"/>
      <c r="L7" s="226"/>
      <c r="M7" s="140"/>
      <c r="N7" s="140" t="s">
        <v>108</v>
      </c>
      <c r="O7" s="197"/>
      <c r="P7" s="197"/>
    </row>
    <row r="8" spans="1:16">
      <c r="A8" s="23"/>
      <c r="B8" s="23"/>
      <c r="C8" s="23"/>
      <c r="D8" s="222" t="s">
        <v>14</v>
      </c>
      <c r="E8" s="227"/>
      <c r="F8" s="140" t="s">
        <v>15</v>
      </c>
      <c r="G8" s="227"/>
      <c r="H8" s="140" t="s">
        <v>193</v>
      </c>
      <c r="I8" s="227"/>
      <c r="J8" s="140" t="s">
        <v>124</v>
      </c>
      <c r="K8" s="227"/>
      <c r="L8" s="140"/>
      <c r="M8" s="227"/>
      <c r="N8" s="140" t="s">
        <v>109</v>
      </c>
      <c r="O8" s="197"/>
      <c r="P8" s="197"/>
    </row>
    <row r="9" spans="1:16">
      <c r="A9" s="23"/>
      <c r="B9" s="152" t="s">
        <v>1</v>
      </c>
      <c r="C9" s="27"/>
      <c r="D9" s="222" t="s">
        <v>16</v>
      </c>
      <c r="E9" s="140"/>
      <c r="F9" s="140" t="s">
        <v>17</v>
      </c>
      <c r="G9" s="140"/>
      <c r="H9" s="140" t="s">
        <v>194</v>
      </c>
      <c r="I9" s="140"/>
      <c r="J9" s="140" t="s">
        <v>64</v>
      </c>
      <c r="K9" s="140"/>
      <c r="L9" s="140" t="s">
        <v>21</v>
      </c>
      <c r="M9" s="140"/>
      <c r="N9" s="140" t="s">
        <v>110</v>
      </c>
      <c r="O9" s="197"/>
      <c r="P9" s="140" t="s">
        <v>18</v>
      </c>
    </row>
    <row r="10" spans="1:16" ht="21.6" customHeight="1">
      <c r="A10" s="23"/>
      <c r="B10" s="40"/>
      <c r="C10" s="27"/>
      <c r="D10" s="358" t="s">
        <v>81</v>
      </c>
      <c r="E10" s="358"/>
      <c r="F10" s="358"/>
      <c r="G10" s="358"/>
      <c r="H10" s="358"/>
      <c r="I10" s="358"/>
      <c r="J10" s="358"/>
      <c r="K10" s="358"/>
      <c r="L10" s="358"/>
      <c r="M10" s="358"/>
      <c r="N10" s="358"/>
      <c r="O10" s="358"/>
      <c r="P10" s="358"/>
    </row>
    <row r="11" spans="1:16">
      <c r="A11" s="16" t="s">
        <v>186</v>
      </c>
      <c r="B11" s="39"/>
      <c r="C11" s="27"/>
      <c r="D11" s="222"/>
      <c r="E11" s="224"/>
      <c r="F11" s="228"/>
      <c r="G11" s="224"/>
      <c r="H11" s="224"/>
      <c r="I11" s="224"/>
      <c r="J11" s="224"/>
      <c r="K11" s="224"/>
      <c r="L11" s="224"/>
      <c r="M11" s="224"/>
      <c r="N11" s="190"/>
      <c r="O11" s="197"/>
      <c r="P11" s="224"/>
    </row>
    <row r="12" spans="1:16">
      <c r="A12" s="16" t="s">
        <v>187</v>
      </c>
      <c r="B12" s="102"/>
      <c r="C12" s="41"/>
      <c r="D12" s="294">
        <v>589031</v>
      </c>
      <c r="E12" s="295"/>
      <c r="F12" s="294">
        <v>2050235</v>
      </c>
      <c r="G12" s="295"/>
      <c r="H12" s="294">
        <v>381</v>
      </c>
      <c r="I12" s="295"/>
      <c r="J12" s="294">
        <v>59140</v>
      </c>
      <c r="K12" s="295"/>
      <c r="L12" s="294">
        <v>5817640</v>
      </c>
      <c r="M12" s="295"/>
      <c r="N12" s="296">
        <v>1001</v>
      </c>
      <c r="O12" s="197"/>
      <c r="P12" s="297">
        <f>SUM(D12:N12)</f>
        <v>8517428</v>
      </c>
    </row>
    <row r="13" spans="1:16">
      <c r="A13" s="18"/>
      <c r="B13" s="103"/>
      <c r="C13" s="19"/>
      <c r="D13" s="298"/>
      <c r="E13" s="195"/>
      <c r="F13" s="298"/>
      <c r="G13" s="195"/>
      <c r="H13" s="298"/>
      <c r="I13" s="195"/>
      <c r="J13" s="298"/>
      <c r="K13" s="195"/>
      <c r="L13" s="298"/>
      <c r="M13" s="195"/>
      <c r="N13" s="298"/>
      <c r="O13" s="197"/>
      <c r="P13" s="298"/>
    </row>
    <row r="14" spans="1:16" ht="20.85" customHeight="1">
      <c r="A14" s="16" t="s">
        <v>169</v>
      </c>
      <c r="B14" s="103"/>
      <c r="C14" s="13"/>
      <c r="D14" s="298"/>
      <c r="E14" s="195"/>
      <c r="F14" s="298"/>
      <c r="G14" s="195"/>
      <c r="H14" s="195"/>
      <c r="I14" s="195"/>
      <c r="J14" s="195"/>
      <c r="K14" s="195"/>
      <c r="L14" s="195"/>
      <c r="M14" s="190"/>
      <c r="N14" s="190"/>
      <c r="O14" s="195"/>
      <c r="P14" s="195"/>
    </row>
    <row r="15" spans="1:16" ht="20.85" customHeight="1">
      <c r="A15" s="21" t="s">
        <v>189</v>
      </c>
      <c r="B15" s="103"/>
      <c r="C15" s="17"/>
      <c r="D15" s="298"/>
      <c r="E15" s="190"/>
      <c r="F15" s="298"/>
      <c r="G15" s="190"/>
      <c r="H15" s="190"/>
      <c r="I15" s="190"/>
      <c r="J15" s="190"/>
      <c r="K15" s="190"/>
      <c r="L15" s="190"/>
      <c r="M15" s="190"/>
      <c r="N15" s="190"/>
      <c r="O15" s="190"/>
      <c r="P15" s="190"/>
    </row>
    <row r="16" spans="1:16" ht="20.85" customHeight="1">
      <c r="A16" s="110" t="s">
        <v>190</v>
      </c>
      <c r="B16" s="151"/>
      <c r="C16" s="17"/>
      <c r="D16" s="298">
        <v>1506</v>
      </c>
      <c r="E16" s="190"/>
      <c r="F16" s="298">
        <v>82146</v>
      </c>
      <c r="G16" s="190"/>
      <c r="H16" s="190">
        <v>-3915</v>
      </c>
      <c r="I16" s="190"/>
      <c r="J16" s="298">
        <v>0</v>
      </c>
      <c r="K16" s="190"/>
      <c r="L16" s="298">
        <v>0</v>
      </c>
      <c r="M16" s="190"/>
      <c r="N16" s="298">
        <v>0</v>
      </c>
      <c r="O16" s="190"/>
      <c r="P16" s="299">
        <f>SUM(D16:N16)</f>
        <v>79737</v>
      </c>
    </row>
    <row r="17" spans="1:16" ht="20.85" customHeight="1">
      <c r="A17" s="110" t="s">
        <v>191</v>
      </c>
      <c r="B17" s="151"/>
      <c r="C17" s="17"/>
      <c r="D17" s="298">
        <v>0</v>
      </c>
      <c r="E17" s="190"/>
      <c r="F17" s="298">
        <v>0</v>
      </c>
      <c r="G17" s="190"/>
      <c r="H17" s="190">
        <v>2733</v>
      </c>
      <c r="I17" s="190"/>
      <c r="J17" s="298">
        <v>0</v>
      </c>
      <c r="K17" s="190"/>
      <c r="L17" s="298">
        <v>0</v>
      </c>
      <c r="M17" s="190"/>
      <c r="N17" s="298">
        <v>0</v>
      </c>
      <c r="O17" s="190"/>
      <c r="P17" s="299">
        <f>SUM(D17:N17)</f>
        <v>2733</v>
      </c>
    </row>
    <row r="18" spans="1:16" ht="20.100000000000001" customHeight="1">
      <c r="A18" s="18" t="s">
        <v>163</v>
      </c>
      <c r="B18" s="151">
        <v>8</v>
      </c>
      <c r="C18" s="104"/>
      <c r="D18" s="300">
        <v>0</v>
      </c>
      <c r="E18" s="301"/>
      <c r="F18" s="300">
        <v>0</v>
      </c>
      <c r="G18" s="301"/>
      <c r="H18" s="300">
        <v>0</v>
      </c>
      <c r="I18" s="301"/>
      <c r="J18" s="298">
        <v>0</v>
      </c>
      <c r="K18" s="301"/>
      <c r="L18" s="302">
        <f>'cet-Conso 10-11'!M21</f>
        <v>-471958</v>
      </c>
      <c r="M18" s="190"/>
      <c r="N18" s="298">
        <v>0</v>
      </c>
      <c r="O18" s="301"/>
      <c r="P18" s="302">
        <f>SUM(D18:N18)</f>
        <v>-471958</v>
      </c>
    </row>
    <row r="19" spans="1:16" ht="20.85" customHeight="1">
      <c r="A19" s="20" t="s">
        <v>204</v>
      </c>
      <c r="B19" s="28"/>
      <c r="C19" s="28"/>
      <c r="D19" s="303">
        <f>SUM(D16:D18)</f>
        <v>1506</v>
      </c>
      <c r="E19" s="304"/>
      <c r="F19" s="303">
        <f>SUM(F16:F18)</f>
        <v>82146</v>
      </c>
      <c r="G19" s="304"/>
      <c r="H19" s="305">
        <f>SUM(H16:H18)</f>
        <v>-1182</v>
      </c>
      <c r="I19" s="304"/>
      <c r="J19" s="306">
        <f>SUM(J16:J18)</f>
        <v>0</v>
      </c>
      <c r="K19" s="304"/>
      <c r="L19" s="305">
        <f>SUM(L16:L18)</f>
        <v>-471958</v>
      </c>
      <c r="M19" s="190"/>
      <c r="N19" s="306">
        <f>SUM(N16:N18)</f>
        <v>0</v>
      </c>
      <c r="O19" s="304"/>
      <c r="P19" s="305">
        <f>SUM(P16:P18)</f>
        <v>-389488</v>
      </c>
    </row>
    <row r="20" spans="1:16" ht="20.85" customHeight="1">
      <c r="A20" s="21" t="s">
        <v>113</v>
      </c>
      <c r="B20" s="28"/>
      <c r="C20" s="28"/>
      <c r="D20" s="303">
        <f>D19</f>
        <v>1506</v>
      </c>
      <c r="E20" s="304"/>
      <c r="F20" s="303">
        <f>F19</f>
        <v>82146</v>
      </c>
      <c r="G20" s="304"/>
      <c r="H20" s="305">
        <f>H19</f>
        <v>-1182</v>
      </c>
      <c r="I20" s="304"/>
      <c r="J20" s="306">
        <f>J19</f>
        <v>0</v>
      </c>
      <c r="K20" s="304"/>
      <c r="L20" s="307">
        <f>L19</f>
        <v>-471958</v>
      </c>
      <c r="M20" s="190"/>
      <c r="N20" s="306">
        <f>N19</f>
        <v>0</v>
      </c>
      <c r="O20" s="304"/>
      <c r="P20" s="307">
        <f>P19</f>
        <v>-389488</v>
      </c>
    </row>
    <row r="21" spans="1:16" ht="20.85" customHeight="1">
      <c r="A21" s="20"/>
      <c r="B21" s="28"/>
      <c r="C21" s="28"/>
      <c r="D21" s="294"/>
      <c r="E21" s="304"/>
      <c r="F21" s="294"/>
      <c r="G21" s="304"/>
      <c r="H21" s="294"/>
      <c r="I21" s="304"/>
      <c r="J21" s="308"/>
      <c r="K21" s="304"/>
      <c r="L21" s="309"/>
      <c r="M21" s="190"/>
      <c r="N21" s="310"/>
      <c r="O21" s="304"/>
      <c r="P21" s="309"/>
    </row>
    <row r="22" spans="1:16">
      <c r="A22" s="16" t="s">
        <v>77</v>
      </c>
      <c r="B22" s="19"/>
      <c r="C22" s="19"/>
      <c r="D22" s="219"/>
      <c r="E22" s="190"/>
      <c r="F22" s="219"/>
      <c r="G22" s="190"/>
      <c r="H22" s="190"/>
      <c r="I22" s="190"/>
      <c r="J22" s="294"/>
      <c r="K22" s="190"/>
      <c r="L22" s="190"/>
      <c r="M22" s="190"/>
      <c r="N22" s="190"/>
      <c r="O22" s="197"/>
      <c r="P22" s="190"/>
    </row>
    <row r="23" spans="1:16" s="197" customFormat="1">
      <c r="A23" s="288" t="s">
        <v>78</v>
      </c>
      <c r="B23" s="289"/>
      <c r="C23" s="289"/>
      <c r="D23" s="300">
        <v>0</v>
      </c>
      <c r="E23" s="311"/>
      <c r="F23" s="300">
        <v>0</v>
      </c>
      <c r="G23" s="311"/>
      <c r="H23" s="300">
        <v>0</v>
      </c>
      <c r="I23" s="311"/>
      <c r="J23" s="300">
        <v>0</v>
      </c>
      <c r="K23" s="311"/>
      <c r="L23" s="312">
        <v>936750</v>
      </c>
      <c r="M23" s="311"/>
      <c r="N23" s="300">
        <v>0</v>
      </c>
      <c r="P23" s="302">
        <f>SUM(F23:N23)</f>
        <v>936750</v>
      </c>
    </row>
    <row r="24" spans="1:16">
      <c r="A24" s="16" t="s">
        <v>80</v>
      </c>
      <c r="B24" s="28"/>
      <c r="C24" s="28"/>
      <c r="D24" s="306">
        <f>SUM(D23:D23)</f>
        <v>0</v>
      </c>
      <c r="E24" s="304"/>
      <c r="F24" s="306">
        <f>SUM(F23:F23)</f>
        <v>0</v>
      </c>
      <c r="G24" s="304"/>
      <c r="H24" s="306">
        <f>SUM(H23:H23)</f>
        <v>0</v>
      </c>
      <c r="I24" s="304"/>
      <c r="J24" s="306">
        <f>SUM(J23:J23)</f>
        <v>0</v>
      </c>
      <c r="K24" s="304"/>
      <c r="L24" s="306">
        <f>SUM(L23:L23)</f>
        <v>936750</v>
      </c>
      <c r="M24" s="304"/>
      <c r="N24" s="306">
        <f>SUM(N23:N23)</f>
        <v>0</v>
      </c>
      <c r="O24" s="197"/>
      <c r="P24" s="306">
        <f>SUM(P23:P23)</f>
        <v>936750</v>
      </c>
    </row>
    <row r="25" spans="1:16">
      <c r="A25" s="16"/>
      <c r="B25" s="28"/>
      <c r="C25" s="28"/>
      <c r="D25" s="313"/>
      <c r="E25" s="304"/>
      <c r="F25" s="313"/>
      <c r="G25" s="304"/>
      <c r="H25" s="313"/>
      <c r="I25" s="304"/>
      <c r="J25" s="313"/>
      <c r="K25" s="304"/>
      <c r="L25" s="294"/>
      <c r="M25" s="304"/>
      <c r="N25" s="190"/>
      <c r="O25" s="197"/>
      <c r="P25" s="294"/>
    </row>
    <row r="26" spans="1:16" ht="21.75" thickBot="1">
      <c r="A26" s="16" t="s">
        <v>188</v>
      </c>
      <c r="B26" s="16"/>
      <c r="C26" s="16"/>
      <c r="D26" s="314">
        <f>D12+D20+D24</f>
        <v>590537</v>
      </c>
      <c r="E26" s="304"/>
      <c r="F26" s="314">
        <f>F12+F20+F24</f>
        <v>2132381</v>
      </c>
      <c r="G26" s="304"/>
      <c r="H26" s="315">
        <f>H12+H20+H24</f>
        <v>-801</v>
      </c>
      <c r="I26" s="304"/>
      <c r="J26" s="314">
        <f>J12+J20+J24</f>
        <v>59140</v>
      </c>
      <c r="K26" s="304"/>
      <c r="L26" s="314">
        <f>L12+L20+L24</f>
        <v>6282432</v>
      </c>
      <c r="M26" s="304"/>
      <c r="N26" s="314">
        <f>N12+N20+N24</f>
        <v>1001</v>
      </c>
      <c r="O26" s="197"/>
      <c r="P26" s="314">
        <f>P12+P20+P24</f>
        <v>9064690</v>
      </c>
    </row>
    <row r="27" spans="1:16" ht="21.75" thickTop="1"/>
    <row r="28" spans="1:16" ht="23.25">
      <c r="A28" s="31" t="s">
        <v>100</v>
      </c>
      <c r="B28" s="32"/>
      <c r="C28" s="32"/>
      <c r="D28" s="220"/>
      <c r="E28" s="221"/>
      <c r="F28" s="221"/>
      <c r="G28" s="221"/>
      <c r="H28" s="221"/>
      <c r="I28" s="221"/>
      <c r="J28" s="221"/>
      <c r="K28" s="221"/>
      <c r="L28" s="221"/>
      <c r="M28" s="221"/>
      <c r="N28" s="221"/>
      <c r="O28" s="197"/>
      <c r="P28" s="197"/>
    </row>
    <row r="29" spans="1:16" ht="23.25">
      <c r="A29" s="33" t="s">
        <v>102</v>
      </c>
      <c r="B29" s="34"/>
      <c r="C29" s="34"/>
      <c r="D29" s="220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197"/>
      <c r="P29" s="197"/>
    </row>
    <row r="30" spans="1:16" ht="23.25">
      <c r="A30" s="33"/>
      <c r="B30" s="34"/>
      <c r="C30" s="34"/>
      <c r="D30" s="220"/>
      <c r="E30" s="221"/>
      <c r="F30" s="221"/>
      <c r="G30" s="221"/>
      <c r="H30" s="221"/>
      <c r="I30" s="221"/>
      <c r="J30" s="221"/>
      <c r="K30" s="221"/>
      <c r="L30" s="221"/>
      <c r="M30" s="221"/>
      <c r="N30" s="221"/>
      <c r="O30" s="197"/>
      <c r="P30" s="197"/>
    </row>
    <row r="31" spans="1:16">
      <c r="B31" s="23"/>
      <c r="C31" s="23"/>
      <c r="D31" s="356" t="s">
        <v>32</v>
      </c>
      <c r="E31" s="356"/>
      <c r="F31" s="356"/>
      <c r="G31" s="356"/>
      <c r="H31" s="356"/>
      <c r="I31" s="356"/>
      <c r="J31" s="356"/>
      <c r="K31" s="356"/>
      <c r="L31" s="356"/>
      <c r="M31" s="356"/>
      <c r="N31" s="356"/>
      <c r="O31" s="356"/>
      <c r="P31" s="356"/>
    </row>
    <row r="32" spans="1:16">
      <c r="B32" s="23"/>
      <c r="C32" s="23"/>
      <c r="D32" s="219"/>
      <c r="E32" s="218"/>
      <c r="F32" s="218"/>
      <c r="G32" s="218"/>
      <c r="H32" s="218"/>
      <c r="I32" s="218"/>
      <c r="J32" s="218"/>
      <c r="K32" s="218"/>
      <c r="L32" s="218"/>
      <c r="M32" s="218"/>
      <c r="N32" s="140" t="s">
        <v>151</v>
      </c>
      <c r="O32" s="218"/>
      <c r="P32" s="218"/>
    </row>
    <row r="33" spans="1:16">
      <c r="B33" s="23"/>
      <c r="C33" s="23"/>
      <c r="D33" s="222"/>
      <c r="E33" s="140"/>
      <c r="F33" s="140"/>
      <c r="G33" s="140"/>
      <c r="H33" s="140"/>
      <c r="I33" s="140"/>
      <c r="J33" s="357" t="s">
        <v>27</v>
      </c>
      <c r="K33" s="357"/>
      <c r="L33" s="357"/>
      <c r="M33" s="140"/>
      <c r="N33" s="223" t="s">
        <v>8</v>
      </c>
      <c r="O33" s="197"/>
      <c r="P33" s="197"/>
    </row>
    <row r="34" spans="1:16">
      <c r="B34" s="23"/>
      <c r="C34" s="23"/>
      <c r="D34" s="222"/>
      <c r="E34" s="140"/>
      <c r="F34" s="222"/>
      <c r="G34" s="140"/>
      <c r="H34" s="224" t="s">
        <v>192</v>
      </c>
      <c r="I34" s="140"/>
      <c r="J34" s="225"/>
      <c r="K34" s="226"/>
      <c r="L34" s="226"/>
      <c r="M34" s="140"/>
      <c r="N34" s="140" t="s">
        <v>108</v>
      </c>
      <c r="O34" s="197"/>
      <c r="P34" s="197"/>
    </row>
    <row r="35" spans="1:16">
      <c r="A35" s="23"/>
      <c r="B35" s="23"/>
      <c r="C35" s="23"/>
      <c r="D35" s="222" t="s">
        <v>14</v>
      </c>
      <c r="E35" s="227"/>
      <c r="F35" s="140" t="s">
        <v>15</v>
      </c>
      <c r="G35" s="227"/>
      <c r="H35" s="140" t="s">
        <v>193</v>
      </c>
      <c r="I35" s="227"/>
      <c r="J35" s="140" t="s">
        <v>124</v>
      </c>
      <c r="K35" s="227"/>
      <c r="L35" s="140"/>
      <c r="M35" s="227"/>
      <c r="N35" s="140" t="s">
        <v>109</v>
      </c>
      <c r="O35" s="197"/>
      <c r="P35" s="197"/>
    </row>
    <row r="36" spans="1:16">
      <c r="A36" s="23"/>
      <c r="B36" s="152" t="s">
        <v>1</v>
      </c>
      <c r="C36" s="27"/>
      <c r="D36" s="222" t="s">
        <v>16</v>
      </c>
      <c r="E36" s="140"/>
      <c r="F36" s="140" t="s">
        <v>17</v>
      </c>
      <c r="G36" s="140"/>
      <c r="H36" s="140" t="s">
        <v>194</v>
      </c>
      <c r="I36" s="140"/>
      <c r="J36" s="140" t="s">
        <v>64</v>
      </c>
      <c r="K36" s="140"/>
      <c r="L36" s="140" t="s">
        <v>21</v>
      </c>
      <c r="M36" s="140"/>
      <c r="N36" s="140" t="s">
        <v>110</v>
      </c>
      <c r="O36" s="197"/>
      <c r="P36" s="140" t="s">
        <v>18</v>
      </c>
    </row>
    <row r="37" spans="1:16">
      <c r="A37" s="23"/>
      <c r="B37" s="40"/>
      <c r="C37" s="27"/>
      <c r="D37" s="358" t="s">
        <v>81</v>
      </c>
      <c r="E37" s="358"/>
      <c r="F37" s="358"/>
      <c r="G37" s="358"/>
      <c r="H37" s="358"/>
      <c r="I37" s="358"/>
      <c r="J37" s="358"/>
      <c r="K37" s="358"/>
      <c r="L37" s="358"/>
      <c r="M37" s="358"/>
      <c r="N37" s="358"/>
      <c r="O37" s="358"/>
      <c r="P37" s="358"/>
    </row>
    <row r="38" spans="1:16">
      <c r="A38" s="16" t="s">
        <v>207</v>
      </c>
      <c r="B38" s="39"/>
      <c r="C38" s="27"/>
      <c r="D38" s="222"/>
      <c r="E38" s="224"/>
      <c r="F38" s="228"/>
      <c r="G38" s="224"/>
      <c r="H38" s="224"/>
      <c r="I38" s="224"/>
      <c r="J38" s="224"/>
      <c r="K38" s="224"/>
      <c r="L38" s="224"/>
      <c r="M38" s="224"/>
      <c r="N38" s="190"/>
      <c r="O38" s="197"/>
      <c r="P38" s="224"/>
    </row>
    <row r="39" spans="1:16">
      <c r="A39" s="16" t="s">
        <v>208</v>
      </c>
      <c r="B39" s="102"/>
      <c r="C39" s="41"/>
      <c r="D39" s="294">
        <v>590795</v>
      </c>
      <c r="E39" s="295"/>
      <c r="F39" s="294">
        <v>2146465</v>
      </c>
      <c r="G39" s="295"/>
      <c r="H39" s="296">
        <v>-26</v>
      </c>
      <c r="I39" s="295"/>
      <c r="J39" s="294">
        <v>59140</v>
      </c>
      <c r="K39" s="295"/>
      <c r="L39" s="294">
        <v>6935406</v>
      </c>
      <c r="M39" s="295"/>
      <c r="N39" s="296">
        <v>1001</v>
      </c>
      <c r="O39" s="197"/>
      <c r="P39" s="297">
        <f>SUM(D39:N39)</f>
        <v>9732781</v>
      </c>
    </row>
    <row r="40" spans="1:16">
      <c r="A40" s="18"/>
      <c r="B40" s="103"/>
      <c r="C40" s="19"/>
      <c r="D40" s="298"/>
      <c r="E40" s="195"/>
      <c r="F40" s="298"/>
      <c r="G40" s="195"/>
      <c r="H40" s="298"/>
      <c r="I40" s="195"/>
      <c r="J40" s="298"/>
      <c r="K40" s="195"/>
      <c r="L40" s="298"/>
      <c r="M40" s="195"/>
      <c r="N40" s="298"/>
      <c r="O40" s="197"/>
      <c r="P40" s="298"/>
    </row>
    <row r="41" spans="1:16">
      <c r="A41" s="16" t="s">
        <v>169</v>
      </c>
      <c r="B41" s="103"/>
      <c r="C41" s="13"/>
      <c r="D41" s="298"/>
      <c r="E41" s="195"/>
      <c r="F41" s="298"/>
      <c r="G41" s="195"/>
      <c r="H41" s="195"/>
      <c r="I41" s="195"/>
      <c r="J41" s="195"/>
      <c r="K41" s="195"/>
      <c r="L41" s="195"/>
      <c r="M41" s="190"/>
      <c r="N41" s="190"/>
      <c r="O41" s="195"/>
      <c r="P41" s="195"/>
    </row>
    <row r="42" spans="1:16">
      <c r="A42" s="21" t="s">
        <v>189</v>
      </c>
      <c r="B42" s="103"/>
      <c r="C42" s="17"/>
      <c r="D42" s="298"/>
      <c r="E42" s="190"/>
      <c r="F42" s="298"/>
      <c r="G42" s="190"/>
      <c r="H42" s="190"/>
      <c r="I42" s="190"/>
      <c r="J42" s="190"/>
      <c r="K42" s="190"/>
      <c r="L42" s="190"/>
      <c r="M42" s="190"/>
      <c r="N42" s="190"/>
      <c r="O42" s="190"/>
      <c r="P42" s="190"/>
    </row>
    <row r="43" spans="1:16">
      <c r="A43" s="110" t="s">
        <v>190</v>
      </c>
      <c r="B43" s="151"/>
      <c r="C43" s="17"/>
      <c r="D43" s="298">
        <f>'cet-Conso 10-11'!E49</f>
        <v>119</v>
      </c>
      <c r="E43" s="190"/>
      <c r="F43" s="298">
        <f>'cet-Conso 10-11'!G49</f>
        <v>6507</v>
      </c>
      <c r="G43" s="190"/>
      <c r="H43" s="190">
        <f>'cet-Conso 10-11'!I49</f>
        <v>-310</v>
      </c>
      <c r="I43" s="190"/>
      <c r="J43" s="298">
        <v>0</v>
      </c>
      <c r="K43" s="190"/>
      <c r="L43" s="298">
        <v>0</v>
      </c>
      <c r="M43" s="190"/>
      <c r="N43" s="298">
        <v>0</v>
      </c>
      <c r="O43" s="190"/>
      <c r="P43" s="299">
        <f>SUM(D43:N43)</f>
        <v>6316</v>
      </c>
    </row>
    <row r="44" spans="1:16">
      <c r="A44" s="110" t="s">
        <v>191</v>
      </c>
      <c r="B44" s="151"/>
      <c r="C44" s="17"/>
      <c r="D44" s="298">
        <v>0</v>
      </c>
      <c r="E44" s="190"/>
      <c r="F44" s="298">
        <v>0</v>
      </c>
      <c r="G44" s="190"/>
      <c r="H44" s="190">
        <f>'cet-Conso 10-11'!I50</f>
        <v>835</v>
      </c>
      <c r="I44" s="190"/>
      <c r="J44" s="298">
        <v>0</v>
      </c>
      <c r="K44" s="190"/>
      <c r="L44" s="298">
        <v>0</v>
      </c>
      <c r="M44" s="190"/>
      <c r="N44" s="298">
        <v>0</v>
      </c>
      <c r="O44" s="190"/>
      <c r="P44" s="299">
        <f>SUM(D44:N44)</f>
        <v>835</v>
      </c>
    </row>
    <row r="45" spans="1:16">
      <c r="A45" s="18" t="s">
        <v>163</v>
      </c>
      <c r="B45" s="151">
        <v>8</v>
      </c>
      <c r="C45" s="104"/>
      <c r="D45" s="300">
        <v>0</v>
      </c>
      <c r="E45" s="301"/>
      <c r="F45" s="300">
        <v>0</v>
      </c>
      <c r="G45" s="301"/>
      <c r="H45" s="300">
        <v>0</v>
      </c>
      <c r="I45" s="301"/>
      <c r="J45" s="298">
        <v>0</v>
      </c>
      <c r="K45" s="301"/>
      <c r="L45" s="302">
        <f>'cet-Conso 10-11'!M51</f>
        <v>-1181780</v>
      </c>
      <c r="M45" s="190"/>
      <c r="N45" s="298">
        <v>0</v>
      </c>
      <c r="O45" s="301"/>
      <c r="P45" s="302">
        <f>SUM(D45:N45)</f>
        <v>-1181780</v>
      </c>
    </row>
    <row r="46" spans="1:16">
      <c r="A46" s="20" t="s">
        <v>204</v>
      </c>
      <c r="B46" s="28"/>
      <c r="C46" s="28"/>
      <c r="D46" s="303">
        <f>SUM(D43:D45)</f>
        <v>119</v>
      </c>
      <c r="E46" s="304"/>
      <c r="F46" s="303">
        <f>SUM(F43:F45)</f>
        <v>6507</v>
      </c>
      <c r="G46" s="304"/>
      <c r="H46" s="305">
        <f>SUM(H43:H45)</f>
        <v>525</v>
      </c>
      <c r="I46" s="304"/>
      <c r="J46" s="306">
        <f>SUM(J43:J45)</f>
        <v>0</v>
      </c>
      <c r="K46" s="304"/>
      <c r="L46" s="305">
        <f>SUM(L43:L45)</f>
        <v>-1181780</v>
      </c>
      <c r="M46" s="190"/>
      <c r="N46" s="306">
        <f>SUM(N43:N45)</f>
        <v>0</v>
      </c>
      <c r="O46" s="304"/>
      <c r="P46" s="305">
        <f>SUM(P43:P45)</f>
        <v>-1174629</v>
      </c>
    </row>
    <row r="47" spans="1:16">
      <c r="A47" s="21" t="s">
        <v>113</v>
      </c>
      <c r="B47" s="28"/>
      <c r="C47" s="28"/>
      <c r="D47" s="303">
        <f>D46</f>
        <v>119</v>
      </c>
      <c r="E47" s="304"/>
      <c r="F47" s="303">
        <f>F46</f>
        <v>6507</v>
      </c>
      <c r="G47" s="304"/>
      <c r="H47" s="305">
        <f>H46</f>
        <v>525</v>
      </c>
      <c r="I47" s="304"/>
      <c r="J47" s="306">
        <f>J46</f>
        <v>0</v>
      </c>
      <c r="K47" s="304"/>
      <c r="L47" s="307">
        <f>L46</f>
        <v>-1181780</v>
      </c>
      <c r="M47" s="190"/>
      <c r="N47" s="306">
        <f>N46</f>
        <v>0</v>
      </c>
      <c r="O47" s="304"/>
      <c r="P47" s="307">
        <f>P46</f>
        <v>-1174629</v>
      </c>
    </row>
    <row r="48" spans="1:16">
      <c r="A48" s="20"/>
      <c r="B48" s="28"/>
      <c r="C48" s="28"/>
      <c r="D48" s="294"/>
      <c r="E48" s="304"/>
      <c r="F48" s="294"/>
      <c r="G48" s="304"/>
      <c r="H48" s="294"/>
      <c r="I48" s="304"/>
      <c r="J48" s="308"/>
      <c r="K48" s="304"/>
      <c r="L48" s="309"/>
      <c r="M48" s="190"/>
      <c r="N48" s="310"/>
      <c r="O48" s="304"/>
      <c r="P48" s="309"/>
    </row>
    <row r="49" spans="1:16">
      <c r="A49" s="16" t="s">
        <v>77</v>
      </c>
      <c r="B49" s="19"/>
      <c r="C49" s="19"/>
      <c r="D49" s="219"/>
      <c r="E49" s="190"/>
      <c r="F49" s="219"/>
      <c r="G49" s="190"/>
      <c r="H49" s="190"/>
      <c r="I49" s="190"/>
      <c r="J49" s="294"/>
      <c r="K49" s="190"/>
      <c r="L49" s="190"/>
      <c r="M49" s="190"/>
      <c r="N49" s="190"/>
      <c r="O49" s="197"/>
      <c r="P49" s="190"/>
    </row>
    <row r="50" spans="1:16">
      <c r="A50" s="18" t="s">
        <v>78</v>
      </c>
      <c r="B50" s="19"/>
      <c r="C50" s="19"/>
      <c r="D50" s="300">
        <v>0</v>
      </c>
      <c r="E50" s="311"/>
      <c r="F50" s="300">
        <v>0</v>
      </c>
      <c r="G50" s="311"/>
      <c r="H50" s="300">
        <v>0</v>
      </c>
      <c r="I50" s="311"/>
      <c r="J50" s="300">
        <v>0</v>
      </c>
      <c r="K50" s="311"/>
      <c r="L50" s="312">
        <f>'PL 8-9 (6 Month)'!H48</f>
        <v>1389867</v>
      </c>
      <c r="M50" s="311"/>
      <c r="N50" s="300">
        <v>0</v>
      </c>
      <c r="O50" s="197"/>
      <c r="P50" s="302">
        <f>SUM(F50:N50)</f>
        <v>1389867</v>
      </c>
    </row>
    <row r="51" spans="1:16">
      <c r="A51" s="16" t="s">
        <v>80</v>
      </c>
      <c r="B51" s="28"/>
      <c r="C51" s="28"/>
      <c r="D51" s="306">
        <f>SUM(D50:D50)</f>
        <v>0</v>
      </c>
      <c r="E51" s="304"/>
      <c r="F51" s="306">
        <f>SUM(F50:F50)</f>
        <v>0</v>
      </c>
      <c r="G51" s="304"/>
      <c r="H51" s="306">
        <f>SUM(H50:H50)</f>
        <v>0</v>
      </c>
      <c r="I51" s="304"/>
      <c r="J51" s="306">
        <f>SUM(J50:J50)</f>
        <v>0</v>
      </c>
      <c r="K51" s="304"/>
      <c r="L51" s="306">
        <f>SUM(L50:L50)</f>
        <v>1389867</v>
      </c>
      <c r="M51" s="304"/>
      <c r="N51" s="306">
        <f>SUM(N50:N50)</f>
        <v>0</v>
      </c>
      <c r="O51" s="197"/>
      <c r="P51" s="306">
        <f>SUM(P50:P50)</f>
        <v>1389867</v>
      </c>
    </row>
    <row r="52" spans="1:16">
      <c r="A52" s="16"/>
      <c r="B52" s="28"/>
      <c r="C52" s="28"/>
      <c r="D52" s="313"/>
      <c r="E52" s="304"/>
      <c r="F52" s="313"/>
      <c r="G52" s="304"/>
      <c r="H52" s="313"/>
      <c r="I52" s="304"/>
      <c r="J52" s="313"/>
      <c r="K52" s="304"/>
      <c r="L52" s="294"/>
      <c r="M52" s="304"/>
      <c r="N52" s="190"/>
      <c r="O52" s="197"/>
      <c r="P52" s="294"/>
    </row>
    <row r="53" spans="1:16" ht="21.75" thickBot="1">
      <c r="A53" s="16" t="s">
        <v>209</v>
      </c>
      <c r="B53" s="16"/>
      <c r="C53" s="16"/>
      <c r="D53" s="314">
        <f>D39+D47+D51</f>
        <v>590914</v>
      </c>
      <c r="E53" s="304"/>
      <c r="F53" s="314">
        <f>F39+F47+F51</f>
        <v>2152972</v>
      </c>
      <c r="G53" s="304"/>
      <c r="H53" s="315">
        <f>H39+H47+H51</f>
        <v>499</v>
      </c>
      <c r="I53" s="304"/>
      <c r="J53" s="314">
        <f>J39+J47+J51</f>
        <v>59140</v>
      </c>
      <c r="K53" s="304"/>
      <c r="L53" s="314">
        <f>L39+L47+L51</f>
        <v>7143493</v>
      </c>
      <c r="M53" s="304"/>
      <c r="N53" s="314">
        <f>N39+N47+N51</f>
        <v>1001</v>
      </c>
      <c r="O53" s="197"/>
      <c r="P53" s="314">
        <f>P39+P47+P51</f>
        <v>9948019</v>
      </c>
    </row>
    <row r="54" spans="1:16" ht="21.75" thickTop="1"/>
  </sheetData>
  <mergeCells count="6">
    <mergeCell ref="D31:P31"/>
    <mergeCell ref="J33:L33"/>
    <mergeCell ref="D37:P37"/>
    <mergeCell ref="J6:L6"/>
    <mergeCell ref="D4:P4"/>
    <mergeCell ref="D10:P10"/>
  </mergeCells>
  <pageMargins left="0.8" right="0.8" top="0.48" bottom="0.5" header="0.5" footer="0.5"/>
  <pageSetup paperSize="9" scale="81" firstPageNumber="12" fitToHeight="0" orientation="landscape" useFirstPageNumber="1" r:id="rId1"/>
  <headerFooter alignWithMargins="0">
    <oddFooter>&amp;L&amp;"Angsana New,Regular"  หมายเหตุประกอบงบการเงินเป็นส่วนหนึ่งของงบการเงินระหว่างกาลนี้&amp;C&amp;"Angsana New,Regular"&amp;P</oddFooter>
  </headerFooter>
  <rowBreaks count="1" manualBreakCount="1">
    <brk id="27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R100"/>
  <sheetViews>
    <sheetView showGridLines="0" tabSelected="1" zoomScaleSheetLayoutView="100" workbookViewId="0">
      <selection activeCell="H29" sqref="H29"/>
    </sheetView>
  </sheetViews>
  <sheetFormatPr defaultColWidth="10.5703125" defaultRowHeight="19.5" customHeight="1"/>
  <cols>
    <col min="1" max="1" width="45" style="47" customWidth="1"/>
    <col min="2" max="2" width="10.5703125" style="48" customWidth="1"/>
    <col min="3" max="3" width="0.5703125" style="48" customWidth="1"/>
    <col min="4" max="4" width="14.140625" style="60" customWidth="1"/>
    <col min="5" max="5" width="1" style="48" customWidth="1"/>
    <col min="6" max="6" width="14.140625" style="60" customWidth="1"/>
    <col min="7" max="7" width="1" style="54" customWidth="1"/>
    <col min="8" max="8" width="14.140625" style="60" customWidth="1"/>
    <col min="9" max="9" width="1" style="48" customWidth="1"/>
    <col min="10" max="10" width="14.140625" style="60" customWidth="1"/>
    <col min="11" max="16384" width="10.5703125" style="48"/>
  </cols>
  <sheetData>
    <row r="1" spans="1:11" s="45" customFormat="1" ht="21.75" customHeight="1">
      <c r="A1" s="31" t="s">
        <v>100</v>
      </c>
      <c r="B1" s="43"/>
      <c r="C1" s="43"/>
      <c r="D1" s="43"/>
      <c r="E1" s="43"/>
      <c r="F1" s="43"/>
      <c r="G1" s="43"/>
      <c r="H1" s="43"/>
      <c r="I1" s="43"/>
      <c r="J1" s="43"/>
    </row>
    <row r="2" spans="1:11" ht="21.75" customHeight="1">
      <c r="A2" s="80" t="s">
        <v>103</v>
      </c>
      <c r="B2" s="43"/>
      <c r="C2" s="43"/>
      <c r="D2" s="43"/>
      <c r="E2" s="43"/>
      <c r="F2" s="43"/>
      <c r="G2" s="43"/>
      <c r="H2" s="43"/>
      <c r="I2" s="43"/>
      <c r="J2" s="43"/>
      <c r="K2" s="45"/>
    </row>
    <row r="3" spans="1:11" ht="21.7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45"/>
    </row>
    <row r="4" spans="1:11" ht="21.75" customHeight="1">
      <c r="C4" s="49"/>
      <c r="D4" s="350" t="s">
        <v>0</v>
      </c>
      <c r="E4" s="350"/>
      <c r="F4" s="350"/>
      <c r="G4" s="49"/>
      <c r="H4" s="350" t="s">
        <v>32</v>
      </c>
      <c r="I4" s="350"/>
      <c r="J4" s="350"/>
      <c r="K4" s="45"/>
    </row>
    <row r="5" spans="1:11" ht="21.75" customHeight="1">
      <c r="C5" s="49"/>
      <c r="D5" s="351" t="s">
        <v>172</v>
      </c>
      <c r="E5" s="351"/>
      <c r="F5" s="351"/>
      <c r="G5" s="49"/>
      <c r="H5" s="351" t="s">
        <v>172</v>
      </c>
      <c r="I5" s="351"/>
      <c r="J5" s="351"/>
    </row>
    <row r="6" spans="1:11" ht="21.75" customHeight="1">
      <c r="C6" s="49"/>
      <c r="D6" s="351" t="s">
        <v>173</v>
      </c>
      <c r="E6" s="351"/>
      <c r="F6" s="351"/>
      <c r="G6" s="49"/>
      <c r="H6" s="351" t="s">
        <v>173</v>
      </c>
      <c r="I6" s="351"/>
      <c r="J6" s="351"/>
    </row>
    <row r="7" spans="1:11" ht="21.75" customHeight="1">
      <c r="B7" s="51"/>
      <c r="C7" s="50"/>
      <c r="D7" s="11" t="s">
        <v>205</v>
      </c>
      <c r="E7" s="11"/>
      <c r="F7" s="11" t="s">
        <v>182</v>
      </c>
      <c r="G7" s="11"/>
      <c r="H7" s="11" t="s">
        <v>205</v>
      </c>
      <c r="I7" s="11"/>
      <c r="J7" s="11" t="s">
        <v>182</v>
      </c>
    </row>
    <row r="8" spans="1:11" ht="21.75" customHeight="1">
      <c r="B8" s="52"/>
      <c r="C8" s="50"/>
      <c r="D8" s="349" t="s">
        <v>81</v>
      </c>
      <c r="E8" s="349"/>
      <c r="F8" s="349"/>
      <c r="G8" s="349"/>
      <c r="H8" s="349"/>
      <c r="I8" s="349"/>
      <c r="J8" s="349"/>
    </row>
    <row r="9" spans="1:11" ht="21.75" customHeight="1">
      <c r="A9" s="81" t="s">
        <v>28</v>
      </c>
      <c r="G9" s="48"/>
    </row>
    <row r="10" spans="1:11" ht="21.75" customHeight="1">
      <c r="A10" s="47" t="s">
        <v>74</v>
      </c>
      <c r="B10" s="50"/>
      <c r="C10" s="50"/>
      <c r="D10" s="55">
        <f>'PL 8-9 (6 Month)'!D31</f>
        <v>1180305</v>
      </c>
      <c r="E10" s="55"/>
      <c r="F10" s="55">
        <v>1138370</v>
      </c>
      <c r="G10" s="55"/>
      <c r="H10" s="147">
        <f>'PL 8-9 (6 Month)'!H31</f>
        <v>1389867</v>
      </c>
      <c r="I10" s="55"/>
      <c r="J10" s="147">
        <v>936750</v>
      </c>
    </row>
    <row r="11" spans="1:11" s="54" customFormat="1" ht="21.75" customHeight="1">
      <c r="A11" s="82" t="s">
        <v>125</v>
      </c>
      <c r="B11" s="50"/>
      <c r="C11" s="50"/>
      <c r="D11" s="55"/>
      <c r="E11" s="55"/>
      <c r="F11" s="55"/>
      <c r="G11" s="55"/>
      <c r="H11" s="147"/>
      <c r="I11" s="55"/>
      <c r="J11" s="147"/>
      <c r="K11" s="48"/>
    </row>
    <row r="12" spans="1:11" s="54" customFormat="1" ht="21.75" customHeight="1">
      <c r="A12" s="45" t="s">
        <v>164</v>
      </c>
      <c r="B12" s="50"/>
      <c r="C12" s="50"/>
      <c r="D12" s="55">
        <v>-9213</v>
      </c>
      <c r="E12" s="55"/>
      <c r="F12" s="55">
        <v>-8159</v>
      </c>
      <c r="G12" s="55"/>
      <c r="H12" s="37">
        <v>0</v>
      </c>
      <c r="I12" s="55"/>
      <c r="J12" s="37">
        <v>0</v>
      </c>
    </row>
    <row r="13" spans="1:11" ht="21.75">
      <c r="A13" s="83" t="s">
        <v>170</v>
      </c>
      <c r="B13" s="50"/>
      <c r="C13" s="50"/>
      <c r="D13" s="55">
        <v>526705</v>
      </c>
      <c r="E13" s="55"/>
      <c r="F13" s="55">
        <v>504562</v>
      </c>
      <c r="G13" s="55"/>
      <c r="H13" s="147">
        <f>286510+8882</f>
        <v>295392</v>
      </c>
      <c r="I13" s="55"/>
      <c r="J13" s="147">
        <v>269105</v>
      </c>
      <c r="K13" s="54"/>
    </row>
    <row r="14" spans="1:11" ht="21.75" customHeight="1">
      <c r="A14" s="83" t="s">
        <v>156</v>
      </c>
      <c r="B14" s="50"/>
      <c r="C14" s="50"/>
      <c r="D14" s="55">
        <v>19051</v>
      </c>
      <c r="E14" s="55"/>
      <c r="F14" s="55">
        <v>9091</v>
      </c>
      <c r="G14" s="55"/>
      <c r="H14" s="147">
        <v>10244</v>
      </c>
      <c r="I14" s="55"/>
      <c r="J14" s="147">
        <v>6528</v>
      </c>
    </row>
    <row r="15" spans="1:11" ht="21.75" customHeight="1">
      <c r="A15" s="83" t="s">
        <v>210</v>
      </c>
      <c r="B15" s="50"/>
      <c r="C15" s="50"/>
      <c r="D15" s="55">
        <v>-34</v>
      </c>
      <c r="E15" s="55"/>
      <c r="F15" s="37">
        <v>0</v>
      </c>
      <c r="G15" s="61"/>
      <c r="H15" s="37">
        <v>0</v>
      </c>
      <c r="I15" s="61"/>
      <c r="J15" s="37">
        <v>0</v>
      </c>
    </row>
    <row r="16" spans="1:11" ht="21.75" customHeight="1">
      <c r="A16" s="359" t="s">
        <v>139</v>
      </c>
      <c r="B16" s="359"/>
      <c r="C16" s="50"/>
      <c r="D16" s="55">
        <v>21722</v>
      </c>
      <c r="E16" s="55"/>
      <c r="F16" s="55">
        <v>16113</v>
      </c>
      <c r="G16" s="55"/>
      <c r="H16" s="147">
        <v>12512</v>
      </c>
      <c r="I16" s="55"/>
      <c r="J16" s="147">
        <v>5178</v>
      </c>
    </row>
    <row r="17" spans="1:10" ht="21.75" customHeight="1">
      <c r="A17" s="63" t="s">
        <v>216</v>
      </c>
      <c r="B17" s="84"/>
      <c r="C17" s="50"/>
      <c r="D17" s="55">
        <v>49837</v>
      </c>
      <c r="E17" s="55"/>
      <c r="F17" s="55">
        <v>-13518</v>
      </c>
      <c r="G17" s="55"/>
      <c r="H17" s="37">
        <v>0</v>
      </c>
      <c r="I17" s="55"/>
      <c r="J17" s="37">
        <v>0</v>
      </c>
    </row>
    <row r="18" spans="1:10" ht="21.75" customHeight="1">
      <c r="A18" s="63" t="s">
        <v>217</v>
      </c>
      <c r="B18" s="84"/>
      <c r="C18" s="50"/>
      <c r="D18" s="55">
        <v>19248</v>
      </c>
      <c r="E18" s="55"/>
      <c r="F18" s="55">
        <f>-153-1476</f>
        <v>-1629</v>
      </c>
      <c r="G18" s="55"/>
      <c r="H18" s="37">
        <v>0</v>
      </c>
      <c r="I18" s="55"/>
      <c r="J18" s="37">
        <v>0</v>
      </c>
    </row>
    <row r="19" spans="1:10" ht="21.75" customHeight="1">
      <c r="A19" s="50" t="s">
        <v>218</v>
      </c>
      <c r="B19" s="50"/>
      <c r="C19" s="50"/>
      <c r="D19" s="55">
        <v>-1919</v>
      </c>
      <c r="E19" s="55"/>
      <c r="F19" s="55">
        <v>-2697</v>
      </c>
      <c r="G19" s="55"/>
      <c r="H19" s="55">
        <v>-622</v>
      </c>
      <c r="I19" s="55"/>
      <c r="J19" s="55">
        <v>-309</v>
      </c>
    </row>
    <row r="20" spans="1:10" ht="21.75" customHeight="1">
      <c r="A20" s="83" t="s">
        <v>201</v>
      </c>
      <c r="B20" s="50"/>
      <c r="C20" s="50"/>
      <c r="D20" s="55">
        <v>2742</v>
      </c>
      <c r="E20" s="55"/>
      <c r="F20" s="48">
        <v>862</v>
      </c>
      <c r="G20" s="55"/>
      <c r="H20" s="147">
        <v>12</v>
      </c>
      <c r="I20" s="55"/>
      <c r="J20" s="147">
        <v>94</v>
      </c>
    </row>
    <row r="21" spans="1:10" ht="21.75" customHeight="1">
      <c r="A21" s="148" t="s">
        <v>200</v>
      </c>
      <c r="B21" s="50"/>
      <c r="C21" s="50"/>
      <c r="D21" s="145">
        <v>133</v>
      </c>
      <c r="E21" s="55"/>
      <c r="F21" s="145">
        <v>964</v>
      </c>
      <c r="G21" s="55"/>
      <c r="H21" s="155">
        <v>0</v>
      </c>
      <c r="I21" s="61"/>
      <c r="J21" s="155">
        <v>0</v>
      </c>
    </row>
    <row r="22" spans="1:10" ht="21.75" customHeight="1">
      <c r="A22" s="84" t="s">
        <v>129</v>
      </c>
      <c r="B22" s="84"/>
      <c r="C22" s="50"/>
      <c r="D22" s="55">
        <v>15083</v>
      </c>
      <c r="E22" s="55"/>
      <c r="F22" s="55">
        <v>15295</v>
      </c>
      <c r="G22" s="55"/>
      <c r="H22" s="147">
        <v>28550</v>
      </c>
      <c r="I22" s="55"/>
      <c r="J22" s="147">
        <v>5916</v>
      </c>
    </row>
    <row r="23" spans="1:10" ht="21.75" customHeight="1">
      <c r="A23" s="149" t="s">
        <v>220</v>
      </c>
      <c r="B23" s="50"/>
      <c r="C23" s="50"/>
      <c r="D23" s="55"/>
      <c r="E23" s="55"/>
      <c r="F23" s="55"/>
      <c r="G23" s="55"/>
      <c r="H23" s="147"/>
      <c r="I23" s="55"/>
      <c r="J23" s="147"/>
    </row>
    <row r="24" spans="1:10" ht="21.75" customHeight="1">
      <c r="A24" s="50" t="s">
        <v>221</v>
      </c>
      <c r="B24" s="50"/>
      <c r="C24" s="50"/>
      <c r="D24" s="55">
        <f>46708+6567</f>
        <v>53275</v>
      </c>
      <c r="E24" s="55"/>
      <c r="F24" s="55">
        <v>28952</v>
      </c>
      <c r="G24" s="55"/>
      <c r="H24" s="147">
        <v>26396</v>
      </c>
      <c r="I24" s="55"/>
      <c r="J24" s="147">
        <v>-9364</v>
      </c>
    </row>
    <row r="25" spans="1:10" ht="19.5" customHeight="1">
      <c r="A25" s="50" t="s">
        <v>88</v>
      </c>
      <c r="B25" s="50"/>
      <c r="C25" s="50"/>
      <c r="D25" s="37">
        <v>835</v>
      </c>
      <c r="E25" s="55"/>
      <c r="F25" s="37">
        <v>2689</v>
      </c>
      <c r="G25" s="55"/>
      <c r="H25" s="155">
        <v>442</v>
      </c>
      <c r="I25" s="55"/>
      <c r="J25" s="155">
        <v>1130</v>
      </c>
    </row>
    <row r="26" spans="1:10" ht="21.75" hidden="1" customHeight="1">
      <c r="A26" s="50" t="s">
        <v>150</v>
      </c>
      <c r="B26" s="50"/>
      <c r="C26" s="50"/>
      <c r="D26" s="55"/>
      <c r="E26" s="55"/>
      <c r="F26" s="55"/>
      <c r="G26" s="30"/>
      <c r="H26" s="156"/>
      <c r="I26" s="30"/>
      <c r="J26" s="156"/>
    </row>
    <row r="27" spans="1:10" ht="21.75" hidden="1" customHeight="1">
      <c r="A27" s="50" t="s">
        <v>147</v>
      </c>
      <c r="B27" s="50"/>
      <c r="C27" s="50"/>
      <c r="D27" s="30"/>
      <c r="E27" s="55"/>
      <c r="F27" s="30"/>
      <c r="G27" s="30"/>
      <c r="H27" s="156"/>
      <c r="I27" s="30"/>
      <c r="J27" s="156"/>
    </row>
    <row r="28" spans="1:10" s="1" customFormat="1" ht="20.25" customHeight="1">
      <c r="A28" s="112" t="s">
        <v>44</v>
      </c>
      <c r="B28" s="112"/>
      <c r="C28" s="2"/>
      <c r="D28" s="111">
        <v>0</v>
      </c>
      <c r="E28" s="30"/>
      <c r="F28" s="111">
        <v>0</v>
      </c>
      <c r="G28" s="5"/>
      <c r="H28" s="147">
        <v>-898639</v>
      </c>
      <c r="I28" s="5"/>
      <c r="J28" s="147">
        <v>-421925</v>
      </c>
    </row>
    <row r="29" spans="1:10" s="1" customFormat="1" ht="20.25" customHeight="1">
      <c r="A29" s="112" t="s">
        <v>174</v>
      </c>
      <c r="B29" s="112"/>
      <c r="C29" s="2"/>
      <c r="D29" s="111">
        <v>0</v>
      </c>
      <c r="E29" s="30"/>
      <c r="F29" s="111">
        <v>0</v>
      </c>
      <c r="G29" s="5"/>
      <c r="H29" s="157">
        <v>-17360</v>
      </c>
      <c r="I29" s="5"/>
      <c r="J29" s="157">
        <v>-10374</v>
      </c>
    </row>
    <row r="30" spans="1:10" ht="21.75" customHeight="1">
      <c r="A30" s="85" t="s">
        <v>76</v>
      </c>
      <c r="B30" s="142"/>
      <c r="C30" s="50"/>
      <c r="D30" s="55">
        <v>23984</v>
      </c>
      <c r="E30" s="55"/>
      <c r="F30" s="55">
        <v>19134</v>
      </c>
      <c r="G30" s="55"/>
      <c r="H30" s="147">
        <v>18653</v>
      </c>
      <c r="I30" s="55"/>
      <c r="J30" s="147">
        <v>15173</v>
      </c>
    </row>
    <row r="31" spans="1:10" ht="21.75" customHeight="1">
      <c r="A31" s="85" t="s">
        <v>214</v>
      </c>
      <c r="B31" s="29"/>
      <c r="C31" s="50"/>
      <c r="D31" s="69">
        <f>93280-4087</f>
        <v>89193</v>
      </c>
      <c r="E31" s="55"/>
      <c r="F31" s="69">
        <v>104688</v>
      </c>
      <c r="G31" s="55"/>
      <c r="H31" s="158">
        <f>-546+5678</f>
        <v>5132</v>
      </c>
      <c r="I31" s="61"/>
      <c r="J31" s="158">
        <v>15067</v>
      </c>
    </row>
    <row r="32" spans="1:10" ht="21.75" customHeight="1">
      <c r="A32" s="86"/>
      <c r="B32" s="50"/>
      <c r="C32" s="50"/>
      <c r="D32" s="49">
        <f>SUM(D10:D31)</f>
        <v>1990947</v>
      </c>
      <c r="E32" s="49"/>
      <c r="F32" s="49">
        <f>SUM(F10:F31)</f>
        <v>1814717</v>
      </c>
      <c r="G32" s="49"/>
      <c r="H32" s="49">
        <f>SUM(H10:H31)</f>
        <v>870579</v>
      </c>
      <c r="I32" s="49"/>
      <c r="J32" s="49">
        <f>SUM(J10:J31)</f>
        <v>812969</v>
      </c>
    </row>
    <row r="33" spans="1:15" ht="23.1" customHeight="1">
      <c r="A33" s="146" t="s">
        <v>75</v>
      </c>
      <c r="B33" s="50"/>
      <c r="D33" s="87"/>
      <c r="E33" s="87"/>
      <c r="F33" s="87"/>
      <c r="G33" s="87"/>
      <c r="H33" s="87"/>
      <c r="I33" s="60"/>
      <c r="J33" s="87"/>
    </row>
    <row r="34" spans="1:15" ht="22.5" customHeight="1">
      <c r="A34" s="83" t="s">
        <v>121</v>
      </c>
      <c r="B34" s="50"/>
      <c r="D34" s="55">
        <v>-577144</v>
      </c>
      <c r="E34" s="49"/>
      <c r="F34" s="55">
        <v>-625226</v>
      </c>
      <c r="G34" s="49"/>
      <c r="H34" s="55">
        <v>-160744</v>
      </c>
      <c r="I34" s="49"/>
      <c r="J34" s="55">
        <v>-407109</v>
      </c>
    </row>
    <row r="35" spans="1:15" ht="21.75" customHeight="1">
      <c r="A35" s="83" t="s">
        <v>48</v>
      </c>
      <c r="B35" s="50"/>
      <c r="D35" s="55">
        <v>-167063</v>
      </c>
      <c r="E35" s="49"/>
      <c r="F35" s="55">
        <v>-744212</v>
      </c>
      <c r="G35" s="49"/>
      <c r="H35" s="55">
        <v>-354980</v>
      </c>
      <c r="I35" s="49"/>
      <c r="J35" s="55">
        <v>-292302</v>
      </c>
    </row>
    <row r="36" spans="1:15" ht="21.75" hidden="1" customHeight="1">
      <c r="A36" s="83" t="s">
        <v>176</v>
      </c>
      <c r="B36" s="50"/>
      <c r="D36" s="111">
        <v>0</v>
      </c>
      <c r="E36" s="49"/>
      <c r="F36" s="111">
        <v>0</v>
      </c>
      <c r="G36" s="49"/>
      <c r="H36" s="111">
        <v>0</v>
      </c>
      <c r="I36" s="49"/>
      <c r="J36" s="111">
        <v>0</v>
      </c>
    </row>
    <row r="37" spans="1:15" ht="22.5" customHeight="1">
      <c r="A37" s="83" t="s">
        <v>35</v>
      </c>
      <c r="B37" s="50"/>
      <c r="D37" s="147">
        <v>-1637</v>
      </c>
      <c r="E37" s="49"/>
      <c r="F37" s="147">
        <v>-1053</v>
      </c>
      <c r="G37" s="49"/>
      <c r="H37" s="147">
        <v>4272</v>
      </c>
      <c r="I37" s="49"/>
      <c r="J37" s="147">
        <v>4694</v>
      </c>
      <c r="O37" s="55"/>
    </row>
    <row r="38" spans="1:15" ht="22.5" customHeight="1">
      <c r="A38" s="83" t="s">
        <v>155</v>
      </c>
      <c r="B38" s="50"/>
      <c r="D38" s="147">
        <v>-5974</v>
      </c>
      <c r="E38" s="49"/>
      <c r="F38" s="147">
        <v>-18728</v>
      </c>
      <c r="G38" s="49"/>
      <c r="H38" s="147">
        <v>-5974</v>
      </c>
      <c r="I38" s="49"/>
      <c r="J38" s="147">
        <v>-11161</v>
      </c>
    </row>
    <row r="39" spans="1:15" ht="22.5" customHeight="1">
      <c r="A39" s="83" t="s">
        <v>51</v>
      </c>
      <c r="B39" s="50"/>
      <c r="D39" s="147">
        <v>17504</v>
      </c>
      <c r="E39" s="49"/>
      <c r="F39" s="147">
        <v>-19438</v>
      </c>
      <c r="G39" s="49"/>
      <c r="H39" s="147">
        <v>-7760</v>
      </c>
      <c r="I39" s="49"/>
      <c r="J39" s="147">
        <v>-18770</v>
      </c>
    </row>
    <row r="40" spans="1:15" ht="22.5" customHeight="1">
      <c r="A40" s="83" t="s">
        <v>116</v>
      </c>
      <c r="B40" s="50"/>
      <c r="D40" s="154">
        <v>-376202</v>
      </c>
      <c r="E40" s="49"/>
      <c r="F40" s="154">
        <v>490356</v>
      </c>
      <c r="G40" s="49"/>
      <c r="H40" s="154">
        <v>-122312</v>
      </c>
      <c r="I40" s="49"/>
      <c r="J40" s="154">
        <v>403636</v>
      </c>
    </row>
    <row r="41" spans="1:15" ht="22.5" customHeight="1">
      <c r="A41" s="83" t="s">
        <v>167</v>
      </c>
      <c r="B41" s="50"/>
      <c r="D41" s="154">
        <v>-2451</v>
      </c>
      <c r="E41" s="49"/>
      <c r="F41" s="154">
        <v>4949</v>
      </c>
      <c r="G41" s="111"/>
      <c r="H41" s="111">
        <v>0</v>
      </c>
      <c r="I41" s="111"/>
      <c r="J41" s="111">
        <v>0</v>
      </c>
    </row>
    <row r="42" spans="1:15" ht="21.75">
      <c r="A42" s="4" t="s">
        <v>140</v>
      </c>
      <c r="B42" s="50"/>
      <c r="D42" s="150">
        <v>-21297</v>
      </c>
      <c r="E42" s="49"/>
      <c r="F42" s="150">
        <v>-3626</v>
      </c>
      <c r="G42" s="49"/>
      <c r="H42" s="158">
        <v>-9966</v>
      </c>
      <c r="I42" s="49"/>
      <c r="J42" s="158">
        <v>-2530</v>
      </c>
    </row>
    <row r="43" spans="1:15" ht="21.75">
      <c r="A43" s="83" t="s">
        <v>128</v>
      </c>
      <c r="B43" s="50"/>
      <c r="D43" s="49">
        <f>SUM(D32:D42)</f>
        <v>856683</v>
      </c>
      <c r="E43" s="49"/>
      <c r="F43" s="49">
        <f>SUM(F32:F42)</f>
        <v>897739</v>
      </c>
      <c r="G43" s="49"/>
      <c r="H43" s="49">
        <f>SUM(H32:H42)</f>
        <v>213115</v>
      </c>
      <c r="I43" s="49"/>
      <c r="J43" s="49">
        <f>SUM(J32:J42)</f>
        <v>489427</v>
      </c>
    </row>
    <row r="44" spans="1:15" ht="21.75" customHeight="1">
      <c r="A44" s="83" t="s">
        <v>123</v>
      </c>
      <c r="B44" s="50"/>
      <c r="D44" s="69">
        <v>-154823</v>
      </c>
      <c r="E44" s="49"/>
      <c r="F44" s="69">
        <v>-81191</v>
      </c>
      <c r="G44" s="49"/>
      <c r="H44" s="69">
        <v>-10336</v>
      </c>
      <c r="I44" s="55"/>
      <c r="J44" s="69">
        <v>-8942</v>
      </c>
    </row>
    <row r="45" spans="1:15" ht="21.75" customHeight="1">
      <c r="A45" s="86" t="s">
        <v>127</v>
      </c>
      <c r="B45" s="50"/>
      <c r="D45" s="75">
        <f>SUM(D43:D44)</f>
        <v>701860</v>
      </c>
      <c r="E45" s="58"/>
      <c r="F45" s="75">
        <f>SUM(F43:F44)</f>
        <v>816548</v>
      </c>
      <c r="G45" s="58"/>
      <c r="H45" s="75">
        <f>SUM(H43:H44)</f>
        <v>202779</v>
      </c>
      <c r="I45" s="58"/>
      <c r="J45" s="75">
        <f>SUM(J43:J44)</f>
        <v>480485</v>
      </c>
    </row>
    <row r="46" spans="1:15" s="67" customFormat="1" ht="21.75" customHeight="1">
      <c r="A46" s="83"/>
      <c r="B46" s="50"/>
      <c r="C46" s="48"/>
      <c r="D46" s="89"/>
      <c r="E46" s="88"/>
      <c r="F46" s="89"/>
      <c r="G46" s="88"/>
      <c r="H46" s="89"/>
      <c r="I46" s="88"/>
      <c r="J46" s="89"/>
      <c r="K46" s="71"/>
    </row>
    <row r="47" spans="1:15" s="67" customFormat="1" ht="21.75" customHeight="1">
      <c r="A47" s="83"/>
      <c r="B47" s="50"/>
      <c r="C47" s="48"/>
      <c r="D47" s="4"/>
      <c r="E47" s="88"/>
      <c r="F47" s="89"/>
      <c r="G47" s="88"/>
      <c r="H47" s="89"/>
      <c r="I47" s="88"/>
      <c r="J47" s="89"/>
    </row>
    <row r="48" spans="1:15" s="45" customFormat="1" ht="21" customHeight="1">
      <c r="A48" s="31" t="s">
        <v>100</v>
      </c>
      <c r="B48" s="43"/>
      <c r="C48" s="43"/>
      <c r="D48" s="4"/>
      <c r="E48" s="43"/>
      <c r="F48" s="43"/>
      <c r="G48" s="43"/>
      <c r="H48" s="43"/>
      <c r="I48" s="43"/>
      <c r="J48" s="43"/>
    </row>
    <row r="49" spans="1:18" ht="21" customHeight="1">
      <c r="A49" s="80" t="s">
        <v>103</v>
      </c>
      <c r="B49" s="43"/>
      <c r="C49" s="43"/>
      <c r="D49" s="43"/>
      <c r="E49" s="43"/>
      <c r="F49" s="43"/>
      <c r="G49" s="43"/>
      <c r="H49" s="43"/>
      <c r="I49" s="43"/>
      <c r="J49" s="43"/>
      <c r="K49" s="45"/>
    </row>
    <row r="50" spans="1:18" ht="10.5" customHeight="1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45"/>
    </row>
    <row r="51" spans="1:18" ht="21.75" customHeight="1">
      <c r="C51" s="49"/>
      <c r="D51" s="350" t="s">
        <v>0</v>
      </c>
      <c r="E51" s="350"/>
      <c r="F51" s="350"/>
      <c r="G51" s="49"/>
      <c r="H51" s="350" t="s">
        <v>32</v>
      </c>
      <c r="I51" s="350"/>
      <c r="J51" s="350"/>
      <c r="K51" s="45"/>
    </row>
    <row r="52" spans="1:18" ht="21.75" customHeight="1">
      <c r="C52" s="49"/>
      <c r="D52" s="351" t="s">
        <v>172</v>
      </c>
      <c r="E52" s="351"/>
      <c r="F52" s="351"/>
      <c r="G52" s="49"/>
      <c r="H52" s="351" t="s">
        <v>172</v>
      </c>
      <c r="I52" s="351"/>
      <c r="J52" s="351"/>
    </row>
    <row r="53" spans="1:18" ht="21.75" customHeight="1">
      <c r="C53" s="49"/>
      <c r="D53" s="351" t="s">
        <v>173</v>
      </c>
      <c r="E53" s="351"/>
      <c r="F53" s="351"/>
      <c r="G53" s="49"/>
      <c r="H53" s="351" t="s">
        <v>173</v>
      </c>
      <c r="I53" s="351"/>
      <c r="J53" s="351"/>
    </row>
    <row r="54" spans="1:18" ht="21.75" customHeight="1">
      <c r="B54" s="51"/>
      <c r="C54" s="50"/>
      <c r="D54" s="11" t="s">
        <v>205</v>
      </c>
      <c r="E54" s="11"/>
      <c r="F54" s="11" t="s">
        <v>182</v>
      </c>
      <c r="G54" s="11"/>
      <c r="H54" s="11" t="s">
        <v>205</v>
      </c>
      <c r="I54" s="11"/>
      <c r="J54" s="11" t="s">
        <v>182</v>
      </c>
    </row>
    <row r="55" spans="1:18" ht="21.75" customHeight="1">
      <c r="B55" s="52"/>
      <c r="C55" s="50"/>
      <c r="D55" s="349" t="s">
        <v>81</v>
      </c>
      <c r="E55" s="349"/>
      <c r="F55" s="349"/>
      <c r="G55" s="349"/>
      <c r="H55" s="349"/>
      <c r="I55" s="349"/>
      <c r="J55" s="349"/>
    </row>
    <row r="56" spans="1:18" ht="21.75" customHeight="1">
      <c r="A56" s="90" t="s">
        <v>29</v>
      </c>
      <c r="B56" s="50"/>
      <c r="D56" s="87"/>
      <c r="E56" s="91"/>
      <c r="F56" s="87"/>
      <c r="H56" s="87"/>
      <c r="I56" s="54"/>
      <c r="J56" s="87"/>
      <c r="K56" s="54"/>
    </row>
    <row r="57" spans="1:18" ht="21.75" customHeight="1">
      <c r="A57" s="92" t="s">
        <v>202</v>
      </c>
      <c r="B57" s="50"/>
      <c r="D57" s="61">
        <f>363804-19167</f>
        <v>344637</v>
      </c>
      <c r="E57" s="93"/>
      <c r="F57" s="61">
        <v>1476</v>
      </c>
      <c r="G57" s="55"/>
      <c r="H57" s="111">
        <v>0</v>
      </c>
      <c r="I57" s="56"/>
      <c r="J57" s="111">
        <v>0</v>
      </c>
    </row>
    <row r="58" spans="1:18" ht="21.75" customHeight="1">
      <c r="A58" s="92" t="s">
        <v>195</v>
      </c>
      <c r="B58" s="50"/>
      <c r="D58" s="35">
        <v>0</v>
      </c>
      <c r="E58" s="93"/>
      <c r="F58" s="61">
        <v>-500000</v>
      </c>
      <c r="G58" s="55"/>
      <c r="H58" s="111">
        <v>0</v>
      </c>
      <c r="I58" s="56"/>
      <c r="J58" s="111">
        <v>0</v>
      </c>
    </row>
    <row r="59" spans="1:18" ht="22.5" customHeight="1">
      <c r="A59" s="83" t="s">
        <v>130</v>
      </c>
      <c r="B59" s="50"/>
      <c r="D59" s="147">
        <v>2363</v>
      </c>
      <c r="E59" s="55"/>
      <c r="F59" s="147">
        <v>6815</v>
      </c>
      <c r="G59" s="55"/>
      <c r="H59" s="159">
        <v>622</v>
      </c>
      <c r="I59" s="30"/>
      <c r="J59" s="159">
        <v>4308</v>
      </c>
    </row>
    <row r="60" spans="1:18" ht="22.5" customHeight="1">
      <c r="A60" s="83" t="s">
        <v>131</v>
      </c>
      <c r="B60" s="50"/>
      <c r="D60" s="147">
        <v>-703348</v>
      </c>
      <c r="E60" s="55"/>
      <c r="F60" s="147">
        <v>-534390</v>
      </c>
      <c r="G60" s="55"/>
      <c r="H60" s="147">
        <v>-253085</v>
      </c>
      <c r="I60" s="55"/>
      <c r="J60" s="147">
        <v>-304584</v>
      </c>
    </row>
    <row r="61" spans="1:18" ht="22.5" customHeight="1">
      <c r="A61" s="83" t="s">
        <v>132</v>
      </c>
      <c r="B61" s="50"/>
      <c r="D61" s="161">
        <v>-605</v>
      </c>
      <c r="E61" s="55"/>
      <c r="F61" s="161">
        <v>-2514</v>
      </c>
      <c r="G61" s="55"/>
      <c r="H61" s="147">
        <v>-208</v>
      </c>
      <c r="I61" s="55"/>
      <c r="J61" s="147">
        <v>-1373</v>
      </c>
    </row>
    <row r="62" spans="1:18" s="1" customFormat="1" ht="22.5" hidden="1" customHeight="1">
      <c r="A62" s="135" t="s">
        <v>148</v>
      </c>
      <c r="B62" s="2"/>
      <c r="D62" s="160"/>
      <c r="E62" s="7"/>
      <c r="F62" s="160"/>
      <c r="G62" s="3"/>
      <c r="H62" s="160"/>
      <c r="I62" s="3"/>
      <c r="J62" s="160"/>
      <c r="K62" s="3"/>
      <c r="L62" s="113"/>
      <c r="M62" s="5"/>
      <c r="N62" s="113"/>
      <c r="O62" s="6"/>
      <c r="P62" s="113"/>
      <c r="Q62" s="5"/>
      <c r="R62" s="113"/>
    </row>
    <row r="63" spans="1:18" s="1" customFormat="1" ht="22.5" customHeight="1">
      <c r="A63" s="136" t="s">
        <v>44</v>
      </c>
      <c r="B63" s="2"/>
      <c r="D63" s="111">
        <v>0</v>
      </c>
      <c r="E63" s="5"/>
      <c r="F63" s="111">
        <v>0</v>
      </c>
      <c r="G63" s="6"/>
      <c r="H63" s="159">
        <v>898639</v>
      </c>
      <c r="I63" s="5"/>
      <c r="J63" s="159">
        <v>421925</v>
      </c>
    </row>
    <row r="64" spans="1:18" s="1" customFormat="1" ht="22.5" customHeight="1">
      <c r="A64" s="148" t="s">
        <v>174</v>
      </c>
      <c r="B64" s="2"/>
      <c r="D64" s="159">
        <v>17360</v>
      </c>
      <c r="E64" s="5"/>
      <c r="F64" s="159">
        <v>10374</v>
      </c>
      <c r="G64" s="6"/>
      <c r="H64" s="159">
        <v>17360</v>
      </c>
      <c r="I64" s="5"/>
      <c r="J64" s="159">
        <v>10374</v>
      </c>
    </row>
    <row r="65" spans="1:11" ht="22.5" customHeight="1">
      <c r="A65" s="66" t="s">
        <v>179</v>
      </c>
      <c r="B65" s="50"/>
      <c r="D65" s="162">
        <f>SUM(D57:E64)</f>
        <v>-339593</v>
      </c>
      <c r="E65" s="95"/>
      <c r="F65" s="162">
        <f>SUM(F57:G64)</f>
        <v>-1018239</v>
      </c>
      <c r="G65" s="95"/>
      <c r="H65" s="162">
        <f>SUM(H57:I64)</f>
        <v>663328</v>
      </c>
      <c r="I65" s="68"/>
      <c r="J65" s="162">
        <f>SUM(J57:K64)</f>
        <v>130650</v>
      </c>
    </row>
    <row r="66" spans="1:11" ht="7.5" customHeight="1">
      <c r="A66" s="86"/>
      <c r="B66" s="50"/>
      <c r="D66" s="89"/>
      <c r="E66" s="96"/>
      <c r="F66" s="89"/>
      <c r="G66" s="49"/>
      <c r="H66" s="89"/>
      <c r="I66" s="60"/>
      <c r="J66" s="89"/>
    </row>
    <row r="67" spans="1:11" ht="22.5" customHeight="1">
      <c r="A67" s="97" t="s">
        <v>30</v>
      </c>
      <c r="B67" s="50"/>
      <c r="D67" s="98"/>
      <c r="E67" s="87"/>
      <c r="F67" s="98"/>
      <c r="G67" s="49"/>
      <c r="H67" s="98"/>
      <c r="I67" s="60"/>
      <c r="J67" s="98"/>
    </row>
    <row r="68" spans="1:11" ht="22.5" customHeight="1">
      <c r="A68" s="83" t="s">
        <v>76</v>
      </c>
      <c r="B68" s="50"/>
      <c r="D68" s="147">
        <v>-31633</v>
      </c>
      <c r="E68" s="49"/>
      <c r="F68" s="147">
        <v>-19962</v>
      </c>
      <c r="G68" s="55"/>
      <c r="H68" s="147">
        <v>-23133</v>
      </c>
      <c r="I68" s="55"/>
      <c r="J68" s="147">
        <v>-16011</v>
      </c>
    </row>
    <row r="69" spans="1:11" ht="22.5" customHeight="1">
      <c r="A69" s="63" t="s">
        <v>115</v>
      </c>
      <c r="B69" s="50"/>
      <c r="D69" s="153"/>
      <c r="E69" s="87"/>
      <c r="F69" s="153"/>
      <c r="G69" s="55"/>
      <c r="H69" s="147"/>
      <c r="I69" s="55"/>
      <c r="J69" s="147"/>
    </row>
    <row r="70" spans="1:11" ht="22.5" customHeight="1">
      <c r="A70" s="63" t="s">
        <v>178</v>
      </c>
      <c r="B70" s="50"/>
      <c r="D70" s="147">
        <v>619747</v>
      </c>
      <c r="E70" s="49"/>
      <c r="F70" s="147">
        <v>47517</v>
      </c>
      <c r="G70" s="55"/>
      <c r="H70" s="147">
        <v>280114</v>
      </c>
      <c r="I70" s="55"/>
      <c r="J70" s="147">
        <v>-184301</v>
      </c>
    </row>
    <row r="71" spans="1:11" ht="21.75" customHeight="1">
      <c r="A71" s="50" t="s">
        <v>171</v>
      </c>
      <c r="B71" s="50"/>
      <c r="D71" s="147">
        <v>-3058</v>
      </c>
      <c r="E71" s="87"/>
      <c r="F71" s="147">
        <v>-73</v>
      </c>
      <c r="G71" s="55"/>
      <c r="H71" s="147">
        <v>-3058</v>
      </c>
      <c r="I71" s="55"/>
      <c r="J71" s="147">
        <v>-53</v>
      </c>
    </row>
    <row r="72" spans="1:11" ht="21.75" customHeight="1">
      <c r="A72" s="83" t="s">
        <v>175</v>
      </c>
      <c r="B72" s="50"/>
      <c r="D72" s="147">
        <v>308079</v>
      </c>
      <c r="E72" s="87"/>
      <c r="F72" s="147">
        <v>656479</v>
      </c>
      <c r="G72" s="55"/>
      <c r="H72" s="147">
        <v>308079</v>
      </c>
      <c r="I72" s="55"/>
      <c r="J72" s="147">
        <v>191653</v>
      </c>
    </row>
    <row r="73" spans="1:11" ht="22.5" customHeight="1">
      <c r="A73" s="83" t="s">
        <v>145</v>
      </c>
      <c r="B73" s="50"/>
      <c r="D73" s="147">
        <v>-314369</v>
      </c>
      <c r="E73" s="87"/>
      <c r="F73" s="147">
        <v>-192750</v>
      </c>
      <c r="G73" s="55"/>
      <c r="H73" s="147">
        <v>-232629</v>
      </c>
      <c r="I73" s="55"/>
      <c r="J73" s="147">
        <v>-189427</v>
      </c>
    </row>
    <row r="74" spans="1:11" ht="21.75" hidden="1" customHeight="1">
      <c r="A74" s="83" t="s">
        <v>149</v>
      </c>
      <c r="B74" s="50"/>
      <c r="D74" s="155"/>
      <c r="E74" s="87"/>
      <c r="F74" s="155"/>
      <c r="G74" s="55"/>
      <c r="H74" s="155"/>
      <c r="I74" s="55"/>
      <c r="J74" s="155"/>
    </row>
    <row r="75" spans="1:11" ht="21.75" hidden="1" customHeight="1">
      <c r="A75" s="83" t="s">
        <v>122</v>
      </c>
      <c r="B75" s="50"/>
      <c r="D75" s="147"/>
      <c r="E75" s="87"/>
      <c r="F75" s="147"/>
      <c r="G75" s="55"/>
      <c r="H75" s="147"/>
      <c r="I75" s="55"/>
      <c r="J75" s="147"/>
    </row>
    <row r="76" spans="1:11" ht="21.75" hidden="1" customHeight="1">
      <c r="A76" s="83" t="s">
        <v>106</v>
      </c>
      <c r="B76" s="50"/>
      <c r="D76" s="155"/>
      <c r="E76" s="87"/>
      <c r="F76" s="155"/>
      <c r="G76" s="55"/>
      <c r="H76" s="155"/>
      <c r="I76" s="55"/>
      <c r="J76" s="155"/>
    </row>
    <row r="77" spans="1:11" ht="21.75" hidden="1" customHeight="1">
      <c r="A77" s="63" t="s">
        <v>45</v>
      </c>
      <c r="B77" s="50"/>
      <c r="D77" s="155"/>
      <c r="E77" s="87"/>
      <c r="F77" s="155"/>
      <c r="G77" s="30"/>
      <c r="H77" s="155"/>
      <c r="I77" s="29"/>
      <c r="J77" s="155"/>
    </row>
    <row r="78" spans="1:11" ht="21.75" customHeight="1">
      <c r="A78" s="63" t="s">
        <v>45</v>
      </c>
      <c r="B78" s="50"/>
      <c r="D78" s="155">
        <v>6315</v>
      </c>
      <c r="E78" s="87"/>
      <c r="F78" s="155">
        <v>79737</v>
      </c>
      <c r="G78" s="30"/>
      <c r="H78" s="155">
        <v>6315</v>
      </c>
      <c r="I78" s="29"/>
      <c r="J78" s="155">
        <v>79737</v>
      </c>
    </row>
    <row r="79" spans="1:11" ht="22.5" customHeight="1">
      <c r="A79" s="50" t="s">
        <v>181</v>
      </c>
      <c r="B79" s="50"/>
      <c r="D79" s="165">
        <v>-1200476</v>
      </c>
      <c r="E79" s="87"/>
      <c r="F79" s="165">
        <v>-481329</v>
      </c>
      <c r="G79" s="30"/>
      <c r="H79" s="165">
        <v>-1181780</v>
      </c>
      <c r="I79" s="29"/>
      <c r="J79" s="165">
        <v>-471958</v>
      </c>
    </row>
    <row r="80" spans="1:11" s="46" customFormat="1" ht="22.5" customHeight="1">
      <c r="A80" s="44" t="s">
        <v>180</v>
      </c>
      <c r="B80" s="66"/>
      <c r="C80" s="66"/>
      <c r="D80" s="94">
        <f>SUM(D68:D79)</f>
        <v>-615395</v>
      </c>
      <c r="E80" s="95"/>
      <c r="F80" s="94">
        <f>SUM(F68:F79)</f>
        <v>89619</v>
      </c>
      <c r="G80" s="95"/>
      <c r="H80" s="94">
        <f>SUM(H68:H79)</f>
        <v>-846092</v>
      </c>
      <c r="I80" s="95"/>
      <c r="J80" s="94">
        <f>SUM(J68:J79)</f>
        <v>-590360</v>
      </c>
      <c r="K80" s="48"/>
    </row>
    <row r="81" spans="1:14" ht="9.75" customHeight="1">
      <c r="A81" s="44"/>
      <c r="B81" s="50"/>
      <c r="C81" s="50"/>
      <c r="D81" s="49"/>
      <c r="E81" s="60"/>
      <c r="F81" s="49"/>
      <c r="G81" s="49"/>
      <c r="H81" s="49"/>
      <c r="I81" s="49"/>
      <c r="J81" s="49"/>
      <c r="K81" s="46"/>
    </row>
    <row r="82" spans="1:14" ht="22.5" customHeight="1">
      <c r="A82" s="63" t="s">
        <v>141</v>
      </c>
      <c r="B82" s="50"/>
      <c r="C82" s="50"/>
      <c r="D82" s="49"/>
      <c r="E82" s="60"/>
      <c r="F82" s="49"/>
      <c r="G82" s="49"/>
      <c r="H82" s="49"/>
      <c r="I82" s="49"/>
      <c r="J82" s="49"/>
      <c r="K82" s="46"/>
    </row>
    <row r="83" spans="1:14" ht="22.5" customHeight="1">
      <c r="A83" s="48" t="s">
        <v>126</v>
      </c>
      <c r="B83" s="50"/>
      <c r="C83" s="50"/>
      <c r="D83" s="55">
        <f>SUM(D45+D65+D80)</f>
        <v>-253128</v>
      </c>
      <c r="E83" s="49"/>
      <c r="F83" s="55">
        <f>SUM(F45+F65+F80)</f>
        <v>-112072</v>
      </c>
      <c r="G83" s="55"/>
      <c r="H83" s="55">
        <f>SUM(H45+H65+H80)</f>
        <v>20015</v>
      </c>
      <c r="I83" s="55"/>
      <c r="J83" s="55">
        <f>SUM(J45+J65+J80)</f>
        <v>20775</v>
      </c>
    </row>
    <row r="84" spans="1:14" ht="22.5" customHeight="1">
      <c r="A84" s="63" t="s">
        <v>133</v>
      </c>
      <c r="B84" s="50"/>
      <c r="C84" s="50"/>
      <c r="D84" s="163">
        <v>15805</v>
      </c>
      <c r="E84" s="49"/>
      <c r="F84" s="163">
        <v>13818</v>
      </c>
      <c r="G84" s="49"/>
      <c r="H84" s="105">
        <v>0</v>
      </c>
      <c r="I84" s="49"/>
      <c r="J84" s="105">
        <v>0</v>
      </c>
      <c r="K84" s="46"/>
    </row>
    <row r="85" spans="1:14" ht="22.5" customHeight="1">
      <c r="A85" s="77" t="s">
        <v>141</v>
      </c>
      <c r="B85" s="50"/>
      <c r="C85" s="50"/>
      <c r="D85" s="58">
        <f>D83+D84</f>
        <v>-237323</v>
      </c>
      <c r="E85" s="58"/>
      <c r="F85" s="58">
        <f>F83+F84</f>
        <v>-98254</v>
      </c>
      <c r="G85" s="58"/>
      <c r="H85" s="58">
        <f>H83+H84</f>
        <v>20015</v>
      </c>
      <c r="I85" s="58"/>
      <c r="J85" s="58">
        <f>J83+J84</f>
        <v>20775</v>
      </c>
      <c r="K85" s="46"/>
    </row>
    <row r="86" spans="1:14" ht="22.5" customHeight="1">
      <c r="A86" s="63" t="s">
        <v>162</v>
      </c>
      <c r="B86" s="50"/>
      <c r="C86" s="50"/>
      <c r="D86" s="230">
        <f>'bs 3-5'!F11</f>
        <v>1965782</v>
      </c>
      <c r="E86" s="49"/>
      <c r="F86" s="230">
        <v>2342445</v>
      </c>
      <c r="G86" s="49"/>
      <c r="H86" s="230">
        <f>'bs 3-5'!J11</f>
        <v>232584</v>
      </c>
      <c r="I86" s="49"/>
      <c r="J86" s="230">
        <v>207355</v>
      </c>
      <c r="K86" s="46"/>
    </row>
    <row r="87" spans="1:14" ht="22.5" customHeight="1" thickBot="1">
      <c r="A87" s="77" t="s">
        <v>177</v>
      </c>
      <c r="B87" s="100"/>
      <c r="C87" s="66"/>
      <c r="D87" s="101">
        <f>SUM(D85:D86)</f>
        <v>1728459</v>
      </c>
      <c r="E87" s="68"/>
      <c r="F87" s="101">
        <f>SUM(F85:F86)</f>
        <v>2244191</v>
      </c>
      <c r="G87" s="70"/>
      <c r="H87" s="101">
        <f>SUM(H85:H86)</f>
        <v>252599</v>
      </c>
      <c r="I87" s="70"/>
      <c r="J87" s="101">
        <f>SUM(J85:J86)</f>
        <v>228130</v>
      </c>
    </row>
    <row r="88" spans="1:14" ht="21.75" hidden="1" customHeight="1" thickTop="1">
      <c r="B88" s="60"/>
      <c r="C88" s="60"/>
      <c r="D88" s="48">
        <f>D87-'bs 3-5'!D17</f>
        <v>1728459</v>
      </c>
      <c r="E88" s="60"/>
      <c r="F88" s="48">
        <f>F87-'bs 3-5'!F17</f>
        <v>2244191</v>
      </c>
      <c r="G88" s="49"/>
      <c r="H88" s="48">
        <f>H87-'bs 3-5'!H17</f>
        <v>252599</v>
      </c>
      <c r="I88" s="54"/>
      <c r="J88" s="48">
        <f>J87-'bs 3-5'!J17</f>
        <v>228130</v>
      </c>
    </row>
    <row r="89" spans="1:14" ht="10.35" customHeight="1" thickTop="1">
      <c r="B89" s="60"/>
      <c r="C89" s="60"/>
      <c r="D89" s="37"/>
      <c r="E89" s="60"/>
      <c r="F89" s="37"/>
      <c r="G89" s="49"/>
      <c r="H89" s="37"/>
      <c r="I89" s="54"/>
      <c r="J89" s="37"/>
    </row>
    <row r="90" spans="1:14" ht="22.5" customHeight="1">
      <c r="A90" s="133" t="s">
        <v>40</v>
      </c>
      <c r="B90" s="60"/>
      <c r="C90" s="60"/>
      <c r="D90" s="56"/>
      <c r="F90" s="56"/>
      <c r="H90" s="56"/>
      <c r="I90" s="54"/>
      <c r="J90" s="56"/>
      <c r="K90" s="49"/>
      <c r="L90" s="49"/>
      <c r="M90" s="49"/>
      <c r="N90" s="49"/>
    </row>
    <row r="91" spans="1:14" ht="22.5" hidden="1" customHeight="1">
      <c r="A91" s="50" t="s">
        <v>157</v>
      </c>
      <c r="B91" s="60"/>
      <c r="C91" s="60"/>
      <c r="D91" s="48"/>
      <c r="F91" s="48"/>
      <c r="G91" s="48"/>
      <c r="H91" s="48"/>
      <c r="J91" s="48"/>
    </row>
    <row r="92" spans="1:14" ht="22.5" hidden="1" customHeight="1">
      <c r="A92" s="50" t="s">
        <v>152</v>
      </c>
      <c r="B92" s="60"/>
      <c r="C92" s="60"/>
      <c r="D92" s="37"/>
      <c r="E92" s="29"/>
      <c r="F92" s="37">
        <v>0</v>
      </c>
      <c r="G92" s="55"/>
      <c r="H92" s="37">
        <v>0</v>
      </c>
      <c r="I92" s="55"/>
      <c r="J92" s="37">
        <v>0</v>
      </c>
    </row>
    <row r="93" spans="1:14" ht="22.5" hidden="1" customHeight="1">
      <c r="A93" s="50" t="s">
        <v>158</v>
      </c>
      <c r="B93" s="60"/>
      <c r="C93" s="60"/>
      <c r="D93" s="61"/>
      <c r="E93" s="56"/>
      <c r="F93" s="61"/>
      <c r="G93" s="55"/>
      <c r="H93" s="61"/>
      <c r="I93" s="55"/>
      <c r="J93" s="61"/>
    </row>
    <row r="94" spans="1:14" ht="22.5" hidden="1" customHeight="1">
      <c r="A94" s="50" t="s">
        <v>159</v>
      </c>
      <c r="B94" s="60"/>
      <c r="C94" s="60"/>
      <c r="D94" s="37"/>
      <c r="E94" s="56"/>
      <c r="F94" s="37"/>
      <c r="G94" s="55"/>
      <c r="H94" s="37"/>
      <c r="I94" s="55"/>
      <c r="J94" s="37"/>
    </row>
    <row r="95" spans="1:14" ht="22.5" customHeight="1">
      <c r="A95" s="63" t="s">
        <v>211</v>
      </c>
      <c r="B95" s="63"/>
      <c r="C95" s="63"/>
      <c r="D95" s="55"/>
      <c r="E95" s="56"/>
      <c r="F95" s="55"/>
      <c r="G95" s="55"/>
      <c r="H95" s="55"/>
      <c r="I95" s="55"/>
      <c r="J95" s="55"/>
    </row>
    <row r="96" spans="1:14" ht="22.5" customHeight="1">
      <c r="A96" s="63" t="s">
        <v>219</v>
      </c>
      <c r="B96" s="63"/>
      <c r="C96" s="63"/>
      <c r="D96" s="147">
        <v>-98595</v>
      </c>
      <c r="E96" s="56"/>
      <c r="F96" s="147">
        <v>73598</v>
      </c>
      <c r="G96" s="55"/>
      <c r="H96" s="147">
        <v>-95713</v>
      </c>
      <c r="I96" s="55"/>
      <c r="J96" s="147">
        <v>81575</v>
      </c>
    </row>
    <row r="97" spans="1:10" ht="21.75" customHeight="1">
      <c r="A97" s="143" t="s">
        <v>212</v>
      </c>
      <c r="D97" s="60">
        <v>3406</v>
      </c>
      <c r="F97" s="60">
        <v>2179</v>
      </c>
      <c r="H97" s="154">
        <v>-3214</v>
      </c>
      <c r="J97" s="154">
        <v>-620</v>
      </c>
    </row>
    <row r="98" spans="1:10" ht="21.75">
      <c r="A98" s="229" t="s">
        <v>213</v>
      </c>
      <c r="B98" s="79"/>
      <c r="C98" s="79"/>
      <c r="D98" s="230">
        <v>9182</v>
      </c>
      <c r="E98" s="79"/>
      <c r="F98" s="230">
        <v>525</v>
      </c>
      <c r="G98" s="79"/>
      <c r="H98" s="230">
        <v>5006</v>
      </c>
      <c r="I98" s="79"/>
      <c r="J98" s="230">
        <v>525</v>
      </c>
    </row>
    <row r="99" spans="1:10" ht="21.75">
      <c r="A99" s="143"/>
    </row>
    <row r="100" spans="1:10" ht="22.5" customHeight="1">
      <c r="A100" s="164"/>
      <c r="D100" s="154"/>
      <c r="F100" s="37"/>
      <c r="H100" s="154"/>
      <c r="J100" s="37"/>
    </row>
  </sheetData>
  <mergeCells count="15">
    <mergeCell ref="D53:F53"/>
    <mergeCell ref="H53:J53"/>
    <mergeCell ref="D55:J55"/>
    <mergeCell ref="D8:J8"/>
    <mergeCell ref="A16:B16"/>
    <mergeCell ref="D51:F51"/>
    <mergeCell ref="H51:J51"/>
    <mergeCell ref="D52:F52"/>
    <mergeCell ref="H52:J52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0" firstPageNumber="14" fitToHeight="8" orientation="portrait" useFirstPageNumber="1" r:id="rId1"/>
  <headerFooter>
    <oddHeader>&amp;C</oddHeader>
    <oddFooter>&amp;L&amp;"Angsana New,Regular"&amp;15  หมายเหตุประกอบงบการเงินเป็นส่วนหนึ่งของงบการเงินระหว่างกาลนี้&amp;C&amp;"Angsana New,Regular"&amp;15&amp;P</oddFooter>
  </headerFooter>
  <rowBreaks count="1" manualBreakCount="1">
    <brk id="4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3-5</vt:lpstr>
      <vt:lpstr>PL 6-7 (3 Month)</vt:lpstr>
      <vt:lpstr>PL 8-9 (6 Month)</vt:lpstr>
      <vt:lpstr>cet-Conso 10-11</vt:lpstr>
      <vt:lpstr>cet-company 12-13</vt:lpstr>
      <vt:lpstr>CF 14-15</vt:lpstr>
      <vt:lpstr>'bs 3-5'!Print_Area</vt:lpstr>
      <vt:lpstr>'cet-company 12-13'!Print_Area</vt:lpstr>
      <vt:lpstr>'CF 14-15'!Print_Area</vt:lpstr>
      <vt:lpstr>'PL 6-7 (3 Month)'!Print_Area</vt:lpstr>
    </vt:vector>
  </TitlesOfParts>
  <Company>Ernst &amp; Young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</dc:creator>
  <cp:lastModifiedBy>rattanaporn.g</cp:lastModifiedBy>
  <cp:lastPrinted>2022-08-09T09:58:32Z</cp:lastPrinted>
  <dcterms:created xsi:type="dcterms:W3CDTF">2001-05-31T06:38:56Z</dcterms:created>
  <dcterms:modified xsi:type="dcterms:W3CDTF">2022-08-09T10:19:46Z</dcterms:modified>
</cp:coreProperties>
</file>