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A:\SET 2022 -\2022\M-06\"/>
    </mc:Choice>
  </mc:AlternateContent>
  <xr:revisionPtr revIDLastSave="0" documentId="13_ncr:1_{03B451FA-B27D-479E-962B-262C5F339DBC}" xr6:coauthVersionLast="47" xr6:coauthVersionMax="47" xr10:uidLastSave="{00000000-0000-0000-0000-000000000000}"/>
  <bookViews>
    <workbookView xWindow="-110" yWindow="-110" windowWidth="19420" windowHeight="10420" tabRatio="853" xr2:uid="{00000000-000D-0000-FFFF-FFFF00000000}"/>
  </bookViews>
  <sheets>
    <sheet name="FS-3-5" sheetId="18" r:id="rId1"/>
    <sheet name="PL-6-9" sheetId="3" r:id="rId2"/>
    <sheet name="SCH 10 C-21" sheetId="15" r:id="rId3"/>
    <sheet name="SCH 11 C-Q2" sheetId="19" r:id="rId4"/>
    <sheet name="SCH 12 S-21" sheetId="17" r:id="rId5"/>
    <sheet name="SCH 13 S-Q2" sheetId="20" r:id="rId6"/>
    <sheet name="CF-14-16" sheetId="21" r:id="rId7"/>
  </sheets>
  <definedNames>
    <definedName name="_xlnm.Print_Area" localSheetId="6">'CF-14-16'!$A$1:$I$88</definedName>
    <definedName name="_xlnm.Print_Area" localSheetId="0">'FS-3-5'!$A$1:$K$96</definedName>
    <definedName name="_xlnm.Print_Area" localSheetId="1">'PL-6-9'!$A$1:$I$104</definedName>
    <definedName name="_xlnm.Print_Area" localSheetId="2">'SCH 10 C-21'!$A$1:$S$24</definedName>
    <definedName name="_xlnm.Print_Area" localSheetId="3">'SCH 11 C-Q2'!$A$1:$Q$24</definedName>
    <definedName name="_xlnm.Print_Area" localSheetId="4">'SCH 12 S-21'!$A$1:$M$22</definedName>
    <definedName name="_xlnm.Print_Area" localSheetId="5">'SCH 13 S-Q2'!$A$1:$K$23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54" i="18" l="1"/>
  <c r="I54" i="18"/>
  <c r="G54" i="18"/>
  <c r="E54" i="18" l="1"/>
  <c r="I26" i="21"/>
  <c r="I25" i="21"/>
  <c r="I71" i="3" l="1"/>
  <c r="G71" i="3"/>
  <c r="E71" i="3"/>
  <c r="C71" i="3"/>
  <c r="I20" i="3"/>
  <c r="G20" i="3"/>
  <c r="E20" i="3"/>
  <c r="C20" i="3"/>
  <c r="C85" i="21" l="1"/>
  <c r="G12" i="21" l="1"/>
  <c r="C69" i="21"/>
  <c r="C12" i="21"/>
  <c r="C82" i="3"/>
  <c r="K20" i="19" s="1"/>
  <c r="G85" i="21" l="1"/>
  <c r="K85" i="21" s="1"/>
  <c r="O19" i="19"/>
  <c r="M15" i="19"/>
  <c r="Q15" i="19" s="1"/>
  <c r="C16" i="15" l="1"/>
  <c r="C65" i="3"/>
  <c r="E15" i="18"/>
  <c r="G15" i="18"/>
  <c r="K15" i="18"/>
  <c r="I15" i="18"/>
  <c r="I15" i="20"/>
  <c r="G15" i="20"/>
  <c r="E15" i="20"/>
  <c r="C15" i="20"/>
  <c r="K14" i="20"/>
  <c r="K15" i="20" s="1"/>
  <c r="K15" i="17"/>
  <c r="I15" i="17"/>
  <c r="G15" i="17"/>
  <c r="E15" i="17"/>
  <c r="C15" i="17"/>
  <c r="M14" i="17"/>
  <c r="M15" i="17" s="1"/>
  <c r="M16" i="19"/>
  <c r="K16" i="19"/>
  <c r="I16" i="19"/>
  <c r="G16" i="19"/>
  <c r="E16" i="19"/>
  <c r="C16" i="19"/>
  <c r="O19" i="15"/>
  <c r="Q16" i="15"/>
  <c r="M16" i="15"/>
  <c r="K16" i="15"/>
  <c r="I16" i="15"/>
  <c r="G16" i="15"/>
  <c r="E16" i="15"/>
  <c r="O15" i="15"/>
  <c r="S15" i="15" s="1"/>
  <c r="S16" i="15" s="1"/>
  <c r="O20" i="15"/>
  <c r="I85" i="21"/>
  <c r="E85" i="21"/>
  <c r="E62" i="21"/>
  <c r="E101" i="3"/>
  <c r="I65" i="3"/>
  <c r="G65" i="3"/>
  <c r="E65" i="3"/>
  <c r="E49" i="3"/>
  <c r="E13" i="3"/>
  <c r="E22" i="3" s="1"/>
  <c r="E24" i="3" s="1"/>
  <c r="E26" i="3" s="1"/>
  <c r="Q16" i="19" l="1"/>
  <c r="O16" i="19"/>
  <c r="O16" i="15"/>
  <c r="I92" i="18" l="1"/>
  <c r="G53" i="21"/>
  <c r="G62" i="21" l="1"/>
  <c r="H65" i="21" l="1"/>
  <c r="I62" i="21"/>
  <c r="C62" i="21"/>
  <c r="I53" i="21"/>
  <c r="C53" i="21"/>
  <c r="I23" i="21" l="1"/>
  <c r="I35" i="21" s="1"/>
  <c r="I37" i="21" s="1"/>
  <c r="I65" i="21" s="1"/>
  <c r="I68" i="21" s="1"/>
  <c r="L68" i="21" s="1"/>
  <c r="E53" i="21"/>
  <c r="E23" i="21"/>
  <c r="E35" i="21" s="1"/>
  <c r="E37" i="21" s="1"/>
  <c r="I70" i="21" l="1"/>
  <c r="E65" i="21"/>
  <c r="E68" i="21" s="1"/>
  <c r="E70" i="21" l="1"/>
  <c r="M68" i="21"/>
  <c r="K91" i="18"/>
  <c r="K92" i="18" s="1"/>
  <c r="K93" i="18"/>
  <c r="K19" i="19" l="1"/>
  <c r="K21" i="19" s="1"/>
  <c r="C20" i="19"/>
  <c r="C19" i="19"/>
  <c r="E19" i="19"/>
  <c r="E20" i="19"/>
  <c r="G20" i="19"/>
  <c r="G19" i="19"/>
  <c r="G92" i="18"/>
  <c r="E29" i="18"/>
  <c r="M20" i="19" l="1"/>
  <c r="Q20" i="19" s="1"/>
  <c r="S20" i="19" s="1"/>
  <c r="K45" i="18" l="1"/>
  <c r="Q12" i="19"/>
  <c r="I11" i="20"/>
  <c r="G11" i="20"/>
  <c r="E11" i="20"/>
  <c r="C11" i="20"/>
  <c r="K11" i="20" l="1"/>
  <c r="C18" i="20"/>
  <c r="E18" i="20"/>
  <c r="G18" i="20"/>
  <c r="M21" i="15" l="1"/>
  <c r="M23" i="15" s="1"/>
  <c r="G94" i="18"/>
  <c r="I19" i="17"/>
  <c r="I21" i="17" s="1"/>
  <c r="G19" i="17"/>
  <c r="G21" i="17" s="1"/>
  <c r="E19" i="17"/>
  <c r="E21" i="17" s="1"/>
  <c r="C19" i="17"/>
  <c r="C21" i="17" s="1"/>
  <c r="M11" i="17"/>
  <c r="Q21" i="15"/>
  <c r="Q23" i="15" s="1"/>
  <c r="I21" i="15"/>
  <c r="I23" i="15" s="1"/>
  <c r="G21" i="15"/>
  <c r="G23" i="15" s="1"/>
  <c r="E21" i="15"/>
  <c r="E23" i="15" s="1"/>
  <c r="C21" i="15"/>
  <c r="C23" i="15" s="1"/>
  <c r="S20" i="15"/>
  <c r="O12" i="15"/>
  <c r="S12" i="15" s="1"/>
  <c r="I13" i="3"/>
  <c r="I22" i="3" s="1"/>
  <c r="I24" i="3" s="1"/>
  <c r="I26" i="3" s="1"/>
  <c r="K65" i="18"/>
  <c r="G65" i="18"/>
  <c r="K29" i="18"/>
  <c r="G29" i="18"/>
  <c r="E65" i="18"/>
  <c r="K94" i="18" l="1"/>
  <c r="K67" i="18"/>
  <c r="G67" i="18"/>
  <c r="K31" i="18"/>
  <c r="G31" i="18"/>
  <c r="E67" i="18"/>
  <c r="E31" i="18"/>
  <c r="K96" i="18" l="1"/>
  <c r="K98" i="18" s="1"/>
  <c r="G96" i="18"/>
  <c r="G98" i="18" s="1"/>
  <c r="K21" i="15" l="1"/>
  <c r="K23" i="15" s="1"/>
  <c r="S19" i="15"/>
  <c r="G20" i="20" l="1"/>
  <c r="G22" i="20" s="1"/>
  <c r="E20" i="20"/>
  <c r="E22" i="20" s="1"/>
  <c r="C20" i="20"/>
  <c r="C22" i="20" s="1"/>
  <c r="K19" i="20"/>
  <c r="O21" i="19" l="1"/>
  <c r="O23" i="19" s="1"/>
  <c r="G21" i="19"/>
  <c r="G23" i="19" s="1"/>
  <c r="E21" i="19"/>
  <c r="E23" i="19" s="1"/>
  <c r="C21" i="19"/>
  <c r="C23" i="19" s="1"/>
  <c r="M18" i="17" l="1"/>
  <c r="M19" i="17" s="1"/>
  <c r="M21" i="17" s="1"/>
  <c r="K19" i="17"/>
  <c r="K21" i="17" s="1"/>
  <c r="C13" i="3" l="1"/>
  <c r="C22" i="3" s="1"/>
  <c r="C24" i="3" s="1"/>
  <c r="O21" i="15" l="1"/>
  <c r="O23" i="15" s="1"/>
  <c r="S21" i="15"/>
  <c r="S23" i="15" s="1"/>
  <c r="K23" i="19" l="1"/>
  <c r="E91" i="18" l="1"/>
  <c r="I29" i="18"/>
  <c r="I65" i="18" l="1"/>
  <c r="I67" i="18" l="1"/>
  <c r="I31" i="18"/>
  <c r="G13" i="3" l="1"/>
  <c r="G22" i="3" s="1"/>
  <c r="G24" i="3" s="1"/>
  <c r="G26" i="3" s="1"/>
  <c r="I94" i="18" l="1"/>
  <c r="I96" i="18" s="1"/>
  <c r="I98" i="18" s="1"/>
  <c r="C26" i="3" l="1"/>
  <c r="C32" i="3" l="1"/>
  <c r="C49" i="3" s="1"/>
  <c r="C47" i="3" s="1"/>
  <c r="C44" i="3"/>
  <c r="C42" i="3" s="1"/>
  <c r="C51" i="3" s="1"/>
  <c r="E32" i="3"/>
  <c r="G42" i="3"/>
  <c r="E42" i="3" l="1"/>
  <c r="E44" i="3" s="1"/>
  <c r="E51" i="3" s="1"/>
  <c r="G51" i="3"/>
  <c r="G44" i="3"/>
  <c r="G32" i="3"/>
  <c r="G49" i="3" s="1"/>
  <c r="G47" i="3" s="1"/>
  <c r="I42" i="3"/>
  <c r="I51" i="3" l="1"/>
  <c r="I44" i="3"/>
  <c r="I32" i="3"/>
  <c r="I49" i="3" s="1"/>
  <c r="I47" i="3" s="1"/>
  <c r="C73" i="3"/>
  <c r="C75" i="3" s="1"/>
  <c r="C77" i="3" s="1"/>
  <c r="C94" i="3" s="1"/>
  <c r="C103" i="3" l="1"/>
  <c r="C96" i="3"/>
  <c r="I19" i="19"/>
  <c r="C83" i="3"/>
  <c r="C101" i="3" s="1"/>
  <c r="C99" i="3" s="1"/>
  <c r="C10" i="21"/>
  <c r="C23" i="21" s="1"/>
  <c r="C35" i="21" s="1"/>
  <c r="C37" i="21" s="1"/>
  <c r="C65" i="21" s="1"/>
  <c r="C68" i="21" s="1"/>
  <c r="C70" i="21" l="1"/>
  <c r="J68" i="21"/>
  <c r="I21" i="19"/>
  <c r="I23" i="19" s="1"/>
  <c r="M19" i="19"/>
  <c r="Q19" i="19" l="1"/>
  <c r="M21" i="19"/>
  <c r="M23" i="19" s="1"/>
  <c r="E90" i="18"/>
  <c r="E92" i="18" s="1"/>
  <c r="E94" i="18" s="1"/>
  <c r="E96" i="18" s="1"/>
  <c r="E98" i="18" s="1"/>
  <c r="I26" i="19" l="1"/>
  <c r="S19" i="19"/>
  <c r="Q21" i="19"/>
  <c r="Q23" i="19" l="1"/>
  <c r="S23" i="19" s="1"/>
  <c r="S21" i="19"/>
  <c r="E73" i="3"/>
  <c r="E75" i="3" s="1"/>
  <c r="E77" i="3" s="1"/>
  <c r="E94" i="3" s="1"/>
  <c r="E96" i="3" s="1"/>
  <c r="E103" i="3" s="1"/>
  <c r="E83" i="3" l="1"/>
  <c r="G73" i="3"/>
  <c r="G75" i="3" s="1"/>
  <c r="G77" i="3" s="1"/>
  <c r="G10" i="21" s="1"/>
  <c r="G23" i="21" s="1"/>
  <c r="G35" i="21" s="1"/>
  <c r="G37" i="21" s="1"/>
  <c r="G65" i="21" s="1"/>
  <c r="G68" i="21" s="1"/>
  <c r="G94" i="3"/>
  <c r="I18" i="20"/>
  <c r="I20" i="20" s="1"/>
  <c r="I22" i="20" s="1"/>
  <c r="I25" i="20" s="1"/>
  <c r="K18" i="20"/>
  <c r="K20" i="20" s="1"/>
  <c r="K22" i="20" s="1"/>
  <c r="L22" i="20" s="1"/>
  <c r="G83" i="3" l="1"/>
  <c r="G101" i="3" s="1"/>
  <c r="G99" i="3" s="1"/>
  <c r="G103" i="3"/>
  <c r="G96" i="3"/>
  <c r="K68" i="21"/>
  <c r="G70" i="21"/>
  <c r="I73" i="3"/>
  <c r="I75" i="3" s="1"/>
  <c r="I77" i="3" s="1"/>
  <c r="I83" i="3" s="1"/>
  <c r="I101" i="3" s="1"/>
  <c r="I99" i="3" s="1"/>
  <c r="I94" i="3" l="1"/>
  <c r="I103" i="3" s="1"/>
  <c r="I96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Wiriya, Phakdeetham</author>
  </authors>
  <commentList>
    <comment ref="Q50" authorId="0" shapeId="0" xr:uid="{56258FCF-5605-404D-80E6-19EBC5C10AC7}">
      <text>
        <r>
          <rPr>
            <b/>
            <sz val="9"/>
            <color indexed="81"/>
            <rFont val="Tahoma"/>
            <family val="2"/>
          </rPr>
          <t>Wiriya, Phakdeetham:</t>
        </r>
        <r>
          <rPr>
            <sz val="9"/>
            <color indexed="81"/>
            <rFont val="Tahoma"/>
            <family val="2"/>
          </rPr>
          <t xml:space="preserve">
curr. translation</t>
        </r>
      </text>
    </comment>
    <comment ref="Q59" authorId="0" shapeId="0" xr:uid="{05053AA8-3B96-4947-8187-6F53326B5EA4}">
      <text>
        <r>
          <rPr>
            <b/>
            <sz val="9"/>
            <color indexed="81"/>
            <rFont val="Tahoma"/>
            <family val="2"/>
          </rPr>
          <t>Wiriya, Phakdeetham:</t>
        </r>
        <r>
          <rPr>
            <sz val="9"/>
            <color indexed="81"/>
            <rFont val="Tahoma"/>
            <family val="2"/>
          </rPr>
          <t xml:space="preserve">
curr. translation</t>
        </r>
      </text>
    </comment>
  </commentList>
</comments>
</file>

<file path=xl/sharedStrings.xml><?xml version="1.0" encoding="utf-8"?>
<sst xmlns="http://schemas.openxmlformats.org/spreadsheetml/2006/main" count="421" uniqueCount="210">
  <si>
    <t xml:space="preserve">บริษัท ไลท์ติ้ง แอนด์ อีควิปเมนท์ จำกัด (มหาชน) และบริษัทย่อย 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</si>
  <si>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</si>
  <si>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</si>
  <si>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</si>
  <si>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</si>
  <si>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</si>
  <si>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</si>
  <si>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</si>
  <si>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</si>
  <si>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</si>
  <si>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</si>
  <si>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</si>
  <si>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 xml:space="preserve">สินค้าคงเหลือ 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</si>
  <si>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</si>
  <si>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</si>
  <si>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</si>
  <si>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เงินฝากประจำและเงินฝากออมทรัพย์</t>
  </si>
  <si>
    <t xml:space="preserve">   วางไว้เป็นหลักประกัน</t>
  </si>
  <si>
    <t>อสังหาริมทรัพย์เพื่อการลงทุน</t>
  </si>
  <si>
    <t xml:space="preserve">ที่ดิน อาคารและอุปกรณ์ 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</si>
  <si>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</si>
  <si>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</si>
  <si>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</si>
  <si>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</si>
  <si>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</si>
  <si>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</si>
  <si>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   ระยะสั้นจากสถาบันการเงิน</t>
  </si>
  <si>
    <t>เจ้าหนี้การค้า</t>
  </si>
  <si>
    <t>เจ้าหนี้อื่น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</si>
  <si>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</si>
  <si>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</si>
  <si>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รวมหนี้สินหมุนเวียน</t>
  </si>
  <si>
    <t>หนี้สินไม่หมุนเวียน</t>
  </si>
  <si>
    <t>ประมาณการหนี้สินไม่หมุนเวียน</t>
  </si>
  <si>
    <t xml:space="preserve">   สำหรับผลประโยชน์พนักงาน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</si>
  <si>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</si>
  <si>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</si>
  <si>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 </t>
  </si>
  <si>
    <t>ส่วนของผู้ถือหุ้น</t>
  </si>
  <si>
    <t xml:space="preserve">ทุนเรือนหุ้น </t>
  </si>
  <si>
    <t xml:space="preserve">   ทุนจดทะเบียน </t>
  </si>
  <si>
    <t xml:space="preserve"> </t>
  </si>
  <si>
    <t xml:space="preserve">   ทุนที่ออกและชำระแล้ว</t>
  </si>
  <si>
    <t>ส่วนเกินมูลค่าหุ้น</t>
  </si>
  <si>
    <t xml:space="preserve">    ส่วนเกินมูลค่าหุ้นสามัญ</t>
  </si>
  <si>
    <t>กำไรสะสม</t>
  </si>
  <si>
    <t xml:space="preserve">   จัดสรรแล้ว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</si>
  <si>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</si>
  <si>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</si>
  <si>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</si>
  <si>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</si>
  <si>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</si>
  <si>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</si>
  <si>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</si>
  <si>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</si>
  <si>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</t>
  </si>
  <si>
    <t>รายได้จากการขายและการให้บริการ</t>
  </si>
  <si>
    <t>กำไรจากอัตราแลกเปลี่ยนสุทธิ</t>
  </si>
  <si>
    <t>รวมรายได้</t>
  </si>
  <si>
    <t>ค่าใช้จ่าย</t>
  </si>
  <si>
    <t>ต้นทุนขายและต้นทุนการให้บริการ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</si>
  <si>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</si>
  <si>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</si>
  <si>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</si>
  <si>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</si>
  <si>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กำไรขาดทุนเบ็ดเสร็จอื่น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</si>
  <si>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</si>
  <si>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</si>
  <si>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บริษัท ไลท์ติ้ง แอนด์ อีควิปเมนท์ จำกัด (มหาชน) และบริษัทย่อย</t>
  </si>
  <si>
    <t>งบแสดงการเปลี่ยนแปลงส่วนของผู้ถือหุ้น (ไม่ได้ตรวจสอบ)</t>
  </si>
  <si>
    <t>องค์ประกอบอื่น</t>
  </si>
  <si>
    <t>ของส่วนของผู้ถือหุ้น</t>
  </si>
  <si>
    <t>ทุนเรือนหุ้น</t>
  </si>
  <si>
    <t>ใบสำคัญ</t>
  </si>
  <si>
    <t>รวมส่วนของ</t>
  </si>
  <si>
    <t>ส่วนของ</t>
  </si>
  <si>
    <t xml:space="preserve">รวม </t>
  </si>
  <si>
    <t>ที่ออกและ</t>
  </si>
  <si>
    <t>ส่วนเกิน</t>
  </si>
  <si>
    <t>แสดงสิทธิ</t>
  </si>
  <si>
    <t>ทุนสำรอง</t>
  </si>
  <si>
    <t>ผู้ถือหุ้นของ</t>
  </si>
  <si>
    <t>ส่วนได้เสีย</t>
  </si>
  <si>
    <t xml:space="preserve">ส่วนของ </t>
  </si>
  <si>
    <t xml:space="preserve">ชำระแล้ว </t>
  </si>
  <si>
    <t>มูลค่าหุ้น</t>
  </si>
  <si>
    <t>ที่จะซื้อหุ้น</t>
  </si>
  <si>
    <t>ตามกฎหมาย</t>
  </si>
  <si>
    <t xml:space="preserve">ยังไม่ได้จัดสรร </t>
  </si>
  <si>
    <t>งบการเงิน</t>
  </si>
  <si>
    <t>บริษัทใหญ่</t>
  </si>
  <si>
    <t>ที่ไม่มีอำนาจควบคุม</t>
  </si>
  <si>
    <t>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</si>
  <si>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</si>
  <si>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</si>
  <si>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</si>
  <si>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</si>
  <si>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</si>
  <si>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</si>
  <si>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ตัดจำหน่ายภาษีเงินได้หัก ณ ที่จ่าย</t>
  </si>
  <si>
    <t>ค่าใช้จ่ายผลประโยชน์พนักงาน</t>
  </si>
  <si>
    <t>การเปลี่ยนแปลงในสินทรัพย์และหนี้สินดำเนินงาน</t>
  </si>
  <si>
    <t>สินค้าคงเหลือ</t>
  </si>
  <si>
    <t>ภาษีเงินได้จ่ายออก</t>
  </si>
  <si>
    <t>กระแสเงินสดจากกิจกรรมลงทุน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</si>
  <si>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</si>
  <si>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</si>
  <si>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</si>
  <si>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</si>
  <si>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เงินสดจ่ายเพื่อชำระเงินกู้ยืม</t>
  </si>
  <si>
    <t>ดอกเบี้ยจ่าย</t>
  </si>
  <si>
    <t>ก่อนผลกระทบของอัตราแลกเปลี่ยน</t>
  </si>
  <si>
    <t>ข้อมูลงบกระแสเงินสดเปิดเผยเพิ่มเติม</t>
  </si>
  <si>
    <t xml:space="preserve">รายละเอียดที่ดิน อาคารและอุปกรณ์ที่ซื้อมา </t>
  </si>
  <si>
    <t xml:space="preserve">   ในระหว่างงวดมีดังนี้</t>
  </si>
  <si>
    <t>ที่ดิน อาคาร และอุปกรณ์ที่เพิ่มขึ้นในระหว่างงวด</t>
  </si>
  <si>
    <t xml:space="preserve">เงินเบิกเกินบัญชีธนาคารและเงินกู้ยืม </t>
  </si>
  <si>
    <t xml:space="preserve">เงินเบิกเกินบัญชีธนาคารและเงินกู้ยืมระยะสั้น </t>
  </si>
  <si>
    <t>หนี้สินที่เกิดจากสัญญา</t>
  </si>
  <si>
    <t>กำไรจากการจำหน่ายอาคารและอุปกรณ์</t>
  </si>
  <si>
    <t>ส่วนของหนี้สินตามสัญญาเช่าที่ถึงกำหนดชำระ</t>
  </si>
  <si>
    <t>ภาษีเงินได้นิติบุคคลค้างจ่าย</t>
  </si>
  <si>
    <t xml:space="preserve">หนี้สินตามสัญญาเช่า </t>
  </si>
  <si>
    <t>กำไรจากกิจกรรมดำเนินงาน</t>
  </si>
  <si>
    <t>เงินสดและรายการเทียบเท่าเงินสด ณ 1 มกราคม</t>
  </si>
  <si>
    <t>ลูกหนี้การค้าที่ครบกำหนดชำระเกินกว่าหนึ่งปี</t>
  </si>
  <si>
    <t>สินทรัพย์สิทธิการใช้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</si>
  <si>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</si>
  <si>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</si>
  <si>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>ยอดคงเหลือ ณ วันที่ 1 มกราคม 2564</t>
  </si>
  <si>
    <t>รายการที่อาจถูกจัดประเภทใหม่</t>
  </si>
  <si>
    <t xml:space="preserve">   ไว้ในกำไรหรือขาดทุนในภายหลัง</t>
  </si>
  <si>
    <t>ผลต่างของอัตราแลกเปลี่ยนจากการแปลงค่างบการเงิน</t>
  </si>
  <si>
    <t>สำรองการแปลงค่า</t>
  </si>
  <si>
    <t xml:space="preserve">   กำไรขาดทุนเบ็ดเสร็จอื่น</t>
  </si>
  <si>
    <t>เงินสดจ่ายเพื่อซื้อเงินลงทุนในบริษัทย่อย</t>
  </si>
  <si>
    <t>เงินสดจ่ายชำระหนี้สินตามสัญญาเช่า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</si>
  <si>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</si>
  <si>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</si>
  <si>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ที่ดิน อาคารและอุปกรณ์ที่ซื้อมาโดยการจ่ายชำระเป็นเงินสด</t>
  </si>
  <si>
    <t>กำไร (ขาดทุน) ก่อนภาษีเงินได้</t>
  </si>
  <si>
    <t>กำไร (ขาดทุน) สำหรับงวด</t>
  </si>
  <si>
    <t>การแบ่งปันกำไร (ขาดทุน)</t>
  </si>
  <si>
    <t>การแบ่งปันกำไร (ขาดทุน) เบ็ดเสร็จรวม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</si>
  <si>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</si>
  <si>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หนี้สูญ</t>
  </si>
  <si>
    <t>รวมกำไร (ขาดทุน) เบ็ดเสร็จสำหรับงวด</t>
  </si>
  <si>
    <t>กระแสเงินสดสุทธิได้มาจาก (ใช้ไปใน) กิจกรรมจัดหาเงิน</t>
  </si>
  <si>
    <t>กำไร (ขาดทุน) เบ็ดเสร็จรวมสำหรับงวด</t>
  </si>
  <si>
    <t>ปรับรายการที่กระทบกำไร (ขาดทุน) เป็นเงินสดรับ (จ่าย)</t>
  </si>
  <si>
    <t>สินทรัพย์ไม่มีตัวตน</t>
  </si>
  <si>
    <t>หนี้สินเงินคืน - หมุนเวียน</t>
  </si>
  <si>
    <t xml:space="preserve">   ภายในหนึ่งปี</t>
  </si>
  <si>
    <t>หนี้สินเงินคืน - ไม่หมุนเวียน</t>
  </si>
  <si>
    <t>ประมาณการหนี้สินต้นทุนการรื้อถอน</t>
  </si>
  <si>
    <t xml:space="preserve">   สินทรัพย์</t>
  </si>
  <si>
    <t>ยอดคงเหลือ ณ วันที่ 1 มกราคม 2565</t>
  </si>
  <si>
    <t>2, 3</t>
  </si>
  <si>
    <t>4, 5</t>
  </si>
  <si>
    <t>2, 5</t>
  </si>
  <si>
    <t>(ไม่ได้ตรวจสอบ)</t>
  </si>
  <si>
    <t xml:space="preserve">   กำไร</t>
  </si>
  <si>
    <t>รายได้อื่น</t>
  </si>
  <si>
    <t>(กำไร) ขาดทุนจากอัตราแลกเปลี่ยนที่ยังไม่เกิดขึ้น</t>
  </si>
  <si>
    <t>ผลขาดทุนจากการด้อยค่าด้านเครดิตที่คาดว่าจะเกิดขึ้น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</si>
  <si>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</si>
  <si>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</si>
  <si>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ทรัพย์สินที่เพิ่มขึ้นจากการทำสัญญาเช่า</t>
  </si>
  <si>
    <t>เจ้าหนี้อื่น - ซื้ออาคารและอุปกรณ์เพิ่มขึ้น (ลดลง)</t>
  </si>
  <si>
    <t>30 มิถุนายน</t>
  </si>
  <si>
    <t>วันที่ 30 มิถุนายน</t>
  </si>
  <si>
    <t>ยอดคงเหลือ ณ วันที่ 30 มิถุนายน 2564</t>
  </si>
  <si>
    <t>สำหรับงวดหกเดือนสิ้นสุด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</si>
  <si>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</si>
  <si>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</si>
  <si>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เงินปันผลให้ผู้ถือหุ้นของบริษัท</t>
  </si>
  <si>
    <t>รวมการจัดสรรส่วนทุนให้ผู้ถือหุ้น</t>
  </si>
  <si>
    <t>ยอดคงเหลือ ณ วันที่ 30 มิถุนายน 2565</t>
  </si>
  <si>
    <t>กำไร</t>
  </si>
  <si>
    <t>ค่าใช้จ่าย (รายได้) ภาษีเงินได้</t>
  </si>
  <si>
    <t>ขาดทุน</t>
  </si>
  <si>
    <t>ขาดทุนจากอัตราแลกเปลี่ยนสุทธิ</t>
  </si>
  <si>
    <t>สำหรับงวดหกเดือนสิ้นสุดวันที่ 30 มิถุนายน 2564</t>
  </si>
  <si>
    <t>สำหรับงวดหกเดือนสิ้นสุดวันที่ 30 มิถุนายน 2565</t>
  </si>
  <si>
    <t xml:space="preserve">(รายได้) ค่าใช้จ่ายภาษีเงินได้ </t>
  </si>
  <si>
    <t>เงินสดและรายการเทียบเท่าเงินสด ณ 30 มิถุนายน</t>
  </si>
  <si>
    <t>กำไรก่อนภาษีเงินได้</t>
  </si>
  <si>
    <t>กำไรสำหรับงวด</t>
  </si>
  <si>
    <t>กำไรเบ็ดเสร็จรวมสำหรับงวด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</si>
  <si>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</si>
  <si>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การแบ่งปันกำไร</t>
  </si>
  <si>
    <t>การแบ่งปันกำไรเบ็ดเสร็จรวม</t>
  </si>
  <si>
    <t>เงินสดจ่ายเพื่อซื้อสินทรัพย์ไม่มีตัวตน</t>
  </si>
  <si>
    <t xml:space="preserve">   จากสถาบันการเงินเพิ่มขึ้น</t>
  </si>
  <si>
    <t>หนี้สินเงินคืน</t>
  </si>
  <si>
    <t>ผลประโยชน์พนักงานจ่าย</t>
  </si>
  <si>
    <t>เงินปันผลจ่ายให้ผู้ถือหุ้นของบริษัท</t>
  </si>
  <si>
    <t>เงินสดและรายการเทียบเท่าเงินสดลดลงสุทธิ</t>
  </si>
  <si>
    <t>การจัดสรรส่วนทุนให้ผู้ถือหุ้นของบริษัทใหญ่</t>
  </si>
  <si>
    <t>รวมการจัดสรรส่วนทุนให้ผู้ถือหุ้นของบริษัทใหญ่</t>
  </si>
  <si>
    <t>สินทรัพย์หมุนเวียนอื่น</t>
  </si>
  <si>
    <t xml:space="preserve">   ทุนสำรองตามกฎหมาย </t>
  </si>
  <si>
    <t xml:space="preserve">   มูลค่า 1 บาทต่อหุ้น)</t>
  </si>
  <si>
    <t xml:space="preserve">  (หุ้นสามัญจำนวน 492,040,074 หุ้น</t>
  </si>
  <si>
    <t xml:space="preserve">    มูลค่า 1 บาทต่อหุ้น)</t>
  </si>
  <si>
    <t xml:space="preserve">   (หุ้นสามัญจำนวน 492,040,074 หุ้น</t>
  </si>
  <si>
    <t>ลูกหนี้การค้าที่ครบกำหนด</t>
  </si>
  <si>
    <t xml:space="preserve">   ชำระเกินกว่าหนึ่งปี</t>
  </si>
  <si>
    <t>กลับรายการขาดทุนจากการปรับมูลค่าสินค้า</t>
  </si>
  <si>
    <t>หนี้สินหมุนเวียนอื่น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</si>
</sst>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-* #,##0_-;\-* #,##0_-;_-* &quot;-&quot;??_-;_-@_-"/>
    <numFmt numFmtId="166" formatCode="_(* #,##0_);_(* \(#,##0\);_(* &quot;-&quot;??_);_(@_)"/>
    <numFmt numFmtId="167" formatCode="#,##0.00\ ;\(#,##0.00\)"/>
    <numFmt numFmtId="168" formatCode="_(* #,##0.0_);_(* \(#,##0.0\);_(* &quot;-&quot;??_);_(@_)"/>
    <numFmt numFmtId="169" formatCode="_(* #,##0_);_(* \(#,##0\);_(* &quot;-&quot;?_);_(@_)"/>
  </numFmts>
  <fonts count="26" x14ac:knownFonts="1">
    <font>
      <sz val="16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8"/>
      <name val="Angsana New"/>
      <family val="1"/>
    </font>
    <font>
      <b/>
      <sz val="22"/>
      <name val="Angsana New"/>
      <family val="1"/>
    </font>
    <font>
      <sz val="22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color theme="1"/>
      <name val="Angsana New"/>
      <family val="1"/>
    </font>
    <font>
      <b/>
      <sz val="17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2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6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5" fillId="0" borderId="0" applyFont="0" applyFill="0" applyBorder="0" applyAlignment="0" applyProtection="0"/>
  </cellStyleXfs>
  <cellXfs count="212">
    <xf numFmtId="0" fontId="0" fillId="0" borderId="0" xfId="0"/>
    <xf numFmtId="164" fontId="2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164" fontId="4" fillId="0" borderId="0" xfId="0" applyNumberFormat="1" applyFont="1" applyFill="1" applyBorder="1" applyAlignment="1">
      <alignment horizontal="right"/>
    </xf>
    <xf numFmtId="166" fontId="2" fillId="0" borderId="1" xfId="1" applyNumberFormat="1" applyFont="1" applyFill="1" applyBorder="1" applyAlignment="1">
      <alignment horizontal="right"/>
    </xf>
    <xf numFmtId="166" fontId="4" fillId="0" borderId="0" xfId="0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/>
    <xf numFmtId="164" fontId="4" fillId="0" borderId="0" xfId="0" applyNumberFormat="1" applyFont="1" applyFill="1" applyBorder="1" applyAlignment="1"/>
    <xf numFmtId="166" fontId="2" fillId="0" borderId="0" xfId="1" applyNumberFormat="1" applyFont="1" applyFill="1" applyBorder="1" applyAlignment="1"/>
    <xf numFmtId="164" fontId="2" fillId="0" borderId="0" xfId="0" applyNumberFormat="1" applyFont="1" applyFill="1" applyBorder="1" applyAlignment="1"/>
    <xf numFmtId="166" fontId="4" fillId="0" borderId="3" xfId="1" applyNumberFormat="1" applyFont="1" applyFill="1" applyBorder="1" applyAlignment="1"/>
    <xf numFmtId="43" fontId="4" fillId="0" borderId="0" xfId="1" applyFont="1" applyFill="1" applyBorder="1" applyAlignment="1">
      <alignment horizontal="right"/>
    </xf>
    <xf numFmtId="166" fontId="2" fillId="0" borderId="2" xfId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166" fontId="4" fillId="0" borderId="0" xfId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right"/>
    </xf>
    <xf numFmtId="37" fontId="4" fillId="0" borderId="3" xfId="0" applyNumberFormat="1" applyFont="1" applyFill="1" applyBorder="1" applyAlignment="1">
      <alignment horizontal="right"/>
    </xf>
    <xf numFmtId="166" fontId="2" fillId="0" borderId="0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43" fontId="4" fillId="0" borderId="0" xfId="1" applyFont="1" applyFill="1" applyBorder="1" applyAlignment="1">
      <alignment horizontal="center"/>
    </xf>
    <xf numFmtId="166" fontId="4" fillId="0" borderId="3" xfId="1" applyNumberFormat="1" applyFont="1" applyFill="1" applyBorder="1" applyAlignment="1">
      <alignment horizontal="center"/>
    </xf>
    <xf numFmtId="166" fontId="2" fillId="0" borderId="4" xfId="1" applyNumberFormat="1" applyFont="1" applyFill="1" applyBorder="1" applyAlignment="1">
      <alignment horizontal="right"/>
    </xf>
    <xf numFmtId="167" fontId="2" fillId="0" borderId="0" xfId="2" applyNumberFormat="1" applyFont="1" applyFill="1" applyBorder="1" applyAlignment="1">
      <alignment horizontal="right" vertical="center"/>
    </xf>
    <xf numFmtId="0" fontId="0" fillId="0" borderId="0" xfId="0" applyFont="1" applyFill="1" applyAlignment="1"/>
    <xf numFmtId="0" fontId="4" fillId="0" borderId="0" xfId="0" applyFont="1" applyFill="1" applyAlignment="1"/>
    <xf numFmtId="166" fontId="2" fillId="0" borderId="0" xfId="1" applyNumberFormat="1" applyFont="1" applyFill="1" applyBorder="1" applyAlignment="1">
      <alignment horizontal="center" vertical="top"/>
    </xf>
    <xf numFmtId="0" fontId="4" fillId="0" borderId="0" xfId="0" applyFont="1" applyFill="1" applyBorder="1" applyAlignment="1">
      <alignment vertical="top"/>
    </xf>
    <xf numFmtId="164" fontId="4" fillId="0" borderId="0" xfId="0" applyNumberFormat="1" applyFont="1" applyFill="1" applyBorder="1" applyAlignment="1">
      <alignment vertical="top"/>
    </xf>
    <xf numFmtId="166" fontId="4" fillId="0" borderId="3" xfId="1" applyNumberFormat="1" applyFont="1" applyFill="1" applyBorder="1" applyAlignment="1">
      <alignment horizontal="center" vertical="top"/>
    </xf>
    <xf numFmtId="43" fontId="4" fillId="0" borderId="0" xfId="1" applyFont="1" applyFill="1" applyAlignment="1">
      <alignment vertical="top"/>
    </xf>
    <xf numFmtId="0" fontId="4" fillId="0" borderId="0" xfId="0" applyFont="1" applyFill="1" applyAlignment="1">
      <alignment vertical="top"/>
    </xf>
    <xf numFmtId="43" fontId="3" fillId="0" borderId="0" xfId="1" applyFont="1" applyFill="1" applyAlignment="1">
      <alignment vertical="top"/>
    </xf>
    <xf numFmtId="43" fontId="2" fillId="0" borderId="0" xfId="1" applyFont="1" applyFill="1" applyBorder="1" applyAlignment="1">
      <alignment horizontal="center" vertical="top"/>
    </xf>
    <xf numFmtId="166" fontId="4" fillId="0" borderId="0" xfId="1" applyNumberFormat="1" applyFont="1" applyFill="1" applyBorder="1" applyAlignment="1">
      <alignment horizontal="center" vertical="top"/>
    </xf>
    <xf numFmtId="43" fontId="4" fillId="0" borderId="0" xfId="1" applyFont="1" applyFill="1" applyBorder="1" applyAlignment="1">
      <alignment vertical="top"/>
    </xf>
    <xf numFmtId="164" fontId="2" fillId="0" borderId="0" xfId="0" applyNumberFormat="1" applyFont="1" applyFill="1" applyAlignment="1">
      <alignment vertical="top"/>
    </xf>
    <xf numFmtId="166" fontId="4" fillId="0" borderId="0" xfId="1" applyNumberFormat="1" applyFont="1" applyFill="1" applyAlignment="1">
      <alignment vertical="top"/>
    </xf>
    <xf numFmtId="166" fontId="4" fillId="0" borderId="0" xfId="1" applyNumberFormat="1" applyFont="1" applyFill="1" applyBorder="1" applyAlignment="1">
      <alignment vertical="top"/>
    </xf>
    <xf numFmtId="166" fontId="4" fillId="0" borderId="0" xfId="1" quotePrefix="1" applyNumberFormat="1" applyFont="1" applyFill="1" applyAlignment="1">
      <alignment horizontal="center" vertical="top"/>
    </xf>
    <xf numFmtId="166" fontId="2" fillId="0" borderId="1" xfId="1" applyNumberFormat="1" applyFont="1" applyFill="1" applyBorder="1" applyAlignment="1">
      <alignment vertical="top"/>
    </xf>
    <xf numFmtId="0" fontId="2" fillId="0" borderId="0" xfId="0" applyFont="1" applyFill="1" applyAlignment="1">
      <alignment vertical="top"/>
    </xf>
    <xf numFmtId="164" fontId="2" fillId="0" borderId="0" xfId="0" applyNumberFormat="1" applyFont="1" applyFill="1" applyBorder="1" applyAlignment="1">
      <alignment vertical="top"/>
    </xf>
    <xf numFmtId="164" fontId="4" fillId="0" borderId="0" xfId="0" applyNumberFormat="1" applyFont="1" applyFill="1" applyAlignment="1">
      <alignment vertical="top"/>
    </xf>
    <xf numFmtId="166" fontId="2" fillId="0" borderId="5" xfId="1" applyNumberFormat="1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8" fillId="0" borderId="0" xfId="0" applyFont="1" applyFill="1" applyAlignment="1"/>
    <xf numFmtId="43" fontId="4" fillId="0" borderId="0" xfId="1" applyFont="1" applyFill="1" applyAlignment="1"/>
    <xf numFmtId="166" fontId="2" fillId="0" borderId="0" xfId="1" applyNumberFormat="1" applyFont="1" applyFill="1" applyBorder="1" applyAlignment="1">
      <alignment horizontal="center"/>
    </xf>
    <xf numFmtId="43" fontId="2" fillId="0" borderId="0" xfId="1" applyFont="1" applyFill="1" applyBorder="1" applyAlignment="1">
      <alignment horizontal="center"/>
    </xf>
    <xf numFmtId="166" fontId="4" fillId="0" borderId="0" xfId="1" applyNumberFormat="1" applyFont="1" applyFill="1" applyAlignment="1"/>
    <xf numFmtId="166" fontId="2" fillId="0" borderId="1" xfId="1" applyNumberFormat="1" applyFont="1" applyFill="1" applyBorder="1" applyAlignment="1"/>
    <xf numFmtId="164" fontId="4" fillId="0" borderId="0" xfId="0" applyNumberFormat="1" applyFont="1" applyFill="1" applyAlignment="1"/>
    <xf numFmtId="43" fontId="4" fillId="0" borderId="0" xfId="1" quotePrefix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2" fillId="0" borderId="2" xfId="0" applyNumberFormat="1" applyFont="1" applyFill="1" applyBorder="1" applyAlignment="1"/>
    <xf numFmtId="43" fontId="4" fillId="0" borderId="3" xfId="1" applyFont="1" applyFill="1" applyBorder="1" applyAlignment="1"/>
    <xf numFmtId="166" fontId="4" fillId="0" borderId="0" xfId="1" applyNumberFormat="1" applyFont="1" applyFill="1"/>
    <xf numFmtId="43" fontId="4" fillId="0" borderId="0" xfId="1" applyFont="1" applyFill="1" applyBorder="1" applyAlignment="1"/>
    <xf numFmtId="166" fontId="13" fillId="0" borderId="0" xfId="1" applyNumberFormat="1" applyFont="1" applyFill="1" applyBorder="1" applyAlignment="1"/>
    <xf numFmtId="166" fontId="13" fillId="0" borderId="3" xfId="1" applyNumberFormat="1" applyFont="1" applyFill="1" applyBorder="1" applyAlignment="1"/>
    <xf numFmtId="43" fontId="13" fillId="0" borderId="0" xfId="1" applyFont="1" applyFill="1" applyBorder="1" applyAlignment="1">
      <alignment horizontal="right"/>
    </xf>
    <xf numFmtId="166" fontId="2" fillId="0" borderId="0" xfId="1" applyNumberFormat="1" applyFont="1" applyFill="1" applyBorder="1" applyAlignment="1">
      <alignment horizontal="right" vertical="top"/>
    </xf>
    <xf numFmtId="164" fontId="4" fillId="0" borderId="0" xfId="0" applyNumberFormat="1" applyFont="1" applyFill="1" applyBorder="1" applyAlignment="1">
      <alignment horizontal="right" vertical="top"/>
    </xf>
    <xf numFmtId="164" fontId="15" fillId="0" borderId="0" xfId="0" applyNumberFormat="1" applyFont="1" applyFill="1" applyAlignment="1"/>
    <xf numFmtId="43" fontId="2" fillId="0" borderId="0" xfId="1" applyFont="1" applyFill="1" applyAlignment="1">
      <alignment vertical="top"/>
    </xf>
    <xf numFmtId="43" fontId="2" fillId="0" borderId="0" xfId="1" applyFont="1" applyFill="1" applyBorder="1" applyAlignment="1">
      <alignment vertical="top"/>
    </xf>
    <xf numFmtId="166" fontId="2" fillId="0" borderId="2" xfId="1" applyNumberFormat="1" applyFont="1" applyFill="1" applyBorder="1" applyAlignment="1"/>
    <xf numFmtId="43" fontId="0" fillId="0" borderId="0" xfId="1" applyFont="1" applyFill="1"/>
    <xf numFmtId="43" fontId="18" fillId="0" borderId="0" xfId="1" applyFont="1" applyFill="1"/>
    <xf numFmtId="0" fontId="18" fillId="0" borderId="0" xfId="0" applyFont="1" applyFill="1"/>
    <xf numFmtId="166" fontId="0" fillId="0" borderId="0" xfId="1" applyNumberFormat="1" applyFont="1" applyFill="1"/>
    <xf numFmtId="166" fontId="18" fillId="0" borderId="0" xfId="1" applyNumberFormat="1" applyFont="1" applyFill="1" applyBorder="1" applyAlignment="1"/>
    <xf numFmtId="166" fontId="13" fillId="0" borderId="0" xfId="1" applyNumberFormat="1" applyFont="1" applyFill="1" applyBorder="1" applyAlignment="1">
      <alignment horizontal="right"/>
    </xf>
    <xf numFmtId="166" fontId="20" fillId="0" borderId="1" xfId="1" applyNumberFormat="1" applyFont="1" applyFill="1" applyBorder="1" applyAlignment="1">
      <alignment horizontal="right"/>
    </xf>
    <xf numFmtId="166" fontId="13" fillId="0" borderId="0" xfId="1" applyNumberFormat="1" applyFont="1" applyFill="1" applyBorder="1" applyAlignment="1">
      <alignment horizontal="center"/>
    </xf>
    <xf numFmtId="166" fontId="20" fillId="0" borderId="2" xfId="1" applyNumberFormat="1" applyFont="1" applyFill="1" applyBorder="1" applyAlignment="1">
      <alignment horizontal="right"/>
    </xf>
    <xf numFmtId="166" fontId="20" fillId="0" borderId="0" xfId="1" applyNumberFormat="1" applyFont="1" applyFill="1" applyBorder="1" applyAlignment="1">
      <alignment horizontal="right"/>
    </xf>
    <xf numFmtId="166" fontId="20" fillId="0" borderId="3" xfId="1" applyNumberFormat="1" applyFont="1" applyFill="1" applyBorder="1" applyAlignment="1">
      <alignment horizontal="right"/>
    </xf>
    <xf numFmtId="166" fontId="13" fillId="0" borderId="2" xfId="1" applyNumberFormat="1" applyFont="1" applyFill="1" applyBorder="1" applyAlignment="1">
      <alignment horizontal="right"/>
    </xf>
    <xf numFmtId="166" fontId="13" fillId="0" borderId="3" xfId="1" applyNumberFormat="1" applyFont="1" applyFill="1" applyBorder="1" applyAlignment="1">
      <alignment horizontal="right"/>
    </xf>
    <xf numFmtId="166" fontId="20" fillId="0" borderId="0" xfId="1" applyNumberFormat="1" applyFont="1" applyFill="1" applyBorder="1" applyAlignment="1"/>
    <xf numFmtId="0" fontId="13" fillId="0" borderId="0" xfId="0" applyFont="1" applyFill="1"/>
    <xf numFmtId="0" fontId="14" fillId="0" borderId="0" xfId="0" applyFont="1" applyFill="1" applyAlignment="1">
      <alignment horizontal="center"/>
    </xf>
    <xf numFmtId="0" fontId="13" fillId="0" borderId="0" xfId="0" applyFont="1" applyFill="1" applyAlignment="1">
      <alignment horizontal="right"/>
    </xf>
    <xf numFmtId="164" fontId="13" fillId="0" borderId="0" xfId="0" applyNumberFormat="1" applyFont="1" applyFill="1" applyAlignment="1">
      <alignment horizontal="right"/>
    </xf>
    <xf numFmtId="0" fontId="20" fillId="0" borderId="0" xfId="0" applyFont="1" applyFill="1"/>
    <xf numFmtId="164" fontId="20" fillId="0" borderId="0" xfId="0" applyNumberFormat="1" applyFont="1" applyFill="1" applyAlignment="1">
      <alignment horizontal="right"/>
    </xf>
    <xf numFmtId="164" fontId="2" fillId="0" borderId="0" xfId="0" applyNumberFormat="1" applyFont="1" applyFill="1" applyBorder="1" applyAlignment="1">
      <alignment horizontal="center" vertical="top"/>
    </xf>
    <xf numFmtId="166" fontId="2" fillId="0" borderId="0" xfId="0" applyNumberFormat="1" applyFont="1" applyFill="1" applyBorder="1" applyAlignment="1"/>
    <xf numFmtId="0" fontId="18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166" fontId="13" fillId="0" borderId="3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>
      <alignment vertical="top"/>
    </xf>
    <xf numFmtId="0" fontId="2" fillId="0" borderId="0" xfId="0" applyFont="1" applyFill="1" applyBorder="1" applyAlignment="1"/>
    <xf numFmtId="0" fontId="4" fillId="0" borderId="0" xfId="0" applyFont="1" applyFill="1"/>
    <xf numFmtId="0" fontId="12" fillId="0" borderId="0" xfId="0" applyFont="1" applyFill="1"/>
    <xf numFmtId="164" fontId="4" fillId="0" borderId="0" xfId="0" applyNumberFormat="1" applyFont="1" applyFill="1" applyAlignment="1">
      <alignment horizontal="right"/>
    </xf>
    <xf numFmtId="37" fontId="4" fillId="0" borderId="0" xfId="0" applyNumberFormat="1" applyFont="1" applyFill="1" applyAlignment="1">
      <alignment horizontal="right"/>
    </xf>
    <xf numFmtId="166" fontId="4" fillId="0" borderId="0" xfId="0" applyNumberFormat="1" applyFont="1" applyFill="1" applyAlignment="1">
      <alignment horizontal="right"/>
    </xf>
    <xf numFmtId="41" fontId="4" fillId="0" borderId="5" xfId="0" applyNumberFormat="1" applyFont="1" applyFill="1" applyBorder="1" applyAlignment="1">
      <alignment horizontal="right"/>
    </xf>
    <xf numFmtId="41" fontId="4" fillId="0" borderId="0" xfId="0" applyNumberFormat="1" applyFont="1" applyFill="1" applyAlignment="1">
      <alignment horizontal="right"/>
    </xf>
    <xf numFmtId="41" fontId="2" fillId="0" borderId="1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164" fontId="4" fillId="0" borderId="0" xfId="0" applyNumberFormat="1" applyFont="1" applyFill="1"/>
    <xf numFmtId="166" fontId="4" fillId="0" borderId="0" xfId="0" applyNumberFormat="1" applyFont="1" applyFill="1"/>
    <xf numFmtId="165" fontId="4" fillId="0" borderId="0" xfId="0" applyNumberFormat="1" applyFont="1" applyFill="1"/>
    <xf numFmtId="41" fontId="2" fillId="0" borderId="1" xfId="0" applyNumberFormat="1" applyFont="1" applyFill="1" applyBorder="1"/>
    <xf numFmtId="0" fontId="0" fillId="0" borderId="0" xfId="0" applyFill="1"/>
    <xf numFmtId="41" fontId="4" fillId="0" borderId="0" xfId="0" applyNumberFormat="1" applyFont="1" applyFill="1"/>
    <xf numFmtId="41" fontId="2" fillId="0" borderId="0" xfId="0" applyNumberFormat="1" applyFont="1" applyFill="1"/>
    <xf numFmtId="41" fontId="2" fillId="0" borderId="4" xfId="0" applyNumberFormat="1" applyFont="1" applyFill="1" applyBorder="1"/>
    <xf numFmtId="166" fontId="2" fillId="0" borderId="0" xfId="0" applyNumberFormat="1" applyFont="1" applyFill="1" applyBorder="1"/>
    <xf numFmtId="0" fontId="4" fillId="0" borderId="0" xfId="0" quotePrefix="1" applyFont="1" applyFill="1"/>
    <xf numFmtId="43" fontId="2" fillId="0" borderId="0" xfId="1" applyFont="1" applyFill="1" applyBorder="1" applyAlignment="1">
      <alignment horizontal="right"/>
    </xf>
    <xf numFmtId="43" fontId="2" fillId="0" borderId="2" xfId="1" applyFont="1" applyFill="1" applyBorder="1" applyAlignment="1">
      <alignment horizontal="right" vertical="center"/>
    </xf>
    <xf numFmtId="43" fontId="2" fillId="0" borderId="0" xfId="1" applyFont="1" applyFill="1" applyBorder="1" applyAlignment="1">
      <alignment horizontal="right" vertical="center"/>
    </xf>
    <xf numFmtId="166" fontId="2" fillId="0" borderId="1" xfId="1" applyNumberFormat="1" applyFont="1" applyFill="1" applyBorder="1"/>
    <xf numFmtId="166" fontId="4" fillId="0" borderId="0" xfId="1" quotePrefix="1" applyNumberFormat="1" applyFont="1" applyFill="1" applyAlignment="1">
      <alignment horizontal="center"/>
    </xf>
    <xf numFmtId="166" fontId="14" fillId="0" borderId="0" xfId="0" applyNumberFormat="1" applyFont="1" applyFill="1" applyAlignment="1">
      <alignment horizontal="center"/>
    </xf>
    <xf numFmtId="43" fontId="2" fillId="0" borderId="2" xfId="1" applyNumberFormat="1" applyFont="1" applyFill="1" applyBorder="1" applyAlignment="1">
      <alignment horizontal="right" vertical="center"/>
    </xf>
    <xf numFmtId="37" fontId="4" fillId="0" borderId="0" xfId="0" applyNumberFormat="1" applyFont="1" applyFill="1"/>
    <xf numFmtId="166" fontId="2" fillId="0" borderId="4" xfId="0" applyNumberFormat="1" applyFont="1" applyFill="1" applyBorder="1"/>
    <xf numFmtId="37" fontId="4" fillId="0" borderId="3" xfId="0" applyNumberFormat="1" applyFont="1" applyFill="1" applyBorder="1"/>
    <xf numFmtId="166" fontId="2" fillId="0" borderId="0" xfId="1" applyNumberFormat="1" applyFont="1" applyFill="1"/>
    <xf numFmtId="164" fontId="2" fillId="0" borderId="0" xfId="0" applyNumberFormat="1" applyFont="1" applyFill="1"/>
    <xf numFmtId="0" fontId="1" fillId="0" borderId="0" xfId="0" applyFont="1" applyFill="1"/>
    <xf numFmtId="0" fontId="11" fillId="0" borderId="0" xfId="0" applyFont="1" applyFill="1"/>
    <xf numFmtId="0" fontId="2" fillId="0" borderId="0" xfId="0" applyFont="1" applyFill="1"/>
    <xf numFmtId="0" fontId="4" fillId="0" borderId="0" xfId="0" applyFont="1" applyFill="1" applyAlignment="1">
      <alignment horizontal="justify"/>
    </xf>
    <xf numFmtId="0" fontId="5" fillId="0" borderId="0" xfId="0" applyFont="1" applyFill="1"/>
    <xf numFmtId="0" fontId="3" fillId="0" borderId="0" xfId="0" applyFont="1" applyFill="1"/>
    <xf numFmtId="0" fontId="4" fillId="0" borderId="0" xfId="0" applyFont="1" applyFill="1" applyAlignment="1">
      <alignment horizontal="left" indent="1"/>
    </xf>
    <xf numFmtId="0" fontId="4" fillId="0" borderId="0" xfId="0" applyFont="1" applyFill="1" applyAlignment="1">
      <alignment horizontal="left"/>
    </xf>
    <xf numFmtId="49" fontId="5" fillId="0" borderId="0" xfId="0" applyNumberFormat="1" applyFont="1" applyFill="1"/>
    <xf numFmtId="49" fontId="4" fillId="0" borderId="0" xfId="0" applyNumberFormat="1" applyFont="1" applyFill="1"/>
    <xf numFmtId="49" fontId="13" fillId="0" borderId="0" xfId="0" applyNumberFormat="1" applyFont="1" applyFill="1"/>
    <xf numFmtId="49" fontId="2" fillId="0" borderId="0" xfId="0" applyNumberFormat="1" applyFont="1" applyFill="1"/>
    <xf numFmtId="37" fontId="4" fillId="0" borderId="3" xfId="0" applyNumberFormat="1" applyFont="1" applyFill="1" applyBorder="1" applyAlignment="1"/>
    <xf numFmtId="0" fontId="13" fillId="0" borderId="0" xfId="0" applyFont="1" applyFill="1" applyAlignment="1">
      <alignment horizontal="left"/>
    </xf>
    <xf numFmtId="0" fontId="1" fillId="0" borderId="0" xfId="0" applyFont="1" applyFill="1" applyBorder="1" applyAlignment="1"/>
    <xf numFmtId="0" fontId="3" fillId="0" borderId="0" xfId="0" applyFont="1" applyFill="1" applyBorder="1" applyAlignment="1"/>
    <xf numFmtId="0" fontId="4" fillId="0" borderId="0" xfId="0" applyFont="1" applyFill="1" applyBorder="1" applyAlignment="1">
      <alignment horizontal="justify"/>
    </xf>
    <xf numFmtId="0" fontId="2" fillId="0" borderId="0" xfId="0" applyFont="1" applyFill="1" applyBorder="1" applyAlignment="1">
      <alignment horizontal="justify"/>
    </xf>
    <xf numFmtId="0" fontId="5" fillId="0" borderId="0" xfId="0" applyFont="1" applyFill="1" applyBorder="1" applyAlignment="1"/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16" fillId="0" borderId="0" xfId="0" applyFont="1" applyFill="1"/>
    <xf numFmtId="0" fontId="17" fillId="0" borderId="0" xfId="0" applyFont="1" applyFill="1"/>
    <xf numFmtId="0" fontId="19" fillId="0" borderId="0" xfId="0" applyFont="1" applyFill="1"/>
    <xf numFmtId="0" fontId="13" fillId="0" borderId="0" xfId="0" applyFont="1" applyFill="1" applyAlignment="1">
      <alignment horizontal="justify"/>
    </xf>
    <xf numFmtId="0" fontId="21" fillId="0" borderId="0" xfId="0" applyFont="1" applyFill="1"/>
    <xf numFmtId="0" fontId="14" fillId="0" borderId="0" xfId="0" applyFont="1" applyFill="1"/>
    <xf numFmtId="0" fontId="14" fillId="0" borderId="0" xfId="0" applyFont="1" applyFill="1" applyAlignment="1">
      <alignment horizontal="left"/>
    </xf>
    <xf numFmtId="0" fontId="13" fillId="0" borderId="0" xfId="0" applyFont="1" applyFill="1" applyAlignment="1">
      <alignment horizontal="left" indent="1"/>
    </xf>
    <xf numFmtId="166" fontId="18" fillId="0" borderId="0" xfId="0" applyNumberFormat="1" applyFont="1" applyFill="1"/>
    <xf numFmtId="165" fontId="18" fillId="0" borderId="0" xfId="0" applyNumberFormat="1" applyFont="1" applyFill="1"/>
    <xf numFmtId="43" fontId="18" fillId="0" borderId="0" xfId="5" applyNumberFormat="1" applyFont="1" applyFill="1" applyBorder="1" applyAlignment="1"/>
    <xf numFmtId="43" fontId="18" fillId="0" borderId="0" xfId="0" applyNumberFormat="1" applyFont="1" applyFill="1"/>
    <xf numFmtId="43" fontId="12" fillId="0" borderId="0" xfId="1" applyFont="1" applyFill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right"/>
    </xf>
    <xf numFmtId="166" fontId="0" fillId="0" borderId="0" xfId="0" applyNumberFormat="1" applyFill="1"/>
    <xf numFmtId="37" fontId="0" fillId="0" borderId="0" xfId="0" applyNumberFormat="1" applyFill="1"/>
    <xf numFmtId="165" fontId="0" fillId="0" borderId="0" xfId="0" applyNumberFormat="1" applyFill="1"/>
    <xf numFmtId="43" fontId="0" fillId="0" borderId="0" xfId="0" applyNumberFormat="1" applyFill="1"/>
    <xf numFmtId="41" fontId="0" fillId="0" borderId="0" xfId="0" applyNumberFormat="1" applyFill="1"/>
    <xf numFmtId="168" fontId="18" fillId="0" borderId="0" xfId="0" applyNumberFormat="1" applyFont="1" applyFill="1"/>
    <xf numFmtId="166" fontId="18" fillId="0" borderId="0" xfId="1" applyNumberFormat="1" applyFont="1" applyFill="1"/>
    <xf numFmtId="169" fontId="18" fillId="0" borderId="0" xfId="0" applyNumberFormat="1" applyFont="1" applyFill="1"/>
    <xf numFmtId="0" fontId="0" fillId="0" borderId="0" xfId="0" applyFont="1" applyFill="1"/>
    <xf numFmtId="0" fontId="2" fillId="0" borderId="0" xfId="0" applyFont="1" applyFill="1" applyAlignment="1"/>
    <xf numFmtId="0" fontId="3" fillId="0" borderId="0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left" vertical="top" indent="1"/>
    </xf>
    <xf numFmtId="0" fontId="4" fillId="0" borderId="0" xfId="0" applyFont="1" applyFill="1" applyAlignment="1">
      <alignment horizontal="left" vertical="top" indent="1"/>
    </xf>
    <xf numFmtId="0" fontId="2" fillId="0" borderId="0" xfId="0" applyFont="1" applyFill="1" applyAlignment="1">
      <alignment horizontal="left" vertical="top" indent="1"/>
    </xf>
    <xf numFmtId="0" fontId="4" fillId="0" borderId="0" xfId="0" applyFont="1" applyFill="1" applyBorder="1"/>
    <xf numFmtId="0" fontId="10" fillId="0" borderId="0" xfId="0" applyFont="1" applyFill="1"/>
    <xf numFmtId="43" fontId="22" fillId="0" borderId="0" xfId="1" applyFont="1" applyFill="1"/>
    <xf numFmtId="43" fontId="10" fillId="0" borderId="0" xfId="1" applyFont="1" applyFill="1"/>
    <xf numFmtId="41" fontId="10" fillId="0" borderId="0" xfId="0" applyNumberFormat="1" applyFont="1" applyFill="1"/>
    <xf numFmtId="0" fontId="3" fillId="0" borderId="0" xfId="0" applyFont="1" applyFill="1" applyAlignment="1"/>
    <xf numFmtId="0" fontId="3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left" indent="2"/>
    </xf>
    <xf numFmtId="0" fontId="0" fillId="0" borderId="0" xfId="0" applyFont="1" applyFill="1" applyBorder="1" applyAlignment="1"/>
    <xf numFmtId="0" fontId="9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top"/>
    </xf>
    <xf numFmtId="166" fontId="4" fillId="0" borderId="0" xfId="0" applyNumberFormat="1" applyFont="1" applyFill="1" applyAlignment="1"/>
    <xf numFmtId="166" fontId="8" fillId="0" borderId="0" xfId="1" applyNumberFormat="1" applyFont="1" applyFill="1" applyAlignment="1"/>
    <xf numFmtId="166" fontId="8" fillId="0" borderId="0" xfId="0" applyNumberFormat="1" applyFont="1" applyFill="1" applyAlignment="1"/>
    <xf numFmtId="166" fontId="4" fillId="0" borderId="0" xfId="0" applyNumberFormat="1" applyFont="1" applyFill="1" applyBorder="1" applyAlignment="1"/>
    <xf numFmtId="0" fontId="4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</cellXfs>
  <cellStyles count="6">
    <cellStyle name="Comma" xfId="1" builtinId="3"/>
    <cellStyle name="Comma 2" xfId="4" xr:uid="{5A2CDBE8-24AB-4F89-A809-4A31D2CC9234}"/>
    <cellStyle name="Comma 2 2" xfId="3" xr:uid="{00000000-0005-0000-0000-000001000000}"/>
    <cellStyle name="Normal" xfId="0" builtinId="0"/>
    <cellStyle name="Normal 4" xfId="2" xr:uid="{00000000-0005-0000-0000-000003000000}"/>
    <cellStyle name="Percent" xfId="5" builtinId="5"/>
  </cellStyles>
  <dxfs count="0"/>
  <tableStyles count="0" defaultTableStyle="TableStyleMedium2" defaultPivotStyle="PivotStyleLight16"/>
  <colors>
    <mruColors>
      <color rgb="FFFF66CC"/>
      <color rgb="FF99FF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A84A1-30E5-46F4-AA8D-A782B3AAAE3B}">
  <sheetPr>
    <tabColor rgb="FFFF66CC"/>
  </sheetPr>
  <dimension ref="A1:M98"/>
  <sheetViews>
    <sheetView showGridLines="0" tabSelected="1" view="pageBreakPreview" zoomScaleNormal="70" zoomScaleSheetLayoutView="100" workbookViewId="0">
      <selection activeCell="J47" sqref="J47"/>
    </sheetView>
  </sheetViews>
  <sheetFormatPr defaultColWidth="9.36328125" defaultRowHeight="23" x14ac:dyDescent="0.7"/>
  <cols>
    <col min="1" max="1" width="1.1796875" style="71" customWidth="1"/>
    <col min="2" max="2" width="33.81640625" style="71" customWidth="1"/>
    <col min="3" max="3" width="7.453125" style="149" customWidth="1"/>
    <col min="4" max="4" width="1" style="71" customWidth="1"/>
    <col min="5" max="5" width="12.6328125" style="73" customWidth="1"/>
    <col min="6" max="6" width="1.08984375" style="71" customWidth="1"/>
    <col min="7" max="7" width="12.6328125" style="71" customWidth="1"/>
    <col min="8" max="8" width="1.08984375" style="71" customWidth="1"/>
    <col min="9" max="9" width="12.6328125" style="73" customWidth="1"/>
    <col min="10" max="10" width="1.08984375" style="71" customWidth="1"/>
    <col min="11" max="11" width="12.6328125" style="71" customWidth="1"/>
    <col min="12" max="12" width="10.453125" style="71" bestFit="1" customWidth="1"/>
    <col min="13" max="13" width="14.54296875" style="71" bestFit="1" customWidth="1"/>
    <col min="14" max="16384" width="9.36328125" style="71"/>
  </cols>
  <sheetData>
    <row r="1" spans="1:13" ht="22.5" customHeight="1" x14ac:dyDescent="0.7">
      <c r="A1" s="148" t="s">
        <v>0</v>
      </c>
      <c r="B1" s="148"/>
    </row>
    <row r="2" spans="1:13" ht="22.5" customHeight="1" x14ac:dyDescent="0.7">
      <c r="A2" s="148" t="s">
        <v>1</v>
      </c>
      <c r="B2" s="148"/>
    </row>
    <row r="3" spans="1:13" ht="22.5" customHeight="1" x14ac:dyDescent="0.75">
      <c r="A3" s="150"/>
      <c r="B3" s="150"/>
    </row>
    <row r="4" spans="1:13" ht="22.5" customHeight="1" x14ac:dyDescent="0.7">
      <c r="A4" s="87"/>
      <c r="B4" s="87"/>
      <c r="C4" s="84"/>
      <c r="D4" s="85"/>
      <c r="E4" s="202" t="s">
        <v>2</v>
      </c>
      <c r="F4" s="202"/>
      <c r="G4" s="202"/>
      <c r="H4" s="202"/>
      <c r="I4" s="202" t="s">
        <v>3</v>
      </c>
      <c r="J4" s="202"/>
      <c r="K4" s="202"/>
    </row>
    <row r="5" spans="1:13" ht="22.5" customHeight="1" x14ac:dyDescent="0.7">
      <c r="A5" s="87"/>
      <c r="B5" s="87"/>
      <c r="C5" s="84"/>
      <c r="D5" s="85"/>
      <c r="E5" s="91" t="s">
        <v>169</v>
      </c>
      <c r="F5" s="91"/>
      <c r="G5" s="91" t="s">
        <v>4</v>
      </c>
      <c r="H5" s="91"/>
      <c r="I5" s="91" t="s">
        <v>169</v>
      </c>
      <c r="J5" s="91"/>
      <c r="K5" s="91" t="s">
        <v>4</v>
      </c>
    </row>
    <row r="6" spans="1:13" ht="25.5" customHeight="1" x14ac:dyDescent="0.7">
      <c r="A6" s="148" t="s">
        <v>5</v>
      </c>
      <c r="B6" s="148"/>
      <c r="C6" s="84" t="s">
        <v>6</v>
      </c>
      <c r="D6" s="85"/>
      <c r="E6" s="92">
        <v>2565</v>
      </c>
      <c r="F6" s="92"/>
      <c r="G6" s="92">
        <v>2564</v>
      </c>
      <c r="H6" s="92"/>
      <c r="I6" s="92">
        <v>2565</v>
      </c>
      <c r="J6" s="92"/>
      <c r="K6" s="92">
        <v>2564</v>
      </c>
    </row>
    <row r="7" spans="1:13" ht="25.5" customHeight="1" x14ac:dyDescent="0.7">
      <c r="A7" s="148"/>
      <c r="B7" s="148"/>
      <c r="C7" s="84"/>
      <c r="D7" s="85"/>
      <c r="E7" s="92" t="s">
        <v>160</v>
      </c>
      <c r="F7" s="92"/>
      <c r="G7" s="92"/>
      <c r="H7" s="92"/>
      <c r="I7" s="92" t="s">
        <v>160</v>
      </c>
      <c r="J7" s="92"/>
      <c r="K7" s="92"/>
    </row>
    <row r="8" spans="1:13" ht="22.5" customHeight="1" x14ac:dyDescent="0.7">
      <c r="A8" s="151"/>
      <c r="B8" s="151"/>
      <c r="C8" s="84"/>
      <c r="D8" s="85"/>
      <c r="E8" s="203" t="s">
        <v>7</v>
      </c>
      <c r="F8" s="203"/>
      <c r="G8" s="203"/>
      <c r="H8" s="203"/>
      <c r="I8" s="203"/>
      <c r="J8" s="203"/>
      <c r="K8" s="203"/>
    </row>
    <row r="9" spans="1:13" ht="22.5" customHeight="1" x14ac:dyDescent="0.7">
      <c r="A9" s="152" t="s">
        <v>8</v>
      </c>
      <c r="B9" s="152"/>
      <c r="C9" s="84"/>
      <c r="D9" s="85"/>
      <c r="E9" s="74"/>
      <c r="F9" s="86"/>
      <c r="G9" s="86"/>
      <c r="H9" s="86"/>
      <c r="I9" s="74"/>
      <c r="J9" s="86"/>
      <c r="K9" s="86"/>
    </row>
    <row r="10" spans="1:13" ht="22.5" customHeight="1" x14ac:dyDescent="0.7">
      <c r="A10" s="83" t="s">
        <v>9</v>
      </c>
      <c r="B10" s="83"/>
      <c r="C10" s="84"/>
      <c r="D10" s="85"/>
      <c r="E10" s="74">
        <v>46183</v>
      </c>
      <c r="F10" s="86"/>
      <c r="G10" s="74">
        <v>88461</v>
      </c>
      <c r="H10" s="86"/>
      <c r="I10" s="74">
        <v>21698</v>
      </c>
      <c r="J10" s="86"/>
      <c r="K10" s="74">
        <v>34667</v>
      </c>
      <c r="L10" s="156"/>
    </row>
    <row r="11" spans="1:13" ht="22.5" customHeight="1" x14ac:dyDescent="0.7">
      <c r="A11" s="83" t="s">
        <v>10</v>
      </c>
      <c r="B11" s="83"/>
      <c r="C11" s="84" t="s">
        <v>157</v>
      </c>
      <c r="D11" s="85"/>
      <c r="E11" s="74">
        <v>1044077</v>
      </c>
      <c r="F11" s="86"/>
      <c r="G11" s="74">
        <v>900730</v>
      </c>
      <c r="H11" s="86"/>
      <c r="I11" s="74">
        <v>637039</v>
      </c>
      <c r="J11" s="86"/>
      <c r="K11" s="74">
        <v>744927</v>
      </c>
      <c r="L11" s="156"/>
      <c r="M11" s="156"/>
    </row>
    <row r="12" spans="1:13" ht="22.5" customHeight="1" x14ac:dyDescent="0.7">
      <c r="A12" s="83" t="s">
        <v>11</v>
      </c>
      <c r="B12" s="83"/>
      <c r="C12" s="84">
        <v>2</v>
      </c>
      <c r="D12" s="85"/>
      <c r="E12" s="74">
        <v>80545</v>
      </c>
      <c r="F12" s="86"/>
      <c r="G12" s="74">
        <v>105397</v>
      </c>
      <c r="H12" s="86"/>
      <c r="I12" s="74">
        <v>41975</v>
      </c>
      <c r="J12" s="86"/>
      <c r="K12" s="74">
        <v>61249</v>
      </c>
      <c r="L12" s="156"/>
      <c r="M12" s="156"/>
    </row>
    <row r="13" spans="1:13" ht="22.5" customHeight="1" x14ac:dyDescent="0.7">
      <c r="A13" s="83" t="s">
        <v>12</v>
      </c>
      <c r="B13" s="83"/>
      <c r="C13" s="84"/>
      <c r="D13" s="85"/>
      <c r="E13" s="74">
        <v>1342910</v>
      </c>
      <c r="F13" s="86"/>
      <c r="G13" s="74">
        <v>1165355</v>
      </c>
      <c r="H13" s="86"/>
      <c r="I13" s="74">
        <v>936251</v>
      </c>
      <c r="J13" s="86"/>
      <c r="K13" s="74">
        <v>793917</v>
      </c>
      <c r="L13" s="156"/>
      <c r="M13" s="156"/>
    </row>
    <row r="14" spans="1:13" ht="22.5" customHeight="1" x14ac:dyDescent="0.7">
      <c r="A14" s="83" t="s">
        <v>200</v>
      </c>
      <c r="B14" s="83"/>
      <c r="C14" s="84"/>
      <c r="D14" s="85"/>
      <c r="E14" s="74">
        <v>6298</v>
      </c>
      <c r="F14" s="86"/>
      <c r="G14" s="74">
        <v>0</v>
      </c>
      <c r="H14" s="86"/>
      <c r="I14" s="74">
        <v>6298</v>
      </c>
      <c r="J14" s="86"/>
      <c r="K14" s="74">
        <v>0</v>
      </c>
      <c r="L14" s="156"/>
      <c r="M14" s="156"/>
    </row>
    <row r="15" spans="1:13" ht="22.5" customHeight="1" x14ac:dyDescent="0.7">
      <c r="A15" s="87" t="s">
        <v>13</v>
      </c>
      <c r="B15" s="87"/>
      <c r="C15" s="84"/>
      <c r="D15" s="85"/>
      <c r="E15" s="75">
        <f>SUM(E10:E14)</f>
        <v>2520013</v>
      </c>
      <c r="F15" s="88"/>
      <c r="G15" s="75">
        <f>SUM(G10:G14)</f>
        <v>2259943</v>
      </c>
      <c r="H15" s="88"/>
      <c r="I15" s="75">
        <f>SUM(I10:I14)</f>
        <v>1643261</v>
      </c>
      <c r="J15" s="88"/>
      <c r="K15" s="75">
        <f>SUM(K10:K14)</f>
        <v>1634760</v>
      </c>
      <c r="L15" s="156"/>
      <c r="M15" s="156"/>
    </row>
    <row r="16" spans="1:13" ht="22.5" customHeight="1" x14ac:dyDescent="0.7">
      <c r="A16" s="87"/>
      <c r="B16" s="87"/>
      <c r="C16" s="84"/>
      <c r="D16" s="85"/>
      <c r="E16" s="74"/>
      <c r="F16" s="86"/>
      <c r="G16" s="74"/>
      <c r="H16" s="86"/>
      <c r="I16" s="74"/>
      <c r="J16" s="86"/>
      <c r="K16" s="74"/>
      <c r="L16" s="156"/>
    </row>
    <row r="17" spans="1:13" ht="22.5" customHeight="1" x14ac:dyDescent="0.7">
      <c r="A17" s="152" t="s">
        <v>14</v>
      </c>
      <c r="B17" s="152"/>
      <c r="C17" s="84"/>
      <c r="D17" s="85"/>
      <c r="E17" s="74"/>
      <c r="F17" s="86"/>
      <c r="G17" s="74"/>
      <c r="H17" s="86"/>
      <c r="I17" s="74"/>
      <c r="J17" s="86"/>
      <c r="K17" s="74"/>
      <c r="L17" s="156"/>
    </row>
    <row r="18" spans="1:13" ht="22.5" customHeight="1" x14ac:dyDescent="0.7">
      <c r="A18" s="83" t="s">
        <v>206</v>
      </c>
      <c r="B18" s="83"/>
      <c r="C18" s="84"/>
      <c r="D18" s="85"/>
      <c r="E18" s="74"/>
      <c r="F18" s="86"/>
      <c r="G18" s="74"/>
      <c r="H18" s="86"/>
      <c r="I18" s="74"/>
      <c r="J18" s="86"/>
      <c r="K18" s="74"/>
      <c r="L18" s="156"/>
    </row>
    <row r="19" spans="1:13" ht="22.5" customHeight="1" x14ac:dyDescent="0.7">
      <c r="A19" s="83" t="s">
        <v>207</v>
      </c>
      <c r="B19" s="83"/>
      <c r="C19" s="84">
        <v>3</v>
      </c>
      <c r="D19" s="85"/>
      <c r="E19" s="74">
        <v>0</v>
      </c>
      <c r="F19" s="86"/>
      <c r="G19" s="74">
        <v>1498</v>
      </c>
      <c r="H19" s="86"/>
      <c r="I19" s="74">
        <v>0</v>
      </c>
      <c r="J19" s="86"/>
      <c r="K19" s="74">
        <v>1498</v>
      </c>
      <c r="L19" s="156"/>
    </row>
    <row r="20" spans="1:13" ht="22.5" customHeight="1" x14ac:dyDescent="0.7">
      <c r="A20" s="140" t="s">
        <v>15</v>
      </c>
      <c r="B20" s="140"/>
      <c r="C20" s="84"/>
      <c r="D20" s="85"/>
      <c r="E20" s="76">
        <v>0</v>
      </c>
      <c r="F20" s="62"/>
      <c r="G20" s="76">
        <v>0</v>
      </c>
      <c r="H20" s="86"/>
      <c r="I20" s="74">
        <v>272041</v>
      </c>
      <c r="J20" s="86"/>
      <c r="K20" s="74">
        <v>272041</v>
      </c>
      <c r="L20" s="156"/>
    </row>
    <row r="21" spans="1:13" ht="22.5" customHeight="1" x14ac:dyDescent="0.7">
      <c r="A21" s="83" t="s">
        <v>16</v>
      </c>
      <c r="B21" s="83"/>
      <c r="C21" s="84"/>
      <c r="D21" s="85"/>
      <c r="E21" s="74"/>
      <c r="F21" s="86"/>
      <c r="G21" s="74"/>
      <c r="H21" s="86"/>
      <c r="J21" s="86"/>
      <c r="K21" s="73"/>
      <c r="L21" s="156"/>
    </row>
    <row r="22" spans="1:13" ht="22.5" customHeight="1" x14ac:dyDescent="0.7">
      <c r="A22" s="83" t="s">
        <v>17</v>
      </c>
      <c r="B22" s="83"/>
      <c r="C22" s="84">
        <v>5</v>
      </c>
      <c r="D22" s="85"/>
      <c r="E22" s="74">
        <v>13045</v>
      </c>
      <c r="F22" s="86"/>
      <c r="G22" s="74">
        <v>13045</v>
      </c>
      <c r="H22" s="86"/>
      <c r="I22" s="74">
        <v>10545</v>
      </c>
      <c r="J22" s="86"/>
      <c r="K22" s="74">
        <v>10545</v>
      </c>
      <c r="L22" s="156"/>
    </row>
    <row r="23" spans="1:13" ht="22.5" customHeight="1" x14ac:dyDescent="0.7">
      <c r="A23" s="83" t="s">
        <v>18</v>
      </c>
      <c r="B23" s="83"/>
      <c r="C23" s="84">
        <v>5</v>
      </c>
      <c r="D23" s="85"/>
      <c r="E23" s="74">
        <v>1784</v>
      </c>
      <c r="F23" s="86"/>
      <c r="G23" s="74">
        <v>1784</v>
      </c>
      <c r="H23" s="86"/>
      <c r="I23" s="74">
        <v>168478</v>
      </c>
      <c r="J23" s="86"/>
      <c r="K23" s="74">
        <v>171768</v>
      </c>
      <c r="L23" s="156"/>
    </row>
    <row r="24" spans="1:13" ht="22.5" customHeight="1" x14ac:dyDescent="0.7">
      <c r="A24" s="83" t="s">
        <v>19</v>
      </c>
      <c r="B24" s="83"/>
      <c r="C24" s="84" t="s">
        <v>158</v>
      </c>
      <c r="D24" s="85"/>
      <c r="E24" s="74">
        <v>909702</v>
      </c>
      <c r="F24" s="86"/>
      <c r="G24" s="74">
        <v>907782</v>
      </c>
      <c r="H24" s="86"/>
      <c r="I24" s="74">
        <v>490800</v>
      </c>
      <c r="J24" s="86"/>
      <c r="K24" s="74">
        <v>487729</v>
      </c>
      <c r="L24" s="156"/>
    </row>
    <row r="25" spans="1:13" ht="22.5" customHeight="1" x14ac:dyDescent="0.7">
      <c r="A25" s="83" t="s">
        <v>126</v>
      </c>
      <c r="B25" s="83"/>
      <c r="C25" s="84">
        <v>4</v>
      </c>
      <c r="D25" s="85"/>
      <c r="E25" s="74">
        <v>54058</v>
      </c>
      <c r="F25" s="86"/>
      <c r="G25" s="74">
        <v>57973</v>
      </c>
      <c r="H25" s="86"/>
      <c r="I25" s="74">
        <v>49877</v>
      </c>
      <c r="J25" s="86"/>
      <c r="K25" s="74">
        <v>53959</v>
      </c>
      <c r="L25" s="156"/>
    </row>
    <row r="26" spans="1:13" ht="22.5" customHeight="1" x14ac:dyDescent="0.7">
      <c r="A26" s="83" t="s">
        <v>20</v>
      </c>
      <c r="B26" s="83"/>
      <c r="C26" s="84"/>
      <c r="D26" s="85"/>
      <c r="E26" s="74">
        <v>45979</v>
      </c>
      <c r="F26" s="86"/>
      <c r="G26" s="74">
        <v>42678</v>
      </c>
      <c r="H26" s="86"/>
      <c r="I26" s="74">
        <v>41878</v>
      </c>
      <c r="J26" s="86"/>
      <c r="K26" s="74">
        <v>38951</v>
      </c>
      <c r="L26" s="156"/>
    </row>
    <row r="27" spans="1:13" ht="22.5" customHeight="1" x14ac:dyDescent="0.7">
      <c r="A27" s="83" t="s">
        <v>150</v>
      </c>
      <c r="B27" s="83"/>
      <c r="C27" s="84"/>
      <c r="D27" s="85"/>
      <c r="E27" s="74">
        <v>41541</v>
      </c>
      <c r="F27" s="86"/>
      <c r="G27" s="74">
        <v>47548</v>
      </c>
      <c r="H27" s="86"/>
      <c r="I27" s="74">
        <v>20225</v>
      </c>
      <c r="J27" s="86"/>
      <c r="K27" s="74">
        <v>25211</v>
      </c>
      <c r="L27" s="156"/>
    </row>
    <row r="28" spans="1:13" ht="22.5" customHeight="1" x14ac:dyDescent="0.7">
      <c r="A28" s="83" t="s">
        <v>21</v>
      </c>
      <c r="B28" s="83"/>
      <c r="C28" s="84"/>
      <c r="D28" s="85"/>
      <c r="E28" s="74">
        <v>16244</v>
      </c>
      <c r="F28" s="86"/>
      <c r="G28" s="74">
        <v>15057</v>
      </c>
      <c r="H28" s="86"/>
      <c r="I28" s="74">
        <v>13425</v>
      </c>
      <c r="J28" s="86"/>
      <c r="K28" s="74">
        <v>12768</v>
      </c>
      <c r="L28" s="156"/>
    </row>
    <row r="29" spans="1:13" ht="22.5" customHeight="1" x14ac:dyDescent="0.7">
      <c r="A29" s="87" t="s">
        <v>22</v>
      </c>
      <c r="B29" s="87"/>
      <c r="C29" s="84"/>
      <c r="D29" s="85"/>
      <c r="E29" s="75">
        <f>SUM(E18:E28)</f>
        <v>1082353</v>
      </c>
      <c r="F29" s="88"/>
      <c r="G29" s="75">
        <f>SUM(G18:G28)</f>
        <v>1087365</v>
      </c>
      <c r="H29" s="88"/>
      <c r="I29" s="75">
        <f>SUM(I18:I28)</f>
        <v>1067269</v>
      </c>
      <c r="J29" s="88"/>
      <c r="K29" s="75">
        <f>SUM(K18:K28)</f>
        <v>1074470</v>
      </c>
      <c r="L29" s="156"/>
      <c r="M29" s="157"/>
    </row>
    <row r="30" spans="1:13" ht="22.5" customHeight="1" x14ac:dyDescent="0.7">
      <c r="A30" s="87"/>
      <c r="B30" s="87"/>
      <c r="C30" s="84"/>
      <c r="D30" s="85"/>
      <c r="E30" s="74"/>
      <c r="F30" s="86"/>
      <c r="G30" s="74"/>
      <c r="H30" s="86"/>
      <c r="I30" s="74"/>
      <c r="J30" s="86"/>
      <c r="K30" s="74"/>
      <c r="L30" s="156"/>
    </row>
    <row r="31" spans="1:13" ht="22.5" customHeight="1" thickBot="1" x14ac:dyDescent="0.75">
      <c r="A31" s="87" t="s">
        <v>23</v>
      </c>
      <c r="B31" s="87"/>
      <c r="C31" s="84"/>
      <c r="D31" s="85"/>
      <c r="E31" s="77">
        <f>E15+E29</f>
        <v>3602366</v>
      </c>
      <c r="F31" s="88"/>
      <c r="G31" s="77">
        <f>G15+G29</f>
        <v>3347308</v>
      </c>
      <c r="H31" s="88"/>
      <c r="I31" s="77">
        <f>I15+I29</f>
        <v>2710530</v>
      </c>
      <c r="J31" s="88"/>
      <c r="K31" s="77">
        <f>K15+K29</f>
        <v>2709230</v>
      </c>
      <c r="L31" s="156"/>
    </row>
    <row r="32" spans="1:13" ht="22.5" customHeight="1" thickTop="1" x14ac:dyDescent="0.7">
      <c r="A32" s="87"/>
      <c r="B32" s="87"/>
      <c r="C32" s="84"/>
      <c r="D32" s="85"/>
      <c r="E32" s="78"/>
      <c r="F32" s="88"/>
      <c r="G32" s="88"/>
      <c r="H32" s="88"/>
      <c r="I32" s="78"/>
      <c r="J32" s="88"/>
      <c r="K32" s="88"/>
      <c r="L32" s="156"/>
    </row>
    <row r="33" spans="1:12" ht="22.5" customHeight="1" x14ac:dyDescent="0.7">
      <c r="A33" s="148" t="s">
        <v>0</v>
      </c>
      <c r="B33" s="148"/>
      <c r="L33" s="156"/>
    </row>
    <row r="34" spans="1:12" ht="22.5" customHeight="1" x14ac:dyDescent="0.7">
      <c r="A34" s="148" t="s">
        <v>1</v>
      </c>
      <c r="B34" s="148"/>
      <c r="L34" s="156"/>
    </row>
    <row r="35" spans="1:12" ht="22.5" customHeight="1" x14ac:dyDescent="0.75">
      <c r="A35" s="150"/>
      <c r="B35" s="150"/>
      <c r="L35" s="156"/>
    </row>
    <row r="36" spans="1:12" ht="22.5" customHeight="1" x14ac:dyDescent="0.7">
      <c r="A36" s="87"/>
      <c r="B36" s="87"/>
      <c r="C36" s="84"/>
      <c r="D36" s="85"/>
      <c r="E36" s="202" t="s">
        <v>2</v>
      </c>
      <c r="F36" s="202"/>
      <c r="G36" s="202"/>
      <c r="H36" s="202"/>
      <c r="I36" s="202" t="s">
        <v>3</v>
      </c>
      <c r="J36" s="202"/>
      <c r="K36" s="202"/>
      <c r="L36" s="156"/>
    </row>
    <row r="37" spans="1:12" ht="22.5" customHeight="1" x14ac:dyDescent="0.7">
      <c r="A37" s="87"/>
      <c r="B37" s="87"/>
      <c r="C37" s="84"/>
      <c r="D37" s="85"/>
      <c r="E37" s="91" t="s">
        <v>169</v>
      </c>
      <c r="F37" s="91"/>
      <c r="G37" s="91" t="s">
        <v>4</v>
      </c>
      <c r="H37" s="91"/>
      <c r="I37" s="91" t="s">
        <v>169</v>
      </c>
      <c r="J37" s="91"/>
      <c r="K37" s="91" t="s">
        <v>4</v>
      </c>
      <c r="L37" s="156"/>
    </row>
    <row r="38" spans="1:12" ht="27" customHeight="1" x14ac:dyDescent="0.7">
      <c r="A38" s="148" t="s">
        <v>24</v>
      </c>
      <c r="B38" s="148"/>
      <c r="C38" s="84" t="s">
        <v>6</v>
      </c>
      <c r="D38" s="85"/>
      <c r="E38" s="92">
        <v>2565</v>
      </c>
      <c r="F38" s="92"/>
      <c r="G38" s="92">
        <v>2564</v>
      </c>
      <c r="H38" s="92"/>
      <c r="I38" s="92">
        <v>2565</v>
      </c>
      <c r="J38" s="92"/>
      <c r="K38" s="92">
        <v>2564</v>
      </c>
      <c r="L38" s="156"/>
    </row>
    <row r="39" spans="1:12" ht="25.5" customHeight="1" x14ac:dyDescent="0.7">
      <c r="A39" s="148"/>
      <c r="B39" s="148"/>
      <c r="C39" s="84"/>
      <c r="D39" s="85"/>
      <c r="E39" s="92" t="s">
        <v>160</v>
      </c>
      <c r="F39" s="92"/>
      <c r="G39" s="92"/>
      <c r="H39" s="92"/>
      <c r="I39" s="92" t="s">
        <v>160</v>
      </c>
      <c r="J39" s="92"/>
      <c r="K39" s="92"/>
      <c r="L39" s="156"/>
    </row>
    <row r="40" spans="1:12" ht="22.5" customHeight="1" x14ac:dyDescent="0.7">
      <c r="A40" s="151"/>
      <c r="B40" s="151"/>
      <c r="C40" s="84"/>
      <c r="D40" s="85"/>
      <c r="E40" s="203" t="s">
        <v>7</v>
      </c>
      <c r="F40" s="203"/>
      <c r="G40" s="203"/>
      <c r="H40" s="203"/>
      <c r="I40" s="203"/>
      <c r="J40" s="203"/>
      <c r="K40" s="203"/>
      <c r="L40" s="156"/>
    </row>
    <row r="41" spans="1:12" ht="22.5" customHeight="1" x14ac:dyDescent="0.7">
      <c r="A41" s="152" t="s">
        <v>25</v>
      </c>
      <c r="B41" s="152"/>
      <c r="C41" s="84"/>
      <c r="D41" s="85"/>
      <c r="E41" s="74"/>
      <c r="F41" s="85"/>
      <c r="G41" s="85"/>
      <c r="H41" s="85"/>
      <c r="I41" s="74"/>
      <c r="J41" s="85"/>
      <c r="K41" s="85"/>
      <c r="L41" s="156"/>
    </row>
    <row r="42" spans="1:12" ht="22.5" customHeight="1" x14ac:dyDescent="0.7">
      <c r="A42" s="83" t="s">
        <v>116</v>
      </c>
      <c r="B42" s="83"/>
      <c r="C42" s="84"/>
      <c r="D42" s="85"/>
      <c r="E42" s="74"/>
      <c r="F42" s="86"/>
      <c r="G42" s="86"/>
      <c r="H42" s="86"/>
      <c r="I42" s="74"/>
      <c r="J42" s="86"/>
      <c r="K42" s="86"/>
      <c r="L42" s="156"/>
    </row>
    <row r="43" spans="1:12" ht="22.5" customHeight="1" x14ac:dyDescent="0.7">
      <c r="A43" s="83" t="s">
        <v>26</v>
      </c>
      <c r="B43" s="83"/>
      <c r="C43" s="84">
        <v>5</v>
      </c>
      <c r="D43" s="85"/>
      <c r="E43" s="74">
        <v>1311986</v>
      </c>
      <c r="F43" s="86"/>
      <c r="G43" s="74">
        <v>1190871</v>
      </c>
      <c r="H43" s="86"/>
      <c r="I43" s="74">
        <v>1060740</v>
      </c>
      <c r="J43" s="86"/>
      <c r="K43" s="74">
        <v>994084</v>
      </c>
      <c r="L43" s="156"/>
    </row>
    <row r="44" spans="1:12" ht="22.5" customHeight="1" x14ac:dyDescent="0.7">
      <c r="A44" s="83" t="s">
        <v>27</v>
      </c>
      <c r="B44" s="83"/>
      <c r="C44" s="84">
        <v>2</v>
      </c>
      <c r="D44" s="85"/>
      <c r="E44" s="74">
        <v>740524</v>
      </c>
      <c r="F44" s="86"/>
      <c r="G44" s="74">
        <v>563511</v>
      </c>
      <c r="H44" s="86"/>
      <c r="I44" s="74">
        <v>291152</v>
      </c>
      <c r="J44" s="86"/>
      <c r="K44" s="74">
        <v>303069</v>
      </c>
      <c r="L44" s="156"/>
    </row>
    <row r="45" spans="1:12" ht="22.5" customHeight="1" x14ac:dyDescent="0.7">
      <c r="A45" s="83" t="s">
        <v>127</v>
      </c>
      <c r="B45" s="83"/>
      <c r="C45" s="84"/>
      <c r="D45" s="85"/>
      <c r="E45" s="74">
        <v>6660</v>
      </c>
      <c r="F45" s="86"/>
      <c r="G45" s="74">
        <v>5203</v>
      </c>
      <c r="H45" s="86"/>
      <c r="I45" s="74">
        <v>6660</v>
      </c>
      <c r="J45" s="86"/>
      <c r="K45" s="74">
        <f>5203</f>
        <v>5203</v>
      </c>
      <c r="L45" s="156"/>
    </row>
    <row r="46" spans="1:12" ht="22.5" customHeight="1" x14ac:dyDescent="0.7">
      <c r="A46" s="83" t="s">
        <v>28</v>
      </c>
      <c r="B46" s="83"/>
      <c r="C46" s="84">
        <v>2</v>
      </c>
      <c r="D46" s="85"/>
      <c r="E46" s="74">
        <v>137340</v>
      </c>
      <c r="F46" s="86"/>
      <c r="G46" s="74">
        <v>170991</v>
      </c>
      <c r="H46" s="86"/>
      <c r="I46" s="74">
        <v>113278</v>
      </c>
      <c r="J46" s="86"/>
      <c r="K46" s="74">
        <v>124395</v>
      </c>
      <c r="L46" s="156"/>
    </row>
    <row r="47" spans="1:12" ht="22.5" customHeight="1" x14ac:dyDescent="0.7">
      <c r="A47" s="83" t="s">
        <v>29</v>
      </c>
      <c r="B47" s="83"/>
      <c r="C47" s="84"/>
      <c r="D47" s="85"/>
      <c r="E47" s="74"/>
      <c r="F47" s="86"/>
      <c r="G47" s="74"/>
      <c r="H47" s="86"/>
      <c r="I47" s="74"/>
      <c r="J47" s="86"/>
      <c r="K47" s="74"/>
      <c r="L47" s="156"/>
    </row>
    <row r="48" spans="1:12" ht="22.5" customHeight="1" x14ac:dyDescent="0.7">
      <c r="A48" s="83" t="s">
        <v>30</v>
      </c>
      <c r="B48" s="83"/>
      <c r="C48" s="84">
        <v>5</v>
      </c>
      <c r="D48" s="85"/>
      <c r="E48" s="74">
        <v>3683</v>
      </c>
      <c r="F48" s="86"/>
      <c r="G48" s="74">
        <v>524</v>
      </c>
      <c r="H48" s="86"/>
      <c r="I48" s="74">
        <v>0</v>
      </c>
      <c r="J48" s="86"/>
      <c r="K48" s="74">
        <v>0</v>
      </c>
      <c r="L48" s="156"/>
    </row>
    <row r="49" spans="1:12" ht="22.5" customHeight="1" x14ac:dyDescent="0.7">
      <c r="A49" s="83" t="s">
        <v>151</v>
      </c>
      <c r="B49" s="83"/>
      <c r="C49" s="84"/>
      <c r="D49" s="85"/>
      <c r="E49" s="74">
        <v>14392</v>
      </c>
      <c r="F49" s="86"/>
      <c r="G49" s="74">
        <v>14467</v>
      </c>
      <c r="H49" s="86"/>
      <c r="I49" s="74">
        <v>14392</v>
      </c>
      <c r="J49" s="86"/>
      <c r="K49" s="74">
        <v>14467</v>
      </c>
      <c r="L49" s="156"/>
    </row>
    <row r="50" spans="1:12" ht="22.5" customHeight="1" x14ac:dyDescent="0.7">
      <c r="A50" s="83" t="s">
        <v>120</v>
      </c>
      <c r="B50" s="83"/>
      <c r="G50" s="73"/>
      <c r="K50" s="73"/>
      <c r="L50" s="156"/>
    </row>
    <row r="51" spans="1:12" ht="22.5" customHeight="1" x14ac:dyDescent="0.7">
      <c r="A51" s="83" t="s">
        <v>152</v>
      </c>
      <c r="B51" s="83"/>
      <c r="C51" s="84" t="s">
        <v>159</v>
      </c>
      <c r="D51" s="85"/>
      <c r="E51" s="74">
        <v>30744</v>
      </c>
      <c r="F51" s="86"/>
      <c r="G51" s="74">
        <v>36577</v>
      </c>
      <c r="H51" s="86"/>
      <c r="I51" s="74">
        <v>29815</v>
      </c>
      <c r="J51" s="86"/>
      <c r="K51" s="74">
        <v>36081</v>
      </c>
      <c r="L51" s="156"/>
    </row>
    <row r="52" spans="1:12" ht="22.5" customHeight="1" x14ac:dyDescent="0.7">
      <c r="A52" s="83" t="s">
        <v>121</v>
      </c>
      <c r="B52" s="83"/>
      <c r="C52" s="84"/>
      <c r="D52" s="85"/>
      <c r="E52" s="60">
        <v>893</v>
      </c>
      <c r="F52" s="86"/>
      <c r="G52" s="60">
        <v>3340</v>
      </c>
      <c r="H52" s="86"/>
      <c r="I52" s="74">
        <v>0</v>
      </c>
      <c r="J52" s="86"/>
      <c r="K52" s="74">
        <v>2151</v>
      </c>
      <c r="L52" s="156"/>
    </row>
    <row r="53" spans="1:12" ht="22.5" customHeight="1" x14ac:dyDescent="0.7">
      <c r="A53" s="83" t="s">
        <v>209</v>
      </c>
      <c r="B53" s="83"/>
      <c r="C53" s="84"/>
      <c r="D53" s="85"/>
      <c r="E53" s="60">
        <v>10372</v>
      </c>
      <c r="F53" s="86"/>
      <c r="G53" s="60">
        <v>0</v>
      </c>
      <c r="H53" s="86"/>
      <c r="I53" s="74">
        <v>0</v>
      </c>
      <c r="J53" s="86"/>
      <c r="K53" s="74">
        <v>0</v>
      </c>
      <c r="L53" s="156"/>
    </row>
    <row r="54" spans="1:12" ht="22.5" customHeight="1" x14ac:dyDescent="0.7">
      <c r="A54" s="87" t="s">
        <v>31</v>
      </c>
      <c r="B54" s="87"/>
      <c r="C54" s="84"/>
      <c r="D54" s="85"/>
      <c r="E54" s="75">
        <f>SUM(E43:E53)</f>
        <v>2256594</v>
      </c>
      <c r="F54" s="88"/>
      <c r="G54" s="75">
        <f>SUM(G43:G53)</f>
        <v>1985484</v>
      </c>
      <c r="H54" s="88"/>
      <c r="I54" s="75">
        <f>SUM(I43:I53)</f>
        <v>1516037</v>
      </c>
      <c r="J54" s="88"/>
      <c r="K54" s="75">
        <f>SUM(K43:K53)</f>
        <v>1479450</v>
      </c>
      <c r="L54" s="156"/>
    </row>
    <row r="55" spans="1:12" ht="22.5" customHeight="1" x14ac:dyDescent="0.7">
      <c r="A55" s="87"/>
      <c r="B55" s="87"/>
      <c r="C55" s="84"/>
      <c r="D55" s="85"/>
      <c r="E55" s="74"/>
      <c r="F55" s="86"/>
      <c r="G55" s="74"/>
      <c r="H55" s="86"/>
      <c r="I55" s="74"/>
      <c r="J55" s="86"/>
      <c r="K55" s="74"/>
      <c r="L55" s="156"/>
    </row>
    <row r="56" spans="1:12" ht="22.5" customHeight="1" x14ac:dyDescent="0.7">
      <c r="A56" s="152" t="s">
        <v>32</v>
      </c>
      <c r="B56" s="152"/>
      <c r="C56" s="84"/>
      <c r="D56" s="85"/>
      <c r="E56" s="74"/>
      <c r="F56" s="86"/>
      <c r="G56" s="74"/>
      <c r="H56" s="86"/>
      <c r="I56" s="74"/>
      <c r="J56" s="86"/>
      <c r="K56" s="74"/>
      <c r="L56" s="156"/>
    </row>
    <row r="57" spans="1:12" ht="22.5" customHeight="1" x14ac:dyDescent="0.7">
      <c r="A57" s="83" t="s">
        <v>29</v>
      </c>
      <c r="B57" s="83"/>
      <c r="C57" s="84">
        <v>5</v>
      </c>
      <c r="D57" s="85"/>
      <c r="E57" s="74">
        <v>0</v>
      </c>
      <c r="F57" s="86"/>
      <c r="G57" s="74">
        <v>1990</v>
      </c>
      <c r="H57" s="86"/>
      <c r="I57" s="76">
        <v>0</v>
      </c>
      <c r="J57" s="86"/>
      <c r="K57" s="76">
        <v>0</v>
      </c>
      <c r="L57" s="156"/>
    </row>
    <row r="58" spans="1:12" ht="22.5" customHeight="1" x14ac:dyDescent="0.7">
      <c r="A58" s="83" t="s">
        <v>122</v>
      </c>
      <c r="B58" s="83"/>
      <c r="C58" s="84">
        <v>5</v>
      </c>
      <c r="D58" s="85"/>
      <c r="E58" s="74">
        <v>23213</v>
      </c>
      <c r="F58" s="86"/>
      <c r="G58" s="74">
        <v>22555</v>
      </c>
      <c r="H58" s="86"/>
      <c r="I58" s="76">
        <v>21744</v>
      </c>
      <c r="J58" s="86"/>
      <c r="K58" s="76">
        <v>20531</v>
      </c>
      <c r="L58" s="156"/>
    </row>
    <row r="59" spans="1:12" ht="22.5" customHeight="1" x14ac:dyDescent="0.7">
      <c r="A59" s="83" t="s">
        <v>153</v>
      </c>
      <c r="B59" s="83"/>
      <c r="C59" s="84"/>
      <c r="D59" s="85"/>
      <c r="E59" s="74">
        <v>3677</v>
      </c>
      <c r="F59" s="86"/>
      <c r="G59" s="74">
        <v>3426</v>
      </c>
      <c r="H59" s="86"/>
      <c r="I59" s="74">
        <v>3677</v>
      </c>
      <c r="J59" s="86"/>
      <c r="K59" s="74">
        <v>3426</v>
      </c>
      <c r="L59" s="156"/>
    </row>
    <row r="60" spans="1:12" ht="22.5" customHeight="1" x14ac:dyDescent="0.7">
      <c r="A60" s="83" t="s">
        <v>128</v>
      </c>
      <c r="B60" s="83"/>
      <c r="C60" s="84"/>
      <c r="D60" s="85"/>
      <c r="E60" s="74">
        <v>16778</v>
      </c>
      <c r="F60" s="86"/>
      <c r="G60" s="74">
        <v>13406</v>
      </c>
      <c r="H60" s="86"/>
      <c r="I60" s="74">
        <v>16778</v>
      </c>
      <c r="J60" s="86"/>
      <c r="K60" s="74">
        <v>13406</v>
      </c>
      <c r="L60" s="156"/>
    </row>
    <row r="61" spans="1:12" ht="22.5" customHeight="1" x14ac:dyDescent="0.7">
      <c r="A61" s="83" t="s">
        <v>33</v>
      </c>
      <c r="B61" s="83"/>
      <c r="G61" s="73"/>
      <c r="K61" s="73"/>
      <c r="L61" s="156"/>
    </row>
    <row r="62" spans="1:12" ht="22.5" customHeight="1" x14ac:dyDescent="0.7">
      <c r="A62" s="83" t="s">
        <v>34</v>
      </c>
      <c r="B62" s="83"/>
      <c r="C62" s="84"/>
      <c r="D62" s="85"/>
      <c r="E62" s="74">
        <v>159355</v>
      </c>
      <c r="F62" s="86"/>
      <c r="G62" s="74">
        <v>152316</v>
      </c>
      <c r="H62" s="86"/>
      <c r="I62" s="74">
        <v>95040</v>
      </c>
      <c r="J62" s="86"/>
      <c r="K62" s="74">
        <v>90859</v>
      </c>
      <c r="L62" s="156"/>
    </row>
    <row r="63" spans="1:12" ht="22.5" customHeight="1" x14ac:dyDescent="0.7">
      <c r="A63" s="83" t="s">
        <v>154</v>
      </c>
      <c r="B63" s="83"/>
      <c r="C63" s="71"/>
      <c r="G63" s="73"/>
      <c r="K63" s="73"/>
      <c r="L63" s="156"/>
    </row>
    <row r="64" spans="1:12" ht="22.5" customHeight="1" x14ac:dyDescent="0.7">
      <c r="A64" s="83" t="s">
        <v>155</v>
      </c>
      <c r="B64" s="83"/>
      <c r="C64" s="84"/>
      <c r="D64" s="84">
        <v>14</v>
      </c>
      <c r="E64" s="73">
        <v>3883</v>
      </c>
      <c r="F64" s="86"/>
      <c r="G64" s="73">
        <v>3883</v>
      </c>
      <c r="H64" s="86"/>
      <c r="I64" s="73">
        <v>3883</v>
      </c>
      <c r="J64" s="86"/>
      <c r="K64" s="73">
        <v>3883</v>
      </c>
      <c r="L64" s="156"/>
    </row>
    <row r="65" spans="1:12" ht="22.5" customHeight="1" x14ac:dyDescent="0.7">
      <c r="A65" s="87" t="s">
        <v>35</v>
      </c>
      <c r="B65" s="87"/>
      <c r="C65" s="84"/>
      <c r="D65" s="85"/>
      <c r="E65" s="75">
        <f>SUM(E57:E64)</f>
        <v>206906</v>
      </c>
      <c r="F65" s="88"/>
      <c r="G65" s="75">
        <f>SUM(G57:G64)</f>
        <v>197576</v>
      </c>
      <c r="H65" s="88"/>
      <c r="I65" s="75">
        <f>SUM(I57:I64)</f>
        <v>141122</v>
      </c>
      <c r="J65" s="88"/>
      <c r="K65" s="75">
        <f>SUM(K57:K64)</f>
        <v>132105</v>
      </c>
      <c r="L65" s="156"/>
    </row>
    <row r="66" spans="1:12" ht="22.5" customHeight="1" x14ac:dyDescent="0.7">
      <c r="A66" s="83"/>
      <c r="B66" s="83"/>
      <c r="C66" s="84"/>
      <c r="D66" s="85"/>
      <c r="E66" s="74"/>
      <c r="F66" s="86"/>
      <c r="G66" s="74"/>
      <c r="H66" s="86"/>
      <c r="I66" s="74"/>
      <c r="J66" s="86"/>
      <c r="K66" s="74"/>
      <c r="L66" s="156"/>
    </row>
    <row r="67" spans="1:12" ht="22.5" customHeight="1" x14ac:dyDescent="0.7">
      <c r="A67" s="87" t="s">
        <v>36</v>
      </c>
      <c r="B67" s="87"/>
      <c r="C67" s="84"/>
      <c r="D67" s="85"/>
      <c r="E67" s="79">
        <f>E54+E65</f>
        <v>2463500</v>
      </c>
      <c r="F67" s="88"/>
      <c r="G67" s="79">
        <f>G54+G65</f>
        <v>2183060</v>
      </c>
      <c r="H67" s="88"/>
      <c r="I67" s="79">
        <f>I54+I65</f>
        <v>1657159</v>
      </c>
      <c r="J67" s="88"/>
      <c r="K67" s="79">
        <f>K54+K65</f>
        <v>1611555</v>
      </c>
      <c r="L67" s="156"/>
    </row>
    <row r="68" spans="1:12" ht="22.5" customHeight="1" x14ac:dyDescent="0.7">
      <c r="A68" s="87"/>
      <c r="B68" s="87"/>
      <c r="C68" s="84"/>
      <c r="D68" s="85" t="s">
        <v>41</v>
      </c>
      <c r="E68" s="78"/>
      <c r="F68" s="88"/>
      <c r="G68" s="88"/>
      <c r="H68" s="88"/>
      <c r="I68" s="78"/>
      <c r="J68" s="88"/>
      <c r="K68" s="88"/>
      <c r="L68" s="156"/>
    </row>
    <row r="69" spans="1:12" ht="22.5" customHeight="1" x14ac:dyDescent="0.7">
      <c r="A69" s="148" t="s">
        <v>0</v>
      </c>
      <c r="B69" s="148"/>
      <c r="L69" s="156"/>
    </row>
    <row r="70" spans="1:12" ht="22.5" customHeight="1" x14ac:dyDescent="0.7">
      <c r="A70" s="148" t="s">
        <v>1</v>
      </c>
      <c r="B70" s="148"/>
      <c r="L70" s="156"/>
    </row>
    <row r="71" spans="1:12" ht="22.5" customHeight="1" x14ac:dyDescent="0.7">
      <c r="A71" s="148"/>
      <c r="B71" s="148"/>
      <c r="L71" s="156"/>
    </row>
    <row r="72" spans="1:12" ht="22.5" customHeight="1" x14ac:dyDescent="0.7">
      <c r="A72" s="148"/>
      <c r="B72" s="148"/>
      <c r="C72" s="84"/>
      <c r="D72" s="85"/>
      <c r="E72" s="202" t="s">
        <v>2</v>
      </c>
      <c r="F72" s="202"/>
      <c r="G72" s="202"/>
      <c r="H72" s="202"/>
      <c r="I72" s="202" t="s">
        <v>3</v>
      </c>
      <c r="J72" s="202"/>
      <c r="K72" s="202"/>
      <c r="L72" s="156"/>
    </row>
    <row r="73" spans="1:12" ht="22.5" customHeight="1" x14ac:dyDescent="0.7">
      <c r="A73" s="87"/>
      <c r="B73" s="87"/>
      <c r="C73" s="84"/>
      <c r="D73" s="85"/>
      <c r="E73" s="91" t="s">
        <v>169</v>
      </c>
      <c r="F73" s="91"/>
      <c r="G73" s="91" t="s">
        <v>4</v>
      </c>
      <c r="H73" s="91"/>
      <c r="I73" s="91" t="s">
        <v>169</v>
      </c>
      <c r="J73" s="91"/>
      <c r="K73" s="91" t="s">
        <v>4</v>
      </c>
      <c r="L73" s="156"/>
    </row>
    <row r="74" spans="1:12" x14ac:dyDescent="0.7">
      <c r="A74" s="148" t="s">
        <v>37</v>
      </c>
      <c r="B74" s="148"/>
      <c r="C74" s="84"/>
      <c r="D74" s="85"/>
      <c r="E74" s="92">
        <v>2565</v>
      </c>
      <c r="F74" s="92"/>
      <c r="G74" s="92">
        <v>2564</v>
      </c>
      <c r="H74" s="92"/>
      <c r="I74" s="92">
        <v>2565</v>
      </c>
      <c r="J74" s="92"/>
      <c r="K74" s="92">
        <v>2564</v>
      </c>
      <c r="L74" s="156"/>
    </row>
    <row r="75" spans="1:12" ht="25.5" customHeight="1" x14ac:dyDescent="0.7">
      <c r="A75" s="148"/>
      <c r="B75" s="148"/>
      <c r="C75" s="84"/>
      <c r="D75" s="85"/>
      <c r="E75" s="92" t="s">
        <v>160</v>
      </c>
      <c r="F75" s="92"/>
      <c r="G75" s="92"/>
      <c r="H75" s="92"/>
      <c r="I75" s="92" t="s">
        <v>160</v>
      </c>
      <c r="J75" s="92"/>
      <c r="K75" s="92"/>
      <c r="L75" s="156"/>
    </row>
    <row r="76" spans="1:12" ht="22.5" customHeight="1" x14ac:dyDescent="0.7">
      <c r="C76" s="83"/>
      <c r="D76" s="83"/>
      <c r="E76" s="203" t="s">
        <v>7</v>
      </c>
      <c r="F76" s="203"/>
      <c r="G76" s="203"/>
      <c r="H76" s="203"/>
      <c r="I76" s="203"/>
      <c r="J76" s="203"/>
      <c r="K76" s="203"/>
      <c r="L76" s="156"/>
    </row>
    <row r="77" spans="1:12" ht="22.5" customHeight="1" x14ac:dyDescent="0.7">
      <c r="A77" s="152" t="s">
        <v>38</v>
      </c>
      <c r="B77" s="152"/>
      <c r="C77" s="84"/>
      <c r="D77" s="85"/>
      <c r="E77" s="74"/>
      <c r="F77" s="85"/>
      <c r="G77" s="85"/>
      <c r="H77" s="85"/>
      <c r="I77" s="74"/>
      <c r="J77" s="85"/>
      <c r="K77" s="85"/>
      <c r="L77" s="156"/>
    </row>
    <row r="78" spans="1:12" ht="22.5" customHeight="1" x14ac:dyDescent="0.7">
      <c r="A78" s="83" t="s">
        <v>39</v>
      </c>
      <c r="B78" s="83"/>
      <c r="C78" s="84"/>
      <c r="D78" s="85"/>
      <c r="E78" s="74"/>
      <c r="F78" s="85"/>
      <c r="G78" s="85"/>
      <c r="H78" s="85"/>
      <c r="I78" s="74"/>
      <c r="J78" s="85"/>
      <c r="K78" s="85"/>
      <c r="L78" s="156"/>
    </row>
    <row r="79" spans="1:12" ht="22.5" customHeight="1" x14ac:dyDescent="0.7">
      <c r="A79" s="83" t="s">
        <v>40</v>
      </c>
      <c r="B79" s="83"/>
      <c r="C79" s="84"/>
      <c r="D79" s="85"/>
      <c r="E79" s="74"/>
      <c r="F79" s="85"/>
      <c r="G79" s="85"/>
      <c r="H79" s="85"/>
      <c r="I79" s="74"/>
      <c r="J79" s="85"/>
      <c r="K79" s="85"/>
      <c r="L79" s="156"/>
    </row>
    <row r="80" spans="1:12" ht="22.5" customHeight="1" x14ac:dyDescent="0.7">
      <c r="A80" s="154" t="s">
        <v>203</v>
      </c>
      <c r="B80" s="83"/>
      <c r="C80" s="84"/>
      <c r="D80" s="85"/>
      <c r="E80" s="74"/>
      <c r="F80" s="85"/>
      <c r="G80" s="85"/>
      <c r="H80" s="85"/>
      <c r="I80" s="74"/>
      <c r="J80" s="85"/>
      <c r="K80" s="85"/>
      <c r="L80" s="156"/>
    </row>
    <row r="81" spans="1:13" ht="22.5" customHeight="1" thickBot="1" x14ac:dyDescent="0.75">
      <c r="A81" s="153" t="s">
        <v>202</v>
      </c>
      <c r="B81" s="83"/>
      <c r="C81" s="84" t="s">
        <v>41</v>
      </c>
      <c r="D81" s="85"/>
      <c r="E81" s="80">
        <v>492040</v>
      </c>
      <c r="F81" s="86"/>
      <c r="G81" s="80">
        <v>492040</v>
      </c>
      <c r="H81" s="86"/>
      <c r="I81" s="80">
        <v>492040</v>
      </c>
      <c r="J81" s="86"/>
      <c r="K81" s="80">
        <v>492040</v>
      </c>
      <c r="L81" s="156"/>
    </row>
    <row r="82" spans="1:13" ht="22.5" customHeight="1" thickTop="1" x14ac:dyDescent="0.7">
      <c r="A82" s="83" t="s">
        <v>42</v>
      </c>
      <c r="B82" s="83"/>
      <c r="C82" s="84"/>
      <c r="D82" s="85"/>
      <c r="E82" s="74"/>
      <c r="F82" s="86"/>
      <c r="G82" s="74"/>
      <c r="H82" s="86"/>
      <c r="I82" s="74"/>
      <c r="J82" s="86"/>
      <c r="K82" s="74"/>
      <c r="L82" s="156"/>
    </row>
    <row r="83" spans="1:13" ht="22.5" customHeight="1" x14ac:dyDescent="0.7">
      <c r="A83" s="153" t="s">
        <v>205</v>
      </c>
      <c r="B83" s="83"/>
      <c r="C83" s="84"/>
      <c r="D83" s="85"/>
      <c r="E83" s="74"/>
      <c r="F83" s="86"/>
      <c r="G83" s="74"/>
      <c r="H83" s="86"/>
      <c r="I83" s="74"/>
      <c r="J83" s="86"/>
      <c r="K83" s="74"/>
      <c r="L83" s="156"/>
    </row>
    <row r="84" spans="1:13" ht="22.5" customHeight="1" x14ac:dyDescent="0.7">
      <c r="A84" s="153" t="s">
        <v>204</v>
      </c>
      <c r="B84" s="83"/>
      <c r="C84" s="84" t="s">
        <v>41</v>
      </c>
      <c r="D84" s="85"/>
      <c r="E84" s="74">
        <v>492040</v>
      </c>
      <c r="F84" s="86"/>
      <c r="G84" s="74">
        <v>492040</v>
      </c>
      <c r="H84" s="86"/>
      <c r="I84" s="74">
        <v>492040</v>
      </c>
      <c r="J84" s="86"/>
      <c r="K84" s="74">
        <v>492040</v>
      </c>
      <c r="L84" s="156"/>
    </row>
    <row r="85" spans="1:13" ht="22.5" customHeight="1" x14ac:dyDescent="0.7">
      <c r="A85" s="83" t="s">
        <v>43</v>
      </c>
      <c r="B85" s="83"/>
      <c r="C85" s="84"/>
      <c r="D85" s="85"/>
      <c r="E85" s="74"/>
      <c r="F85" s="86"/>
      <c r="G85" s="74"/>
      <c r="H85" s="86"/>
      <c r="I85" s="74"/>
      <c r="J85" s="86"/>
      <c r="K85" s="74"/>
      <c r="L85" s="156"/>
    </row>
    <row r="86" spans="1:13" ht="22.5" customHeight="1" x14ac:dyDescent="0.7">
      <c r="A86" s="83" t="s">
        <v>44</v>
      </c>
      <c r="B86" s="83"/>
      <c r="C86" s="84"/>
      <c r="D86" s="85"/>
      <c r="E86" s="74">
        <v>229555</v>
      </c>
      <c r="F86" s="86"/>
      <c r="G86" s="74">
        <v>229555</v>
      </c>
      <c r="H86" s="86"/>
      <c r="I86" s="74">
        <v>229555</v>
      </c>
      <c r="J86" s="86"/>
      <c r="K86" s="74">
        <v>229555</v>
      </c>
      <c r="L86" s="156"/>
    </row>
    <row r="87" spans="1:13" ht="22.5" customHeight="1" x14ac:dyDescent="0.7">
      <c r="A87" s="83" t="s">
        <v>45</v>
      </c>
      <c r="B87" s="83"/>
      <c r="C87" s="84"/>
      <c r="D87" s="85"/>
      <c r="E87" s="60"/>
      <c r="F87" s="86"/>
      <c r="G87" s="60"/>
      <c r="H87" s="86"/>
      <c r="I87" s="60"/>
      <c r="J87" s="86"/>
      <c r="K87" s="60"/>
      <c r="L87" s="156"/>
    </row>
    <row r="88" spans="1:13" ht="22.5" customHeight="1" x14ac:dyDescent="0.7">
      <c r="A88" s="83" t="s">
        <v>46</v>
      </c>
      <c r="B88" s="83"/>
      <c r="C88" s="84"/>
      <c r="D88" s="85"/>
      <c r="E88" s="60"/>
      <c r="F88" s="86"/>
      <c r="G88" s="60"/>
      <c r="H88" s="86"/>
      <c r="I88" s="60"/>
      <c r="J88" s="86"/>
      <c r="K88" s="60"/>
      <c r="L88" s="156"/>
    </row>
    <row r="89" spans="1:13" ht="22.5" customHeight="1" x14ac:dyDescent="0.7">
      <c r="A89" s="155" t="s">
        <v>201</v>
      </c>
      <c r="B89" s="83"/>
      <c r="C89" s="84"/>
      <c r="D89" s="85"/>
      <c r="E89" s="74">
        <v>49204</v>
      </c>
      <c r="F89" s="86"/>
      <c r="G89" s="74">
        <v>49204</v>
      </c>
      <c r="H89" s="86"/>
      <c r="I89" s="74">
        <v>49204</v>
      </c>
      <c r="J89" s="86"/>
      <c r="K89" s="74">
        <v>49204</v>
      </c>
      <c r="L89" s="156"/>
    </row>
    <row r="90" spans="1:13" ht="22.5" customHeight="1" x14ac:dyDescent="0.7">
      <c r="A90" s="83" t="s">
        <v>47</v>
      </c>
      <c r="B90" s="83"/>
      <c r="C90" s="84"/>
      <c r="D90" s="85"/>
      <c r="E90" s="60">
        <f>'SCH 11 C-Q2'!I23</f>
        <v>375328</v>
      </c>
      <c r="F90" s="86"/>
      <c r="G90" s="60">
        <v>397260</v>
      </c>
      <c r="H90" s="86"/>
      <c r="I90" s="60">
        <v>282572</v>
      </c>
      <c r="J90" s="86"/>
      <c r="K90" s="60">
        <v>326876</v>
      </c>
      <c r="L90" s="156"/>
      <c r="M90" s="158"/>
    </row>
    <row r="91" spans="1:13" ht="22.5" customHeight="1" x14ac:dyDescent="0.7">
      <c r="A91" s="83" t="s">
        <v>48</v>
      </c>
      <c r="B91" s="83"/>
      <c r="C91" s="84"/>
      <c r="D91" s="85"/>
      <c r="E91" s="61">
        <f>'SCH 11 C-Q2'!K23</f>
        <v>-7280</v>
      </c>
      <c r="F91" s="86"/>
      <c r="G91" s="61">
        <v>-3828</v>
      </c>
      <c r="H91" s="86"/>
      <c r="I91" s="81">
        <v>0</v>
      </c>
      <c r="J91" s="86"/>
      <c r="K91" s="93">
        <f>0</f>
        <v>0</v>
      </c>
      <c r="L91" s="156"/>
      <c r="M91" s="159"/>
    </row>
    <row r="92" spans="1:13" ht="22.5" customHeight="1" x14ac:dyDescent="0.7">
      <c r="A92" s="87" t="s">
        <v>49</v>
      </c>
      <c r="B92" s="87"/>
      <c r="C92" s="120"/>
      <c r="D92" s="85"/>
      <c r="E92" s="82">
        <f>SUM(E84:E91)</f>
        <v>1138847</v>
      </c>
      <c r="F92" s="88"/>
      <c r="G92" s="82">
        <f>SUM(G84:G91)</f>
        <v>1164231</v>
      </c>
      <c r="H92" s="88"/>
      <c r="I92" s="82">
        <f>SUM(I84:I91)</f>
        <v>1053371</v>
      </c>
      <c r="J92" s="88"/>
      <c r="K92" s="82">
        <f>SUM(K84:K91)</f>
        <v>1097675</v>
      </c>
      <c r="L92" s="156"/>
      <c r="M92" s="159"/>
    </row>
    <row r="93" spans="1:13" ht="22.5" customHeight="1" x14ac:dyDescent="0.7">
      <c r="A93" s="83" t="s">
        <v>50</v>
      </c>
      <c r="B93" s="83"/>
      <c r="C93" s="84"/>
      <c r="D93" s="85"/>
      <c r="E93" s="61">
        <v>19</v>
      </c>
      <c r="F93" s="86"/>
      <c r="G93" s="61">
        <v>17</v>
      </c>
      <c r="H93" s="86"/>
      <c r="I93" s="74">
        <v>0</v>
      </c>
      <c r="J93" s="62"/>
      <c r="K93" s="74">
        <f>0</f>
        <v>0</v>
      </c>
      <c r="L93" s="156"/>
      <c r="M93" s="156"/>
    </row>
    <row r="94" spans="1:13" ht="22.5" customHeight="1" x14ac:dyDescent="0.7">
      <c r="A94" s="87" t="s">
        <v>51</v>
      </c>
      <c r="B94" s="87"/>
      <c r="C94" s="84"/>
      <c r="D94" s="85"/>
      <c r="E94" s="75">
        <f>SUM(E92:E93)</f>
        <v>1138866</v>
      </c>
      <c r="F94" s="88"/>
      <c r="G94" s="75">
        <f>SUM(G92:G93)</f>
        <v>1164248</v>
      </c>
      <c r="H94" s="88"/>
      <c r="I94" s="75">
        <f>SUM(I92:I93)</f>
        <v>1053371</v>
      </c>
      <c r="J94" s="88"/>
      <c r="K94" s="75">
        <f>SUM(K92:K93)</f>
        <v>1097675</v>
      </c>
      <c r="L94" s="156"/>
      <c r="M94" s="159"/>
    </row>
    <row r="95" spans="1:13" ht="22.5" customHeight="1" x14ac:dyDescent="0.7">
      <c r="A95" s="87"/>
      <c r="B95" s="87"/>
      <c r="C95" s="84"/>
      <c r="D95" s="85"/>
      <c r="E95" s="60"/>
      <c r="F95" s="86"/>
      <c r="G95" s="60"/>
      <c r="H95" s="86"/>
      <c r="I95" s="60"/>
      <c r="J95" s="86"/>
      <c r="K95" s="60"/>
      <c r="L95" s="156"/>
    </row>
    <row r="96" spans="1:13" ht="23.5" thickBot="1" x14ac:dyDescent="0.75">
      <c r="A96" s="87" t="s">
        <v>52</v>
      </c>
      <c r="B96" s="87"/>
      <c r="C96" s="84"/>
      <c r="D96" s="85"/>
      <c r="E96" s="77">
        <f>SUM(E67+E94)</f>
        <v>3602366</v>
      </c>
      <c r="F96" s="88"/>
      <c r="G96" s="77">
        <f>SUM(G67+G94)</f>
        <v>3347308</v>
      </c>
      <c r="H96" s="88"/>
      <c r="I96" s="77">
        <f>SUM(I67+I94)</f>
        <v>2710530</v>
      </c>
      <c r="J96" s="88"/>
      <c r="K96" s="77">
        <f>SUM(K67+K94)</f>
        <v>2709230</v>
      </c>
      <c r="L96" s="156"/>
    </row>
    <row r="97" spans="5:11" ht="23.5" thickTop="1" x14ac:dyDescent="0.7"/>
    <row r="98" spans="5:11" x14ac:dyDescent="0.7">
      <c r="E98" s="73">
        <f>E96-E31</f>
        <v>0</v>
      </c>
      <c r="F98" s="73"/>
      <c r="G98" s="73">
        <f>G96-G31</f>
        <v>0</v>
      </c>
      <c r="H98" s="73"/>
      <c r="I98" s="73">
        <f>I96-I31</f>
        <v>0</v>
      </c>
      <c r="J98" s="73"/>
      <c r="K98" s="73">
        <f>K96-K31</f>
        <v>0</v>
      </c>
    </row>
  </sheetData>
  <mergeCells count="9">
    <mergeCell ref="I72:K72"/>
    <mergeCell ref="E76:K76"/>
    <mergeCell ref="E4:H4"/>
    <mergeCell ref="I4:K4"/>
    <mergeCell ref="E36:H36"/>
    <mergeCell ref="I36:K36"/>
    <mergeCell ref="E8:K8"/>
    <mergeCell ref="E40:K40"/>
    <mergeCell ref="E72:H72"/>
  </mergeCells>
  <pageMargins left="0.8" right="0.8" top="0.48" bottom="0.5" header="0.5" footer="0.5"/>
  <pageSetup paperSize="9" scale="91" firstPageNumber="3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2" manualBreakCount="2">
    <brk id="32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L104"/>
  <sheetViews>
    <sheetView showGridLines="0" view="pageBreakPreview" topLeftCell="A100" zoomScaleNormal="80" zoomScaleSheetLayoutView="100" workbookViewId="0">
      <selection activeCell="A100" sqref="A1:XFD1048576"/>
    </sheetView>
  </sheetViews>
  <sheetFormatPr defaultColWidth="9.36328125" defaultRowHeight="23.25" customHeight="1" x14ac:dyDescent="0.65"/>
  <cols>
    <col min="1" max="1" width="35.1796875" style="2" customWidth="1"/>
    <col min="2" max="2" width="8.90625" style="142" bestFit="1" customWidth="1"/>
    <col min="3" max="3" width="12" style="2" customWidth="1"/>
    <col min="4" max="4" width="1.453125" style="2" customWidth="1"/>
    <col min="5" max="5" width="10.90625" style="2" customWidth="1"/>
    <col min="6" max="6" width="1.453125" style="2" customWidth="1"/>
    <col min="7" max="7" width="12.90625" style="2" customWidth="1"/>
    <col min="8" max="8" width="1.453125" style="2" customWidth="1"/>
    <col min="9" max="9" width="11.08984375" style="2" customWidth="1"/>
    <col min="10" max="16384" width="9.36328125" style="2"/>
  </cols>
  <sheetData>
    <row r="1" spans="1:10" ht="23.25" customHeight="1" x14ac:dyDescent="0.7">
      <c r="A1" s="141" t="s">
        <v>0</v>
      </c>
    </row>
    <row r="2" spans="1:10" ht="23.25" customHeight="1" x14ac:dyDescent="0.7">
      <c r="A2" s="141" t="s">
        <v>53</v>
      </c>
    </row>
    <row r="3" spans="1:10" ht="15" customHeight="1" x14ac:dyDescent="0.7">
      <c r="A3" s="95"/>
    </row>
    <row r="4" spans="1:10" ht="23.25" customHeight="1" x14ac:dyDescent="0.7">
      <c r="A4" s="143"/>
      <c r="B4" s="195"/>
      <c r="C4" s="205" t="s">
        <v>2</v>
      </c>
      <c r="D4" s="205"/>
      <c r="E4" s="205"/>
      <c r="F4" s="197"/>
      <c r="G4" s="205" t="s">
        <v>3</v>
      </c>
      <c r="H4" s="205"/>
      <c r="I4" s="205"/>
    </row>
    <row r="5" spans="1:10" ht="23.25" customHeight="1" x14ac:dyDescent="0.7">
      <c r="A5" s="143"/>
      <c r="B5" s="195"/>
      <c r="C5" s="204" t="s">
        <v>54</v>
      </c>
      <c r="D5" s="204"/>
      <c r="E5" s="204"/>
      <c r="F5" s="201"/>
      <c r="G5" s="204" t="s">
        <v>54</v>
      </c>
      <c r="H5" s="204"/>
      <c r="I5" s="204"/>
    </row>
    <row r="6" spans="1:10" ht="23.25" customHeight="1" x14ac:dyDescent="0.7">
      <c r="A6" s="143"/>
      <c r="B6" s="195"/>
      <c r="C6" s="204" t="s">
        <v>170</v>
      </c>
      <c r="D6" s="204"/>
      <c r="E6" s="204"/>
      <c r="F6" s="201"/>
      <c r="G6" s="204" t="s">
        <v>170</v>
      </c>
      <c r="H6" s="204"/>
      <c r="I6" s="204"/>
    </row>
    <row r="7" spans="1:10" ht="23.25" customHeight="1" x14ac:dyDescent="0.65">
      <c r="A7" s="143"/>
      <c r="B7" s="195" t="s">
        <v>6</v>
      </c>
      <c r="C7" s="196">
        <v>2565</v>
      </c>
      <c r="D7" s="196"/>
      <c r="E7" s="196">
        <v>2564</v>
      </c>
      <c r="F7" s="196"/>
      <c r="G7" s="196">
        <v>2565</v>
      </c>
      <c r="H7" s="196"/>
      <c r="I7" s="196">
        <v>2564</v>
      </c>
    </row>
    <row r="8" spans="1:10" ht="23.25" customHeight="1" x14ac:dyDescent="0.7">
      <c r="A8" s="144"/>
      <c r="B8" s="2"/>
      <c r="C8" s="203" t="s">
        <v>7</v>
      </c>
      <c r="D8" s="203"/>
      <c r="E8" s="203"/>
      <c r="F8" s="203"/>
      <c r="G8" s="203"/>
      <c r="H8" s="203"/>
      <c r="I8" s="203"/>
    </row>
    <row r="9" spans="1:10" ht="23.25" customHeight="1" x14ac:dyDescent="0.7">
      <c r="A9" s="145" t="s">
        <v>55</v>
      </c>
      <c r="B9" s="195"/>
      <c r="C9" s="3"/>
      <c r="D9" s="3"/>
      <c r="E9" s="3"/>
      <c r="F9" s="3"/>
      <c r="G9" s="3"/>
      <c r="H9" s="3"/>
      <c r="I9" s="3"/>
    </row>
    <row r="10" spans="1:10" ht="23.25" customHeight="1" x14ac:dyDescent="0.65">
      <c r="A10" s="2" t="s">
        <v>56</v>
      </c>
      <c r="B10" s="195">
        <v>2</v>
      </c>
      <c r="C10" s="14">
        <v>825721</v>
      </c>
      <c r="D10" s="3"/>
      <c r="E10" s="14">
        <v>628924</v>
      </c>
      <c r="F10" s="3"/>
      <c r="G10" s="14">
        <v>617832</v>
      </c>
      <c r="H10" s="3"/>
      <c r="I10" s="105">
        <v>491578</v>
      </c>
      <c r="J10" s="193"/>
    </row>
    <row r="11" spans="1:10" ht="23.25" customHeight="1" x14ac:dyDescent="0.65">
      <c r="A11" s="2" t="s">
        <v>57</v>
      </c>
      <c r="B11" s="195"/>
      <c r="C11" s="15">
        <v>0</v>
      </c>
      <c r="D11" s="3"/>
      <c r="E11" s="15">
        <v>797</v>
      </c>
      <c r="F11" s="5"/>
      <c r="G11" s="15">
        <v>1316</v>
      </c>
      <c r="H11" s="3"/>
      <c r="I11" s="6">
        <v>1260</v>
      </c>
      <c r="J11" s="193"/>
    </row>
    <row r="12" spans="1:10" ht="23.25" customHeight="1" x14ac:dyDescent="0.65">
      <c r="A12" s="2" t="s">
        <v>162</v>
      </c>
      <c r="B12" s="195">
        <v>2</v>
      </c>
      <c r="C12" s="14">
        <v>12933</v>
      </c>
      <c r="D12" s="3"/>
      <c r="E12" s="14">
        <v>5919</v>
      </c>
      <c r="F12" s="3"/>
      <c r="G12" s="14">
        <v>7363</v>
      </c>
      <c r="H12" s="3"/>
      <c r="I12" s="105">
        <v>7404</v>
      </c>
      <c r="J12" s="193"/>
    </row>
    <row r="13" spans="1:10" ht="23.25" customHeight="1" x14ac:dyDescent="0.7">
      <c r="A13" s="95" t="s">
        <v>58</v>
      </c>
      <c r="B13" s="195"/>
      <c r="C13" s="4">
        <f>SUM(C10:C12)</f>
        <v>838654</v>
      </c>
      <c r="D13" s="115"/>
      <c r="E13" s="4">
        <f>SUM(E10:E12)</f>
        <v>635640</v>
      </c>
      <c r="F13" s="115"/>
      <c r="G13" s="4">
        <f>SUM(G10:G12)</f>
        <v>626511</v>
      </c>
      <c r="H13" s="115"/>
      <c r="I13" s="4">
        <f>SUM(I10:I12)</f>
        <v>500242</v>
      </c>
      <c r="J13" s="193"/>
    </row>
    <row r="14" spans="1:10" ht="22" x14ac:dyDescent="0.7">
      <c r="A14" s="95"/>
      <c r="B14" s="195"/>
      <c r="C14" s="1"/>
      <c r="D14" s="1"/>
      <c r="E14" s="1"/>
      <c r="F14" s="1"/>
      <c r="G14" s="1"/>
      <c r="H14" s="1"/>
      <c r="I14" s="1"/>
      <c r="J14" s="193"/>
    </row>
    <row r="15" spans="1:10" ht="23.25" customHeight="1" x14ac:dyDescent="0.7">
      <c r="A15" s="145" t="s">
        <v>59</v>
      </c>
      <c r="B15" s="195"/>
      <c r="C15" s="3"/>
      <c r="D15" s="3"/>
      <c r="E15" s="3"/>
      <c r="F15" s="3"/>
      <c r="G15" s="3"/>
      <c r="H15" s="3"/>
      <c r="I15" s="3"/>
      <c r="J15" s="193"/>
    </row>
    <row r="16" spans="1:10" ht="23.25" customHeight="1" x14ac:dyDescent="0.65">
      <c r="A16" s="2" t="s">
        <v>60</v>
      </c>
      <c r="B16" s="195">
        <v>2</v>
      </c>
      <c r="C16" s="16">
        <v>625254</v>
      </c>
      <c r="D16" s="3"/>
      <c r="E16" s="16">
        <v>459891</v>
      </c>
      <c r="F16" s="3"/>
      <c r="G16" s="16">
        <v>456857</v>
      </c>
      <c r="H16" s="3"/>
      <c r="I16" s="16">
        <v>352499</v>
      </c>
      <c r="J16" s="193"/>
    </row>
    <row r="17" spans="1:12" ht="23.25" customHeight="1" x14ac:dyDescent="0.65">
      <c r="A17" s="2" t="s">
        <v>61</v>
      </c>
      <c r="B17" s="195">
        <v>2</v>
      </c>
      <c r="C17" s="16">
        <v>74645</v>
      </c>
      <c r="D17" s="3"/>
      <c r="E17" s="16">
        <v>58242</v>
      </c>
      <c r="F17" s="3"/>
      <c r="G17" s="5">
        <v>66081</v>
      </c>
      <c r="H17" s="3"/>
      <c r="I17" s="5">
        <v>58924</v>
      </c>
      <c r="J17" s="193"/>
      <c r="L17" s="193"/>
    </row>
    <row r="18" spans="1:12" ht="23.25" customHeight="1" x14ac:dyDescent="0.65">
      <c r="A18" s="2" t="s">
        <v>62</v>
      </c>
      <c r="B18" s="195">
        <v>2</v>
      </c>
      <c r="C18" s="16">
        <v>112767</v>
      </c>
      <c r="D18" s="3"/>
      <c r="E18" s="16">
        <v>103042</v>
      </c>
      <c r="F18" s="3"/>
      <c r="G18" s="16">
        <v>87586</v>
      </c>
      <c r="H18" s="3"/>
      <c r="I18" s="16">
        <v>80066</v>
      </c>
      <c r="J18" s="193"/>
    </row>
    <row r="19" spans="1:12" ht="23.25" customHeight="1" x14ac:dyDescent="0.65">
      <c r="A19" s="2" t="s">
        <v>181</v>
      </c>
      <c r="B19" s="195"/>
      <c r="C19" s="16">
        <v>5880</v>
      </c>
      <c r="D19" s="3"/>
      <c r="E19" s="11">
        <v>0</v>
      </c>
      <c r="F19" s="3"/>
      <c r="G19" s="11">
        <v>0</v>
      </c>
      <c r="H19" s="3"/>
      <c r="I19" s="11">
        <v>0</v>
      </c>
      <c r="J19" s="193"/>
    </row>
    <row r="20" spans="1:12" ht="23.25" customHeight="1" x14ac:dyDescent="0.7">
      <c r="A20" s="95" t="s">
        <v>64</v>
      </c>
      <c r="B20" s="195"/>
      <c r="C20" s="4">
        <f>SUM(C16:C19)</f>
        <v>818546</v>
      </c>
      <c r="D20" s="1"/>
      <c r="E20" s="4">
        <f>SUM(E16:E19)</f>
        <v>621175</v>
      </c>
      <c r="F20" s="1"/>
      <c r="G20" s="4">
        <f>SUM(G16:G19)</f>
        <v>610524</v>
      </c>
      <c r="H20" s="1"/>
      <c r="I20" s="4">
        <f>SUM(I16:I19)</f>
        <v>491489</v>
      </c>
      <c r="J20" s="193"/>
      <c r="K20" s="193"/>
    </row>
    <row r="21" spans="1:12" ht="21.5" x14ac:dyDescent="0.65">
      <c r="B21" s="2"/>
      <c r="J21" s="193"/>
    </row>
    <row r="22" spans="1:12" ht="22.5" customHeight="1" x14ac:dyDescent="0.7">
      <c r="A22" s="19" t="s">
        <v>123</v>
      </c>
      <c r="B22" s="2"/>
      <c r="C22" s="90">
        <f>C13-C20</f>
        <v>20108</v>
      </c>
      <c r="D22" s="95"/>
      <c r="E22" s="90">
        <f>E13-E20</f>
        <v>14465</v>
      </c>
      <c r="F22" s="95"/>
      <c r="G22" s="90">
        <f>G13-G20</f>
        <v>15987</v>
      </c>
      <c r="H22" s="95"/>
      <c r="I22" s="90">
        <f>I13-I20</f>
        <v>8753</v>
      </c>
      <c r="J22" s="193"/>
    </row>
    <row r="23" spans="1:12" ht="22.5" customHeight="1" x14ac:dyDescent="0.65">
      <c r="A23" s="2" t="s">
        <v>63</v>
      </c>
      <c r="B23" s="195"/>
      <c r="C23" s="139">
        <v>9966</v>
      </c>
      <c r="E23" s="139">
        <v>8681</v>
      </c>
      <c r="G23" s="139">
        <v>7540</v>
      </c>
      <c r="I23" s="10">
        <v>6606</v>
      </c>
      <c r="J23" s="193"/>
    </row>
    <row r="24" spans="1:12" ht="23.25" customHeight="1" x14ac:dyDescent="0.7">
      <c r="A24" s="95" t="s">
        <v>186</v>
      </c>
      <c r="B24" s="195"/>
      <c r="C24" s="18">
        <f>C22-C23</f>
        <v>10142</v>
      </c>
      <c r="D24" s="1"/>
      <c r="E24" s="18">
        <f>E22-E23</f>
        <v>5784</v>
      </c>
      <c r="F24" s="1"/>
      <c r="G24" s="18">
        <f>G22-G23</f>
        <v>8447</v>
      </c>
      <c r="H24" s="1"/>
      <c r="I24" s="18">
        <f>I22-I23</f>
        <v>2147</v>
      </c>
      <c r="J24" s="193"/>
    </row>
    <row r="25" spans="1:12" ht="23.25" customHeight="1" x14ac:dyDescent="0.65">
      <c r="A25" s="2" t="s">
        <v>179</v>
      </c>
      <c r="B25" s="195">
        <v>8</v>
      </c>
      <c r="C25" s="17">
        <v>-146</v>
      </c>
      <c r="D25" s="3"/>
      <c r="E25" s="17">
        <v>1102</v>
      </c>
      <c r="F25" s="3"/>
      <c r="G25" s="17">
        <v>160</v>
      </c>
      <c r="H25" s="3"/>
      <c r="I25" s="17">
        <v>9</v>
      </c>
      <c r="J25" s="193"/>
    </row>
    <row r="26" spans="1:12" ht="23.25" customHeight="1" thickBot="1" x14ac:dyDescent="0.75">
      <c r="A26" s="95" t="s">
        <v>187</v>
      </c>
      <c r="B26" s="195"/>
      <c r="C26" s="23">
        <f>C24-C25</f>
        <v>10288</v>
      </c>
      <c r="D26" s="115"/>
      <c r="E26" s="23">
        <f>E24-E25</f>
        <v>4682</v>
      </c>
      <c r="F26" s="18"/>
      <c r="G26" s="23">
        <f>G24-G25</f>
        <v>8287</v>
      </c>
      <c r="H26" s="18"/>
      <c r="I26" s="23">
        <f>I24-I25</f>
        <v>2138</v>
      </c>
      <c r="J26" s="193"/>
      <c r="L26" s="193"/>
    </row>
    <row r="27" spans="1:12" ht="11.75" customHeight="1" thickTop="1" x14ac:dyDescent="0.7">
      <c r="A27" s="95"/>
      <c r="B27" s="195"/>
      <c r="C27" s="115"/>
      <c r="D27" s="115"/>
      <c r="E27" s="18"/>
      <c r="F27" s="18"/>
      <c r="G27" s="18"/>
      <c r="H27" s="18"/>
      <c r="I27" s="18"/>
      <c r="J27" s="193"/>
    </row>
    <row r="28" spans="1:12" ht="23.25" customHeight="1" x14ac:dyDescent="0.7">
      <c r="A28" s="19" t="s">
        <v>65</v>
      </c>
      <c r="B28" s="195"/>
      <c r="C28" s="115"/>
      <c r="D28" s="115"/>
      <c r="E28" s="18"/>
      <c r="F28" s="18"/>
      <c r="G28" s="18"/>
      <c r="H28" s="18"/>
      <c r="I28" s="18"/>
      <c r="J28" s="193"/>
    </row>
    <row r="29" spans="1:12" ht="23.25" customHeight="1" x14ac:dyDescent="0.7">
      <c r="A29" s="20" t="s">
        <v>130</v>
      </c>
      <c r="B29" s="195"/>
      <c r="C29" s="115"/>
      <c r="D29" s="115"/>
      <c r="E29" s="18"/>
      <c r="F29" s="18"/>
      <c r="G29" s="18"/>
      <c r="H29" s="18"/>
      <c r="I29" s="18"/>
      <c r="J29" s="193"/>
    </row>
    <row r="30" spans="1:12" ht="23.25" customHeight="1" x14ac:dyDescent="0.7">
      <c r="A30" s="20" t="s">
        <v>131</v>
      </c>
      <c r="B30" s="195"/>
      <c r="C30" s="115"/>
      <c r="D30" s="115"/>
      <c r="E30" s="18"/>
      <c r="F30" s="18"/>
      <c r="G30" s="18"/>
      <c r="H30" s="18"/>
      <c r="I30" s="18"/>
      <c r="J30" s="193"/>
    </row>
    <row r="31" spans="1:12" ht="23.25" customHeight="1" x14ac:dyDescent="0.65">
      <c r="A31" s="2" t="s">
        <v>132</v>
      </c>
      <c r="B31" s="195"/>
      <c r="C31" s="15">
        <v>-104</v>
      </c>
      <c r="D31" s="11"/>
      <c r="E31" s="15">
        <v>241</v>
      </c>
      <c r="F31" s="14"/>
      <c r="G31" s="15">
        <v>0</v>
      </c>
      <c r="H31" s="14"/>
      <c r="I31" s="15">
        <v>0</v>
      </c>
      <c r="J31" s="193"/>
    </row>
    <row r="32" spans="1:12" ht="22.5" thickBot="1" x14ac:dyDescent="0.75">
      <c r="A32" s="95" t="s">
        <v>188</v>
      </c>
      <c r="B32" s="195"/>
      <c r="C32" s="23">
        <f>C26+C31</f>
        <v>10184</v>
      </c>
      <c r="D32" s="11"/>
      <c r="E32" s="23">
        <f>E26+E31</f>
        <v>4923</v>
      </c>
      <c r="F32" s="14"/>
      <c r="G32" s="23">
        <f>G26+G31</f>
        <v>8287</v>
      </c>
      <c r="H32" s="14"/>
      <c r="I32" s="23">
        <f>I26+I31</f>
        <v>2138</v>
      </c>
      <c r="J32" s="193"/>
    </row>
    <row r="33" spans="1:10" ht="23.25" customHeight="1" thickTop="1" x14ac:dyDescent="0.7">
      <c r="A33" s="141" t="s">
        <v>0</v>
      </c>
      <c r="J33" s="193"/>
    </row>
    <row r="34" spans="1:10" ht="23.25" customHeight="1" x14ac:dyDescent="0.7">
      <c r="A34" s="141" t="s">
        <v>53</v>
      </c>
      <c r="J34" s="193"/>
    </row>
    <row r="35" spans="1:10" ht="22.5" customHeight="1" x14ac:dyDescent="0.7">
      <c r="A35" s="141"/>
      <c r="J35" s="193"/>
    </row>
    <row r="36" spans="1:10" ht="23.25" customHeight="1" x14ac:dyDescent="0.7">
      <c r="A36" s="143"/>
      <c r="B36" s="195"/>
      <c r="C36" s="205" t="s">
        <v>2</v>
      </c>
      <c r="D36" s="205"/>
      <c r="E36" s="205"/>
      <c r="F36" s="197"/>
      <c r="G36" s="205" t="s">
        <v>3</v>
      </c>
      <c r="H36" s="205"/>
      <c r="I36" s="205"/>
      <c r="J36" s="193"/>
    </row>
    <row r="37" spans="1:10" ht="23.25" customHeight="1" x14ac:dyDescent="0.7">
      <c r="A37" s="143"/>
      <c r="B37" s="195"/>
      <c r="C37" s="204" t="s">
        <v>54</v>
      </c>
      <c r="D37" s="204"/>
      <c r="E37" s="204"/>
      <c r="F37" s="201"/>
      <c r="G37" s="204" t="s">
        <v>54</v>
      </c>
      <c r="H37" s="204"/>
      <c r="I37" s="204"/>
      <c r="J37" s="193"/>
    </row>
    <row r="38" spans="1:10" ht="23.25" customHeight="1" x14ac:dyDescent="0.7">
      <c r="A38" s="143"/>
      <c r="B38" s="195"/>
      <c r="C38" s="204" t="s">
        <v>170</v>
      </c>
      <c r="D38" s="204"/>
      <c r="E38" s="204"/>
      <c r="F38" s="201"/>
      <c r="G38" s="204" t="s">
        <v>170</v>
      </c>
      <c r="H38" s="204"/>
      <c r="I38" s="204"/>
      <c r="J38" s="193"/>
    </row>
    <row r="39" spans="1:10" ht="23.25" customHeight="1" x14ac:dyDescent="0.65">
      <c r="A39" s="143"/>
      <c r="B39" s="200"/>
      <c r="C39" s="196">
        <v>2565</v>
      </c>
      <c r="D39" s="196"/>
      <c r="E39" s="196">
        <v>2564</v>
      </c>
      <c r="F39" s="196"/>
      <c r="G39" s="196">
        <v>2565</v>
      </c>
      <c r="H39" s="196"/>
      <c r="I39" s="196">
        <v>2564</v>
      </c>
      <c r="J39" s="193"/>
    </row>
    <row r="40" spans="1:10" ht="23.25" customHeight="1" x14ac:dyDescent="0.7">
      <c r="A40" s="144"/>
      <c r="B40" s="2"/>
      <c r="C40" s="203" t="s">
        <v>7</v>
      </c>
      <c r="D40" s="203"/>
      <c r="E40" s="203"/>
      <c r="F40" s="203"/>
      <c r="G40" s="203"/>
      <c r="H40" s="203"/>
      <c r="I40" s="203"/>
      <c r="J40" s="193"/>
    </row>
    <row r="41" spans="1:10" ht="23.25" customHeight="1" x14ac:dyDescent="0.7">
      <c r="A41" s="95" t="s">
        <v>190</v>
      </c>
      <c r="B41" s="195"/>
      <c r="C41" s="3"/>
      <c r="D41" s="3"/>
      <c r="E41" s="3"/>
      <c r="F41" s="3"/>
      <c r="G41" s="3"/>
      <c r="H41" s="3"/>
      <c r="I41" s="3"/>
      <c r="J41" s="193"/>
    </row>
    <row r="42" spans="1:10" ht="23.25" customHeight="1" x14ac:dyDescent="0.65">
      <c r="A42" s="2" t="s">
        <v>66</v>
      </c>
      <c r="B42" s="195"/>
      <c r="C42" s="14">
        <f>C44-C43</f>
        <v>10288</v>
      </c>
      <c r="D42" s="3"/>
      <c r="E42" s="14">
        <f>E26+1</f>
        <v>4683</v>
      </c>
      <c r="F42" s="3"/>
      <c r="G42" s="14">
        <f>G26</f>
        <v>8287</v>
      </c>
      <c r="H42" s="3"/>
      <c r="I42" s="14">
        <f>I26</f>
        <v>2138</v>
      </c>
      <c r="J42" s="193"/>
    </row>
    <row r="43" spans="1:10" ht="23.25" customHeight="1" x14ac:dyDescent="0.65">
      <c r="A43" s="2" t="s">
        <v>67</v>
      </c>
      <c r="B43" s="195"/>
      <c r="C43" s="22">
        <v>0</v>
      </c>
      <c r="D43" s="3"/>
      <c r="E43" s="22">
        <v>-1</v>
      </c>
      <c r="F43" s="3"/>
      <c r="G43" s="22">
        <v>0</v>
      </c>
      <c r="H43" s="3"/>
      <c r="I43" s="22">
        <v>0</v>
      </c>
      <c r="J43" s="193"/>
    </row>
    <row r="44" spans="1:10" ht="23.25" customHeight="1" thickBot="1" x14ac:dyDescent="0.75">
      <c r="A44" s="95"/>
      <c r="B44" s="195"/>
      <c r="C44" s="12">
        <f>C26</f>
        <v>10288</v>
      </c>
      <c r="D44" s="115"/>
      <c r="E44" s="12">
        <f>SUM(E42:E43)</f>
        <v>4682</v>
      </c>
      <c r="F44" s="115"/>
      <c r="G44" s="12">
        <f>SUM(G42:G43)</f>
        <v>8287</v>
      </c>
      <c r="H44" s="115"/>
      <c r="I44" s="12">
        <f>SUM(I42:I43)</f>
        <v>2138</v>
      </c>
      <c r="J44" s="193"/>
    </row>
    <row r="45" spans="1:10" ht="22.5" customHeight="1" thickTop="1" x14ac:dyDescent="0.7">
      <c r="A45" s="95"/>
      <c r="B45" s="195"/>
      <c r="C45" s="115"/>
      <c r="D45" s="115"/>
      <c r="E45" s="115"/>
      <c r="F45" s="115"/>
      <c r="G45" s="115"/>
      <c r="H45" s="115"/>
      <c r="I45" s="115"/>
      <c r="J45" s="193"/>
    </row>
    <row r="46" spans="1:10" ht="23.25" customHeight="1" x14ac:dyDescent="0.7">
      <c r="A46" s="95" t="s">
        <v>191</v>
      </c>
      <c r="B46" s="195"/>
      <c r="C46" s="115"/>
      <c r="D46" s="115"/>
      <c r="E46" s="115"/>
      <c r="F46" s="115"/>
      <c r="G46" s="115"/>
      <c r="H46" s="115"/>
      <c r="I46" s="115"/>
      <c r="J46" s="193"/>
    </row>
    <row r="47" spans="1:10" ht="23.25" customHeight="1" x14ac:dyDescent="0.7">
      <c r="A47" s="2" t="s">
        <v>66</v>
      </c>
      <c r="B47" s="195"/>
      <c r="C47" s="14">
        <f>C49-C48</f>
        <v>10184</v>
      </c>
      <c r="D47" s="115"/>
      <c r="E47" s="14">
        <v>4966</v>
      </c>
      <c r="F47" s="18"/>
      <c r="G47" s="14">
        <f>G49</f>
        <v>8287</v>
      </c>
      <c r="H47" s="18"/>
      <c r="I47" s="14">
        <f>I49</f>
        <v>2138</v>
      </c>
      <c r="J47" s="193"/>
    </row>
    <row r="48" spans="1:10" ht="23.25" customHeight="1" x14ac:dyDescent="0.65">
      <c r="A48" s="2" t="s">
        <v>67</v>
      </c>
      <c r="B48" s="195"/>
      <c r="C48" s="15">
        <v>0</v>
      </c>
      <c r="D48" s="11"/>
      <c r="E48" s="15">
        <v>-43</v>
      </c>
      <c r="F48" s="14"/>
      <c r="G48" s="15">
        <v>0</v>
      </c>
      <c r="H48" s="14"/>
      <c r="I48" s="15">
        <v>0</v>
      </c>
      <c r="J48" s="193"/>
    </row>
    <row r="49" spans="1:10" ht="23.25" customHeight="1" thickBot="1" x14ac:dyDescent="0.75">
      <c r="A49" s="95"/>
      <c r="B49" s="195"/>
      <c r="C49" s="23">
        <f>C32</f>
        <v>10184</v>
      </c>
      <c r="D49" s="115"/>
      <c r="E49" s="23">
        <f>SUM(E47:E48)</f>
        <v>4923</v>
      </c>
      <c r="F49" s="18"/>
      <c r="G49" s="23">
        <f>G32</f>
        <v>8287</v>
      </c>
      <c r="H49" s="18"/>
      <c r="I49" s="23">
        <f>I32</f>
        <v>2138</v>
      </c>
      <c r="J49" s="193"/>
    </row>
    <row r="50" spans="1:10" ht="22.5" customHeight="1" thickTop="1" x14ac:dyDescent="0.7">
      <c r="A50" s="95"/>
      <c r="B50" s="195"/>
      <c r="C50" s="115"/>
      <c r="D50" s="115"/>
      <c r="E50" s="115"/>
      <c r="F50" s="115"/>
      <c r="G50" s="115"/>
      <c r="H50" s="115"/>
      <c r="I50" s="115"/>
      <c r="J50" s="193"/>
    </row>
    <row r="51" spans="1:10" s="194" customFormat="1" ht="23.25" customHeight="1" thickBot="1" x14ac:dyDescent="0.7">
      <c r="A51" s="146" t="s">
        <v>189</v>
      </c>
      <c r="B51" s="147"/>
      <c r="C51" s="116">
        <f>C42/'FS-3-5'!E84</f>
        <v>2.0908869197626211E-2</v>
      </c>
      <c r="D51" s="117"/>
      <c r="E51" s="116">
        <f>(E44/'FS-3-5'!G81)</f>
        <v>9.5154865458092833E-3</v>
      </c>
      <c r="F51" s="117"/>
      <c r="G51" s="116">
        <f>G42/'FS-3-5'!I84</f>
        <v>1.6842126656369402E-2</v>
      </c>
      <c r="H51" s="117"/>
      <c r="I51" s="116">
        <f>(I42/'FS-3-5'!K81)</f>
        <v>4.3451751890090234E-3</v>
      </c>
      <c r="J51" s="193"/>
    </row>
    <row r="52" spans="1:10" s="194" customFormat="1" ht="23.25" customHeight="1" thickTop="1" x14ac:dyDescent="0.7">
      <c r="A52" s="146"/>
      <c r="B52" s="147"/>
      <c r="C52" s="24"/>
      <c r="D52" s="24"/>
      <c r="E52" s="24"/>
      <c r="F52" s="24"/>
      <c r="G52" s="24"/>
      <c r="H52" s="24"/>
      <c r="I52" s="24"/>
    </row>
    <row r="53" spans="1:10" ht="23.25" customHeight="1" x14ac:dyDescent="0.7">
      <c r="A53" s="141" t="s">
        <v>0</v>
      </c>
    </row>
    <row r="54" spans="1:10" ht="23.25" customHeight="1" x14ac:dyDescent="0.7">
      <c r="A54" s="141" t="s">
        <v>53</v>
      </c>
    </row>
    <row r="55" spans="1:10" ht="23.25" customHeight="1" x14ac:dyDescent="0.7">
      <c r="A55" s="95"/>
    </row>
    <row r="56" spans="1:10" ht="23.25" customHeight="1" x14ac:dyDescent="0.7">
      <c r="A56" s="143"/>
      <c r="B56" s="195"/>
      <c r="C56" s="205" t="s">
        <v>2</v>
      </c>
      <c r="D56" s="205"/>
      <c r="E56" s="205"/>
      <c r="F56" s="197"/>
      <c r="G56" s="205" t="s">
        <v>3</v>
      </c>
      <c r="H56" s="205"/>
      <c r="I56" s="205"/>
    </row>
    <row r="57" spans="1:10" ht="23.25" customHeight="1" x14ac:dyDescent="0.7">
      <c r="A57" s="143"/>
      <c r="B57" s="195"/>
      <c r="C57" s="204" t="s">
        <v>172</v>
      </c>
      <c r="D57" s="204"/>
      <c r="E57" s="204"/>
      <c r="F57" s="201"/>
      <c r="G57" s="204" t="s">
        <v>172</v>
      </c>
      <c r="H57" s="204"/>
      <c r="I57" s="204"/>
    </row>
    <row r="58" spans="1:10" ht="23.25" customHeight="1" x14ac:dyDescent="0.7">
      <c r="A58" s="143"/>
      <c r="B58" s="195"/>
      <c r="C58" s="204" t="s">
        <v>170</v>
      </c>
      <c r="D58" s="204"/>
      <c r="E58" s="204"/>
      <c r="F58" s="201"/>
      <c r="G58" s="204" t="s">
        <v>170</v>
      </c>
      <c r="H58" s="204"/>
      <c r="I58" s="204"/>
    </row>
    <row r="59" spans="1:10" ht="23.25" customHeight="1" x14ac:dyDescent="0.65">
      <c r="A59" s="143"/>
      <c r="B59" s="195" t="s">
        <v>6</v>
      </c>
      <c r="C59" s="196">
        <v>2565</v>
      </c>
      <c r="D59" s="196"/>
      <c r="E59" s="196">
        <v>2564</v>
      </c>
      <c r="F59" s="196"/>
      <c r="G59" s="196">
        <v>2565</v>
      </c>
      <c r="H59" s="196"/>
      <c r="I59" s="196">
        <v>2564</v>
      </c>
    </row>
    <row r="60" spans="1:10" ht="23.25" customHeight="1" x14ac:dyDescent="0.7">
      <c r="A60" s="144"/>
      <c r="B60" s="2"/>
      <c r="C60" s="203" t="s">
        <v>7</v>
      </c>
      <c r="D60" s="203"/>
      <c r="E60" s="203"/>
      <c r="F60" s="203"/>
      <c r="G60" s="203"/>
      <c r="H60" s="203"/>
      <c r="I60" s="203"/>
    </row>
    <row r="61" spans="1:10" ht="23.25" customHeight="1" x14ac:dyDescent="0.7">
      <c r="A61" s="145" t="s">
        <v>55</v>
      </c>
      <c r="B61" s="195"/>
      <c r="C61" s="3"/>
      <c r="D61" s="3"/>
      <c r="E61" s="3"/>
      <c r="F61" s="3"/>
      <c r="G61" s="3"/>
      <c r="H61" s="3"/>
      <c r="I61" s="3"/>
    </row>
    <row r="62" spans="1:10" ht="23.25" customHeight="1" x14ac:dyDescent="0.65">
      <c r="A62" s="2" t="s">
        <v>56</v>
      </c>
      <c r="B62" s="195">
        <v>2</v>
      </c>
      <c r="C62" s="14">
        <v>1629898</v>
      </c>
      <c r="D62" s="3"/>
      <c r="E62" s="14">
        <v>1184141</v>
      </c>
      <c r="F62" s="3"/>
      <c r="G62" s="14">
        <v>1168479</v>
      </c>
      <c r="H62" s="3"/>
      <c r="I62" s="105">
        <v>942257</v>
      </c>
    </row>
    <row r="63" spans="1:10" ht="23.25" customHeight="1" x14ac:dyDescent="0.65">
      <c r="A63" s="2" t="s">
        <v>57</v>
      </c>
      <c r="B63" s="195"/>
      <c r="C63" s="15">
        <v>653</v>
      </c>
      <c r="D63" s="3"/>
      <c r="E63" s="15">
        <v>870</v>
      </c>
      <c r="F63" s="5"/>
      <c r="G63" s="15">
        <v>1597</v>
      </c>
      <c r="H63" s="3"/>
      <c r="I63" s="6">
        <v>2876</v>
      </c>
    </row>
    <row r="64" spans="1:10" ht="23.25" customHeight="1" x14ac:dyDescent="0.65">
      <c r="A64" s="2" t="s">
        <v>162</v>
      </c>
      <c r="B64" s="195">
        <v>2</v>
      </c>
      <c r="C64" s="14">
        <v>31832</v>
      </c>
      <c r="D64" s="3"/>
      <c r="E64" s="14">
        <v>12916</v>
      </c>
      <c r="F64" s="3"/>
      <c r="G64" s="14">
        <v>15215</v>
      </c>
      <c r="H64" s="3"/>
      <c r="I64" s="105">
        <v>16963</v>
      </c>
    </row>
    <row r="65" spans="1:9" ht="23.25" customHeight="1" x14ac:dyDescent="0.7">
      <c r="A65" s="95" t="s">
        <v>58</v>
      </c>
      <c r="B65" s="195"/>
      <c r="C65" s="4">
        <f>SUM(C62:C64)</f>
        <v>1662383</v>
      </c>
      <c r="D65" s="115"/>
      <c r="E65" s="4">
        <f>SUM(E62:E64)</f>
        <v>1197927</v>
      </c>
      <c r="F65" s="115"/>
      <c r="G65" s="4">
        <f>SUM(G62:G64)</f>
        <v>1185291</v>
      </c>
      <c r="H65" s="115"/>
      <c r="I65" s="4">
        <f>SUM(I62:I64)</f>
        <v>962096</v>
      </c>
    </row>
    <row r="66" spans="1:9" ht="23.25" customHeight="1" x14ac:dyDescent="0.7">
      <c r="A66" s="95"/>
      <c r="B66" s="195"/>
      <c r="C66" s="1"/>
      <c r="D66" s="1"/>
      <c r="E66" s="1"/>
      <c r="F66" s="1"/>
      <c r="G66" s="1"/>
      <c r="H66" s="1"/>
      <c r="I66" s="1"/>
    </row>
    <row r="67" spans="1:9" ht="23.25" customHeight="1" x14ac:dyDescent="0.7">
      <c r="A67" s="145" t="s">
        <v>59</v>
      </c>
      <c r="B67" s="195"/>
      <c r="C67" s="3"/>
      <c r="D67" s="3"/>
      <c r="E67" s="3"/>
      <c r="F67" s="3"/>
      <c r="G67" s="3"/>
      <c r="H67" s="3"/>
      <c r="I67" s="3"/>
    </row>
    <row r="68" spans="1:9" ht="23.25" customHeight="1" x14ac:dyDescent="0.65">
      <c r="A68" s="2" t="s">
        <v>60</v>
      </c>
      <c r="B68" s="195">
        <v>2</v>
      </c>
      <c r="C68" s="16">
        <v>1231295</v>
      </c>
      <c r="D68" s="3"/>
      <c r="E68" s="16">
        <v>856068</v>
      </c>
      <c r="F68" s="3"/>
      <c r="G68" s="16">
        <v>860163</v>
      </c>
      <c r="H68" s="3"/>
      <c r="I68" s="16">
        <v>670178</v>
      </c>
    </row>
    <row r="69" spans="1:9" ht="23.25" customHeight="1" x14ac:dyDescent="0.65">
      <c r="A69" s="2" t="s">
        <v>61</v>
      </c>
      <c r="B69" s="195">
        <v>2</v>
      </c>
      <c r="C69" s="16">
        <v>153500</v>
      </c>
      <c r="D69" s="3"/>
      <c r="E69" s="16">
        <v>117750</v>
      </c>
      <c r="F69" s="3"/>
      <c r="G69" s="5">
        <v>133736</v>
      </c>
      <c r="H69" s="3"/>
      <c r="I69" s="5">
        <v>118299</v>
      </c>
    </row>
    <row r="70" spans="1:9" ht="23.25" customHeight="1" x14ac:dyDescent="0.65">
      <c r="A70" s="2" t="s">
        <v>62</v>
      </c>
      <c r="B70" s="195">
        <v>2</v>
      </c>
      <c r="C70" s="16">
        <v>239733</v>
      </c>
      <c r="D70" s="3"/>
      <c r="E70" s="16">
        <v>205180</v>
      </c>
      <c r="F70" s="3"/>
      <c r="G70" s="16">
        <v>181296</v>
      </c>
      <c r="H70" s="3"/>
      <c r="I70" s="16">
        <v>159670</v>
      </c>
    </row>
    <row r="71" spans="1:9" ht="23.25" customHeight="1" x14ac:dyDescent="0.7">
      <c r="A71" s="95" t="s">
        <v>64</v>
      </c>
      <c r="B71" s="195"/>
      <c r="C71" s="4">
        <f>SUM(C68:C70)</f>
        <v>1624528</v>
      </c>
      <c r="D71" s="1"/>
      <c r="E71" s="4">
        <f>SUM(E68:E70)</f>
        <v>1178998</v>
      </c>
      <c r="F71" s="1"/>
      <c r="G71" s="4">
        <f>SUM(G68:G70)</f>
        <v>1175195</v>
      </c>
      <c r="H71" s="1"/>
      <c r="I71" s="4">
        <f>SUM(I68:I70)</f>
        <v>948147</v>
      </c>
    </row>
    <row r="72" spans="1:9" ht="23.25" customHeight="1" x14ac:dyDescent="0.65">
      <c r="B72" s="2"/>
    </row>
    <row r="73" spans="1:9" ht="23.25" customHeight="1" x14ac:dyDescent="0.7">
      <c r="A73" s="19" t="s">
        <v>123</v>
      </c>
      <c r="B73" s="2"/>
      <c r="C73" s="18">
        <f>C65-C71</f>
        <v>37855</v>
      </c>
      <c r="D73" s="1"/>
      <c r="E73" s="18">
        <f>E65-E71</f>
        <v>18929</v>
      </c>
      <c r="F73" s="1"/>
      <c r="G73" s="18">
        <f>G65-G71</f>
        <v>10096</v>
      </c>
      <c r="H73" s="1"/>
      <c r="I73" s="18">
        <f>I65-I71</f>
        <v>13949</v>
      </c>
    </row>
    <row r="74" spans="1:9" ht="23.25" customHeight="1" x14ac:dyDescent="0.65">
      <c r="A74" s="2" t="s">
        <v>63</v>
      </c>
      <c r="B74" s="2"/>
      <c r="C74" s="139">
        <v>19296</v>
      </c>
      <c r="E74" s="139">
        <v>16457</v>
      </c>
      <c r="G74" s="139">
        <v>14583</v>
      </c>
      <c r="I74" s="10">
        <v>12461</v>
      </c>
    </row>
    <row r="75" spans="1:9" ht="23.25" customHeight="1" x14ac:dyDescent="0.7">
      <c r="A75" s="95" t="s">
        <v>140</v>
      </c>
      <c r="B75" s="195"/>
      <c r="C75" s="90">
        <f>C73-C74</f>
        <v>18559</v>
      </c>
      <c r="D75" s="95"/>
      <c r="E75" s="90">
        <f>E73-E74</f>
        <v>2472</v>
      </c>
      <c r="F75" s="95"/>
      <c r="G75" s="90">
        <f>G73-G74</f>
        <v>-4487</v>
      </c>
      <c r="H75" s="95"/>
      <c r="I75" s="90">
        <f>I73-I74</f>
        <v>1488</v>
      </c>
    </row>
    <row r="76" spans="1:9" ht="23.25" customHeight="1" x14ac:dyDescent="0.65">
      <c r="A76" s="2" t="s">
        <v>179</v>
      </c>
      <c r="B76" s="195">
        <v>8</v>
      </c>
      <c r="C76" s="17">
        <v>-1334</v>
      </c>
      <c r="D76" s="3"/>
      <c r="E76" s="17">
        <v>599</v>
      </c>
      <c r="F76" s="3"/>
      <c r="G76" s="17">
        <v>-2006</v>
      </c>
      <c r="H76" s="3"/>
      <c r="I76" s="17">
        <v>-630</v>
      </c>
    </row>
    <row r="77" spans="1:9" ht="23.25" customHeight="1" thickBot="1" x14ac:dyDescent="0.75">
      <c r="A77" s="95" t="s">
        <v>141</v>
      </c>
      <c r="B77" s="195"/>
      <c r="C77" s="23">
        <f>C75-C76</f>
        <v>19893</v>
      </c>
      <c r="D77" s="115"/>
      <c r="E77" s="23">
        <f>E75-E76</f>
        <v>1873</v>
      </c>
      <c r="F77" s="115"/>
      <c r="G77" s="23">
        <f>G75-G76</f>
        <v>-2481</v>
      </c>
      <c r="H77" s="115"/>
      <c r="I77" s="23">
        <f>I75-I76</f>
        <v>2118</v>
      </c>
    </row>
    <row r="78" spans="1:9" ht="23.25" customHeight="1" thickTop="1" x14ac:dyDescent="0.7">
      <c r="A78" s="95"/>
      <c r="B78" s="195"/>
      <c r="C78" s="115"/>
      <c r="D78" s="115"/>
      <c r="E78" s="115"/>
      <c r="F78" s="115"/>
      <c r="G78" s="115"/>
      <c r="H78" s="115"/>
      <c r="I78" s="115"/>
    </row>
    <row r="79" spans="1:9" ht="23.25" customHeight="1" x14ac:dyDescent="0.7">
      <c r="A79" s="19" t="s">
        <v>65</v>
      </c>
      <c r="B79" s="195"/>
      <c r="C79" s="115"/>
      <c r="D79" s="115"/>
      <c r="E79" s="115"/>
      <c r="F79" s="115"/>
      <c r="G79" s="115"/>
      <c r="H79" s="115"/>
      <c r="I79" s="115"/>
    </row>
    <row r="80" spans="1:9" ht="23.25" customHeight="1" x14ac:dyDescent="0.7">
      <c r="A80" s="20" t="s">
        <v>130</v>
      </c>
      <c r="B80" s="195"/>
      <c r="C80" s="115"/>
      <c r="D80" s="115"/>
      <c r="E80" s="115"/>
      <c r="F80" s="115"/>
      <c r="G80" s="115"/>
      <c r="H80" s="115"/>
      <c r="I80" s="115"/>
    </row>
    <row r="81" spans="1:12" ht="23.25" customHeight="1" x14ac:dyDescent="0.7">
      <c r="A81" s="20" t="s">
        <v>131</v>
      </c>
      <c r="B81" s="195"/>
      <c r="C81" s="115"/>
      <c r="D81" s="115"/>
      <c r="E81" s="115"/>
      <c r="F81" s="115"/>
      <c r="G81" s="115"/>
      <c r="H81" s="115"/>
      <c r="I81" s="115"/>
    </row>
    <row r="82" spans="1:12" ht="23.25" customHeight="1" x14ac:dyDescent="0.65">
      <c r="A82" s="2" t="s">
        <v>132</v>
      </c>
      <c r="B82" s="195"/>
      <c r="C82" s="15">
        <f>-3452</f>
        <v>-3452</v>
      </c>
      <c r="D82" s="14"/>
      <c r="E82" s="15">
        <v>1483</v>
      </c>
      <c r="F82" s="11"/>
      <c r="G82" s="21">
        <v>0</v>
      </c>
      <c r="H82" s="11"/>
      <c r="I82" s="21">
        <v>0</v>
      </c>
    </row>
    <row r="83" spans="1:12" ht="23.25" customHeight="1" thickBot="1" x14ac:dyDescent="0.75">
      <c r="A83" s="95" t="s">
        <v>148</v>
      </c>
      <c r="B83" s="195"/>
      <c r="C83" s="23">
        <f>C77+C82</f>
        <v>16441</v>
      </c>
      <c r="D83" s="14"/>
      <c r="E83" s="23">
        <f>E77+E82</f>
        <v>3356</v>
      </c>
      <c r="F83" s="11"/>
      <c r="G83" s="23">
        <f>G77+G82</f>
        <v>-2481</v>
      </c>
      <c r="H83" s="11"/>
      <c r="I83" s="23">
        <f>I77+I82</f>
        <v>2118</v>
      </c>
      <c r="L83" s="193"/>
    </row>
    <row r="84" spans="1:12" ht="23.25" customHeight="1" thickTop="1" x14ac:dyDescent="0.7">
      <c r="A84" s="95"/>
      <c r="B84" s="195"/>
      <c r="C84" s="18"/>
      <c r="D84" s="14"/>
      <c r="E84" s="18"/>
      <c r="F84" s="11"/>
      <c r="G84" s="18"/>
      <c r="H84" s="11"/>
      <c r="I84" s="18"/>
      <c r="L84" s="193"/>
    </row>
    <row r="85" spans="1:12" ht="23.25" customHeight="1" x14ac:dyDescent="0.7">
      <c r="A85" s="141" t="s">
        <v>0</v>
      </c>
    </row>
    <row r="86" spans="1:12" ht="23.25" customHeight="1" x14ac:dyDescent="0.7">
      <c r="A86" s="141" t="s">
        <v>53</v>
      </c>
    </row>
    <row r="87" spans="1:12" ht="23.25" customHeight="1" x14ac:dyDescent="0.7">
      <c r="A87" s="141"/>
    </row>
    <row r="88" spans="1:12" ht="23.25" customHeight="1" x14ac:dyDescent="0.7">
      <c r="A88" s="143"/>
      <c r="B88" s="195"/>
      <c r="C88" s="205" t="s">
        <v>2</v>
      </c>
      <c r="D88" s="205"/>
      <c r="E88" s="205"/>
      <c r="F88" s="197"/>
      <c r="G88" s="205" t="s">
        <v>3</v>
      </c>
      <c r="H88" s="205"/>
      <c r="I88" s="205"/>
    </row>
    <row r="89" spans="1:12" ht="23.25" customHeight="1" x14ac:dyDescent="0.7">
      <c r="A89" s="143"/>
      <c r="B89" s="195"/>
      <c r="C89" s="204" t="s">
        <v>172</v>
      </c>
      <c r="D89" s="204"/>
      <c r="E89" s="204"/>
      <c r="F89" s="201"/>
      <c r="G89" s="204" t="s">
        <v>172</v>
      </c>
      <c r="H89" s="204"/>
      <c r="I89" s="204"/>
    </row>
    <row r="90" spans="1:12" ht="23.25" customHeight="1" x14ac:dyDescent="0.7">
      <c r="A90" s="143"/>
      <c r="B90" s="195"/>
      <c r="C90" s="204" t="s">
        <v>170</v>
      </c>
      <c r="D90" s="204"/>
      <c r="E90" s="204"/>
      <c r="F90" s="201"/>
      <c r="G90" s="204" t="s">
        <v>170</v>
      </c>
      <c r="H90" s="204"/>
      <c r="I90" s="204"/>
    </row>
    <row r="91" spans="1:12" ht="23.25" customHeight="1" x14ac:dyDescent="0.65">
      <c r="A91" s="143"/>
      <c r="B91" s="200"/>
      <c r="C91" s="196">
        <v>2565</v>
      </c>
      <c r="D91" s="196"/>
      <c r="E91" s="196">
        <v>2564</v>
      </c>
      <c r="F91" s="196"/>
      <c r="G91" s="196">
        <v>2565</v>
      </c>
      <c r="H91" s="196"/>
      <c r="I91" s="196">
        <v>2564</v>
      </c>
    </row>
    <row r="92" spans="1:12" ht="23.25" customHeight="1" x14ac:dyDescent="0.7">
      <c r="A92" s="144"/>
      <c r="B92" s="2"/>
      <c r="C92" s="203" t="s">
        <v>7</v>
      </c>
      <c r="D92" s="203"/>
      <c r="E92" s="203"/>
      <c r="F92" s="203"/>
      <c r="G92" s="203"/>
      <c r="H92" s="203"/>
      <c r="I92" s="203"/>
    </row>
    <row r="93" spans="1:12" ht="23.25" customHeight="1" x14ac:dyDescent="0.7">
      <c r="A93" s="95" t="s">
        <v>142</v>
      </c>
      <c r="B93" s="195"/>
      <c r="C93" s="3"/>
      <c r="D93" s="3"/>
      <c r="E93" s="3"/>
      <c r="F93" s="3"/>
      <c r="G93" s="3"/>
      <c r="H93" s="3"/>
      <c r="I93" s="3"/>
    </row>
    <row r="94" spans="1:12" ht="23.25" customHeight="1" x14ac:dyDescent="0.65">
      <c r="A94" s="2" t="s">
        <v>66</v>
      </c>
      <c r="B94" s="195"/>
      <c r="C94" s="14">
        <f>C77-C95</f>
        <v>19891</v>
      </c>
      <c r="D94" s="3"/>
      <c r="E94" s="14">
        <f>E77+1</f>
        <v>1874</v>
      </c>
      <c r="F94" s="5"/>
      <c r="G94" s="14">
        <f>G77</f>
        <v>-2481</v>
      </c>
      <c r="H94" s="5"/>
      <c r="I94" s="14">
        <f>I77</f>
        <v>2118</v>
      </c>
    </row>
    <row r="95" spans="1:12" ht="23.25" customHeight="1" x14ac:dyDescent="0.65">
      <c r="A95" s="2" t="s">
        <v>67</v>
      </c>
      <c r="B95" s="195"/>
      <c r="C95" s="22">
        <v>2</v>
      </c>
      <c r="D95" s="3"/>
      <c r="E95" s="22">
        <v>-1</v>
      </c>
      <c r="F95" s="5"/>
      <c r="G95" s="22">
        <v>0</v>
      </c>
      <c r="H95" s="5"/>
      <c r="I95" s="22">
        <v>0</v>
      </c>
    </row>
    <row r="96" spans="1:12" ht="23.25" customHeight="1" thickBot="1" x14ac:dyDescent="0.75">
      <c r="A96" s="95"/>
      <c r="B96" s="195"/>
      <c r="C96" s="12">
        <f>SUM(C94:C95)</f>
        <v>19893</v>
      </c>
      <c r="D96" s="115"/>
      <c r="E96" s="12">
        <f>SUM(E94:E95)</f>
        <v>1873</v>
      </c>
      <c r="F96" s="18"/>
      <c r="G96" s="12">
        <f>SUM(G94:G95)</f>
        <v>-2481</v>
      </c>
      <c r="H96" s="18"/>
      <c r="I96" s="12">
        <f>SUM(I94:I95)</f>
        <v>2118</v>
      </c>
    </row>
    <row r="97" spans="1:9" ht="23.25" customHeight="1" thickTop="1" x14ac:dyDescent="0.7">
      <c r="A97" s="95"/>
      <c r="B97" s="195"/>
      <c r="C97" s="115"/>
      <c r="D97" s="115"/>
      <c r="E97" s="18"/>
      <c r="F97" s="18"/>
      <c r="G97" s="18"/>
      <c r="H97" s="18"/>
      <c r="I97" s="18"/>
    </row>
    <row r="98" spans="1:9" ht="23.25" customHeight="1" x14ac:dyDescent="0.7">
      <c r="A98" s="95" t="s">
        <v>143</v>
      </c>
      <c r="B98" s="195"/>
      <c r="C98" s="115"/>
      <c r="D98" s="115"/>
      <c r="E98" s="18"/>
      <c r="F98" s="18"/>
      <c r="G98" s="18"/>
      <c r="H98" s="18"/>
      <c r="I98" s="18"/>
    </row>
    <row r="99" spans="1:9" ht="23.25" customHeight="1" x14ac:dyDescent="0.7">
      <c r="A99" s="2" t="s">
        <v>66</v>
      </c>
      <c r="B99" s="195"/>
      <c r="C99" s="14">
        <f>C101-C100</f>
        <v>16439</v>
      </c>
      <c r="D99" s="115"/>
      <c r="E99" s="14">
        <v>3399</v>
      </c>
      <c r="F99" s="18"/>
      <c r="G99" s="14">
        <f>G101</f>
        <v>-2481</v>
      </c>
      <c r="H99" s="18"/>
      <c r="I99" s="14">
        <f>I101</f>
        <v>2118</v>
      </c>
    </row>
    <row r="100" spans="1:9" ht="23.25" customHeight="1" x14ac:dyDescent="0.65">
      <c r="A100" s="2" t="s">
        <v>67</v>
      </c>
      <c r="B100" s="195"/>
      <c r="C100" s="15">
        <v>2</v>
      </c>
      <c r="D100" s="11"/>
      <c r="E100" s="15">
        <v>-43</v>
      </c>
      <c r="F100" s="14"/>
      <c r="G100" s="15">
        <v>0</v>
      </c>
      <c r="H100" s="14"/>
      <c r="I100" s="15">
        <v>0</v>
      </c>
    </row>
    <row r="101" spans="1:9" ht="23.25" customHeight="1" thickBot="1" x14ac:dyDescent="0.75">
      <c r="A101" s="95"/>
      <c r="B101" s="195"/>
      <c r="C101" s="23">
        <f>C83</f>
        <v>16441</v>
      </c>
      <c r="D101" s="115"/>
      <c r="E101" s="23">
        <f>SUM(E99:E100)</f>
        <v>3356</v>
      </c>
      <c r="F101" s="18"/>
      <c r="G101" s="23">
        <f>G83</f>
        <v>-2481</v>
      </c>
      <c r="H101" s="18"/>
      <c r="I101" s="23">
        <f>I83</f>
        <v>2118</v>
      </c>
    </row>
    <row r="102" spans="1:9" ht="23.25" customHeight="1" thickTop="1" x14ac:dyDescent="0.7">
      <c r="A102" s="95"/>
      <c r="B102" s="195"/>
      <c r="C102" s="115"/>
      <c r="D102" s="115"/>
      <c r="E102" s="115"/>
      <c r="F102" s="115"/>
      <c r="G102" s="115"/>
      <c r="H102" s="115"/>
      <c r="I102" s="115"/>
    </row>
    <row r="103" spans="1:9" ht="23.25" customHeight="1" thickBot="1" x14ac:dyDescent="0.7">
      <c r="A103" s="146" t="s">
        <v>144</v>
      </c>
      <c r="B103" s="147"/>
      <c r="C103" s="121">
        <f>C94/'FS-3-5'!E84</f>
        <v>4.0425575156491339E-2</v>
      </c>
      <c r="D103" s="117"/>
      <c r="E103" s="116">
        <f>(E96/'FS-3-5'!G84)</f>
        <v>3.8066010893423297E-3</v>
      </c>
      <c r="F103" s="117"/>
      <c r="G103" s="116">
        <f>G94/'FS-3-5'!I84</f>
        <v>-5.0422729859361031E-3</v>
      </c>
      <c r="H103" s="117"/>
      <c r="I103" s="116">
        <f>(I94/'FS-3-5'!K84)</f>
        <v>4.3045280871473867E-3</v>
      </c>
    </row>
    <row r="104" spans="1:9" ht="23.25" customHeight="1" thickTop="1" x14ac:dyDescent="0.65">
      <c r="A104" s="146"/>
      <c r="B104" s="147"/>
      <c r="C104" s="24"/>
      <c r="D104" s="24"/>
      <c r="E104" s="24"/>
      <c r="F104" s="24"/>
      <c r="G104" s="24"/>
      <c r="H104" s="24"/>
      <c r="I104" s="24"/>
    </row>
  </sheetData>
  <mergeCells count="28">
    <mergeCell ref="C4:E4"/>
    <mergeCell ref="G4:I4"/>
    <mergeCell ref="C5:E5"/>
    <mergeCell ref="G5:I5"/>
    <mergeCell ref="C6:E6"/>
    <mergeCell ref="G6:I6"/>
    <mergeCell ref="C40:I40"/>
    <mergeCell ref="C8:I8"/>
    <mergeCell ref="C36:E36"/>
    <mergeCell ref="G36:I36"/>
    <mergeCell ref="C37:E37"/>
    <mergeCell ref="G37:I37"/>
    <mergeCell ref="C38:E38"/>
    <mergeCell ref="G38:I38"/>
    <mergeCell ref="C56:E56"/>
    <mergeCell ref="G56:I56"/>
    <mergeCell ref="C57:E57"/>
    <mergeCell ref="G57:I57"/>
    <mergeCell ref="C58:E58"/>
    <mergeCell ref="G58:I58"/>
    <mergeCell ref="C90:E90"/>
    <mergeCell ref="G90:I90"/>
    <mergeCell ref="C92:I92"/>
    <mergeCell ref="C60:I60"/>
    <mergeCell ref="C88:E88"/>
    <mergeCell ref="G88:I88"/>
    <mergeCell ref="C89:E89"/>
    <mergeCell ref="G89:I89"/>
  </mergeCells>
  <pageMargins left="0.8" right="0.8" top="0.48" bottom="0.5" header="0.5" footer="0.5"/>
  <pageSetup paperSize="9" scale="95" firstPageNumber="6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3" manualBreakCount="3">
    <brk id="32" max="9" man="1"/>
    <brk id="52" max="9" man="1"/>
    <brk id="8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S27"/>
  <sheetViews>
    <sheetView showGridLines="0" view="pageBreakPreview" topLeftCell="A10" zoomScaleNormal="60" zoomScaleSheetLayoutView="100" workbookViewId="0">
      <selection activeCell="A10" sqref="A1:XFD1048576"/>
    </sheetView>
  </sheetViews>
  <sheetFormatPr defaultRowHeight="22.5" customHeight="1" x14ac:dyDescent="0.8"/>
  <cols>
    <col min="1" max="1" width="40.08984375" style="47" customWidth="1"/>
    <col min="2" max="2" width="7.1796875" style="47" customWidth="1"/>
    <col min="3" max="3" width="9.81640625" style="47" customWidth="1"/>
    <col min="4" max="4" width="1" style="47" customWidth="1"/>
    <col min="5" max="5" width="8.54296875" style="47" customWidth="1"/>
    <col min="6" max="6" width="1" style="47" customWidth="1"/>
    <col min="7" max="7" width="11" style="47" customWidth="1"/>
    <col min="8" max="8" width="1" style="47" customWidth="1"/>
    <col min="9" max="9" width="10.6328125" style="47" customWidth="1"/>
    <col min="10" max="10" width="1" style="47" customWidth="1"/>
    <col min="11" max="11" width="10.36328125" style="47" customWidth="1"/>
    <col min="12" max="12" width="1" style="47" customWidth="1"/>
    <col min="13" max="13" width="13.90625" style="47" customWidth="1"/>
    <col min="14" max="14" width="1" style="47" customWidth="1"/>
    <col min="15" max="15" width="10.6328125" style="47" customWidth="1"/>
    <col min="16" max="16" width="1" style="47" customWidth="1"/>
    <col min="17" max="17" width="15.36328125" style="47" customWidth="1"/>
    <col min="18" max="18" width="1" style="47" customWidth="1"/>
    <col min="19" max="19" width="10.36328125" style="47" customWidth="1"/>
    <col min="20" max="20" width="1.36328125" style="47" customWidth="1"/>
    <col min="21" max="244" width="8.6328125" style="47"/>
    <col min="245" max="245" width="38.6328125" style="47" customWidth="1"/>
    <col min="246" max="246" width="1.453125" style="47" customWidth="1"/>
    <col min="247" max="247" width="9.6328125" style="47" customWidth="1"/>
    <col min="248" max="248" width="1.453125" style="47" customWidth="1"/>
    <col min="249" max="249" width="8.54296875" style="47" bestFit="1" customWidth="1"/>
    <col min="250" max="250" width="1.36328125" style="47" customWidth="1"/>
    <col min="251" max="251" width="11.54296875" style="47" customWidth="1"/>
    <col min="252" max="252" width="1.36328125" style="47" customWidth="1"/>
    <col min="253" max="253" width="10.6328125" style="47" bestFit="1" customWidth="1"/>
    <col min="254" max="254" width="1.453125" style="47" customWidth="1"/>
    <col min="255" max="255" width="12" style="47" customWidth="1"/>
    <col min="256" max="256" width="1.36328125" style="47" customWidth="1"/>
    <col min="257" max="257" width="16.6328125" style="47" bestFit="1" customWidth="1"/>
    <col min="258" max="258" width="1.6328125" style="47" customWidth="1"/>
    <col min="259" max="259" width="10.6328125" style="47" bestFit="1" customWidth="1"/>
    <col min="260" max="260" width="1.453125" style="47" customWidth="1"/>
    <col min="261" max="261" width="15.6328125" style="47" customWidth="1"/>
    <col min="262" max="262" width="1.453125" style="47" customWidth="1"/>
    <col min="263" max="263" width="9.54296875" style="47" customWidth="1"/>
    <col min="264" max="264" width="1.36328125" style="47" customWidth="1"/>
    <col min="265" max="500" width="8.6328125" style="47"/>
    <col min="501" max="501" width="38.6328125" style="47" customWidth="1"/>
    <col min="502" max="502" width="1.453125" style="47" customWidth="1"/>
    <col min="503" max="503" width="9.6328125" style="47" customWidth="1"/>
    <col min="504" max="504" width="1.453125" style="47" customWidth="1"/>
    <col min="505" max="505" width="8.54296875" style="47" bestFit="1" customWidth="1"/>
    <col min="506" max="506" width="1.36328125" style="47" customWidth="1"/>
    <col min="507" max="507" width="11.54296875" style="47" customWidth="1"/>
    <col min="508" max="508" width="1.36328125" style="47" customWidth="1"/>
    <col min="509" max="509" width="10.6328125" style="47" bestFit="1" customWidth="1"/>
    <col min="510" max="510" width="1.453125" style="47" customWidth="1"/>
    <col min="511" max="511" width="12" style="47" customWidth="1"/>
    <col min="512" max="512" width="1.36328125" style="47" customWidth="1"/>
    <col min="513" max="513" width="16.6328125" style="47" bestFit="1" customWidth="1"/>
    <col min="514" max="514" width="1.6328125" style="47" customWidth="1"/>
    <col min="515" max="515" width="10.6328125" style="47" bestFit="1" customWidth="1"/>
    <col min="516" max="516" width="1.453125" style="47" customWidth="1"/>
    <col min="517" max="517" width="15.6328125" style="47" customWidth="1"/>
    <col min="518" max="518" width="1.453125" style="47" customWidth="1"/>
    <col min="519" max="519" width="9.54296875" style="47" customWidth="1"/>
    <col min="520" max="520" width="1.36328125" style="47" customWidth="1"/>
    <col min="521" max="756" width="8.6328125" style="47"/>
    <col min="757" max="757" width="38.6328125" style="47" customWidth="1"/>
    <col min="758" max="758" width="1.453125" style="47" customWidth="1"/>
    <col min="759" max="759" width="9.6328125" style="47" customWidth="1"/>
    <col min="760" max="760" width="1.453125" style="47" customWidth="1"/>
    <col min="761" max="761" width="8.54296875" style="47" bestFit="1" customWidth="1"/>
    <col min="762" max="762" width="1.36328125" style="47" customWidth="1"/>
    <col min="763" max="763" width="11.54296875" style="47" customWidth="1"/>
    <col min="764" max="764" width="1.36328125" style="47" customWidth="1"/>
    <col min="765" max="765" width="10.6328125" style="47" bestFit="1" customWidth="1"/>
    <col min="766" max="766" width="1.453125" style="47" customWidth="1"/>
    <col min="767" max="767" width="12" style="47" customWidth="1"/>
    <col min="768" max="768" width="1.36328125" style="47" customWidth="1"/>
    <col min="769" max="769" width="16.6328125" style="47" bestFit="1" customWidth="1"/>
    <col min="770" max="770" width="1.6328125" style="47" customWidth="1"/>
    <col min="771" max="771" width="10.6328125" style="47" bestFit="1" customWidth="1"/>
    <col min="772" max="772" width="1.453125" style="47" customWidth="1"/>
    <col min="773" max="773" width="15.6328125" style="47" customWidth="1"/>
    <col min="774" max="774" width="1.453125" style="47" customWidth="1"/>
    <col min="775" max="775" width="9.54296875" style="47" customWidth="1"/>
    <col min="776" max="776" width="1.36328125" style="47" customWidth="1"/>
    <col min="777" max="1012" width="8.6328125" style="47"/>
    <col min="1013" max="1013" width="38.6328125" style="47" customWidth="1"/>
    <col min="1014" max="1014" width="1.453125" style="47" customWidth="1"/>
    <col min="1015" max="1015" width="9.6328125" style="47" customWidth="1"/>
    <col min="1016" max="1016" width="1.453125" style="47" customWidth="1"/>
    <col min="1017" max="1017" width="8.54296875" style="47" bestFit="1" customWidth="1"/>
    <col min="1018" max="1018" width="1.36328125" style="47" customWidth="1"/>
    <col min="1019" max="1019" width="11.54296875" style="47" customWidth="1"/>
    <col min="1020" max="1020" width="1.36328125" style="47" customWidth="1"/>
    <col min="1021" max="1021" width="10.6328125" style="47" bestFit="1" customWidth="1"/>
    <col min="1022" max="1022" width="1.453125" style="47" customWidth="1"/>
    <col min="1023" max="1023" width="12" style="47" customWidth="1"/>
    <col min="1024" max="1024" width="1.36328125" style="47" customWidth="1"/>
    <col min="1025" max="1025" width="16.6328125" style="47" bestFit="1" customWidth="1"/>
    <col min="1026" max="1026" width="1.6328125" style="47" customWidth="1"/>
    <col min="1027" max="1027" width="10.6328125" style="47" bestFit="1" customWidth="1"/>
    <col min="1028" max="1028" width="1.453125" style="47" customWidth="1"/>
    <col min="1029" max="1029" width="15.6328125" style="47" customWidth="1"/>
    <col min="1030" max="1030" width="1.453125" style="47" customWidth="1"/>
    <col min="1031" max="1031" width="9.54296875" style="47" customWidth="1"/>
    <col min="1032" max="1032" width="1.36328125" style="47" customWidth="1"/>
    <col min="1033" max="1268" width="8.6328125" style="47"/>
    <col min="1269" max="1269" width="38.6328125" style="47" customWidth="1"/>
    <col min="1270" max="1270" width="1.453125" style="47" customWidth="1"/>
    <col min="1271" max="1271" width="9.6328125" style="47" customWidth="1"/>
    <col min="1272" max="1272" width="1.453125" style="47" customWidth="1"/>
    <col min="1273" max="1273" width="8.54296875" style="47" bestFit="1" customWidth="1"/>
    <col min="1274" max="1274" width="1.36328125" style="47" customWidth="1"/>
    <col min="1275" max="1275" width="11.54296875" style="47" customWidth="1"/>
    <col min="1276" max="1276" width="1.36328125" style="47" customWidth="1"/>
    <col min="1277" max="1277" width="10.6328125" style="47" bestFit="1" customWidth="1"/>
    <col min="1278" max="1278" width="1.453125" style="47" customWidth="1"/>
    <col min="1279" max="1279" width="12" style="47" customWidth="1"/>
    <col min="1280" max="1280" width="1.36328125" style="47" customWidth="1"/>
    <col min="1281" max="1281" width="16.6328125" style="47" bestFit="1" customWidth="1"/>
    <col min="1282" max="1282" width="1.6328125" style="47" customWidth="1"/>
    <col min="1283" max="1283" width="10.6328125" style="47" bestFit="1" customWidth="1"/>
    <col min="1284" max="1284" width="1.453125" style="47" customWidth="1"/>
    <col min="1285" max="1285" width="15.6328125" style="47" customWidth="1"/>
    <col min="1286" max="1286" width="1.453125" style="47" customWidth="1"/>
    <col min="1287" max="1287" width="9.54296875" style="47" customWidth="1"/>
    <col min="1288" max="1288" width="1.36328125" style="47" customWidth="1"/>
    <col min="1289" max="1524" width="8.6328125" style="47"/>
    <col min="1525" max="1525" width="38.6328125" style="47" customWidth="1"/>
    <col min="1526" max="1526" width="1.453125" style="47" customWidth="1"/>
    <col min="1527" max="1527" width="9.6328125" style="47" customWidth="1"/>
    <col min="1528" max="1528" width="1.453125" style="47" customWidth="1"/>
    <col min="1529" max="1529" width="8.54296875" style="47" bestFit="1" customWidth="1"/>
    <col min="1530" max="1530" width="1.36328125" style="47" customWidth="1"/>
    <col min="1531" max="1531" width="11.54296875" style="47" customWidth="1"/>
    <col min="1532" max="1532" width="1.36328125" style="47" customWidth="1"/>
    <col min="1533" max="1533" width="10.6328125" style="47" bestFit="1" customWidth="1"/>
    <col min="1534" max="1534" width="1.453125" style="47" customWidth="1"/>
    <col min="1535" max="1535" width="12" style="47" customWidth="1"/>
    <col min="1536" max="1536" width="1.36328125" style="47" customWidth="1"/>
    <col min="1537" max="1537" width="16.6328125" style="47" bestFit="1" customWidth="1"/>
    <col min="1538" max="1538" width="1.6328125" style="47" customWidth="1"/>
    <col min="1539" max="1539" width="10.6328125" style="47" bestFit="1" customWidth="1"/>
    <col min="1540" max="1540" width="1.453125" style="47" customWidth="1"/>
    <col min="1541" max="1541" width="15.6328125" style="47" customWidth="1"/>
    <col min="1542" max="1542" width="1.453125" style="47" customWidth="1"/>
    <col min="1543" max="1543" width="9.54296875" style="47" customWidth="1"/>
    <col min="1544" max="1544" width="1.36328125" style="47" customWidth="1"/>
    <col min="1545" max="1780" width="8.6328125" style="47"/>
    <col min="1781" max="1781" width="38.6328125" style="47" customWidth="1"/>
    <col min="1782" max="1782" width="1.453125" style="47" customWidth="1"/>
    <col min="1783" max="1783" width="9.6328125" style="47" customWidth="1"/>
    <col min="1784" max="1784" width="1.453125" style="47" customWidth="1"/>
    <col min="1785" max="1785" width="8.54296875" style="47" bestFit="1" customWidth="1"/>
    <col min="1786" max="1786" width="1.36328125" style="47" customWidth="1"/>
    <col min="1787" max="1787" width="11.54296875" style="47" customWidth="1"/>
    <col min="1788" max="1788" width="1.36328125" style="47" customWidth="1"/>
    <col min="1789" max="1789" width="10.6328125" style="47" bestFit="1" customWidth="1"/>
    <col min="1790" max="1790" width="1.453125" style="47" customWidth="1"/>
    <col min="1791" max="1791" width="12" style="47" customWidth="1"/>
    <col min="1792" max="1792" width="1.36328125" style="47" customWidth="1"/>
    <col min="1793" max="1793" width="16.6328125" style="47" bestFit="1" customWidth="1"/>
    <col min="1794" max="1794" width="1.6328125" style="47" customWidth="1"/>
    <col min="1795" max="1795" width="10.6328125" style="47" bestFit="1" customWidth="1"/>
    <col min="1796" max="1796" width="1.453125" style="47" customWidth="1"/>
    <col min="1797" max="1797" width="15.6328125" style="47" customWidth="1"/>
    <col min="1798" max="1798" width="1.453125" style="47" customWidth="1"/>
    <col min="1799" max="1799" width="9.54296875" style="47" customWidth="1"/>
    <col min="1800" max="1800" width="1.36328125" style="47" customWidth="1"/>
    <col min="1801" max="2036" width="8.6328125" style="47"/>
    <col min="2037" max="2037" width="38.6328125" style="47" customWidth="1"/>
    <col min="2038" max="2038" width="1.453125" style="47" customWidth="1"/>
    <col min="2039" max="2039" width="9.6328125" style="47" customWidth="1"/>
    <col min="2040" max="2040" width="1.453125" style="47" customWidth="1"/>
    <col min="2041" max="2041" width="8.54296875" style="47" bestFit="1" customWidth="1"/>
    <col min="2042" max="2042" width="1.36328125" style="47" customWidth="1"/>
    <col min="2043" max="2043" width="11.54296875" style="47" customWidth="1"/>
    <col min="2044" max="2044" width="1.36328125" style="47" customWidth="1"/>
    <col min="2045" max="2045" width="10.6328125" style="47" bestFit="1" customWidth="1"/>
    <col min="2046" max="2046" width="1.453125" style="47" customWidth="1"/>
    <col min="2047" max="2047" width="12" style="47" customWidth="1"/>
    <col min="2048" max="2048" width="1.36328125" style="47" customWidth="1"/>
    <col min="2049" max="2049" width="16.6328125" style="47" bestFit="1" customWidth="1"/>
    <col min="2050" max="2050" width="1.6328125" style="47" customWidth="1"/>
    <col min="2051" max="2051" width="10.6328125" style="47" bestFit="1" customWidth="1"/>
    <col min="2052" max="2052" width="1.453125" style="47" customWidth="1"/>
    <col min="2053" max="2053" width="15.6328125" style="47" customWidth="1"/>
    <col min="2054" max="2054" width="1.453125" style="47" customWidth="1"/>
    <col min="2055" max="2055" width="9.54296875" style="47" customWidth="1"/>
    <col min="2056" max="2056" width="1.36328125" style="47" customWidth="1"/>
    <col min="2057" max="2292" width="8.6328125" style="47"/>
    <col min="2293" max="2293" width="38.6328125" style="47" customWidth="1"/>
    <col min="2294" max="2294" width="1.453125" style="47" customWidth="1"/>
    <col min="2295" max="2295" width="9.6328125" style="47" customWidth="1"/>
    <col min="2296" max="2296" width="1.453125" style="47" customWidth="1"/>
    <col min="2297" max="2297" width="8.54296875" style="47" bestFit="1" customWidth="1"/>
    <col min="2298" max="2298" width="1.36328125" style="47" customWidth="1"/>
    <col min="2299" max="2299" width="11.54296875" style="47" customWidth="1"/>
    <col min="2300" max="2300" width="1.36328125" style="47" customWidth="1"/>
    <col min="2301" max="2301" width="10.6328125" style="47" bestFit="1" customWidth="1"/>
    <col min="2302" max="2302" width="1.453125" style="47" customWidth="1"/>
    <col min="2303" max="2303" width="12" style="47" customWidth="1"/>
    <col min="2304" max="2304" width="1.36328125" style="47" customWidth="1"/>
    <col min="2305" max="2305" width="16.6328125" style="47" bestFit="1" customWidth="1"/>
    <col min="2306" max="2306" width="1.6328125" style="47" customWidth="1"/>
    <col min="2307" max="2307" width="10.6328125" style="47" bestFit="1" customWidth="1"/>
    <col min="2308" max="2308" width="1.453125" style="47" customWidth="1"/>
    <col min="2309" max="2309" width="15.6328125" style="47" customWidth="1"/>
    <col min="2310" max="2310" width="1.453125" style="47" customWidth="1"/>
    <col min="2311" max="2311" width="9.54296875" style="47" customWidth="1"/>
    <col min="2312" max="2312" width="1.36328125" style="47" customWidth="1"/>
    <col min="2313" max="2548" width="8.6328125" style="47"/>
    <col min="2549" max="2549" width="38.6328125" style="47" customWidth="1"/>
    <col min="2550" max="2550" width="1.453125" style="47" customWidth="1"/>
    <col min="2551" max="2551" width="9.6328125" style="47" customWidth="1"/>
    <col min="2552" max="2552" width="1.453125" style="47" customWidth="1"/>
    <col min="2553" max="2553" width="8.54296875" style="47" bestFit="1" customWidth="1"/>
    <col min="2554" max="2554" width="1.36328125" style="47" customWidth="1"/>
    <col min="2555" max="2555" width="11.54296875" style="47" customWidth="1"/>
    <col min="2556" max="2556" width="1.36328125" style="47" customWidth="1"/>
    <col min="2557" max="2557" width="10.6328125" style="47" bestFit="1" customWidth="1"/>
    <col min="2558" max="2558" width="1.453125" style="47" customWidth="1"/>
    <col min="2559" max="2559" width="12" style="47" customWidth="1"/>
    <col min="2560" max="2560" width="1.36328125" style="47" customWidth="1"/>
    <col min="2561" max="2561" width="16.6328125" style="47" bestFit="1" customWidth="1"/>
    <col min="2562" max="2562" width="1.6328125" style="47" customWidth="1"/>
    <col min="2563" max="2563" width="10.6328125" style="47" bestFit="1" customWidth="1"/>
    <col min="2564" max="2564" width="1.453125" style="47" customWidth="1"/>
    <col min="2565" max="2565" width="15.6328125" style="47" customWidth="1"/>
    <col min="2566" max="2566" width="1.453125" style="47" customWidth="1"/>
    <col min="2567" max="2567" width="9.54296875" style="47" customWidth="1"/>
    <col min="2568" max="2568" width="1.36328125" style="47" customWidth="1"/>
    <col min="2569" max="2804" width="8.6328125" style="47"/>
    <col min="2805" max="2805" width="38.6328125" style="47" customWidth="1"/>
    <col min="2806" max="2806" width="1.453125" style="47" customWidth="1"/>
    <col min="2807" max="2807" width="9.6328125" style="47" customWidth="1"/>
    <col min="2808" max="2808" width="1.453125" style="47" customWidth="1"/>
    <col min="2809" max="2809" width="8.54296875" style="47" bestFit="1" customWidth="1"/>
    <col min="2810" max="2810" width="1.36328125" style="47" customWidth="1"/>
    <col min="2811" max="2811" width="11.54296875" style="47" customWidth="1"/>
    <col min="2812" max="2812" width="1.36328125" style="47" customWidth="1"/>
    <col min="2813" max="2813" width="10.6328125" style="47" bestFit="1" customWidth="1"/>
    <col min="2814" max="2814" width="1.453125" style="47" customWidth="1"/>
    <col min="2815" max="2815" width="12" style="47" customWidth="1"/>
    <col min="2816" max="2816" width="1.36328125" style="47" customWidth="1"/>
    <col min="2817" max="2817" width="16.6328125" style="47" bestFit="1" customWidth="1"/>
    <col min="2818" max="2818" width="1.6328125" style="47" customWidth="1"/>
    <col min="2819" max="2819" width="10.6328125" style="47" bestFit="1" customWidth="1"/>
    <col min="2820" max="2820" width="1.453125" style="47" customWidth="1"/>
    <col min="2821" max="2821" width="15.6328125" style="47" customWidth="1"/>
    <col min="2822" max="2822" width="1.453125" style="47" customWidth="1"/>
    <col min="2823" max="2823" width="9.54296875" style="47" customWidth="1"/>
    <col min="2824" max="2824" width="1.36328125" style="47" customWidth="1"/>
    <col min="2825" max="3060" width="8.6328125" style="47"/>
    <col min="3061" max="3061" width="38.6328125" style="47" customWidth="1"/>
    <col min="3062" max="3062" width="1.453125" style="47" customWidth="1"/>
    <col min="3063" max="3063" width="9.6328125" style="47" customWidth="1"/>
    <col min="3064" max="3064" width="1.453125" style="47" customWidth="1"/>
    <col min="3065" max="3065" width="8.54296875" style="47" bestFit="1" customWidth="1"/>
    <col min="3066" max="3066" width="1.36328125" style="47" customWidth="1"/>
    <col min="3067" max="3067" width="11.54296875" style="47" customWidth="1"/>
    <col min="3068" max="3068" width="1.36328125" style="47" customWidth="1"/>
    <col min="3069" max="3069" width="10.6328125" style="47" bestFit="1" customWidth="1"/>
    <col min="3070" max="3070" width="1.453125" style="47" customWidth="1"/>
    <col min="3071" max="3071" width="12" style="47" customWidth="1"/>
    <col min="3072" max="3072" width="1.36328125" style="47" customWidth="1"/>
    <col min="3073" max="3073" width="16.6328125" style="47" bestFit="1" customWidth="1"/>
    <col min="3074" max="3074" width="1.6328125" style="47" customWidth="1"/>
    <col min="3075" max="3075" width="10.6328125" style="47" bestFit="1" customWidth="1"/>
    <col min="3076" max="3076" width="1.453125" style="47" customWidth="1"/>
    <col min="3077" max="3077" width="15.6328125" style="47" customWidth="1"/>
    <col min="3078" max="3078" width="1.453125" style="47" customWidth="1"/>
    <col min="3079" max="3079" width="9.54296875" style="47" customWidth="1"/>
    <col min="3080" max="3080" width="1.36328125" style="47" customWidth="1"/>
    <col min="3081" max="3316" width="8.6328125" style="47"/>
    <col min="3317" max="3317" width="38.6328125" style="47" customWidth="1"/>
    <col min="3318" max="3318" width="1.453125" style="47" customWidth="1"/>
    <col min="3319" max="3319" width="9.6328125" style="47" customWidth="1"/>
    <col min="3320" max="3320" width="1.453125" style="47" customWidth="1"/>
    <col min="3321" max="3321" width="8.54296875" style="47" bestFit="1" customWidth="1"/>
    <col min="3322" max="3322" width="1.36328125" style="47" customWidth="1"/>
    <col min="3323" max="3323" width="11.54296875" style="47" customWidth="1"/>
    <col min="3324" max="3324" width="1.36328125" style="47" customWidth="1"/>
    <col min="3325" max="3325" width="10.6328125" style="47" bestFit="1" customWidth="1"/>
    <col min="3326" max="3326" width="1.453125" style="47" customWidth="1"/>
    <col min="3327" max="3327" width="12" style="47" customWidth="1"/>
    <col min="3328" max="3328" width="1.36328125" style="47" customWidth="1"/>
    <col min="3329" max="3329" width="16.6328125" style="47" bestFit="1" customWidth="1"/>
    <col min="3330" max="3330" width="1.6328125" style="47" customWidth="1"/>
    <col min="3331" max="3331" width="10.6328125" style="47" bestFit="1" customWidth="1"/>
    <col min="3332" max="3332" width="1.453125" style="47" customWidth="1"/>
    <col min="3333" max="3333" width="15.6328125" style="47" customWidth="1"/>
    <col min="3334" max="3334" width="1.453125" style="47" customWidth="1"/>
    <col min="3335" max="3335" width="9.54296875" style="47" customWidth="1"/>
    <col min="3336" max="3336" width="1.36328125" style="47" customWidth="1"/>
    <col min="3337" max="3572" width="8.6328125" style="47"/>
    <col min="3573" max="3573" width="38.6328125" style="47" customWidth="1"/>
    <col min="3574" max="3574" width="1.453125" style="47" customWidth="1"/>
    <col min="3575" max="3575" width="9.6328125" style="47" customWidth="1"/>
    <col min="3576" max="3576" width="1.453125" style="47" customWidth="1"/>
    <col min="3577" max="3577" width="8.54296875" style="47" bestFit="1" customWidth="1"/>
    <col min="3578" max="3578" width="1.36328125" style="47" customWidth="1"/>
    <col min="3579" max="3579" width="11.54296875" style="47" customWidth="1"/>
    <col min="3580" max="3580" width="1.36328125" style="47" customWidth="1"/>
    <col min="3581" max="3581" width="10.6328125" style="47" bestFit="1" customWidth="1"/>
    <col min="3582" max="3582" width="1.453125" style="47" customWidth="1"/>
    <col min="3583" max="3583" width="12" style="47" customWidth="1"/>
    <col min="3584" max="3584" width="1.36328125" style="47" customWidth="1"/>
    <col min="3585" max="3585" width="16.6328125" style="47" bestFit="1" customWidth="1"/>
    <col min="3586" max="3586" width="1.6328125" style="47" customWidth="1"/>
    <col min="3587" max="3587" width="10.6328125" style="47" bestFit="1" customWidth="1"/>
    <col min="3588" max="3588" width="1.453125" style="47" customWidth="1"/>
    <col min="3589" max="3589" width="15.6328125" style="47" customWidth="1"/>
    <col min="3590" max="3590" width="1.453125" style="47" customWidth="1"/>
    <col min="3591" max="3591" width="9.54296875" style="47" customWidth="1"/>
    <col min="3592" max="3592" width="1.36328125" style="47" customWidth="1"/>
    <col min="3593" max="3828" width="8.6328125" style="47"/>
    <col min="3829" max="3829" width="38.6328125" style="47" customWidth="1"/>
    <col min="3830" max="3830" width="1.453125" style="47" customWidth="1"/>
    <col min="3831" max="3831" width="9.6328125" style="47" customWidth="1"/>
    <col min="3832" max="3832" width="1.453125" style="47" customWidth="1"/>
    <col min="3833" max="3833" width="8.54296875" style="47" bestFit="1" customWidth="1"/>
    <col min="3834" max="3834" width="1.36328125" style="47" customWidth="1"/>
    <col min="3835" max="3835" width="11.54296875" style="47" customWidth="1"/>
    <col min="3836" max="3836" width="1.36328125" style="47" customWidth="1"/>
    <col min="3837" max="3837" width="10.6328125" style="47" bestFit="1" customWidth="1"/>
    <col min="3838" max="3838" width="1.453125" style="47" customWidth="1"/>
    <col min="3839" max="3839" width="12" style="47" customWidth="1"/>
    <col min="3840" max="3840" width="1.36328125" style="47" customWidth="1"/>
    <col min="3841" max="3841" width="16.6328125" style="47" bestFit="1" customWidth="1"/>
    <col min="3842" max="3842" width="1.6328125" style="47" customWidth="1"/>
    <col min="3843" max="3843" width="10.6328125" style="47" bestFit="1" customWidth="1"/>
    <col min="3844" max="3844" width="1.453125" style="47" customWidth="1"/>
    <col min="3845" max="3845" width="15.6328125" style="47" customWidth="1"/>
    <col min="3846" max="3846" width="1.453125" style="47" customWidth="1"/>
    <col min="3847" max="3847" width="9.54296875" style="47" customWidth="1"/>
    <col min="3848" max="3848" width="1.36328125" style="47" customWidth="1"/>
    <col min="3849" max="4084" width="8.6328125" style="47"/>
    <col min="4085" max="4085" width="38.6328125" style="47" customWidth="1"/>
    <col min="4086" max="4086" width="1.453125" style="47" customWidth="1"/>
    <col min="4087" max="4087" width="9.6328125" style="47" customWidth="1"/>
    <col min="4088" max="4088" width="1.453125" style="47" customWidth="1"/>
    <col min="4089" max="4089" width="8.54296875" style="47" bestFit="1" customWidth="1"/>
    <col min="4090" max="4090" width="1.36328125" style="47" customWidth="1"/>
    <col min="4091" max="4091" width="11.54296875" style="47" customWidth="1"/>
    <col min="4092" max="4092" width="1.36328125" style="47" customWidth="1"/>
    <col min="4093" max="4093" width="10.6328125" style="47" bestFit="1" customWidth="1"/>
    <col min="4094" max="4094" width="1.453125" style="47" customWidth="1"/>
    <col min="4095" max="4095" width="12" style="47" customWidth="1"/>
    <col min="4096" max="4096" width="1.36328125" style="47" customWidth="1"/>
    <col min="4097" max="4097" width="16.6328125" style="47" bestFit="1" customWidth="1"/>
    <col min="4098" max="4098" width="1.6328125" style="47" customWidth="1"/>
    <col min="4099" max="4099" width="10.6328125" style="47" bestFit="1" customWidth="1"/>
    <col min="4100" max="4100" width="1.453125" style="47" customWidth="1"/>
    <col min="4101" max="4101" width="15.6328125" style="47" customWidth="1"/>
    <col min="4102" max="4102" width="1.453125" style="47" customWidth="1"/>
    <col min="4103" max="4103" width="9.54296875" style="47" customWidth="1"/>
    <col min="4104" max="4104" width="1.36328125" style="47" customWidth="1"/>
    <col min="4105" max="4340" width="8.6328125" style="47"/>
    <col min="4341" max="4341" width="38.6328125" style="47" customWidth="1"/>
    <col min="4342" max="4342" width="1.453125" style="47" customWidth="1"/>
    <col min="4343" max="4343" width="9.6328125" style="47" customWidth="1"/>
    <col min="4344" max="4344" width="1.453125" style="47" customWidth="1"/>
    <col min="4345" max="4345" width="8.54296875" style="47" bestFit="1" customWidth="1"/>
    <col min="4346" max="4346" width="1.36328125" style="47" customWidth="1"/>
    <col min="4347" max="4347" width="11.54296875" style="47" customWidth="1"/>
    <col min="4348" max="4348" width="1.36328125" style="47" customWidth="1"/>
    <col min="4349" max="4349" width="10.6328125" style="47" bestFit="1" customWidth="1"/>
    <col min="4350" max="4350" width="1.453125" style="47" customWidth="1"/>
    <col min="4351" max="4351" width="12" style="47" customWidth="1"/>
    <col min="4352" max="4352" width="1.36328125" style="47" customWidth="1"/>
    <col min="4353" max="4353" width="16.6328125" style="47" bestFit="1" customWidth="1"/>
    <col min="4354" max="4354" width="1.6328125" style="47" customWidth="1"/>
    <col min="4355" max="4355" width="10.6328125" style="47" bestFit="1" customWidth="1"/>
    <col min="4356" max="4356" width="1.453125" style="47" customWidth="1"/>
    <col min="4357" max="4357" width="15.6328125" style="47" customWidth="1"/>
    <col min="4358" max="4358" width="1.453125" style="47" customWidth="1"/>
    <col min="4359" max="4359" width="9.54296875" style="47" customWidth="1"/>
    <col min="4360" max="4360" width="1.36328125" style="47" customWidth="1"/>
    <col min="4361" max="4596" width="8.6328125" style="47"/>
    <col min="4597" max="4597" width="38.6328125" style="47" customWidth="1"/>
    <col min="4598" max="4598" width="1.453125" style="47" customWidth="1"/>
    <col min="4599" max="4599" width="9.6328125" style="47" customWidth="1"/>
    <col min="4600" max="4600" width="1.453125" style="47" customWidth="1"/>
    <col min="4601" max="4601" width="8.54296875" style="47" bestFit="1" customWidth="1"/>
    <col min="4602" max="4602" width="1.36328125" style="47" customWidth="1"/>
    <col min="4603" max="4603" width="11.54296875" style="47" customWidth="1"/>
    <col min="4604" max="4604" width="1.36328125" style="47" customWidth="1"/>
    <col min="4605" max="4605" width="10.6328125" style="47" bestFit="1" customWidth="1"/>
    <col min="4606" max="4606" width="1.453125" style="47" customWidth="1"/>
    <col min="4607" max="4607" width="12" style="47" customWidth="1"/>
    <col min="4608" max="4608" width="1.36328125" style="47" customWidth="1"/>
    <col min="4609" max="4609" width="16.6328125" style="47" bestFit="1" customWidth="1"/>
    <col min="4610" max="4610" width="1.6328125" style="47" customWidth="1"/>
    <col min="4611" max="4611" width="10.6328125" style="47" bestFit="1" customWidth="1"/>
    <col min="4612" max="4612" width="1.453125" style="47" customWidth="1"/>
    <col min="4613" max="4613" width="15.6328125" style="47" customWidth="1"/>
    <col min="4614" max="4614" width="1.453125" style="47" customWidth="1"/>
    <col min="4615" max="4615" width="9.54296875" style="47" customWidth="1"/>
    <col min="4616" max="4616" width="1.36328125" style="47" customWidth="1"/>
    <col min="4617" max="4852" width="8.6328125" style="47"/>
    <col min="4853" max="4853" width="38.6328125" style="47" customWidth="1"/>
    <col min="4854" max="4854" width="1.453125" style="47" customWidth="1"/>
    <col min="4855" max="4855" width="9.6328125" style="47" customWidth="1"/>
    <col min="4856" max="4856" width="1.453125" style="47" customWidth="1"/>
    <col min="4857" max="4857" width="8.54296875" style="47" bestFit="1" customWidth="1"/>
    <col min="4858" max="4858" width="1.36328125" style="47" customWidth="1"/>
    <col min="4859" max="4859" width="11.54296875" style="47" customWidth="1"/>
    <col min="4860" max="4860" width="1.36328125" style="47" customWidth="1"/>
    <col min="4861" max="4861" width="10.6328125" style="47" bestFit="1" customWidth="1"/>
    <col min="4862" max="4862" width="1.453125" style="47" customWidth="1"/>
    <col min="4863" max="4863" width="12" style="47" customWidth="1"/>
    <col min="4864" max="4864" width="1.36328125" style="47" customWidth="1"/>
    <col min="4865" max="4865" width="16.6328125" style="47" bestFit="1" customWidth="1"/>
    <col min="4866" max="4866" width="1.6328125" style="47" customWidth="1"/>
    <col min="4867" max="4867" width="10.6328125" style="47" bestFit="1" customWidth="1"/>
    <col min="4868" max="4868" width="1.453125" style="47" customWidth="1"/>
    <col min="4869" max="4869" width="15.6328125" style="47" customWidth="1"/>
    <col min="4870" max="4870" width="1.453125" style="47" customWidth="1"/>
    <col min="4871" max="4871" width="9.54296875" style="47" customWidth="1"/>
    <col min="4872" max="4872" width="1.36328125" style="47" customWidth="1"/>
    <col min="4873" max="5108" width="8.6328125" style="47"/>
    <col min="5109" max="5109" width="38.6328125" style="47" customWidth="1"/>
    <col min="5110" max="5110" width="1.453125" style="47" customWidth="1"/>
    <col min="5111" max="5111" width="9.6328125" style="47" customWidth="1"/>
    <col min="5112" max="5112" width="1.453125" style="47" customWidth="1"/>
    <col min="5113" max="5113" width="8.54296875" style="47" bestFit="1" customWidth="1"/>
    <col min="5114" max="5114" width="1.36328125" style="47" customWidth="1"/>
    <col min="5115" max="5115" width="11.54296875" style="47" customWidth="1"/>
    <col min="5116" max="5116" width="1.36328125" style="47" customWidth="1"/>
    <col min="5117" max="5117" width="10.6328125" style="47" bestFit="1" customWidth="1"/>
    <col min="5118" max="5118" width="1.453125" style="47" customWidth="1"/>
    <col min="5119" max="5119" width="12" style="47" customWidth="1"/>
    <col min="5120" max="5120" width="1.36328125" style="47" customWidth="1"/>
    <col min="5121" max="5121" width="16.6328125" style="47" bestFit="1" customWidth="1"/>
    <col min="5122" max="5122" width="1.6328125" style="47" customWidth="1"/>
    <col min="5123" max="5123" width="10.6328125" style="47" bestFit="1" customWidth="1"/>
    <col min="5124" max="5124" width="1.453125" style="47" customWidth="1"/>
    <col min="5125" max="5125" width="15.6328125" style="47" customWidth="1"/>
    <col min="5126" max="5126" width="1.453125" style="47" customWidth="1"/>
    <col min="5127" max="5127" width="9.54296875" style="47" customWidth="1"/>
    <col min="5128" max="5128" width="1.36328125" style="47" customWidth="1"/>
    <col min="5129" max="5364" width="8.6328125" style="47"/>
    <col min="5365" max="5365" width="38.6328125" style="47" customWidth="1"/>
    <col min="5366" max="5366" width="1.453125" style="47" customWidth="1"/>
    <col min="5367" max="5367" width="9.6328125" style="47" customWidth="1"/>
    <col min="5368" max="5368" width="1.453125" style="47" customWidth="1"/>
    <col min="5369" max="5369" width="8.54296875" style="47" bestFit="1" customWidth="1"/>
    <col min="5370" max="5370" width="1.36328125" style="47" customWidth="1"/>
    <col min="5371" max="5371" width="11.54296875" style="47" customWidth="1"/>
    <col min="5372" max="5372" width="1.36328125" style="47" customWidth="1"/>
    <col min="5373" max="5373" width="10.6328125" style="47" bestFit="1" customWidth="1"/>
    <col min="5374" max="5374" width="1.453125" style="47" customWidth="1"/>
    <col min="5375" max="5375" width="12" style="47" customWidth="1"/>
    <col min="5376" max="5376" width="1.36328125" style="47" customWidth="1"/>
    <col min="5377" max="5377" width="16.6328125" style="47" bestFit="1" customWidth="1"/>
    <col min="5378" max="5378" width="1.6328125" style="47" customWidth="1"/>
    <col min="5379" max="5379" width="10.6328125" style="47" bestFit="1" customWidth="1"/>
    <col min="5380" max="5380" width="1.453125" style="47" customWidth="1"/>
    <col min="5381" max="5381" width="15.6328125" style="47" customWidth="1"/>
    <col min="5382" max="5382" width="1.453125" style="47" customWidth="1"/>
    <col min="5383" max="5383" width="9.54296875" style="47" customWidth="1"/>
    <col min="5384" max="5384" width="1.36328125" style="47" customWidth="1"/>
    <col min="5385" max="5620" width="8.6328125" style="47"/>
    <col min="5621" max="5621" width="38.6328125" style="47" customWidth="1"/>
    <col min="5622" max="5622" width="1.453125" style="47" customWidth="1"/>
    <col min="5623" max="5623" width="9.6328125" style="47" customWidth="1"/>
    <col min="5624" max="5624" width="1.453125" style="47" customWidth="1"/>
    <col min="5625" max="5625" width="8.54296875" style="47" bestFit="1" customWidth="1"/>
    <col min="5626" max="5626" width="1.36328125" style="47" customWidth="1"/>
    <col min="5627" max="5627" width="11.54296875" style="47" customWidth="1"/>
    <col min="5628" max="5628" width="1.36328125" style="47" customWidth="1"/>
    <col min="5629" max="5629" width="10.6328125" style="47" bestFit="1" customWidth="1"/>
    <col min="5630" max="5630" width="1.453125" style="47" customWidth="1"/>
    <col min="5631" max="5631" width="12" style="47" customWidth="1"/>
    <col min="5632" max="5632" width="1.36328125" style="47" customWidth="1"/>
    <col min="5633" max="5633" width="16.6328125" style="47" bestFit="1" customWidth="1"/>
    <col min="5634" max="5634" width="1.6328125" style="47" customWidth="1"/>
    <col min="5635" max="5635" width="10.6328125" style="47" bestFit="1" customWidth="1"/>
    <col min="5636" max="5636" width="1.453125" style="47" customWidth="1"/>
    <col min="5637" max="5637" width="15.6328125" style="47" customWidth="1"/>
    <col min="5638" max="5638" width="1.453125" style="47" customWidth="1"/>
    <col min="5639" max="5639" width="9.54296875" style="47" customWidth="1"/>
    <col min="5640" max="5640" width="1.36328125" style="47" customWidth="1"/>
    <col min="5641" max="5876" width="8.6328125" style="47"/>
    <col min="5877" max="5877" width="38.6328125" style="47" customWidth="1"/>
    <col min="5878" max="5878" width="1.453125" style="47" customWidth="1"/>
    <col min="5879" max="5879" width="9.6328125" style="47" customWidth="1"/>
    <col min="5880" max="5880" width="1.453125" style="47" customWidth="1"/>
    <col min="5881" max="5881" width="8.54296875" style="47" bestFit="1" customWidth="1"/>
    <col min="5882" max="5882" width="1.36328125" style="47" customWidth="1"/>
    <col min="5883" max="5883" width="11.54296875" style="47" customWidth="1"/>
    <col min="5884" max="5884" width="1.36328125" style="47" customWidth="1"/>
    <col min="5885" max="5885" width="10.6328125" style="47" bestFit="1" customWidth="1"/>
    <col min="5886" max="5886" width="1.453125" style="47" customWidth="1"/>
    <col min="5887" max="5887" width="12" style="47" customWidth="1"/>
    <col min="5888" max="5888" width="1.36328125" style="47" customWidth="1"/>
    <col min="5889" max="5889" width="16.6328125" style="47" bestFit="1" customWidth="1"/>
    <col min="5890" max="5890" width="1.6328125" style="47" customWidth="1"/>
    <col min="5891" max="5891" width="10.6328125" style="47" bestFit="1" customWidth="1"/>
    <col min="5892" max="5892" width="1.453125" style="47" customWidth="1"/>
    <col min="5893" max="5893" width="15.6328125" style="47" customWidth="1"/>
    <col min="5894" max="5894" width="1.453125" style="47" customWidth="1"/>
    <col min="5895" max="5895" width="9.54296875" style="47" customWidth="1"/>
    <col min="5896" max="5896" width="1.36328125" style="47" customWidth="1"/>
    <col min="5897" max="6132" width="8.6328125" style="47"/>
    <col min="6133" max="6133" width="38.6328125" style="47" customWidth="1"/>
    <col min="6134" max="6134" width="1.453125" style="47" customWidth="1"/>
    <col min="6135" max="6135" width="9.6328125" style="47" customWidth="1"/>
    <col min="6136" max="6136" width="1.453125" style="47" customWidth="1"/>
    <col min="6137" max="6137" width="8.54296875" style="47" bestFit="1" customWidth="1"/>
    <col min="6138" max="6138" width="1.36328125" style="47" customWidth="1"/>
    <col min="6139" max="6139" width="11.54296875" style="47" customWidth="1"/>
    <col min="6140" max="6140" width="1.36328125" style="47" customWidth="1"/>
    <col min="6141" max="6141" width="10.6328125" style="47" bestFit="1" customWidth="1"/>
    <col min="6142" max="6142" width="1.453125" style="47" customWidth="1"/>
    <col min="6143" max="6143" width="12" style="47" customWidth="1"/>
    <col min="6144" max="6144" width="1.36328125" style="47" customWidth="1"/>
    <col min="6145" max="6145" width="16.6328125" style="47" bestFit="1" customWidth="1"/>
    <col min="6146" max="6146" width="1.6328125" style="47" customWidth="1"/>
    <col min="6147" max="6147" width="10.6328125" style="47" bestFit="1" customWidth="1"/>
    <col min="6148" max="6148" width="1.453125" style="47" customWidth="1"/>
    <col min="6149" max="6149" width="15.6328125" style="47" customWidth="1"/>
    <col min="6150" max="6150" width="1.453125" style="47" customWidth="1"/>
    <col min="6151" max="6151" width="9.54296875" style="47" customWidth="1"/>
    <col min="6152" max="6152" width="1.36328125" style="47" customWidth="1"/>
    <col min="6153" max="6388" width="8.6328125" style="47"/>
    <col min="6389" max="6389" width="38.6328125" style="47" customWidth="1"/>
    <col min="6390" max="6390" width="1.453125" style="47" customWidth="1"/>
    <col min="6391" max="6391" width="9.6328125" style="47" customWidth="1"/>
    <col min="6392" max="6392" width="1.453125" style="47" customWidth="1"/>
    <col min="6393" max="6393" width="8.54296875" style="47" bestFit="1" customWidth="1"/>
    <col min="6394" max="6394" width="1.36328125" style="47" customWidth="1"/>
    <col min="6395" max="6395" width="11.54296875" style="47" customWidth="1"/>
    <col min="6396" max="6396" width="1.36328125" style="47" customWidth="1"/>
    <col min="6397" max="6397" width="10.6328125" style="47" bestFit="1" customWidth="1"/>
    <col min="6398" max="6398" width="1.453125" style="47" customWidth="1"/>
    <col min="6399" max="6399" width="12" style="47" customWidth="1"/>
    <col min="6400" max="6400" width="1.36328125" style="47" customWidth="1"/>
    <col min="6401" max="6401" width="16.6328125" style="47" bestFit="1" customWidth="1"/>
    <col min="6402" max="6402" width="1.6328125" style="47" customWidth="1"/>
    <col min="6403" max="6403" width="10.6328125" style="47" bestFit="1" customWidth="1"/>
    <col min="6404" max="6404" width="1.453125" style="47" customWidth="1"/>
    <col min="6405" max="6405" width="15.6328125" style="47" customWidth="1"/>
    <col min="6406" max="6406" width="1.453125" style="47" customWidth="1"/>
    <col min="6407" max="6407" width="9.54296875" style="47" customWidth="1"/>
    <col min="6408" max="6408" width="1.36328125" style="47" customWidth="1"/>
    <col min="6409" max="6644" width="8.6328125" style="47"/>
    <col min="6645" max="6645" width="38.6328125" style="47" customWidth="1"/>
    <col min="6646" max="6646" width="1.453125" style="47" customWidth="1"/>
    <col min="6647" max="6647" width="9.6328125" style="47" customWidth="1"/>
    <col min="6648" max="6648" width="1.453125" style="47" customWidth="1"/>
    <col min="6649" max="6649" width="8.54296875" style="47" bestFit="1" customWidth="1"/>
    <col min="6650" max="6650" width="1.36328125" style="47" customWidth="1"/>
    <col min="6651" max="6651" width="11.54296875" style="47" customWidth="1"/>
    <col min="6652" max="6652" width="1.36328125" style="47" customWidth="1"/>
    <col min="6653" max="6653" width="10.6328125" style="47" bestFit="1" customWidth="1"/>
    <col min="6654" max="6654" width="1.453125" style="47" customWidth="1"/>
    <col min="6655" max="6655" width="12" style="47" customWidth="1"/>
    <col min="6656" max="6656" width="1.36328125" style="47" customWidth="1"/>
    <col min="6657" max="6657" width="16.6328125" style="47" bestFit="1" customWidth="1"/>
    <col min="6658" max="6658" width="1.6328125" style="47" customWidth="1"/>
    <col min="6659" max="6659" width="10.6328125" style="47" bestFit="1" customWidth="1"/>
    <col min="6660" max="6660" width="1.453125" style="47" customWidth="1"/>
    <col min="6661" max="6661" width="15.6328125" style="47" customWidth="1"/>
    <col min="6662" max="6662" width="1.453125" style="47" customWidth="1"/>
    <col min="6663" max="6663" width="9.54296875" style="47" customWidth="1"/>
    <col min="6664" max="6664" width="1.36328125" style="47" customWidth="1"/>
    <col min="6665" max="6900" width="8.6328125" style="47"/>
    <col min="6901" max="6901" width="38.6328125" style="47" customWidth="1"/>
    <col min="6902" max="6902" width="1.453125" style="47" customWidth="1"/>
    <col min="6903" max="6903" width="9.6328125" style="47" customWidth="1"/>
    <col min="6904" max="6904" width="1.453125" style="47" customWidth="1"/>
    <col min="6905" max="6905" width="8.54296875" style="47" bestFit="1" customWidth="1"/>
    <col min="6906" max="6906" width="1.36328125" style="47" customWidth="1"/>
    <col min="6907" max="6907" width="11.54296875" style="47" customWidth="1"/>
    <col min="6908" max="6908" width="1.36328125" style="47" customWidth="1"/>
    <col min="6909" max="6909" width="10.6328125" style="47" bestFit="1" customWidth="1"/>
    <col min="6910" max="6910" width="1.453125" style="47" customWidth="1"/>
    <col min="6911" max="6911" width="12" style="47" customWidth="1"/>
    <col min="6912" max="6912" width="1.36328125" style="47" customWidth="1"/>
    <col min="6913" max="6913" width="16.6328125" style="47" bestFit="1" customWidth="1"/>
    <col min="6914" max="6914" width="1.6328125" style="47" customWidth="1"/>
    <col min="6915" max="6915" width="10.6328125" style="47" bestFit="1" customWidth="1"/>
    <col min="6916" max="6916" width="1.453125" style="47" customWidth="1"/>
    <col min="6917" max="6917" width="15.6328125" style="47" customWidth="1"/>
    <col min="6918" max="6918" width="1.453125" style="47" customWidth="1"/>
    <col min="6919" max="6919" width="9.54296875" style="47" customWidth="1"/>
    <col min="6920" max="6920" width="1.36328125" style="47" customWidth="1"/>
    <col min="6921" max="7156" width="8.6328125" style="47"/>
    <col min="7157" max="7157" width="38.6328125" style="47" customWidth="1"/>
    <col min="7158" max="7158" width="1.453125" style="47" customWidth="1"/>
    <col min="7159" max="7159" width="9.6328125" style="47" customWidth="1"/>
    <col min="7160" max="7160" width="1.453125" style="47" customWidth="1"/>
    <col min="7161" max="7161" width="8.54296875" style="47" bestFit="1" customWidth="1"/>
    <col min="7162" max="7162" width="1.36328125" style="47" customWidth="1"/>
    <col min="7163" max="7163" width="11.54296875" style="47" customWidth="1"/>
    <col min="7164" max="7164" width="1.36328125" style="47" customWidth="1"/>
    <col min="7165" max="7165" width="10.6328125" style="47" bestFit="1" customWidth="1"/>
    <col min="7166" max="7166" width="1.453125" style="47" customWidth="1"/>
    <col min="7167" max="7167" width="12" style="47" customWidth="1"/>
    <col min="7168" max="7168" width="1.36328125" style="47" customWidth="1"/>
    <col min="7169" max="7169" width="16.6328125" style="47" bestFit="1" customWidth="1"/>
    <col min="7170" max="7170" width="1.6328125" style="47" customWidth="1"/>
    <col min="7171" max="7171" width="10.6328125" style="47" bestFit="1" customWidth="1"/>
    <col min="7172" max="7172" width="1.453125" style="47" customWidth="1"/>
    <col min="7173" max="7173" width="15.6328125" style="47" customWidth="1"/>
    <col min="7174" max="7174" width="1.453125" style="47" customWidth="1"/>
    <col min="7175" max="7175" width="9.54296875" style="47" customWidth="1"/>
    <col min="7176" max="7176" width="1.36328125" style="47" customWidth="1"/>
    <col min="7177" max="7412" width="8.6328125" style="47"/>
    <col min="7413" max="7413" width="38.6328125" style="47" customWidth="1"/>
    <col min="7414" max="7414" width="1.453125" style="47" customWidth="1"/>
    <col min="7415" max="7415" width="9.6328125" style="47" customWidth="1"/>
    <col min="7416" max="7416" width="1.453125" style="47" customWidth="1"/>
    <col min="7417" max="7417" width="8.54296875" style="47" bestFit="1" customWidth="1"/>
    <col min="7418" max="7418" width="1.36328125" style="47" customWidth="1"/>
    <col min="7419" max="7419" width="11.54296875" style="47" customWidth="1"/>
    <col min="7420" max="7420" width="1.36328125" style="47" customWidth="1"/>
    <col min="7421" max="7421" width="10.6328125" style="47" bestFit="1" customWidth="1"/>
    <col min="7422" max="7422" width="1.453125" style="47" customWidth="1"/>
    <col min="7423" max="7423" width="12" style="47" customWidth="1"/>
    <col min="7424" max="7424" width="1.36328125" style="47" customWidth="1"/>
    <col min="7425" max="7425" width="16.6328125" style="47" bestFit="1" customWidth="1"/>
    <col min="7426" max="7426" width="1.6328125" style="47" customWidth="1"/>
    <col min="7427" max="7427" width="10.6328125" style="47" bestFit="1" customWidth="1"/>
    <col min="7428" max="7428" width="1.453125" style="47" customWidth="1"/>
    <col min="7429" max="7429" width="15.6328125" style="47" customWidth="1"/>
    <col min="7430" max="7430" width="1.453125" style="47" customWidth="1"/>
    <col min="7431" max="7431" width="9.54296875" style="47" customWidth="1"/>
    <col min="7432" max="7432" width="1.36328125" style="47" customWidth="1"/>
    <col min="7433" max="7668" width="8.6328125" style="47"/>
    <col min="7669" max="7669" width="38.6328125" style="47" customWidth="1"/>
    <col min="7670" max="7670" width="1.453125" style="47" customWidth="1"/>
    <col min="7671" max="7671" width="9.6328125" style="47" customWidth="1"/>
    <col min="7672" max="7672" width="1.453125" style="47" customWidth="1"/>
    <col min="7673" max="7673" width="8.54296875" style="47" bestFit="1" customWidth="1"/>
    <col min="7674" max="7674" width="1.36328125" style="47" customWidth="1"/>
    <col min="7675" max="7675" width="11.54296875" style="47" customWidth="1"/>
    <col min="7676" max="7676" width="1.36328125" style="47" customWidth="1"/>
    <col min="7677" max="7677" width="10.6328125" style="47" bestFit="1" customWidth="1"/>
    <col min="7678" max="7678" width="1.453125" style="47" customWidth="1"/>
    <col min="7679" max="7679" width="12" style="47" customWidth="1"/>
    <col min="7680" max="7680" width="1.36328125" style="47" customWidth="1"/>
    <col min="7681" max="7681" width="16.6328125" style="47" bestFit="1" customWidth="1"/>
    <col min="7682" max="7682" width="1.6328125" style="47" customWidth="1"/>
    <col min="7683" max="7683" width="10.6328125" style="47" bestFit="1" customWidth="1"/>
    <col min="7684" max="7684" width="1.453125" style="47" customWidth="1"/>
    <col min="7685" max="7685" width="15.6328125" style="47" customWidth="1"/>
    <col min="7686" max="7686" width="1.453125" style="47" customWidth="1"/>
    <col min="7687" max="7687" width="9.54296875" style="47" customWidth="1"/>
    <col min="7688" max="7688" width="1.36328125" style="47" customWidth="1"/>
    <col min="7689" max="7924" width="8.6328125" style="47"/>
    <col min="7925" max="7925" width="38.6328125" style="47" customWidth="1"/>
    <col min="7926" max="7926" width="1.453125" style="47" customWidth="1"/>
    <col min="7927" max="7927" width="9.6328125" style="47" customWidth="1"/>
    <col min="7928" max="7928" width="1.453125" style="47" customWidth="1"/>
    <col min="7929" max="7929" width="8.54296875" style="47" bestFit="1" customWidth="1"/>
    <col min="7930" max="7930" width="1.36328125" style="47" customWidth="1"/>
    <col min="7931" max="7931" width="11.54296875" style="47" customWidth="1"/>
    <col min="7932" max="7932" width="1.36328125" style="47" customWidth="1"/>
    <col min="7933" max="7933" width="10.6328125" style="47" bestFit="1" customWidth="1"/>
    <col min="7934" max="7934" width="1.453125" style="47" customWidth="1"/>
    <col min="7935" max="7935" width="12" style="47" customWidth="1"/>
    <col min="7936" max="7936" width="1.36328125" style="47" customWidth="1"/>
    <col min="7937" max="7937" width="16.6328125" style="47" bestFit="1" customWidth="1"/>
    <col min="7938" max="7938" width="1.6328125" style="47" customWidth="1"/>
    <col min="7939" max="7939" width="10.6328125" style="47" bestFit="1" customWidth="1"/>
    <col min="7940" max="7940" width="1.453125" style="47" customWidth="1"/>
    <col min="7941" max="7941" width="15.6328125" style="47" customWidth="1"/>
    <col min="7942" max="7942" width="1.453125" style="47" customWidth="1"/>
    <col min="7943" max="7943" width="9.54296875" style="47" customWidth="1"/>
    <col min="7944" max="7944" width="1.36328125" style="47" customWidth="1"/>
    <col min="7945" max="8180" width="8.6328125" style="47"/>
    <col min="8181" max="8181" width="38.6328125" style="47" customWidth="1"/>
    <col min="8182" max="8182" width="1.453125" style="47" customWidth="1"/>
    <col min="8183" max="8183" width="9.6328125" style="47" customWidth="1"/>
    <col min="8184" max="8184" width="1.453125" style="47" customWidth="1"/>
    <col min="8185" max="8185" width="8.54296875" style="47" bestFit="1" customWidth="1"/>
    <col min="8186" max="8186" width="1.36328125" style="47" customWidth="1"/>
    <col min="8187" max="8187" width="11.54296875" style="47" customWidth="1"/>
    <col min="8188" max="8188" width="1.36328125" style="47" customWidth="1"/>
    <col min="8189" max="8189" width="10.6328125" style="47" bestFit="1" customWidth="1"/>
    <col min="8190" max="8190" width="1.453125" style="47" customWidth="1"/>
    <col min="8191" max="8191" width="12" style="47" customWidth="1"/>
    <col min="8192" max="8192" width="1.36328125" style="47" customWidth="1"/>
    <col min="8193" max="8193" width="16.6328125" style="47" bestFit="1" customWidth="1"/>
    <col min="8194" max="8194" width="1.6328125" style="47" customWidth="1"/>
    <col min="8195" max="8195" width="10.6328125" style="47" bestFit="1" customWidth="1"/>
    <col min="8196" max="8196" width="1.453125" style="47" customWidth="1"/>
    <col min="8197" max="8197" width="15.6328125" style="47" customWidth="1"/>
    <col min="8198" max="8198" width="1.453125" style="47" customWidth="1"/>
    <col min="8199" max="8199" width="9.54296875" style="47" customWidth="1"/>
    <col min="8200" max="8200" width="1.36328125" style="47" customWidth="1"/>
    <col min="8201" max="8436" width="8.6328125" style="47"/>
    <col min="8437" max="8437" width="38.6328125" style="47" customWidth="1"/>
    <col min="8438" max="8438" width="1.453125" style="47" customWidth="1"/>
    <col min="8439" max="8439" width="9.6328125" style="47" customWidth="1"/>
    <col min="8440" max="8440" width="1.453125" style="47" customWidth="1"/>
    <col min="8441" max="8441" width="8.54296875" style="47" bestFit="1" customWidth="1"/>
    <col min="8442" max="8442" width="1.36328125" style="47" customWidth="1"/>
    <col min="8443" max="8443" width="11.54296875" style="47" customWidth="1"/>
    <col min="8444" max="8444" width="1.36328125" style="47" customWidth="1"/>
    <col min="8445" max="8445" width="10.6328125" style="47" bestFit="1" customWidth="1"/>
    <col min="8446" max="8446" width="1.453125" style="47" customWidth="1"/>
    <col min="8447" max="8447" width="12" style="47" customWidth="1"/>
    <col min="8448" max="8448" width="1.36328125" style="47" customWidth="1"/>
    <col min="8449" max="8449" width="16.6328125" style="47" bestFit="1" customWidth="1"/>
    <col min="8450" max="8450" width="1.6328125" style="47" customWidth="1"/>
    <col min="8451" max="8451" width="10.6328125" style="47" bestFit="1" customWidth="1"/>
    <col min="8452" max="8452" width="1.453125" style="47" customWidth="1"/>
    <col min="8453" max="8453" width="15.6328125" style="47" customWidth="1"/>
    <col min="8454" max="8454" width="1.453125" style="47" customWidth="1"/>
    <col min="8455" max="8455" width="9.54296875" style="47" customWidth="1"/>
    <col min="8456" max="8456" width="1.36328125" style="47" customWidth="1"/>
    <col min="8457" max="8692" width="8.6328125" style="47"/>
    <col min="8693" max="8693" width="38.6328125" style="47" customWidth="1"/>
    <col min="8694" max="8694" width="1.453125" style="47" customWidth="1"/>
    <col min="8695" max="8695" width="9.6328125" style="47" customWidth="1"/>
    <col min="8696" max="8696" width="1.453125" style="47" customWidth="1"/>
    <col min="8697" max="8697" width="8.54296875" style="47" bestFit="1" customWidth="1"/>
    <col min="8698" max="8698" width="1.36328125" style="47" customWidth="1"/>
    <col min="8699" max="8699" width="11.54296875" style="47" customWidth="1"/>
    <col min="8700" max="8700" width="1.36328125" style="47" customWidth="1"/>
    <col min="8701" max="8701" width="10.6328125" style="47" bestFit="1" customWidth="1"/>
    <col min="8702" max="8702" width="1.453125" style="47" customWidth="1"/>
    <col min="8703" max="8703" width="12" style="47" customWidth="1"/>
    <col min="8704" max="8704" width="1.36328125" style="47" customWidth="1"/>
    <col min="8705" max="8705" width="16.6328125" style="47" bestFit="1" customWidth="1"/>
    <col min="8706" max="8706" width="1.6328125" style="47" customWidth="1"/>
    <col min="8707" max="8707" width="10.6328125" style="47" bestFit="1" customWidth="1"/>
    <col min="8708" max="8708" width="1.453125" style="47" customWidth="1"/>
    <col min="8709" max="8709" width="15.6328125" style="47" customWidth="1"/>
    <col min="8710" max="8710" width="1.453125" style="47" customWidth="1"/>
    <col min="8711" max="8711" width="9.54296875" style="47" customWidth="1"/>
    <col min="8712" max="8712" width="1.36328125" style="47" customWidth="1"/>
    <col min="8713" max="8948" width="8.6328125" style="47"/>
    <col min="8949" max="8949" width="38.6328125" style="47" customWidth="1"/>
    <col min="8950" max="8950" width="1.453125" style="47" customWidth="1"/>
    <col min="8951" max="8951" width="9.6328125" style="47" customWidth="1"/>
    <col min="8952" max="8952" width="1.453125" style="47" customWidth="1"/>
    <col min="8953" max="8953" width="8.54296875" style="47" bestFit="1" customWidth="1"/>
    <col min="8954" max="8954" width="1.36328125" style="47" customWidth="1"/>
    <col min="8955" max="8955" width="11.54296875" style="47" customWidth="1"/>
    <col min="8956" max="8956" width="1.36328125" style="47" customWidth="1"/>
    <col min="8957" max="8957" width="10.6328125" style="47" bestFit="1" customWidth="1"/>
    <col min="8958" max="8958" width="1.453125" style="47" customWidth="1"/>
    <col min="8959" max="8959" width="12" style="47" customWidth="1"/>
    <col min="8960" max="8960" width="1.36328125" style="47" customWidth="1"/>
    <col min="8961" max="8961" width="16.6328125" style="47" bestFit="1" customWidth="1"/>
    <col min="8962" max="8962" width="1.6328125" style="47" customWidth="1"/>
    <col min="8963" max="8963" width="10.6328125" style="47" bestFit="1" customWidth="1"/>
    <col min="8964" max="8964" width="1.453125" style="47" customWidth="1"/>
    <col min="8965" max="8965" width="15.6328125" style="47" customWidth="1"/>
    <col min="8966" max="8966" width="1.453125" style="47" customWidth="1"/>
    <col min="8967" max="8967" width="9.54296875" style="47" customWidth="1"/>
    <col min="8968" max="8968" width="1.36328125" style="47" customWidth="1"/>
    <col min="8969" max="9204" width="8.6328125" style="47"/>
    <col min="9205" max="9205" width="38.6328125" style="47" customWidth="1"/>
    <col min="9206" max="9206" width="1.453125" style="47" customWidth="1"/>
    <col min="9207" max="9207" width="9.6328125" style="47" customWidth="1"/>
    <col min="9208" max="9208" width="1.453125" style="47" customWidth="1"/>
    <col min="9209" max="9209" width="8.54296875" style="47" bestFit="1" customWidth="1"/>
    <col min="9210" max="9210" width="1.36328125" style="47" customWidth="1"/>
    <col min="9211" max="9211" width="11.54296875" style="47" customWidth="1"/>
    <col min="9212" max="9212" width="1.36328125" style="47" customWidth="1"/>
    <col min="9213" max="9213" width="10.6328125" style="47" bestFit="1" customWidth="1"/>
    <col min="9214" max="9214" width="1.453125" style="47" customWidth="1"/>
    <col min="9215" max="9215" width="12" style="47" customWidth="1"/>
    <col min="9216" max="9216" width="1.36328125" style="47" customWidth="1"/>
    <col min="9217" max="9217" width="16.6328125" style="47" bestFit="1" customWidth="1"/>
    <col min="9218" max="9218" width="1.6328125" style="47" customWidth="1"/>
    <col min="9219" max="9219" width="10.6328125" style="47" bestFit="1" customWidth="1"/>
    <col min="9220" max="9220" width="1.453125" style="47" customWidth="1"/>
    <col min="9221" max="9221" width="15.6328125" style="47" customWidth="1"/>
    <col min="9222" max="9222" width="1.453125" style="47" customWidth="1"/>
    <col min="9223" max="9223" width="9.54296875" style="47" customWidth="1"/>
    <col min="9224" max="9224" width="1.36328125" style="47" customWidth="1"/>
    <col min="9225" max="9460" width="8.6328125" style="47"/>
    <col min="9461" max="9461" width="38.6328125" style="47" customWidth="1"/>
    <col min="9462" max="9462" width="1.453125" style="47" customWidth="1"/>
    <col min="9463" max="9463" width="9.6328125" style="47" customWidth="1"/>
    <col min="9464" max="9464" width="1.453125" style="47" customWidth="1"/>
    <col min="9465" max="9465" width="8.54296875" style="47" bestFit="1" customWidth="1"/>
    <col min="9466" max="9466" width="1.36328125" style="47" customWidth="1"/>
    <col min="9467" max="9467" width="11.54296875" style="47" customWidth="1"/>
    <col min="9468" max="9468" width="1.36328125" style="47" customWidth="1"/>
    <col min="9469" max="9469" width="10.6328125" style="47" bestFit="1" customWidth="1"/>
    <col min="9470" max="9470" width="1.453125" style="47" customWidth="1"/>
    <col min="9471" max="9471" width="12" style="47" customWidth="1"/>
    <col min="9472" max="9472" width="1.36328125" style="47" customWidth="1"/>
    <col min="9473" max="9473" width="16.6328125" style="47" bestFit="1" customWidth="1"/>
    <col min="9474" max="9474" width="1.6328125" style="47" customWidth="1"/>
    <col min="9475" max="9475" width="10.6328125" style="47" bestFit="1" customWidth="1"/>
    <col min="9476" max="9476" width="1.453125" style="47" customWidth="1"/>
    <col min="9477" max="9477" width="15.6328125" style="47" customWidth="1"/>
    <col min="9478" max="9478" width="1.453125" style="47" customWidth="1"/>
    <col min="9479" max="9479" width="9.54296875" style="47" customWidth="1"/>
    <col min="9480" max="9480" width="1.36328125" style="47" customWidth="1"/>
    <col min="9481" max="9716" width="8.6328125" style="47"/>
    <col min="9717" max="9717" width="38.6328125" style="47" customWidth="1"/>
    <col min="9718" max="9718" width="1.453125" style="47" customWidth="1"/>
    <col min="9719" max="9719" width="9.6328125" style="47" customWidth="1"/>
    <col min="9720" max="9720" width="1.453125" style="47" customWidth="1"/>
    <col min="9721" max="9721" width="8.54296875" style="47" bestFit="1" customWidth="1"/>
    <col min="9722" max="9722" width="1.36328125" style="47" customWidth="1"/>
    <col min="9723" max="9723" width="11.54296875" style="47" customWidth="1"/>
    <col min="9724" max="9724" width="1.36328125" style="47" customWidth="1"/>
    <col min="9725" max="9725" width="10.6328125" style="47" bestFit="1" customWidth="1"/>
    <col min="9726" max="9726" width="1.453125" style="47" customWidth="1"/>
    <col min="9727" max="9727" width="12" style="47" customWidth="1"/>
    <col min="9728" max="9728" width="1.36328125" style="47" customWidth="1"/>
    <col min="9729" max="9729" width="16.6328125" style="47" bestFit="1" customWidth="1"/>
    <col min="9730" max="9730" width="1.6328125" style="47" customWidth="1"/>
    <col min="9731" max="9731" width="10.6328125" style="47" bestFit="1" customWidth="1"/>
    <col min="9732" max="9732" width="1.453125" style="47" customWidth="1"/>
    <col min="9733" max="9733" width="15.6328125" style="47" customWidth="1"/>
    <col min="9734" max="9734" width="1.453125" style="47" customWidth="1"/>
    <col min="9735" max="9735" width="9.54296875" style="47" customWidth="1"/>
    <col min="9736" max="9736" width="1.36328125" style="47" customWidth="1"/>
    <col min="9737" max="9972" width="8.6328125" style="47"/>
    <col min="9973" max="9973" width="38.6328125" style="47" customWidth="1"/>
    <col min="9974" max="9974" width="1.453125" style="47" customWidth="1"/>
    <col min="9975" max="9975" width="9.6328125" style="47" customWidth="1"/>
    <col min="9976" max="9976" width="1.453125" style="47" customWidth="1"/>
    <col min="9977" max="9977" width="8.54296875" style="47" bestFit="1" customWidth="1"/>
    <col min="9978" max="9978" width="1.36328125" style="47" customWidth="1"/>
    <col min="9979" max="9979" width="11.54296875" style="47" customWidth="1"/>
    <col min="9980" max="9980" width="1.36328125" style="47" customWidth="1"/>
    <col min="9981" max="9981" width="10.6328125" style="47" bestFit="1" customWidth="1"/>
    <col min="9982" max="9982" width="1.453125" style="47" customWidth="1"/>
    <col min="9983" max="9983" width="12" style="47" customWidth="1"/>
    <col min="9984" max="9984" width="1.36328125" style="47" customWidth="1"/>
    <col min="9985" max="9985" width="16.6328125" style="47" bestFit="1" customWidth="1"/>
    <col min="9986" max="9986" width="1.6328125" style="47" customWidth="1"/>
    <col min="9987" max="9987" width="10.6328125" style="47" bestFit="1" customWidth="1"/>
    <col min="9988" max="9988" width="1.453125" style="47" customWidth="1"/>
    <col min="9989" max="9989" width="15.6328125" style="47" customWidth="1"/>
    <col min="9990" max="9990" width="1.453125" style="47" customWidth="1"/>
    <col min="9991" max="9991" width="9.54296875" style="47" customWidth="1"/>
    <col min="9992" max="9992" width="1.36328125" style="47" customWidth="1"/>
    <col min="9993" max="10228" width="8.6328125" style="47"/>
    <col min="10229" max="10229" width="38.6328125" style="47" customWidth="1"/>
    <col min="10230" max="10230" width="1.453125" style="47" customWidth="1"/>
    <col min="10231" max="10231" width="9.6328125" style="47" customWidth="1"/>
    <col min="10232" max="10232" width="1.453125" style="47" customWidth="1"/>
    <col min="10233" max="10233" width="8.54296875" style="47" bestFit="1" customWidth="1"/>
    <col min="10234" max="10234" width="1.36328125" style="47" customWidth="1"/>
    <col min="10235" max="10235" width="11.54296875" style="47" customWidth="1"/>
    <col min="10236" max="10236" width="1.36328125" style="47" customWidth="1"/>
    <col min="10237" max="10237" width="10.6328125" style="47" bestFit="1" customWidth="1"/>
    <col min="10238" max="10238" width="1.453125" style="47" customWidth="1"/>
    <col min="10239" max="10239" width="12" style="47" customWidth="1"/>
    <col min="10240" max="10240" width="1.36328125" style="47" customWidth="1"/>
    <col min="10241" max="10241" width="16.6328125" style="47" bestFit="1" customWidth="1"/>
    <col min="10242" max="10242" width="1.6328125" style="47" customWidth="1"/>
    <col min="10243" max="10243" width="10.6328125" style="47" bestFit="1" customWidth="1"/>
    <col min="10244" max="10244" width="1.453125" style="47" customWidth="1"/>
    <col min="10245" max="10245" width="15.6328125" style="47" customWidth="1"/>
    <col min="10246" max="10246" width="1.453125" style="47" customWidth="1"/>
    <col min="10247" max="10247" width="9.54296875" style="47" customWidth="1"/>
    <col min="10248" max="10248" width="1.36328125" style="47" customWidth="1"/>
    <col min="10249" max="10484" width="8.6328125" style="47"/>
    <col min="10485" max="10485" width="38.6328125" style="47" customWidth="1"/>
    <col min="10486" max="10486" width="1.453125" style="47" customWidth="1"/>
    <col min="10487" max="10487" width="9.6328125" style="47" customWidth="1"/>
    <col min="10488" max="10488" width="1.453125" style="47" customWidth="1"/>
    <col min="10489" max="10489" width="8.54296875" style="47" bestFit="1" customWidth="1"/>
    <col min="10490" max="10490" width="1.36328125" style="47" customWidth="1"/>
    <col min="10491" max="10491" width="11.54296875" style="47" customWidth="1"/>
    <col min="10492" max="10492" width="1.36328125" style="47" customWidth="1"/>
    <col min="10493" max="10493" width="10.6328125" style="47" bestFit="1" customWidth="1"/>
    <col min="10494" max="10494" width="1.453125" style="47" customWidth="1"/>
    <col min="10495" max="10495" width="12" style="47" customWidth="1"/>
    <col min="10496" max="10496" width="1.36328125" style="47" customWidth="1"/>
    <col min="10497" max="10497" width="16.6328125" style="47" bestFit="1" customWidth="1"/>
    <col min="10498" max="10498" width="1.6328125" style="47" customWidth="1"/>
    <col min="10499" max="10499" width="10.6328125" style="47" bestFit="1" customWidth="1"/>
    <col min="10500" max="10500" width="1.453125" style="47" customWidth="1"/>
    <col min="10501" max="10501" width="15.6328125" style="47" customWidth="1"/>
    <col min="10502" max="10502" width="1.453125" style="47" customWidth="1"/>
    <col min="10503" max="10503" width="9.54296875" style="47" customWidth="1"/>
    <col min="10504" max="10504" width="1.36328125" style="47" customWidth="1"/>
    <col min="10505" max="10740" width="8.6328125" style="47"/>
    <col min="10741" max="10741" width="38.6328125" style="47" customWidth="1"/>
    <col min="10742" max="10742" width="1.453125" style="47" customWidth="1"/>
    <col min="10743" max="10743" width="9.6328125" style="47" customWidth="1"/>
    <col min="10744" max="10744" width="1.453125" style="47" customWidth="1"/>
    <col min="10745" max="10745" width="8.54296875" style="47" bestFit="1" customWidth="1"/>
    <col min="10746" max="10746" width="1.36328125" style="47" customWidth="1"/>
    <col min="10747" max="10747" width="11.54296875" style="47" customWidth="1"/>
    <col min="10748" max="10748" width="1.36328125" style="47" customWidth="1"/>
    <col min="10749" max="10749" width="10.6328125" style="47" bestFit="1" customWidth="1"/>
    <col min="10750" max="10750" width="1.453125" style="47" customWidth="1"/>
    <col min="10751" max="10751" width="12" style="47" customWidth="1"/>
    <col min="10752" max="10752" width="1.36328125" style="47" customWidth="1"/>
    <col min="10753" max="10753" width="16.6328125" style="47" bestFit="1" customWidth="1"/>
    <col min="10754" max="10754" width="1.6328125" style="47" customWidth="1"/>
    <col min="10755" max="10755" width="10.6328125" style="47" bestFit="1" customWidth="1"/>
    <col min="10756" max="10756" width="1.453125" style="47" customWidth="1"/>
    <col min="10757" max="10757" width="15.6328125" style="47" customWidth="1"/>
    <col min="10758" max="10758" width="1.453125" style="47" customWidth="1"/>
    <col min="10759" max="10759" width="9.54296875" style="47" customWidth="1"/>
    <col min="10760" max="10760" width="1.36328125" style="47" customWidth="1"/>
    <col min="10761" max="10996" width="8.6328125" style="47"/>
    <col min="10997" max="10997" width="38.6328125" style="47" customWidth="1"/>
    <col min="10998" max="10998" width="1.453125" style="47" customWidth="1"/>
    <col min="10999" max="10999" width="9.6328125" style="47" customWidth="1"/>
    <col min="11000" max="11000" width="1.453125" style="47" customWidth="1"/>
    <col min="11001" max="11001" width="8.54296875" style="47" bestFit="1" customWidth="1"/>
    <col min="11002" max="11002" width="1.36328125" style="47" customWidth="1"/>
    <col min="11003" max="11003" width="11.54296875" style="47" customWidth="1"/>
    <col min="11004" max="11004" width="1.36328125" style="47" customWidth="1"/>
    <col min="11005" max="11005" width="10.6328125" style="47" bestFit="1" customWidth="1"/>
    <col min="11006" max="11006" width="1.453125" style="47" customWidth="1"/>
    <col min="11007" max="11007" width="12" style="47" customWidth="1"/>
    <col min="11008" max="11008" width="1.36328125" style="47" customWidth="1"/>
    <col min="11009" max="11009" width="16.6328125" style="47" bestFit="1" customWidth="1"/>
    <col min="11010" max="11010" width="1.6328125" style="47" customWidth="1"/>
    <col min="11011" max="11011" width="10.6328125" style="47" bestFit="1" customWidth="1"/>
    <col min="11012" max="11012" width="1.453125" style="47" customWidth="1"/>
    <col min="11013" max="11013" width="15.6328125" style="47" customWidth="1"/>
    <col min="11014" max="11014" width="1.453125" style="47" customWidth="1"/>
    <col min="11015" max="11015" width="9.54296875" style="47" customWidth="1"/>
    <col min="11016" max="11016" width="1.36328125" style="47" customWidth="1"/>
    <col min="11017" max="11252" width="8.6328125" style="47"/>
    <col min="11253" max="11253" width="38.6328125" style="47" customWidth="1"/>
    <col min="11254" max="11254" width="1.453125" style="47" customWidth="1"/>
    <col min="11255" max="11255" width="9.6328125" style="47" customWidth="1"/>
    <col min="11256" max="11256" width="1.453125" style="47" customWidth="1"/>
    <col min="11257" max="11257" width="8.54296875" style="47" bestFit="1" customWidth="1"/>
    <col min="11258" max="11258" width="1.36328125" style="47" customWidth="1"/>
    <col min="11259" max="11259" width="11.54296875" style="47" customWidth="1"/>
    <col min="11260" max="11260" width="1.36328125" style="47" customWidth="1"/>
    <col min="11261" max="11261" width="10.6328125" style="47" bestFit="1" customWidth="1"/>
    <col min="11262" max="11262" width="1.453125" style="47" customWidth="1"/>
    <col min="11263" max="11263" width="12" style="47" customWidth="1"/>
    <col min="11264" max="11264" width="1.36328125" style="47" customWidth="1"/>
    <col min="11265" max="11265" width="16.6328125" style="47" bestFit="1" customWidth="1"/>
    <col min="11266" max="11266" width="1.6328125" style="47" customWidth="1"/>
    <col min="11267" max="11267" width="10.6328125" style="47" bestFit="1" customWidth="1"/>
    <col min="11268" max="11268" width="1.453125" style="47" customWidth="1"/>
    <col min="11269" max="11269" width="15.6328125" style="47" customWidth="1"/>
    <col min="11270" max="11270" width="1.453125" style="47" customWidth="1"/>
    <col min="11271" max="11271" width="9.54296875" style="47" customWidth="1"/>
    <col min="11272" max="11272" width="1.36328125" style="47" customWidth="1"/>
    <col min="11273" max="11508" width="8.6328125" style="47"/>
    <col min="11509" max="11509" width="38.6328125" style="47" customWidth="1"/>
    <col min="11510" max="11510" width="1.453125" style="47" customWidth="1"/>
    <col min="11511" max="11511" width="9.6328125" style="47" customWidth="1"/>
    <col min="11512" max="11512" width="1.453125" style="47" customWidth="1"/>
    <col min="11513" max="11513" width="8.54296875" style="47" bestFit="1" customWidth="1"/>
    <col min="11514" max="11514" width="1.36328125" style="47" customWidth="1"/>
    <col min="11515" max="11515" width="11.54296875" style="47" customWidth="1"/>
    <col min="11516" max="11516" width="1.36328125" style="47" customWidth="1"/>
    <col min="11517" max="11517" width="10.6328125" style="47" bestFit="1" customWidth="1"/>
    <col min="11518" max="11518" width="1.453125" style="47" customWidth="1"/>
    <col min="11519" max="11519" width="12" style="47" customWidth="1"/>
    <col min="11520" max="11520" width="1.36328125" style="47" customWidth="1"/>
    <col min="11521" max="11521" width="16.6328125" style="47" bestFit="1" customWidth="1"/>
    <col min="11522" max="11522" width="1.6328125" style="47" customWidth="1"/>
    <col min="11523" max="11523" width="10.6328125" style="47" bestFit="1" customWidth="1"/>
    <col min="11524" max="11524" width="1.453125" style="47" customWidth="1"/>
    <col min="11525" max="11525" width="15.6328125" style="47" customWidth="1"/>
    <col min="11526" max="11526" width="1.453125" style="47" customWidth="1"/>
    <col min="11527" max="11527" width="9.54296875" style="47" customWidth="1"/>
    <col min="11528" max="11528" width="1.36328125" style="47" customWidth="1"/>
    <col min="11529" max="11764" width="8.6328125" style="47"/>
    <col min="11765" max="11765" width="38.6328125" style="47" customWidth="1"/>
    <col min="11766" max="11766" width="1.453125" style="47" customWidth="1"/>
    <col min="11767" max="11767" width="9.6328125" style="47" customWidth="1"/>
    <col min="11768" max="11768" width="1.453125" style="47" customWidth="1"/>
    <col min="11769" max="11769" width="8.54296875" style="47" bestFit="1" customWidth="1"/>
    <col min="11770" max="11770" width="1.36328125" style="47" customWidth="1"/>
    <col min="11771" max="11771" width="11.54296875" style="47" customWidth="1"/>
    <col min="11772" max="11772" width="1.36328125" style="47" customWidth="1"/>
    <col min="11773" max="11773" width="10.6328125" style="47" bestFit="1" customWidth="1"/>
    <col min="11774" max="11774" width="1.453125" style="47" customWidth="1"/>
    <col min="11775" max="11775" width="12" style="47" customWidth="1"/>
    <col min="11776" max="11776" width="1.36328125" style="47" customWidth="1"/>
    <col min="11777" max="11777" width="16.6328125" style="47" bestFit="1" customWidth="1"/>
    <col min="11778" max="11778" width="1.6328125" style="47" customWidth="1"/>
    <col min="11779" max="11779" width="10.6328125" style="47" bestFit="1" customWidth="1"/>
    <col min="11780" max="11780" width="1.453125" style="47" customWidth="1"/>
    <col min="11781" max="11781" width="15.6328125" style="47" customWidth="1"/>
    <col min="11782" max="11782" width="1.453125" style="47" customWidth="1"/>
    <col min="11783" max="11783" width="9.54296875" style="47" customWidth="1"/>
    <col min="11784" max="11784" width="1.36328125" style="47" customWidth="1"/>
    <col min="11785" max="12020" width="8.6328125" style="47"/>
    <col min="12021" max="12021" width="38.6328125" style="47" customWidth="1"/>
    <col min="12022" max="12022" width="1.453125" style="47" customWidth="1"/>
    <col min="12023" max="12023" width="9.6328125" style="47" customWidth="1"/>
    <col min="12024" max="12024" width="1.453125" style="47" customWidth="1"/>
    <col min="12025" max="12025" width="8.54296875" style="47" bestFit="1" customWidth="1"/>
    <col min="12026" max="12026" width="1.36328125" style="47" customWidth="1"/>
    <col min="12027" max="12027" width="11.54296875" style="47" customWidth="1"/>
    <col min="12028" max="12028" width="1.36328125" style="47" customWidth="1"/>
    <col min="12029" max="12029" width="10.6328125" style="47" bestFit="1" customWidth="1"/>
    <col min="12030" max="12030" width="1.453125" style="47" customWidth="1"/>
    <col min="12031" max="12031" width="12" style="47" customWidth="1"/>
    <col min="12032" max="12032" width="1.36328125" style="47" customWidth="1"/>
    <col min="12033" max="12033" width="16.6328125" style="47" bestFit="1" customWidth="1"/>
    <col min="12034" max="12034" width="1.6328125" style="47" customWidth="1"/>
    <col min="12035" max="12035" width="10.6328125" style="47" bestFit="1" customWidth="1"/>
    <col min="12036" max="12036" width="1.453125" style="47" customWidth="1"/>
    <col min="12037" max="12037" width="15.6328125" style="47" customWidth="1"/>
    <col min="12038" max="12038" width="1.453125" style="47" customWidth="1"/>
    <col min="12039" max="12039" width="9.54296875" style="47" customWidth="1"/>
    <col min="12040" max="12040" width="1.36328125" style="47" customWidth="1"/>
    <col min="12041" max="12276" width="8.6328125" style="47"/>
    <col min="12277" max="12277" width="38.6328125" style="47" customWidth="1"/>
    <col min="12278" max="12278" width="1.453125" style="47" customWidth="1"/>
    <col min="12279" max="12279" width="9.6328125" style="47" customWidth="1"/>
    <col min="12280" max="12280" width="1.453125" style="47" customWidth="1"/>
    <col min="12281" max="12281" width="8.54296875" style="47" bestFit="1" customWidth="1"/>
    <col min="12282" max="12282" width="1.36328125" style="47" customWidth="1"/>
    <col min="12283" max="12283" width="11.54296875" style="47" customWidth="1"/>
    <col min="12284" max="12284" width="1.36328125" style="47" customWidth="1"/>
    <col min="12285" max="12285" width="10.6328125" style="47" bestFit="1" customWidth="1"/>
    <col min="12286" max="12286" width="1.453125" style="47" customWidth="1"/>
    <col min="12287" max="12287" width="12" style="47" customWidth="1"/>
    <col min="12288" max="12288" width="1.36328125" style="47" customWidth="1"/>
    <col min="12289" max="12289" width="16.6328125" style="47" bestFit="1" customWidth="1"/>
    <col min="12290" max="12290" width="1.6328125" style="47" customWidth="1"/>
    <col min="12291" max="12291" width="10.6328125" style="47" bestFit="1" customWidth="1"/>
    <col min="12292" max="12292" width="1.453125" style="47" customWidth="1"/>
    <col min="12293" max="12293" width="15.6328125" style="47" customWidth="1"/>
    <col min="12294" max="12294" width="1.453125" style="47" customWidth="1"/>
    <col min="12295" max="12295" width="9.54296875" style="47" customWidth="1"/>
    <col min="12296" max="12296" width="1.36328125" style="47" customWidth="1"/>
    <col min="12297" max="12532" width="8.6328125" style="47"/>
    <col min="12533" max="12533" width="38.6328125" style="47" customWidth="1"/>
    <col min="12534" max="12534" width="1.453125" style="47" customWidth="1"/>
    <col min="12535" max="12535" width="9.6328125" style="47" customWidth="1"/>
    <col min="12536" max="12536" width="1.453125" style="47" customWidth="1"/>
    <col min="12537" max="12537" width="8.54296875" style="47" bestFit="1" customWidth="1"/>
    <col min="12538" max="12538" width="1.36328125" style="47" customWidth="1"/>
    <col min="12539" max="12539" width="11.54296875" style="47" customWidth="1"/>
    <col min="12540" max="12540" width="1.36328125" style="47" customWidth="1"/>
    <col min="12541" max="12541" width="10.6328125" style="47" bestFit="1" customWidth="1"/>
    <col min="12542" max="12542" width="1.453125" style="47" customWidth="1"/>
    <col min="12543" max="12543" width="12" style="47" customWidth="1"/>
    <col min="12544" max="12544" width="1.36328125" style="47" customWidth="1"/>
    <col min="12545" max="12545" width="16.6328125" style="47" bestFit="1" customWidth="1"/>
    <col min="12546" max="12546" width="1.6328125" style="47" customWidth="1"/>
    <col min="12547" max="12547" width="10.6328125" style="47" bestFit="1" customWidth="1"/>
    <col min="12548" max="12548" width="1.453125" style="47" customWidth="1"/>
    <col min="12549" max="12549" width="15.6328125" style="47" customWidth="1"/>
    <col min="12550" max="12550" width="1.453125" style="47" customWidth="1"/>
    <col min="12551" max="12551" width="9.54296875" style="47" customWidth="1"/>
    <col min="12552" max="12552" width="1.36328125" style="47" customWidth="1"/>
    <col min="12553" max="12788" width="8.6328125" style="47"/>
    <col min="12789" max="12789" width="38.6328125" style="47" customWidth="1"/>
    <col min="12790" max="12790" width="1.453125" style="47" customWidth="1"/>
    <col min="12791" max="12791" width="9.6328125" style="47" customWidth="1"/>
    <col min="12792" max="12792" width="1.453125" style="47" customWidth="1"/>
    <col min="12793" max="12793" width="8.54296875" style="47" bestFit="1" customWidth="1"/>
    <col min="12794" max="12794" width="1.36328125" style="47" customWidth="1"/>
    <col min="12795" max="12795" width="11.54296875" style="47" customWidth="1"/>
    <col min="12796" max="12796" width="1.36328125" style="47" customWidth="1"/>
    <col min="12797" max="12797" width="10.6328125" style="47" bestFit="1" customWidth="1"/>
    <col min="12798" max="12798" width="1.453125" style="47" customWidth="1"/>
    <col min="12799" max="12799" width="12" style="47" customWidth="1"/>
    <col min="12800" max="12800" width="1.36328125" style="47" customWidth="1"/>
    <col min="12801" max="12801" width="16.6328125" style="47" bestFit="1" customWidth="1"/>
    <col min="12802" max="12802" width="1.6328125" style="47" customWidth="1"/>
    <col min="12803" max="12803" width="10.6328125" style="47" bestFit="1" customWidth="1"/>
    <col min="12804" max="12804" width="1.453125" style="47" customWidth="1"/>
    <col min="12805" max="12805" width="15.6328125" style="47" customWidth="1"/>
    <col min="12806" max="12806" width="1.453125" style="47" customWidth="1"/>
    <col min="12807" max="12807" width="9.54296875" style="47" customWidth="1"/>
    <col min="12808" max="12808" width="1.36328125" style="47" customWidth="1"/>
    <col min="12809" max="13044" width="8.6328125" style="47"/>
    <col min="13045" max="13045" width="38.6328125" style="47" customWidth="1"/>
    <col min="13046" max="13046" width="1.453125" style="47" customWidth="1"/>
    <col min="13047" max="13047" width="9.6328125" style="47" customWidth="1"/>
    <col min="13048" max="13048" width="1.453125" style="47" customWidth="1"/>
    <col min="13049" max="13049" width="8.54296875" style="47" bestFit="1" customWidth="1"/>
    <col min="13050" max="13050" width="1.36328125" style="47" customWidth="1"/>
    <col min="13051" max="13051" width="11.54296875" style="47" customWidth="1"/>
    <col min="13052" max="13052" width="1.36328125" style="47" customWidth="1"/>
    <col min="13053" max="13053" width="10.6328125" style="47" bestFit="1" customWidth="1"/>
    <col min="13054" max="13054" width="1.453125" style="47" customWidth="1"/>
    <col min="13055" max="13055" width="12" style="47" customWidth="1"/>
    <col min="13056" max="13056" width="1.36328125" style="47" customWidth="1"/>
    <col min="13057" max="13057" width="16.6328125" style="47" bestFit="1" customWidth="1"/>
    <col min="13058" max="13058" width="1.6328125" style="47" customWidth="1"/>
    <col min="13059" max="13059" width="10.6328125" style="47" bestFit="1" customWidth="1"/>
    <col min="13060" max="13060" width="1.453125" style="47" customWidth="1"/>
    <col min="13061" max="13061" width="15.6328125" style="47" customWidth="1"/>
    <col min="13062" max="13062" width="1.453125" style="47" customWidth="1"/>
    <col min="13063" max="13063" width="9.54296875" style="47" customWidth="1"/>
    <col min="13064" max="13064" width="1.36328125" style="47" customWidth="1"/>
    <col min="13065" max="13300" width="8.6328125" style="47"/>
    <col min="13301" max="13301" width="38.6328125" style="47" customWidth="1"/>
    <col min="13302" max="13302" width="1.453125" style="47" customWidth="1"/>
    <col min="13303" max="13303" width="9.6328125" style="47" customWidth="1"/>
    <col min="13304" max="13304" width="1.453125" style="47" customWidth="1"/>
    <col min="13305" max="13305" width="8.54296875" style="47" bestFit="1" customWidth="1"/>
    <col min="13306" max="13306" width="1.36328125" style="47" customWidth="1"/>
    <col min="13307" max="13307" width="11.54296875" style="47" customWidth="1"/>
    <col min="13308" max="13308" width="1.36328125" style="47" customWidth="1"/>
    <col min="13309" max="13309" width="10.6328125" style="47" bestFit="1" customWidth="1"/>
    <col min="13310" max="13310" width="1.453125" style="47" customWidth="1"/>
    <col min="13311" max="13311" width="12" style="47" customWidth="1"/>
    <col min="13312" max="13312" width="1.36328125" style="47" customWidth="1"/>
    <col min="13313" max="13313" width="16.6328125" style="47" bestFit="1" customWidth="1"/>
    <col min="13314" max="13314" width="1.6328125" style="47" customWidth="1"/>
    <col min="13315" max="13315" width="10.6328125" style="47" bestFit="1" customWidth="1"/>
    <col min="13316" max="13316" width="1.453125" style="47" customWidth="1"/>
    <col min="13317" max="13317" width="15.6328125" style="47" customWidth="1"/>
    <col min="13318" max="13318" width="1.453125" style="47" customWidth="1"/>
    <col min="13319" max="13319" width="9.54296875" style="47" customWidth="1"/>
    <col min="13320" max="13320" width="1.36328125" style="47" customWidth="1"/>
    <col min="13321" max="13556" width="8.6328125" style="47"/>
    <col min="13557" max="13557" width="38.6328125" style="47" customWidth="1"/>
    <col min="13558" max="13558" width="1.453125" style="47" customWidth="1"/>
    <col min="13559" max="13559" width="9.6328125" style="47" customWidth="1"/>
    <col min="13560" max="13560" width="1.453125" style="47" customWidth="1"/>
    <col min="13561" max="13561" width="8.54296875" style="47" bestFit="1" customWidth="1"/>
    <col min="13562" max="13562" width="1.36328125" style="47" customWidth="1"/>
    <col min="13563" max="13563" width="11.54296875" style="47" customWidth="1"/>
    <col min="13564" max="13564" width="1.36328125" style="47" customWidth="1"/>
    <col min="13565" max="13565" width="10.6328125" style="47" bestFit="1" customWidth="1"/>
    <col min="13566" max="13566" width="1.453125" style="47" customWidth="1"/>
    <col min="13567" max="13567" width="12" style="47" customWidth="1"/>
    <col min="13568" max="13568" width="1.36328125" style="47" customWidth="1"/>
    <col min="13569" max="13569" width="16.6328125" style="47" bestFit="1" customWidth="1"/>
    <col min="13570" max="13570" width="1.6328125" style="47" customWidth="1"/>
    <col min="13571" max="13571" width="10.6328125" style="47" bestFit="1" customWidth="1"/>
    <col min="13572" max="13572" width="1.453125" style="47" customWidth="1"/>
    <col min="13573" max="13573" width="15.6328125" style="47" customWidth="1"/>
    <col min="13574" max="13574" width="1.453125" style="47" customWidth="1"/>
    <col min="13575" max="13575" width="9.54296875" style="47" customWidth="1"/>
    <col min="13576" max="13576" width="1.36328125" style="47" customWidth="1"/>
    <col min="13577" max="13812" width="8.6328125" style="47"/>
    <col min="13813" max="13813" width="38.6328125" style="47" customWidth="1"/>
    <col min="13814" max="13814" width="1.453125" style="47" customWidth="1"/>
    <col min="13815" max="13815" width="9.6328125" style="47" customWidth="1"/>
    <col min="13816" max="13816" width="1.453125" style="47" customWidth="1"/>
    <col min="13817" max="13817" width="8.54296875" style="47" bestFit="1" customWidth="1"/>
    <col min="13818" max="13818" width="1.36328125" style="47" customWidth="1"/>
    <col min="13819" max="13819" width="11.54296875" style="47" customWidth="1"/>
    <col min="13820" max="13820" width="1.36328125" style="47" customWidth="1"/>
    <col min="13821" max="13821" width="10.6328125" style="47" bestFit="1" customWidth="1"/>
    <col min="13822" max="13822" width="1.453125" style="47" customWidth="1"/>
    <col min="13823" max="13823" width="12" style="47" customWidth="1"/>
    <col min="13824" max="13824" width="1.36328125" style="47" customWidth="1"/>
    <col min="13825" max="13825" width="16.6328125" style="47" bestFit="1" customWidth="1"/>
    <col min="13826" max="13826" width="1.6328125" style="47" customWidth="1"/>
    <col min="13827" max="13827" width="10.6328125" style="47" bestFit="1" customWidth="1"/>
    <col min="13828" max="13828" width="1.453125" style="47" customWidth="1"/>
    <col min="13829" max="13829" width="15.6328125" style="47" customWidth="1"/>
    <col min="13830" max="13830" width="1.453125" style="47" customWidth="1"/>
    <col min="13831" max="13831" width="9.54296875" style="47" customWidth="1"/>
    <col min="13832" max="13832" width="1.36328125" style="47" customWidth="1"/>
    <col min="13833" max="14068" width="8.6328125" style="47"/>
    <col min="14069" max="14069" width="38.6328125" style="47" customWidth="1"/>
    <col min="14070" max="14070" width="1.453125" style="47" customWidth="1"/>
    <col min="14071" max="14071" width="9.6328125" style="47" customWidth="1"/>
    <col min="14072" max="14072" width="1.453125" style="47" customWidth="1"/>
    <col min="14073" max="14073" width="8.54296875" style="47" bestFit="1" customWidth="1"/>
    <col min="14074" max="14074" width="1.36328125" style="47" customWidth="1"/>
    <col min="14075" max="14075" width="11.54296875" style="47" customWidth="1"/>
    <col min="14076" max="14076" width="1.36328125" style="47" customWidth="1"/>
    <col min="14077" max="14077" width="10.6328125" style="47" bestFit="1" customWidth="1"/>
    <col min="14078" max="14078" width="1.453125" style="47" customWidth="1"/>
    <col min="14079" max="14079" width="12" style="47" customWidth="1"/>
    <col min="14080" max="14080" width="1.36328125" style="47" customWidth="1"/>
    <col min="14081" max="14081" width="16.6328125" style="47" bestFit="1" customWidth="1"/>
    <col min="14082" max="14082" width="1.6328125" style="47" customWidth="1"/>
    <col min="14083" max="14083" width="10.6328125" style="47" bestFit="1" customWidth="1"/>
    <col min="14084" max="14084" width="1.453125" style="47" customWidth="1"/>
    <col min="14085" max="14085" width="15.6328125" style="47" customWidth="1"/>
    <col min="14086" max="14086" width="1.453125" style="47" customWidth="1"/>
    <col min="14087" max="14087" width="9.54296875" style="47" customWidth="1"/>
    <col min="14088" max="14088" width="1.36328125" style="47" customWidth="1"/>
    <col min="14089" max="14324" width="8.6328125" style="47"/>
    <col min="14325" max="14325" width="38.6328125" style="47" customWidth="1"/>
    <col min="14326" max="14326" width="1.453125" style="47" customWidth="1"/>
    <col min="14327" max="14327" width="9.6328125" style="47" customWidth="1"/>
    <col min="14328" max="14328" width="1.453125" style="47" customWidth="1"/>
    <col min="14329" max="14329" width="8.54296875" style="47" bestFit="1" customWidth="1"/>
    <col min="14330" max="14330" width="1.36328125" style="47" customWidth="1"/>
    <col min="14331" max="14331" width="11.54296875" style="47" customWidth="1"/>
    <col min="14332" max="14332" width="1.36328125" style="47" customWidth="1"/>
    <col min="14333" max="14333" width="10.6328125" style="47" bestFit="1" customWidth="1"/>
    <col min="14334" max="14334" width="1.453125" style="47" customWidth="1"/>
    <col min="14335" max="14335" width="12" style="47" customWidth="1"/>
    <col min="14336" max="14336" width="1.36328125" style="47" customWidth="1"/>
    <col min="14337" max="14337" width="16.6328125" style="47" bestFit="1" customWidth="1"/>
    <col min="14338" max="14338" width="1.6328125" style="47" customWidth="1"/>
    <col min="14339" max="14339" width="10.6328125" style="47" bestFit="1" customWidth="1"/>
    <col min="14340" max="14340" width="1.453125" style="47" customWidth="1"/>
    <col min="14341" max="14341" width="15.6328125" style="47" customWidth="1"/>
    <col min="14342" max="14342" width="1.453125" style="47" customWidth="1"/>
    <col min="14343" max="14343" width="9.54296875" style="47" customWidth="1"/>
    <col min="14344" max="14344" width="1.36328125" style="47" customWidth="1"/>
    <col min="14345" max="14580" width="8.6328125" style="47"/>
    <col min="14581" max="14581" width="38.6328125" style="47" customWidth="1"/>
    <col min="14582" max="14582" width="1.453125" style="47" customWidth="1"/>
    <col min="14583" max="14583" width="9.6328125" style="47" customWidth="1"/>
    <col min="14584" max="14584" width="1.453125" style="47" customWidth="1"/>
    <col min="14585" max="14585" width="8.54296875" style="47" bestFit="1" customWidth="1"/>
    <col min="14586" max="14586" width="1.36328125" style="47" customWidth="1"/>
    <col min="14587" max="14587" width="11.54296875" style="47" customWidth="1"/>
    <col min="14588" max="14588" width="1.36328125" style="47" customWidth="1"/>
    <col min="14589" max="14589" width="10.6328125" style="47" bestFit="1" customWidth="1"/>
    <col min="14590" max="14590" width="1.453125" style="47" customWidth="1"/>
    <col min="14591" max="14591" width="12" style="47" customWidth="1"/>
    <col min="14592" max="14592" width="1.36328125" style="47" customWidth="1"/>
    <col min="14593" max="14593" width="16.6328125" style="47" bestFit="1" customWidth="1"/>
    <col min="14594" max="14594" width="1.6328125" style="47" customWidth="1"/>
    <col min="14595" max="14595" width="10.6328125" style="47" bestFit="1" customWidth="1"/>
    <col min="14596" max="14596" width="1.453125" style="47" customWidth="1"/>
    <col min="14597" max="14597" width="15.6328125" style="47" customWidth="1"/>
    <col min="14598" max="14598" width="1.453125" style="47" customWidth="1"/>
    <col min="14599" max="14599" width="9.54296875" style="47" customWidth="1"/>
    <col min="14600" max="14600" width="1.36328125" style="47" customWidth="1"/>
    <col min="14601" max="14836" width="8.6328125" style="47"/>
    <col min="14837" max="14837" width="38.6328125" style="47" customWidth="1"/>
    <col min="14838" max="14838" width="1.453125" style="47" customWidth="1"/>
    <col min="14839" max="14839" width="9.6328125" style="47" customWidth="1"/>
    <col min="14840" max="14840" width="1.453125" style="47" customWidth="1"/>
    <col min="14841" max="14841" width="8.54296875" style="47" bestFit="1" customWidth="1"/>
    <col min="14842" max="14842" width="1.36328125" style="47" customWidth="1"/>
    <col min="14843" max="14843" width="11.54296875" style="47" customWidth="1"/>
    <col min="14844" max="14844" width="1.36328125" style="47" customWidth="1"/>
    <col min="14845" max="14845" width="10.6328125" style="47" bestFit="1" customWidth="1"/>
    <col min="14846" max="14846" width="1.453125" style="47" customWidth="1"/>
    <col min="14847" max="14847" width="12" style="47" customWidth="1"/>
    <col min="14848" max="14848" width="1.36328125" style="47" customWidth="1"/>
    <col min="14849" max="14849" width="16.6328125" style="47" bestFit="1" customWidth="1"/>
    <col min="14850" max="14850" width="1.6328125" style="47" customWidth="1"/>
    <col min="14851" max="14851" width="10.6328125" style="47" bestFit="1" customWidth="1"/>
    <col min="14852" max="14852" width="1.453125" style="47" customWidth="1"/>
    <col min="14853" max="14853" width="15.6328125" style="47" customWidth="1"/>
    <col min="14854" max="14854" width="1.453125" style="47" customWidth="1"/>
    <col min="14855" max="14855" width="9.54296875" style="47" customWidth="1"/>
    <col min="14856" max="14856" width="1.36328125" style="47" customWidth="1"/>
    <col min="14857" max="15092" width="8.6328125" style="47"/>
    <col min="15093" max="15093" width="38.6328125" style="47" customWidth="1"/>
    <col min="15094" max="15094" width="1.453125" style="47" customWidth="1"/>
    <col min="15095" max="15095" width="9.6328125" style="47" customWidth="1"/>
    <col min="15096" max="15096" width="1.453125" style="47" customWidth="1"/>
    <col min="15097" max="15097" width="8.54296875" style="47" bestFit="1" customWidth="1"/>
    <col min="15098" max="15098" width="1.36328125" style="47" customWidth="1"/>
    <col min="15099" max="15099" width="11.54296875" style="47" customWidth="1"/>
    <col min="15100" max="15100" width="1.36328125" style="47" customWidth="1"/>
    <col min="15101" max="15101" width="10.6328125" style="47" bestFit="1" customWidth="1"/>
    <col min="15102" max="15102" width="1.453125" style="47" customWidth="1"/>
    <col min="15103" max="15103" width="12" style="47" customWidth="1"/>
    <col min="15104" max="15104" width="1.36328125" style="47" customWidth="1"/>
    <col min="15105" max="15105" width="16.6328125" style="47" bestFit="1" customWidth="1"/>
    <col min="15106" max="15106" width="1.6328125" style="47" customWidth="1"/>
    <col min="15107" max="15107" width="10.6328125" style="47" bestFit="1" customWidth="1"/>
    <col min="15108" max="15108" width="1.453125" style="47" customWidth="1"/>
    <col min="15109" max="15109" width="15.6328125" style="47" customWidth="1"/>
    <col min="15110" max="15110" width="1.453125" style="47" customWidth="1"/>
    <col min="15111" max="15111" width="9.54296875" style="47" customWidth="1"/>
    <col min="15112" max="15112" width="1.36328125" style="47" customWidth="1"/>
    <col min="15113" max="15348" width="8.6328125" style="47"/>
    <col min="15349" max="15349" width="38.6328125" style="47" customWidth="1"/>
    <col min="15350" max="15350" width="1.453125" style="47" customWidth="1"/>
    <col min="15351" max="15351" width="9.6328125" style="47" customWidth="1"/>
    <col min="15352" max="15352" width="1.453125" style="47" customWidth="1"/>
    <col min="15353" max="15353" width="8.54296875" style="47" bestFit="1" customWidth="1"/>
    <col min="15354" max="15354" width="1.36328125" style="47" customWidth="1"/>
    <col min="15355" max="15355" width="11.54296875" style="47" customWidth="1"/>
    <col min="15356" max="15356" width="1.36328125" style="47" customWidth="1"/>
    <col min="15357" max="15357" width="10.6328125" style="47" bestFit="1" customWidth="1"/>
    <col min="15358" max="15358" width="1.453125" style="47" customWidth="1"/>
    <col min="15359" max="15359" width="12" style="47" customWidth="1"/>
    <col min="15360" max="15360" width="1.36328125" style="47" customWidth="1"/>
    <col min="15361" max="15361" width="16.6328125" style="47" bestFit="1" customWidth="1"/>
    <col min="15362" max="15362" width="1.6328125" style="47" customWidth="1"/>
    <col min="15363" max="15363" width="10.6328125" style="47" bestFit="1" customWidth="1"/>
    <col min="15364" max="15364" width="1.453125" style="47" customWidth="1"/>
    <col min="15365" max="15365" width="15.6328125" style="47" customWidth="1"/>
    <col min="15366" max="15366" width="1.453125" style="47" customWidth="1"/>
    <col min="15367" max="15367" width="9.54296875" style="47" customWidth="1"/>
    <col min="15368" max="15368" width="1.36328125" style="47" customWidth="1"/>
    <col min="15369" max="15604" width="8.6328125" style="47"/>
    <col min="15605" max="15605" width="38.6328125" style="47" customWidth="1"/>
    <col min="15606" max="15606" width="1.453125" style="47" customWidth="1"/>
    <col min="15607" max="15607" width="9.6328125" style="47" customWidth="1"/>
    <col min="15608" max="15608" width="1.453125" style="47" customWidth="1"/>
    <col min="15609" max="15609" width="8.54296875" style="47" bestFit="1" customWidth="1"/>
    <col min="15610" max="15610" width="1.36328125" style="47" customWidth="1"/>
    <col min="15611" max="15611" width="11.54296875" style="47" customWidth="1"/>
    <col min="15612" max="15612" width="1.36328125" style="47" customWidth="1"/>
    <col min="15613" max="15613" width="10.6328125" style="47" bestFit="1" customWidth="1"/>
    <col min="15614" max="15614" width="1.453125" style="47" customWidth="1"/>
    <col min="15615" max="15615" width="12" style="47" customWidth="1"/>
    <col min="15616" max="15616" width="1.36328125" style="47" customWidth="1"/>
    <col min="15617" max="15617" width="16.6328125" style="47" bestFit="1" customWidth="1"/>
    <col min="15618" max="15618" width="1.6328125" style="47" customWidth="1"/>
    <col min="15619" max="15619" width="10.6328125" style="47" bestFit="1" customWidth="1"/>
    <col min="15620" max="15620" width="1.453125" style="47" customWidth="1"/>
    <col min="15621" max="15621" width="15.6328125" style="47" customWidth="1"/>
    <col min="15622" max="15622" width="1.453125" style="47" customWidth="1"/>
    <col min="15623" max="15623" width="9.54296875" style="47" customWidth="1"/>
    <col min="15624" max="15624" width="1.36328125" style="47" customWidth="1"/>
    <col min="15625" max="15860" width="8.6328125" style="47"/>
    <col min="15861" max="15861" width="38.6328125" style="47" customWidth="1"/>
    <col min="15862" max="15862" width="1.453125" style="47" customWidth="1"/>
    <col min="15863" max="15863" width="9.6328125" style="47" customWidth="1"/>
    <col min="15864" max="15864" width="1.453125" style="47" customWidth="1"/>
    <col min="15865" max="15865" width="8.54296875" style="47" bestFit="1" customWidth="1"/>
    <col min="15866" max="15866" width="1.36328125" style="47" customWidth="1"/>
    <col min="15867" max="15867" width="11.54296875" style="47" customWidth="1"/>
    <col min="15868" max="15868" width="1.36328125" style="47" customWidth="1"/>
    <col min="15869" max="15869" width="10.6328125" style="47" bestFit="1" customWidth="1"/>
    <col min="15870" max="15870" width="1.453125" style="47" customWidth="1"/>
    <col min="15871" max="15871" width="12" style="47" customWidth="1"/>
    <col min="15872" max="15872" width="1.36328125" style="47" customWidth="1"/>
    <col min="15873" max="15873" width="16.6328125" style="47" bestFit="1" customWidth="1"/>
    <col min="15874" max="15874" width="1.6328125" style="47" customWidth="1"/>
    <col min="15875" max="15875" width="10.6328125" style="47" bestFit="1" customWidth="1"/>
    <col min="15876" max="15876" width="1.453125" style="47" customWidth="1"/>
    <col min="15877" max="15877" width="15.6328125" style="47" customWidth="1"/>
    <col min="15878" max="15878" width="1.453125" style="47" customWidth="1"/>
    <col min="15879" max="15879" width="9.54296875" style="47" customWidth="1"/>
    <col min="15880" max="15880" width="1.36328125" style="47" customWidth="1"/>
    <col min="15881" max="16116" width="8.6328125" style="47"/>
    <col min="16117" max="16117" width="38.6328125" style="47" customWidth="1"/>
    <col min="16118" max="16118" width="1.453125" style="47" customWidth="1"/>
    <col min="16119" max="16119" width="9.6328125" style="47" customWidth="1"/>
    <col min="16120" max="16120" width="1.453125" style="47" customWidth="1"/>
    <col min="16121" max="16121" width="8.54296875" style="47" bestFit="1" customWidth="1"/>
    <col min="16122" max="16122" width="1.36328125" style="47" customWidth="1"/>
    <col min="16123" max="16123" width="11.54296875" style="47" customWidth="1"/>
    <col min="16124" max="16124" width="1.36328125" style="47" customWidth="1"/>
    <col min="16125" max="16125" width="10.6328125" style="47" bestFit="1" customWidth="1"/>
    <col min="16126" max="16126" width="1.453125" style="47" customWidth="1"/>
    <col min="16127" max="16127" width="12" style="47" customWidth="1"/>
    <col min="16128" max="16128" width="1.36328125" style="47" customWidth="1"/>
    <col min="16129" max="16129" width="16.6328125" style="47" bestFit="1" customWidth="1"/>
    <col min="16130" max="16130" width="1.6328125" style="47" customWidth="1"/>
    <col min="16131" max="16131" width="10.6328125" style="47" bestFit="1" customWidth="1"/>
    <col min="16132" max="16132" width="1.453125" style="47" customWidth="1"/>
    <col min="16133" max="16133" width="15.6328125" style="47" customWidth="1"/>
    <col min="16134" max="16134" width="1.453125" style="47" customWidth="1"/>
    <col min="16135" max="16135" width="9.54296875" style="47" customWidth="1"/>
    <col min="16136" max="16136" width="1.36328125" style="47" customWidth="1"/>
    <col min="16137" max="16383" width="8.6328125" style="47"/>
    <col min="16384" max="16384" width="8.6328125" style="47" customWidth="1"/>
  </cols>
  <sheetData>
    <row r="1" spans="1:19" s="25" customFormat="1" ht="24.75" customHeight="1" x14ac:dyDescent="0.7">
      <c r="A1" s="141" t="s">
        <v>68</v>
      </c>
      <c r="B1" s="141"/>
      <c r="C1" s="185"/>
      <c r="D1" s="185"/>
      <c r="E1" s="185"/>
      <c r="F1" s="185"/>
      <c r="G1" s="185"/>
      <c r="H1" s="185"/>
      <c r="I1" s="185"/>
      <c r="J1" s="185"/>
    </row>
    <row r="2" spans="1:19" s="25" customFormat="1" ht="24.75" customHeight="1" x14ac:dyDescent="0.7">
      <c r="A2" s="141" t="s">
        <v>69</v>
      </c>
      <c r="B2" s="141"/>
      <c r="C2" s="185"/>
      <c r="D2" s="185"/>
      <c r="E2" s="185"/>
      <c r="F2" s="185"/>
      <c r="G2" s="185"/>
      <c r="H2" s="185"/>
      <c r="I2" s="185"/>
      <c r="J2" s="185"/>
    </row>
    <row r="3" spans="1:19" ht="23.25" customHeight="1" x14ac:dyDescent="1">
      <c r="A3" s="186"/>
      <c r="B3" s="186"/>
      <c r="C3" s="2"/>
      <c r="D3" s="2"/>
      <c r="E3" s="2"/>
      <c r="F3" s="2"/>
      <c r="G3" s="2"/>
      <c r="H3" s="2"/>
      <c r="I3" s="2"/>
      <c r="J3" s="2"/>
      <c r="K3" s="26"/>
      <c r="L3" s="26"/>
      <c r="M3" s="26"/>
      <c r="N3" s="26"/>
      <c r="O3" s="26"/>
      <c r="P3" s="26"/>
      <c r="Q3" s="26"/>
      <c r="R3" s="26"/>
      <c r="S3" s="26"/>
    </row>
    <row r="4" spans="1:19" s="26" customFormat="1" ht="23.25" customHeight="1" x14ac:dyDescent="0.65">
      <c r="C4" s="206" t="s">
        <v>2</v>
      </c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</row>
    <row r="5" spans="1:19" s="26" customFormat="1" ht="23.25" customHeight="1" x14ac:dyDescent="0.7">
      <c r="D5" s="13"/>
      <c r="E5" s="13"/>
      <c r="F5" s="13"/>
      <c r="H5" s="13"/>
      <c r="I5" s="197"/>
      <c r="J5" s="197"/>
      <c r="K5" s="197"/>
      <c r="L5" s="13"/>
      <c r="M5" s="13" t="s">
        <v>70</v>
      </c>
      <c r="N5" s="13"/>
    </row>
    <row r="6" spans="1:19" s="26" customFormat="1" ht="23.25" customHeight="1" x14ac:dyDescent="0.65">
      <c r="D6" s="13"/>
      <c r="E6" s="13"/>
      <c r="F6" s="13"/>
      <c r="H6" s="13"/>
      <c r="I6" s="208" t="s">
        <v>45</v>
      </c>
      <c r="J6" s="208"/>
      <c r="K6" s="208"/>
      <c r="L6" s="13"/>
      <c r="M6" s="198" t="s">
        <v>71</v>
      </c>
      <c r="N6" s="13"/>
    </row>
    <row r="7" spans="1:19" s="26" customFormat="1" ht="23.25" customHeight="1" x14ac:dyDescent="0.65">
      <c r="C7" s="187" t="s">
        <v>72</v>
      </c>
      <c r="D7" s="187"/>
      <c r="E7" s="187"/>
      <c r="F7" s="187"/>
      <c r="G7" s="187" t="s">
        <v>73</v>
      </c>
      <c r="H7" s="187"/>
      <c r="I7" s="187"/>
      <c r="J7" s="147"/>
      <c r="K7" s="147"/>
      <c r="L7" s="187"/>
      <c r="M7" s="13"/>
      <c r="N7" s="187"/>
      <c r="O7" s="187" t="s">
        <v>74</v>
      </c>
      <c r="P7" s="187"/>
      <c r="Q7" s="188" t="s">
        <v>75</v>
      </c>
      <c r="R7" s="187"/>
      <c r="S7" s="187" t="s">
        <v>76</v>
      </c>
    </row>
    <row r="8" spans="1:19" s="26" customFormat="1" ht="23.25" customHeight="1" x14ac:dyDescent="0.65">
      <c r="C8" s="187" t="s">
        <v>77</v>
      </c>
      <c r="D8" s="187"/>
      <c r="E8" s="187" t="s">
        <v>78</v>
      </c>
      <c r="F8" s="187"/>
      <c r="G8" s="187" t="s">
        <v>79</v>
      </c>
      <c r="H8" s="187"/>
      <c r="I8" s="187" t="s">
        <v>80</v>
      </c>
      <c r="J8" s="187"/>
      <c r="K8" s="187"/>
      <c r="L8" s="187"/>
      <c r="M8" s="187" t="s">
        <v>133</v>
      </c>
      <c r="N8" s="187"/>
      <c r="O8" s="187" t="s">
        <v>81</v>
      </c>
      <c r="P8" s="187"/>
      <c r="Q8" s="188" t="s">
        <v>82</v>
      </c>
      <c r="R8" s="187"/>
      <c r="S8" s="188" t="s">
        <v>83</v>
      </c>
    </row>
    <row r="9" spans="1:19" s="26" customFormat="1" ht="23.25" customHeight="1" x14ac:dyDescent="0.65">
      <c r="B9" s="200" t="s">
        <v>6</v>
      </c>
      <c r="C9" s="187" t="s">
        <v>84</v>
      </c>
      <c r="D9" s="187"/>
      <c r="E9" s="187" t="s">
        <v>85</v>
      </c>
      <c r="F9" s="187"/>
      <c r="G9" s="187" t="s">
        <v>86</v>
      </c>
      <c r="H9" s="187"/>
      <c r="I9" s="187" t="s">
        <v>87</v>
      </c>
      <c r="J9" s="187"/>
      <c r="K9" s="187" t="s">
        <v>88</v>
      </c>
      <c r="L9" s="187"/>
      <c r="M9" s="187" t="s">
        <v>89</v>
      </c>
      <c r="N9" s="187"/>
      <c r="O9" s="187" t="s">
        <v>90</v>
      </c>
      <c r="P9" s="187"/>
      <c r="Q9" s="188" t="s">
        <v>91</v>
      </c>
      <c r="R9" s="187"/>
      <c r="S9" s="187" t="s">
        <v>92</v>
      </c>
    </row>
    <row r="10" spans="1:19" s="26" customFormat="1" ht="23.25" customHeight="1" x14ac:dyDescent="0.7">
      <c r="A10" s="172"/>
      <c r="B10" s="172"/>
      <c r="C10" s="207" t="s">
        <v>7</v>
      </c>
      <c r="D10" s="207"/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</row>
    <row r="11" spans="1:19" s="26" customFormat="1" ht="23.25" customHeight="1" x14ac:dyDescent="0.65">
      <c r="A11" s="46" t="s">
        <v>182</v>
      </c>
      <c r="B11" s="46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</row>
    <row r="12" spans="1:19" s="26" customFormat="1" ht="23.25" customHeight="1" x14ac:dyDescent="0.65">
      <c r="A12" s="42" t="s">
        <v>129</v>
      </c>
      <c r="B12" s="42"/>
      <c r="C12" s="27">
        <v>492040</v>
      </c>
      <c r="D12" s="28"/>
      <c r="E12" s="27">
        <v>229555</v>
      </c>
      <c r="F12" s="28"/>
      <c r="G12" s="27">
        <v>379</v>
      </c>
      <c r="H12" s="28"/>
      <c r="I12" s="27">
        <v>49204</v>
      </c>
      <c r="J12" s="29"/>
      <c r="K12" s="63">
        <v>403320</v>
      </c>
      <c r="L12" s="64"/>
      <c r="M12" s="63">
        <v>-4852</v>
      </c>
      <c r="N12" s="64"/>
      <c r="O12" s="63">
        <f>SUM(C12:M12)</f>
        <v>1169646</v>
      </c>
      <c r="P12" s="64"/>
      <c r="Q12" s="63">
        <v>58</v>
      </c>
      <c r="R12" s="64"/>
      <c r="S12" s="63">
        <f>SUM(O12:Q12)</f>
        <v>1169704</v>
      </c>
    </row>
    <row r="13" spans="1:19" s="26" customFormat="1" ht="22" x14ac:dyDescent="0.65">
      <c r="A13" s="42" t="s">
        <v>173</v>
      </c>
      <c r="B13" s="42"/>
      <c r="C13" s="27"/>
      <c r="D13" s="28"/>
      <c r="E13" s="27"/>
      <c r="F13" s="28"/>
      <c r="G13" s="28"/>
      <c r="H13" s="28"/>
      <c r="I13" s="27"/>
      <c r="J13" s="29"/>
      <c r="K13" s="27"/>
      <c r="L13" s="29"/>
      <c r="M13" s="29"/>
      <c r="N13" s="29"/>
      <c r="O13" s="27"/>
      <c r="P13" s="29"/>
      <c r="Q13" s="27"/>
      <c r="R13" s="29"/>
      <c r="S13" s="27"/>
    </row>
    <row r="14" spans="1:19" s="26" customFormat="1" ht="22" x14ac:dyDescent="0.65">
      <c r="A14" s="174" t="s">
        <v>198</v>
      </c>
      <c r="B14" s="42"/>
      <c r="C14" s="27"/>
      <c r="D14" s="28"/>
      <c r="E14" s="27"/>
      <c r="F14" s="28"/>
      <c r="G14" s="28"/>
      <c r="H14" s="28"/>
      <c r="I14" s="27"/>
      <c r="J14" s="29"/>
      <c r="K14" s="27"/>
      <c r="L14" s="29"/>
      <c r="M14" s="29"/>
      <c r="N14" s="29"/>
      <c r="O14" s="27"/>
      <c r="P14" s="29"/>
      <c r="Q14" s="27"/>
      <c r="R14" s="29"/>
      <c r="S14" s="27"/>
    </row>
    <row r="15" spans="1:19" s="26" customFormat="1" ht="22" x14ac:dyDescent="0.65">
      <c r="A15" s="175" t="s">
        <v>175</v>
      </c>
      <c r="B15" s="189">
        <v>7</v>
      </c>
      <c r="C15" s="35">
        <v>0</v>
      </c>
      <c r="D15" s="38"/>
      <c r="E15" s="35">
        <v>0</v>
      </c>
      <c r="F15" s="38"/>
      <c r="G15" s="35">
        <v>0</v>
      </c>
      <c r="H15" s="38"/>
      <c r="I15" s="35">
        <v>0</v>
      </c>
      <c r="J15" s="39"/>
      <c r="K15" s="35">
        <v>-36901</v>
      </c>
      <c r="L15" s="39"/>
      <c r="M15" s="15">
        <v>0</v>
      </c>
      <c r="N15" s="39"/>
      <c r="O15" s="35">
        <f>SUM(C15:M15)</f>
        <v>-36901</v>
      </c>
      <c r="P15" s="39"/>
      <c r="Q15" s="30">
        <v>0</v>
      </c>
      <c r="R15" s="38"/>
      <c r="S15" s="35">
        <f>SUM(O15:Q15)</f>
        <v>-36901</v>
      </c>
    </row>
    <row r="16" spans="1:19" s="26" customFormat="1" ht="22" x14ac:dyDescent="0.65">
      <c r="A16" s="176" t="s">
        <v>199</v>
      </c>
      <c r="B16" s="42"/>
      <c r="C16" s="41">
        <f>SUM(C14:C15)</f>
        <v>0</v>
      </c>
      <c r="D16" s="42"/>
      <c r="E16" s="41">
        <f>SUM(E14:E15)</f>
        <v>0</v>
      </c>
      <c r="F16" s="42"/>
      <c r="G16" s="41">
        <f>SUM(G14:G15)</f>
        <v>0</v>
      </c>
      <c r="H16" s="42"/>
      <c r="I16" s="41">
        <f>SUM(I14:I15)</f>
        <v>0</v>
      </c>
      <c r="J16" s="43"/>
      <c r="K16" s="41">
        <f>SUM(K14:K15)</f>
        <v>-36901</v>
      </c>
      <c r="L16" s="43"/>
      <c r="M16" s="41">
        <f>SUM(M14:M15)</f>
        <v>0</v>
      </c>
      <c r="N16" s="43"/>
      <c r="O16" s="41">
        <f>SUM(O14:O15)</f>
        <v>-36901</v>
      </c>
      <c r="P16" s="43"/>
      <c r="Q16" s="41">
        <f>SUM(Q14:Q15)</f>
        <v>0</v>
      </c>
      <c r="R16" s="44"/>
      <c r="S16" s="41">
        <f>SUM(S14:S15)</f>
        <v>-36901</v>
      </c>
    </row>
    <row r="17" spans="1:19" s="26" customFormat="1" ht="15.75" customHeight="1" x14ac:dyDescent="0.65">
      <c r="A17" s="42"/>
      <c r="B17" s="42"/>
      <c r="C17" s="27"/>
      <c r="D17" s="28"/>
      <c r="E17" s="27"/>
      <c r="F17" s="28"/>
      <c r="G17" s="28"/>
      <c r="H17" s="28"/>
      <c r="I17" s="27"/>
      <c r="J17" s="29"/>
      <c r="K17" s="27"/>
      <c r="L17" s="29"/>
      <c r="M17" s="29"/>
      <c r="N17" s="29"/>
      <c r="O17" s="27"/>
      <c r="P17" s="29"/>
      <c r="Q17" s="27"/>
      <c r="R17" s="29"/>
      <c r="S17" s="27"/>
    </row>
    <row r="18" spans="1:19" s="26" customFormat="1" ht="23.25" customHeight="1" x14ac:dyDescent="0.65">
      <c r="A18" s="42" t="s">
        <v>93</v>
      </c>
      <c r="B18" s="42"/>
      <c r="C18" s="31"/>
      <c r="D18" s="32"/>
      <c r="E18" s="33"/>
      <c r="F18" s="32"/>
      <c r="G18" s="32"/>
      <c r="H18" s="32"/>
      <c r="I18" s="34"/>
      <c r="J18" s="29"/>
      <c r="K18" s="34"/>
      <c r="L18" s="29"/>
      <c r="M18" s="29"/>
      <c r="N18" s="29"/>
      <c r="O18" s="35"/>
      <c r="P18" s="29"/>
      <c r="Q18" s="36"/>
      <c r="R18" s="37"/>
      <c r="S18" s="31"/>
    </row>
    <row r="19" spans="1:19" s="26" customFormat="1" ht="23.25" customHeight="1" x14ac:dyDescent="0.65">
      <c r="A19" s="26" t="s">
        <v>161</v>
      </c>
      <c r="B19" s="32"/>
      <c r="C19" s="35">
        <v>0</v>
      </c>
      <c r="D19" s="38"/>
      <c r="E19" s="35">
        <v>0</v>
      </c>
      <c r="F19" s="38"/>
      <c r="G19" s="35">
        <v>0</v>
      </c>
      <c r="H19" s="38"/>
      <c r="I19" s="35">
        <v>0</v>
      </c>
      <c r="J19" s="39"/>
      <c r="K19" s="35">
        <v>1874</v>
      </c>
      <c r="L19" s="39"/>
      <c r="M19" s="35">
        <v>0</v>
      </c>
      <c r="N19" s="39"/>
      <c r="O19" s="35">
        <f>SUM(C19:M19)</f>
        <v>1874</v>
      </c>
      <c r="P19" s="39"/>
      <c r="Q19" s="40">
        <v>-1</v>
      </c>
      <c r="R19" s="38"/>
      <c r="S19" s="39">
        <f>SUM(O19:Q19)</f>
        <v>1873</v>
      </c>
    </row>
    <row r="20" spans="1:19" s="26" customFormat="1" ht="23.25" customHeight="1" x14ac:dyDescent="0.65">
      <c r="A20" s="2" t="s">
        <v>134</v>
      </c>
      <c r="B20" s="28"/>
      <c r="C20" s="35">
        <v>0</v>
      </c>
      <c r="D20" s="38"/>
      <c r="E20" s="35">
        <v>0</v>
      </c>
      <c r="F20" s="38"/>
      <c r="G20" s="35">
        <v>0</v>
      </c>
      <c r="H20" s="38"/>
      <c r="I20" s="35">
        <v>0</v>
      </c>
      <c r="J20" s="39"/>
      <c r="K20" s="35">
        <v>0</v>
      </c>
      <c r="L20" s="39"/>
      <c r="M20" s="15">
        <v>1525</v>
      </c>
      <c r="N20" s="39"/>
      <c r="O20" s="35">
        <f>SUM(C20:M20)</f>
        <v>1525</v>
      </c>
      <c r="P20" s="39"/>
      <c r="Q20" s="30">
        <v>-42</v>
      </c>
      <c r="R20" s="38"/>
      <c r="S20" s="35">
        <f>SUM(O20:Q20)</f>
        <v>1483</v>
      </c>
    </row>
    <row r="21" spans="1:19" s="26" customFormat="1" ht="23.25" customHeight="1" x14ac:dyDescent="0.7">
      <c r="A21" s="172" t="s">
        <v>146</v>
      </c>
      <c r="B21" s="42"/>
      <c r="C21" s="41">
        <f>SUM(C19:C20)</f>
        <v>0</v>
      </c>
      <c r="D21" s="42"/>
      <c r="E21" s="41">
        <f>SUM(E19:E20)</f>
        <v>0</v>
      </c>
      <c r="F21" s="42"/>
      <c r="G21" s="41">
        <f>SUM(G19:G20)</f>
        <v>0</v>
      </c>
      <c r="H21" s="42"/>
      <c r="I21" s="41">
        <f>SUM(I19:I20)</f>
        <v>0</v>
      </c>
      <c r="J21" s="43"/>
      <c r="K21" s="41">
        <f>SUM(K19:K20)</f>
        <v>1874</v>
      </c>
      <c r="L21" s="43"/>
      <c r="M21" s="41">
        <f>SUM(M19:M20)</f>
        <v>1525</v>
      </c>
      <c r="N21" s="43"/>
      <c r="O21" s="41">
        <f>SUM(O19:O20)</f>
        <v>3399</v>
      </c>
      <c r="P21" s="43"/>
      <c r="Q21" s="41">
        <f>SUM(Q19:Q20)</f>
        <v>-43</v>
      </c>
      <c r="R21" s="44"/>
      <c r="S21" s="41">
        <f>SUM(S19:S20)</f>
        <v>3356</v>
      </c>
    </row>
    <row r="22" spans="1:19" s="26" customFormat="1" ht="15" customHeight="1" x14ac:dyDescent="0.65">
      <c r="A22" s="42"/>
      <c r="B22" s="42"/>
      <c r="C22" s="45"/>
      <c r="D22" s="46"/>
      <c r="E22" s="45"/>
      <c r="F22" s="46"/>
      <c r="G22" s="46"/>
      <c r="H22" s="46"/>
      <c r="I22" s="45"/>
      <c r="J22" s="43"/>
      <c r="K22" s="45"/>
      <c r="L22" s="43"/>
      <c r="M22" s="45"/>
      <c r="N22" s="43"/>
      <c r="O22" s="45"/>
      <c r="P22" s="43"/>
      <c r="Q22" s="45"/>
      <c r="R22" s="29"/>
      <c r="S22" s="45"/>
    </row>
    <row r="23" spans="1:19" s="26" customFormat="1" ht="23.25" customHeight="1" thickBot="1" x14ac:dyDescent="0.75">
      <c r="A23" s="42" t="s">
        <v>171</v>
      </c>
      <c r="B23" s="42"/>
      <c r="C23" s="68">
        <f>C12+C16+C21</f>
        <v>492040</v>
      </c>
      <c r="D23" s="66"/>
      <c r="E23" s="68">
        <f>E12+E16+E21</f>
        <v>229555</v>
      </c>
      <c r="F23" s="67"/>
      <c r="G23" s="68">
        <f>G12+G16+G21</f>
        <v>379</v>
      </c>
      <c r="H23" s="67"/>
      <c r="I23" s="68">
        <f>I12+I16+I21</f>
        <v>49204</v>
      </c>
      <c r="J23" s="67"/>
      <c r="K23" s="68">
        <f>K12+K16+K21</f>
        <v>368293</v>
      </c>
      <c r="L23" s="67"/>
      <c r="M23" s="68">
        <f>M12+M16+M21</f>
        <v>-3327</v>
      </c>
      <c r="N23" s="67"/>
      <c r="O23" s="68">
        <f>O12+O16+O21</f>
        <v>1136144</v>
      </c>
      <c r="P23" s="67"/>
      <c r="Q23" s="68">
        <f>Q12+Q16+Q21</f>
        <v>15</v>
      </c>
      <c r="R23" s="67"/>
      <c r="S23" s="68">
        <f>S12+S16+S21</f>
        <v>1136159</v>
      </c>
    </row>
    <row r="24" spans="1:19" s="26" customFormat="1" ht="28.5" customHeight="1" thickTop="1" x14ac:dyDescent="0.65">
      <c r="S24" s="65"/>
    </row>
    <row r="25" spans="1:19" ht="28.5" customHeight="1" x14ac:dyDescent="0.8"/>
    <row r="27" spans="1:19" ht="22.5" customHeight="1" x14ac:dyDescent="0.8">
      <c r="M27" s="192"/>
    </row>
  </sheetData>
  <mergeCells count="3">
    <mergeCell ref="C4:S4"/>
    <mergeCell ref="C10:S10"/>
    <mergeCell ref="I6:K6"/>
  </mergeCells>
  <pageMargins left="0.8" right="0.8" top="0.48" bottom="0.5" header="0.5" footer="0.5"/>
  <pageSetup paperSize="9" scale="88" firstPageNumber="10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B8B9F-6155-47C4-89EB-5825ED0EBECD}">
  <sheetPr>
    <tabColor rgb="FF002060"/>
  </sheetPr>
  <dimension ref="A1:S27"/>
  <sheetViews>
    <sheetView showGridLines="0" view="pageBreakPreview" zoomScaleNormal="70" zoomScaleSheetLayoutView="100" workbookViewId="0">
      <selection sqref="A1:XFD1048576"/>
    </sheetView>
  </sheetViews>
  <sheetFormatPr defaultRowHeight="26" x14ac:dyDescent="0.8"/>
  <cols>
    <col min="1" max="1" width="40.6328125" style="47" customWidth="1"/>
    <col min="2" max="2" width="9.36328125" style="47" bestFit="1" customWidth="1"/>
    <col min="3" max="3" width="10.1796875" style="47" customWidth="1"/>
    <col min="4" max="4" width="1" style="47" customWidth="1"/>
    <col min="5" max="5" width="9.81640625" style="47" customWidth="1"/>
    <col min="6" max="6" width="1" style="47" customWidth="1"/>
    <col min="7" max="7" width="10.36328125" style="47" bestFit="1" customWidth="1"/>
    <col min="8" max="8" width="1" style="47" customWidth="1"/>
    <col min="9" max="9" width="11.6328125" style="47" customWidth="1"/>
    <col min="10" max="10" width="1" style="47" customWidth="1"/>
    <col min="11" max="11" width="16.36328125" style="47" customWidth="1"/>
    <col min="12" max="12" width="1" style="47" customWidth="1"/>
    <col min="13" max="13" width="12.54296875" style="47" bestFit="1" customWidth="1"/>
    <col min="14" max="14" width="1" style="47" customWidth="1"/>
    <col min="15" max="15" width="15.36328125" style="47" customWidth="1"/>
    <col min="16" max="16" width="1" style="47" customWidth="1"/>
    <col min="17" max="17" width="10.453125" style="47" customWidth="1"/>
    <col min="18" max="18" width="1.36328125" style="47" customWidth="1"/>
    <col min="19" max="242" width="8.6328125" style="47"/>
    <col min="243" max="243" width="38.6328125" style="47" customWidth="1"/>
    <col min="244" max="244" width="1.453125" style="47" customWidth="1"/>
    <col min="245" max="245" width="9.6328125" style="47" customWidth="1"/>
    <col min="246" max="246" width="1.453125" style="47" customWidth="1"/>
    <col min="247" max="247" width="8.54296875" style="47" bestFit="1" customWidth="1"/>
    <col min="248" max="248" width="1.36328125" style="47" customWidth="1"/>
    <col min="249" max="249" width="11.54296875" style="47" customWidth="1"/>
    <col min="250" max="250" width="1.36328125" style="47" customWidth="1"/>
    <col min="251" max="251" width="10.6328125" style="47" bestFit="1" customWidth="1"/>
    <col min="252" max="252" width="1.453125" style="47" customWidth="1"/>
    <col min="253" max="253" width="12" style="47" customWidth="1"/>
    <col min="254" max="254" width="1.36328125" style="47" customWidth="1"/>
    <col min="255" max="255" width="16.6328125" style="47" bestFit="1" customWidth="1"/>
    <col min="256" max="256" width="1.6328125" style="47" customWidth="1"/>
    <col min="257" max="257" width="10.6328125" style="47" bestFit="1" customWidth="1"/>
    <col min="258" max="258" width="1.453125" style="47" customWidth="1"/>
    <col min="259" max="259" width="15.6328125" style="47" customWidth="1"/>
    <col min="260" max="260" width="1.453125" style="47" customWidth="1"/>
    <col min="261" max="261" width="9.54296875" style="47" customWidth="1"/>
    <col min="262" max="262" width="1.36328125" style="47" customWidth="1"/>
    <col min="263" max="498" width="8.6328125" style="47"/>
    <col min="499" max="499" width="38.6328125" style="47" customWidth="1"/>
    <col min="500" max="500" width="1.453125" style="47" customWidth="1"/>
    <col min="501" max="501" width="9.6328125" style="47" customWidth="1"/>
    <col min="502" max="502" width="1.453125" style="47" customWidth="1"/>
    <col min="503" max="503" width="8.54296875" style="47" bestFit="1" customWidth="1"/>
    <col min="504" max="504" width="1.36328125" style="47" customWidth="1"/>
    <col min="505" max="505" width="11.54296875" style="47" customWidth="1"/>
    <col min="506" max="506" width="1.36328125" style="47" customWidth="1"/>
    <col min="507" max="507" width="10.6328125" style="47" bestFit="1" customWidth="1"/>
    <col min="508" max="508" width="1.453125" style="47" customWidth="1"/>
    <col min="509" max="509" width="12" style="47" customWidth="1"/>
    <col min="510" max="510" width="1.36328125" style="47" customWidth="1"/>
    <col min="511" max="511" width="16.6328125" style="47" bestFit="1" customWidth="1"/>
    <col min="512" max="512" width="1.6328125" style="47" customWidth="1"/>
    <col min="513" max="513" width="10.6328125" style="47" bestFit="1" customWidth="1"/>
    <col min="514" max="514" width="1.453125" style="47" customWidth="1"/>
    <col min="515" max="515" width="15.6328125" style="47" customWidth="1"/>
    <col min="516" max="516" width="1.453125" style="47" customWidth="1"/>
    <col min="517" max="517" width="9.54296875" style="47" customWidth="1"/>
    <col min="518" max="518" width="1.36328125" style="47" customWidth="1"/>
    <col min="519" max="754" width="8.6328125" style="47"/>
    <col min="755" max="755" width="38.6328125" style="47" customWidth="1"/>
    <col min="756" max="756" width="1.453125" style="47" customWidth="1"/>
    <col min="757" max="757" width="9.6328125" style="47" customWidth="1"/>
    <col min="758" max="758" width="1.453125" style="47" customWidth="1"/>
    <col min="759" max="759" width="8.54296875" style="47" bestFit="1" customWidth="1"/>
    <col min="760" max="760" width="1.36328125" style="47" customWidth="1"/>
    <col min="761" max="761" width="11.54296875" style="47" customWidth="1"/>
    <col min="762" max="762" width="1.36328125" style="47" customWidth="1"/>
    <col min="763" max="763" width="10.6328125" style="47" bestFit="1" customWidth="1"/>
    <col min="764" max="764" width="1.453125" style="47" customWidth="1"/>
    <col min="765" max="765" width="12" style="47" customWidth="1"/>
    <col min="766" max="766" width="1.36328125" style="47" customWidth="1"/>
    <col min="767" max="767" width="16.6328125" style="47" bestFit="1" customWidth="1"/>
    <col min="768" max="768" width="1.6328125" style="47" customWidth="1"/>
    <col min="769" max="769" width="10.6328125" style="47" bestFit="1" customWidth="1"/>
    <col min="770" max="770" width="1.453125" style="47" customWidth="1"/>
    <col min="771" max="771" width="15.6328125" style="47" customWidth="1"/>
    <col min="772" max="772" width="1.453125" style="47" customWidth="1"/>
    <col min="773" max="773" width="9.54296875" style="47" customWidth="1"/>
    <col min="774" max="774" width="1.36328125" style="47" customWidth="1"/>
    <col min="775" max="1010" width="8.6328125" style="47"/>
    <col min="1011" max="1011" width="38.6328125" style="47" customWidth="1"/>
    <col min="1012" max="1012" width="1.453125" style="47" customWidth="1"/>
    <col min="1013" max="1013" width="9.6328125" style="47" customWidth="1"/>
    <col min="1014" max="1014" width="1.453125" style="47" customWidth="1"/>
    <col min="1015" max="1015" width="8.54296875" style="47" bestFit="1" customWidth="1"/>
    <col min="1016" max="1016" width="1.36328125" style="47" customWidth="1"/>
    <col min="1017" max="1017" width="11.54296875" style="47" customWidth="1"/>
    <col min="1018" max="1018" width="1.36328125" style="47" customWidth="1"/>
    <col min="1019" max="1019" width="10.6328125" style="47" bestFit="1" customWidth="1"/>
    <col min="1020" max="1020" width="1.453125" style="47" customWidth="1"/>
    <col min="1021" max="1021" width="12" style="47" customWidth="1"/>
    <col min="1022" max="1022" width="1.36328125" style="47" customWidth="1"/>
    <col min="1023" max="1023" width="16.6328125" style="47" bestFit="1" customWidth="1"/>
    <col min="1024" max="1024" width="1.6328125" style="47" customWidth="1"/>
    <col min="1025" max="1025" width="10.6328125" style="47" bestFit="1" customWidth="1"/>
    <col min="1026" max="1026" width="1.453125" style="47" customWidth="1"/>
    <col min="1027" max="1027" width="15.6328125" style="47" customWidth="1"/>
    <col min="1028" max="1028" width="1.453125" style="47" customWidth="1"/>
    <col min="1029" max="1029" width="9.54296875" style="47" customWidth="1"/>
    <col min="1030" max="1030" width="1.36328125" style="47" customWidth="1"/>
    <col min="1031" max="1266" width="8.6328125" style="47"/>
    <col min="1267" max="1267" width="38.6328125" style="47" customWidth="1"/>
    <col min="1268" max="1268" width="1.453125" style="47" customWidth="1"/>
    <col min="1269" max="1269" width="9.6328125" style="47" customWidth="1"/>
    <col min="1270" max="1270" width="1.453125" style="47" customWidth="1"/>
    <col min="1271" max="1271" width="8.54296875" style="47" bestFit="1" customWidth="1"/>
    <col min="1272" max="1272" width="1.36328125" style="47" customWidth="1"/>
    <col min="1273" max="1273" width="11.54296875" style="47" customWidth="1"/>
    <col min="1274" max="1274" width="1.36328125" style="47" customWidth="1"/>
    <col min="1275" max="1275" width="10.6328125" style="47" bestFit="1" customWidth="1"/>
    <col min="1276" max="1276" width="1.453125" style="47" customWidth="1"/>
    <col min="1277" max="1277" width="12" style="47" customWidth="1"/>
    <col min="1278" max="1278" width="1.36328125" style="47" customWidth="1"/>
    <col min="1279" max="1279" width="16.6328125" style="47" bestFit="1" customWidth="1"/>
    <col min="1280" max="1280" width="1.6328125" style="47" customWidth="1"/>
    <col min="1281" max="1281" width="10.6328125" style="47" bestFit="1" customWidth="1"/>
    <col min="1282" max="1282" width="1.453125" style="47" customWidth="1"/>
    <col min="1283" max="1283" width="15.6328125" style="47" customWidth="1"/>
    <col min="1284" max="1284" width="1.453125" style="47" customWidth="1"/>
    <col min="1285" max="1285" width="9.54296875" style="47" customWidth="1"/>
    <col min="1286" max="1286" width="1.36328125" style="47" customWidth="1"/>
    <col min="1287" max="1522" width="8.6328125" style="47"/>
    <col min="1523" max="1523" width="38.6328125" style="47" customWidth="1"/>
    <col min="1524" max="1524" width="1.453125" style="47" customWidth="1"/>
    <col min="1525" max="1525" width="9.6328125" style="47" customWidth="1"/>
    <col min="1526" max="1526" width="1.453125" style="47" customWidth="1"/>
    <col min="1527" max="1527" width="8.54296875" style="47" bestFit="1" customWidth="1"/>
    <col min="1528" max="1528" width="1.36328125" style="47" customWidth="1"/>
    <col min="1529" max="1529" width="11.54296875" style="47" customWidth="1"/>
    <col min="1530" max="1530" width="1.36328125" style="47" customWidth="1"/>
    <col min="1531" max="1531" width="10.6328125" style="47" bestFit="1" customWidth="1"/>
    <col min="1532" max="1532" width="1.453125" style="47" customWidth="1"/>
    <col min="1533" max="1533" width="12" style="47" customWidth="1"/>
    <col min="1534" max="1534" width="1.36328125" style="47" customWidth="1"/>
    <col min="1535" max="1535" width="16.6328125" style="47" bestFit="1" customWidth="1"/>
    <col min="1536" max="1536" width="1.6328125" style="47" customWidth="1"/>
    <col min="1537" max="1537" width="10.6328125" style="47" bestFit="1" customWidth="1"/>
    <col min="1538" max="1538" width="1.453125" style="47" customWidth="1"/>
    <col min="1539" max="1539" width="15.6328125" style="47" customWidth="1"/>
    <col min="1540" max="1540" width="1.453125" style="47" customWidth="1"/>
    <col min="1541" max="1541" width="9.54296875" style="47" customWidth="1"/>
    <col min="1542" max="1542" width="1.36328125" style="47" customWidth="1"/>
    <col min="1543" max="1778" width="8.6328125" style="47"/>
    <col min="1779" max="1779" width="38.6328125" style="47" customWidth="1"/>
    <col min="1780" max="1780" width="1.453125" style="47" customWidth="1"/>
    <col min="1781" max="1781" width="9.6328125" style="47" customWidth="1"/>
    <col min="1782" max="1782" width="1.453125" style="47" customWidth="1"/>
    <col min="1783" max="1783" width="8.54296875" style="47" bestFit="1" customWidth="1"/>
    <col min="1784" max="1784" width="1.36328125" style="47" customWidth="1"/>
    <col min="1785" max="1785" width="11.54296875" style="47" customWidth="1"/>
    <col min="1786" max="1786" width="1.36328125" style="47" customWidth="1"/>
    <col min="1787" max="1787" width="10.6328125" style="47" bestFit="1" customWidth="1"/>
    <col min="1788" max="1788" width="1.453125" style="47" customWidth="1"/>
    <col min="1789" max="1789" width="12" style="47" customWidth="1"/>
    <col min="1790" max="1790" width="1.36328125" style="47" customWidth="1"/>
    <col min="1791" max="1791" width="16.6328125" style="47" bestFit="1" customWidth="1"/>
    <col min="1792" max="1792" width="1.6328125" style="47" customWidth="1"/>
    <col min="1793" max="1793" width="10.6328125" style="47" bestFit="1" customWidth="1"/>
    <col min="1794" max="1794" width="1.453125" style="47" customWidth="1"/>
    <col min="1795" max="1795" width="15.6328125" style="47" customWidth="1"/>
    <col min="1796" max="1796" width="1.453125" style="47" customWidth="1"/>
    <col min="1797" max="1797" width="9.54296875" style="47" customWidth="1"/>
    <col min="1798" max="1798" width="1.36328125" style="47" customWidth="1"/>
    <col min="1799" max="2034" width="8.6328125" style="47"/>
    <col min="2035" max="2035" width="38.6328125" style="47" customWidth="1"/>
    <col min="2036" max="2036" width="1.453125" style="47" customWidth="1"/>
    <col min="2037" max="2037" width="9.6328125" style="47" customWidth="1"/>
    <col min="2038" max="2038" width="1.453125" style="47" customWidth="1"/>
    <col min="2039" max="2039" width="8.54296875" style="47" bestFit="1" customWidth="1"/>
    <col min="2040" max="2040" width="1.36328125" style="47" customWidth="1"/>
    <col min="2041" max="2041" width="11.54296875" style="47" customWidth="1"/>
    <col min="2042" max="2042" width="1.36328125" style="47" customWidth="1"/>
    <col min="2043" max="2043" width="10.6328125" style="47" bestFit="1" customWidth="1"/>
    <col min="2044" max="2044" width="1.453125" style="47" customWidth="1"/>
    <col min="2045" max="2045" width="12" style="47" customWidth="1"/>
    <col min="2046" max="2046" width="1.36328125" style="47" customWidth="1"/>
    <col min="2047" max="2047" width="16.6328125" style="47" bestFit="1" customWidth="1"/>
    <col min="2048" max="2048" width="1.6328125" style="47" customWidth="1"/>
    <col min="2049" max="2049" width="10.6328125" style="47" bestFit="1" customWidth="1"/>
    <col min="2050" max="2050" width="1.453125" style="47" customWidth="1"/>
    <col min="2051" max="2051" width="15.6328125" style="47" customWidth="1"/>
    <col min="2052" max="2052" width="1.453125" style="47" customWidth="1"/>
    <col min="2053" max="2053" width="9.54296875" style="47" customWidth="1"/>
    <col min="2054" max="2054" width="1.36328125" style="47" customWidth="1"/>
    <col min="2055" max="2290" width="8.6328125" style="47"/>
    <col min="2291" max="2291" width="38.6328125" style="47" customWidth="1"/>
    <col min="2292" max="2292" width="1.453125" style="47" customWidth="1"/>
    <col min="2293" max="2293" width="9.6328125" style="47" customWidth="1"/>
    <col min="2294" max="2294" width="1.453125" style="47" customWidth="1"/>
    <col min="2295" max="2295" width="8.54296875" style="47" bestFit="1" customWidth="1"/>
    <col min="2296" max="2296" width="1.36328125" style="47" customWidth="1"/>
    <col min="2297" max="2297" width="11.54296875" style="47" customWidth="1"/>
    <col min="2298" max="2298" width="1.36328125" style="47" customWidth="1"/>
    <col min="2299" max="2299" width="10.6328125" style="47" bestFit="1" customWidth="1"/>
    <col min="2300" max="2300" width="1.453125" style="47" customWidth="1"/>
    <col min="2301" max="2301" width="12" style="47" customWidth="1"/>
    <col min="2302" max="2302" width="1.36328125" style="47" customWidth="1"/>
    <col min="2303" max="2303" width="16.6328125" style="47" bestFit="1" customWidth="1"/>
    <col min="2304" max="2304" width="1.6328125" style="47" customWidth="1"/>
    <col min="2305" max="2305" width="10.6328125" style="47" bestFit="1" customWidth="1"/>
    <col min="2306" max="2306" width="1.453125" style="47" customWidth="1"/>
    <col min="2307" max="2307" width="15.6328125" style="47" customWidth="1"/>
    <col min="2308" max="2308" width="1.453125" style="47" customWidth="1"/>
    <col min="2309" max="2309" width="9.54296875" style="47" customWidth="1"/>
    <col min="2310" max="2310" width="1.36328125" style="47" customWidth="1"/>
    <col min="2311" max="2546" width="8.6328125" style="47"/>
    <col min="2547" max="2547" width="38.6328125" style="47" customWidth="1"/>
    <col min="2548" max="2548" width="1.453125" style="47" customWidth="1"/>
    <col min="2549" max="2549" width="9.6328125" style="47" customWidth="1"/>
    <col min="2550" max="2550" width="1.453125" style="47" customWidth="1"/>
    <col min="2551" max="2551" width="8.54296875" style="47" bestFit="1" customWidth="1"/>
    <col min="2552" max="2552" width="1.36328125" style="47" customWidth="1"/>
    <col min="2553" max="2553" width="11.54296875" style="47" customWidth="1"/>
    <col min="2554" max="2554" width="1.36328125" style="47" customWidth="1"/>
    <col min="2555" max="2555" width="10.6328125" style="47" bestFit="1" customWidth="1"/>
    <col min="2556" max="2556" width="1.453125" style="47" customWidth="1"/>
    <col min="2557" max="2557" width="12" style="47" customWidth="1"/>
    <col min="2558" max="2558" width="1.36328125" style="47" customWidth="1"/>
    <col min="2559" max="2559" width="16.6328125" style="47" bestFit="1" customWidth="1"/>
    <col min="2560" max="2560" width="1.6328125" style="47" customWidth="1"/>
    <col min="2561" max="2561" width="10.6328125" style="47" bestFit="1" customWidth="1"/>
    <col min="2562" max="2562" width="1.453125" style="47" customWidth="1"/>
    <col min="2563" max="2563" width="15.6328125" style="47" customWidth="1"/>
    <col min="2564" max="2564" width="1.453125" style="47" customWidth="1"/>
    <col min="2565" max="2565" width="9.54296875" style="47" customWidth="1"/>
    <col min="2566" max="2566" width="1.36328125" style="47" customWidth="1"/>
    <col min="2567" max="2802" width="8.6328125" style="47"/>
    <col min="2803" max="2803" width="38.6328125" style="47" customWidth="1"/>
    <col min="2804" max="2804" width="1.453125" style="47" customWidth="1"/>
    <col min="2805" max="2805" width="9.6328125" style="47" customWidth="1"/>
    <col min="2806" max="2806" width="1.453125" style="47" customWidth="1"/>
    <col min="2807" max="2807" width="8.54296875" style="47" bestFit="1" customWidth="1"/>
    <col min="2808" max="2808" width="1.36328125" style="47" customWidth="1"/>
    <col min="2809" max="2809" width="11.54296875" style="47" customWidth="1"/>
    <col min="2810" max="2810" width="1.36328125" style="47" customWidth="1"/>
    <col min="2811" max="2811" width="10.6328125" style="47" bestFit="1" customWidth="1"/>
    <col min="2812" max="2812" width="1.453125" style="47" customWidth="1"/>
    <col min="2813" max="2813" width="12" style="47" customWidth="1"/>
    <col min="2814" max="2814" width="1.36328125" style="47" customWidth="1"/>
    <col min="2815" max="2815" width="16.6328125" style="47" bestFit="1" customWidth="1"/>
    <col min="2816" max="2816" width="1.6328125" style="47" customWidth="1"/>
    <col min="2817" max="2817" width="10.6328125" style="47" bestFit="1" customWidth="1"/>
    <col min="2818" max="2818" width="1.453125" style="47" customWidth="1"/>
    <col min="2819" max="2819" width="15.6328125" style="47" customWidth="1"/>
    <col min="2820" max="2820" width="1.453125" style="47" customWidth="1"/>
    <col min="2821" max="2821" width="9.54296875" style="47" customWidth="1"/>
    <col min="2822" max="2822" width="1.36328125" style="47" customWidth="1"/>
    <col min="2823" max="3058" width="8.6328125" style="47"/>
    <col min="3059" max="3059" width="38.6328125" style="47" customWidth="1"/>
    <col min="3060" max="3060" width="1.453125" style="47" customWidth="1"/>
    <col min="3061" max="3061" width="9.6328125" style="47" customWidth="1"/>
    <col min="3062" max="3062" width="1.453125" style="47" customWidth="1"/>
    <col min="3063" max="3063" width="8.54296875" style="47" bestFit="1" customWidth="1"/>
    <col min="3064" max="3064" width="1.36328125" style="47" customWidth="1"/>
    <col min="3065" max="3065" width="11.54296875" style="47" customWidth="1"/>
    <col min="3066" max="3066" width="1.36328125" style="47" customWidth="1"/>
    <col min="3067" max="3067" width="10.6328125" style="47" bestFit="1" customWidth="1"/>
    <col min="3068" max="3068" width="1.453125" style="47" customWidth="1"/>
    <col min="3069" max="3069" width="12" style="47" customWidth="1"/>
    <col min="3070" max="3070" width="1.36328125" style="47" customWidth="1"/>
    <col min="3071" max="3071" width="16.6328125" style="47" bestFit="1" customWidth="1"/>
    <col min="3072" max="3072" width="1.6328125" style="47" customWidth="1"/>
    <col min="3073" max="3073" width="10.6328125" style="47" bestFit="1" customWidth="1"/>
    <col min="3074" max="3074" width="1.453125" style="47" customWidth="1"/>
    <col min="3075" max="3075" width="15.6328125" style="47" customWidth="1"/>
    <col min="3076" max="3076" width="1.453125" style="47" customWidth="1"/>
    <col min="3077" max="3077" width="9.54296875" style="47" customWidth="1"/>
    <col min="3078" max="3078" width="1.36328125" style="47" customWidth="1"/>
    <col min="3079" max="3314" width="8.6328125" style="47"/>
    <col min="3315" max="3315" width="38.6328125" style="47" customWidth="1"/>
    <col min="3316" max="3316" width="1.453125" style="47" customWidth="1"/>
    <col min="3317" max="3317" width="9.6328125" style="47" customWidth="1"/>
    <col min="3318" max="3318" width="1.453125" style="47" customWidth="1"/>
    <col min="3319" max="3319" width="8.54296875" style="47" bestFit="1" customWidth="1"/>
    <col min="3320" max="3320" width="1.36328125" style="47" customWidth="1"/>
    <col min="3321" max="3321" width="11.54296875" style="47" customWidth="1"/>
    <col min="3322" max="3322" width="1.36328125" style="47" customWidth="1"/>
    <col min="3323" max="3323" width="10.6328125" style="47" bestFit="1" customWidth="1"/>
    <col min="3324" max="3324" width="1.453125" style="47" customWidth="1"/>
    <col min="3325" max="3325" width="12" style="47" customWidth="1"/>
    <col min="3326" max="3326" width="1.36328125" style="47" customWidth="1"/>
    <col min="3327" max="3327" width="16.6328125" style="47" bestFit="1" customWidth="1"/>
    <col min="3328" max="3328" width="1.6328125" style="47" customWidth="1"/>
    <col min="3329" max="3329" width="10.6328125" style="47" bestFit="1" customWidth="1"/>
    <col min="3330" max="3330" width="1.453125" style="47" customWidth="1"/>
    <col min="3331" max="3331" width="15.6328125" style="47" customWidth="1"/>
    <col min="3332" max="3332" width="1.453125" style="47" customWidth="1"/>
    <col min="3333" max="3333" width="9.54296875" style="47" customWidth="1"/>
    <col min="3334" max="3334" width="1.36328125" style="47" customWidth="1"/>
    <col min="3335" max="3570" width="8.6328125" style="47"/>
    <col min="3571" max="3571" width="38.6328125" style="47" customWidth="1"/>
    <col min="3572" max="3572" width="1.453125" style="47" customWidth="1"/>
    <col min="3573" max="3573" width="9.6328125" style="47" customWidth="1"/>
    <col min="3574" max="3574" width="1.453125" style="47" customWidth="1"/>
    <col min="3575" max="3575" width="8.54296875" style="47" bestFit="1" customWidth="1"/>
    <col min="3576" max="3576" width="1.36328125" style="47" customWidth="1"/>
    <col min="3577" max="3577" width="11.54296875" style="47" customWidth="1"/>
    <col min="3578" max="3578" width="1.36328125" style="47" customWidth="1"/>
    <col min="3579" max="3579" width="10.6328125" style="47" bestFit="1" customWidth="1"/>
    <col min="3580" max="3580" width="1.453125" style="47" customWidth="1"/>
    <col min="3581" max="3581" width="12" style="47" customWidth="1"/>
    <col min="3582" max="3582" width="1.36328125" style="47" customWidth="1"/>
    <col min="3583" max="3583" width="16.6328125" style="47" bestFit="1" customWidth="1"/>
    <col min="3584" max="3584" width="1.6328125" style="47" customWidth="1"/>
    <col min="3585" max="3585" width="10.6328125" style="47" bestFit="1" customWidth="1"/>
    <col min="3586" max="3586" width="1.453125" style="47" customWidth="1"/>
    <col min="3587" max="3587" width="15.6328125" style="47" customWidth="1"/>
    <col min="3588" max="3588" width="1.453125" style="47" customWidth="1"/>
    <col min="3589" max="3589" width="9.54296875" style="47" customWidth="1"/>
    <col min="3590" max="3590" width="1.36328125" style="47" customWidth="1"/>
    <col min="3591" max="3826" width="8.6328125" style="47"/>
    <col min="3827" max="3827" width="38.6328125" style="47" customWidth="1"/>
    <col min="3828" max="3828" width="1.453125" style="47" customWidth="1"/>
    <col min="3829" max="3829" width="9.6328125" style="47" customWidth="1"/>
    <col min="3830" max="3830" width="1.453125" style="47" customWidth="1"/>
    <col min="3831" max="3831" width="8.54296875" style="47" bestFit="1" customWidth="1"/>
    <col min="3832" max="3832" width="1.36328125" style="47" customWidth="1"/>
    <col min="3833" max="3833" width="11.54296875" style="47" customWidth="1"/>
    <col min="3834" max="3834" width="1.36328125" style="47" customWidth="1"/>
    <col min="3835" max="3835" width="10.6328125" style="47" bestFit="1" customWidth="1"/>
    <col min="3836" max="3836" width="1.453125" style="47" customWidth="1"/>
    <col min="3837" max="3837" width="12" style="47" customWidth="1"/>
    <col min="3838" max="3838" width="1.36328125" style="47" customWidth="1"/>
    <col min="3839" max="3839" width="16.6328125" style="47" bestFit="1" customWidth="1"/>
    <col min="3840" max="3840" width="1.6328125" style="47" customWidth="1"/>
    <col min="3841" max="3841" width="10.6328125" style="47" bestFit="1" customWidth="1"/>
    <col min="3842" max="3842" width="1.453125" style="47" customWidth="1"/>
    <col min="3843" max="3843" width="15.6328125" style="47" customWidth="1"/>
    <col min="3844" max="3844" width="1.453125" style="47" customWidth="1"/>
    <col min="3845" max="3845" width="9.54296875" style="47" customWidth="1"/>
    <col min="3846" max="3846" width="1.36328125" style="47" customWidth="1"/>
    <col min="3847" max="4082" width="8.6328125" style="47"/>
    <col min="4083" max="4083" width="38.6328125" style="47" customWidth="1"/>
    <col min="4084" max="4084" width="1.453125" style="47" customWidth="1"/>
    <col min="4085" max="4085" width="9.6328125" style="47" customWidth="1"/>
    <col min="4086" max="4086" width="1.453125" style="47" customWidth="1"/>
    <col min="4087" max="4087" width="8.54296875" style="47" bestFit="1" customWidth="1"/>
    <col min="4088" max="4088" width="1.36328125" style="47" customWidth="1"/>
    <col min="4089" max="4089" width="11.54296875" style="47" customWidth="1"/>
    <col min="4090" max="4090" width="1.36328125" style="47" customWidth="1"/>
    <col min="4091" max="4091" width="10.6328125" style="47" bestFit="1" customWidth="1"/>
    <col min="4092" max="4092" width="1.453125" style="47" customWidth="1"/>
    <col min="4093" max="4093" width="12" style="47" customWidth="1"/>
    <col min="4094" max="4094" width="1.36328125" style="47" customWidth="1"/>
    <col min="4095" max="4095" width="16.6328125" style="47" bestFit="1" customWidth="1"/>
    <col min="4096" max="4096" width="1.6328125" style="47" customWidth="1"/>
    <col min="4097" max="4097" width="10.6328125" style="47" bestFit="1" customWidth="1"/>
    <col min="4098" max="4098" width="1.453125" style="47" customWidth="1"/>
    <col min="4099" max="4099" width="15.6328125" style="47" customWidth="1"/>
    <col min="4100" max="4100" width="1.453125" style="47" customWidth="1"/>
    <col min="4101" max="4101" width="9.54296875" style="47" customWidth="1"/>
    <col min="4102" max="4102" width="1.36328125" style="47" customWidth="1"/>
    <col min="4103" max="4338" width="8.6328125" style="47"/>
    <col min="4339" max="4339" width="38.6328125" style="47" customWidth="1"/>
    <col min="4340" max="4340" width="1.453125" style="47" customWidth="1"/>
    <col min="4341" max="4341" width="9.6328125" style="47" customWidth="1"/>
    <col min="4342" max="4342" width="1.453125" style="47" customWidth="1"/>
    <col min="4343" max="4343" width="8.54296875" style="47" bestFit="1" customWidth="1"/>
    <col min="4344" max="4344" width="1.36328125" style="47" customWidth="1"/>
    <col min="4345" max="4345" width="11.54296875" style="47" customWidth="1"/>
    <col min="4346" max="4346" width="1.36328125" style="47" customWidth="1"/>
    <col min="4347" max="4347" width="10.6328125" style="47" bestFit="1" customWidth="1"/>
    <col min="4348" max="4348" width="1.453125" style="47" customWidth="1"/>
    <col min="4349" max="4349" width="12" style="47" customWidth="1"/>
    <col min="4350" max="4350" width="1.36328125" style="47" customWidth="1"/>
    <col min="4351" max="4351" width="16.6328125" style="47" bestFit="1" customWidth="1"/>
    <col min="4352" max="4352" width="1.6328125" style="47" customWidth="1"/>
    <col min="4353" max="4353" width="10.6328125" style="47" bestFit="1" customWidth="1"/>
    <col min="4354" max="4354" width="1.453125" style="47" customWidth="1"/>
    <col min="4355" max="4355" width="15.6328125" style="47" customWidth="1"/>
    <col min="4356" max="4356" width="1.453125" style="47" customWidth="1"/>
    <col min="4357" max="4357" width="9.54296875" style="47" customWidth="1"/>
    <col min="4358" max="4358" width="1.36328125" style="47" customWidth="1"/>
    <col min="4359" max="4594" width="8.6328125" style="47"/>
    <col min="4595" max="4595" width="38.6328125" style="47" customWidth="1"/>
    <col min="4596" max="4596" width="1.453125" style="47" customWidth="1"/>
    <col min="4597" max="4597" width="9.6328125" style="47" customWidth="1"/>
    <col min="4598" max="4598" width="1.453125" style="47" customWidth="1"/>
    <col min="4599" max="4599" width="8.54296875" style="47" bestFit="1" customWidth="1"/>
    <col min="4600" max="4600" width="1.36328125" style="47" customWidth="1"/>
    <col min="4601" max="4601" width="11.54296875" style="47" customWidth="1"/>
    <col min="4602" max="4602" width="1.36328125" style="47" customWidth="1"/>
    <col min="4603" max="4603" width="10.6328125" style="47" bestFit="1" customWidth="1"/>
    <col min="4604" max="4604" width="1.453125" style="47" customWidth="1"/>
    <col min="4605" max="4605" width="12" style="47" customWidth="1"/>
    <col min="4606" max="4606" width="1.36328125" style="47" customWidth="1"/>
    <col min="4607" max="4607" width="16.6328125" style="47" bestFit="1" customWidth="1"/>
    <col min="4608" max="4608" width="1.6328125" style="47" customWidth="1"/>
    <col min="4609" max="4609" width="10.6328125" style="47" bestFit="1" customWidth="1"/>
    <col min="4610" max="4610" width="1.453125" style="47" customWidth="1"/>
    <col min="4611" max="4611" width="15.6328125" style="47" customWidth="1"/>
    <col min="4612" max="4612" width="1.453125" style="47" customWidth="1"/>
    <col min="4613" max="4613" width="9.54296875" style="47" customWidth="1"/>
    <col min="4614" max="4614" width="1.36328125" style="47" customWidth="1"/>
    <col min="4615" max="4850" width="8.6328125" style="47"/>
    <col min="4851" max="4851" width="38.6328125" style="47" customWidth="1"/>
    <col min="4852" max="4852" width="1.453125" style="47" customWidth="1"/>
    <col min="4853" max="4853" width="9.6328125" style="47" customWidth="1"/>
    <col min="4854" max="4854" width="1.453125" style="47" customWidth="1"/>
    <col min="4855" max="4855" width="8.54296875" style="47" bestFit="1" customWidth="1"/>
    <col min="4856" max="4856" width="1.36328125" style="47" customWidth="1"/>
    <col min="4857" max="4857" width="11.54296875" style="47" customWidth="1"/>
    <col min="4858" max="4858" width="1.36328125" style="47" customWidth="1"/>
    <col min="4859" max="4859" width="10.6328125" style="47" bestFit="1" customWidth="1"/>
    <col min="4860" max="4860" width="1.453125" style="47" customWidth="1"/>
    <col min="4861" max="4861" width="12" style="47" customWidth="1"/>
    <col min="4862" max="4862" width="1.36328125" style="47" customWidth="1"/>
    <col min="4863" max="4863" width="16.6328125" style="47" bestFit="1" customWidth="1"/>
    <col min="4864" max="4864" width="1.6328125" style="47" customWidth="1"/>
    <col min="4865" max="4865" width="10.6328125" style="47" bestFit="1" customWidth="1"/>
    <col min="4866" max="4866" width="1.453125" style="47" customWidth="1"/>
    <col min="4867" max="4867" width="15.6328125" style="47" customWidth="1"/>
    <col min="4868" max="4868" width="1.453125" style="47" customWidth="1"/>
    <col min="4869" max="4869" width="9.54296875" style="47" customWidth="1"/>
    <col min="4870" max="4870" width="1.36328125" style="47" customWidth="1"/>
    <col min="4871" max="5106" width="8.6328125" style="47"/>
    <col min="5107" max="5107" width="38.6328125" style="47" customWidth="1"/>
    <col min="5108" max="5108" width="1.453125" style="47" customWidth="1"/>
    <col min="5109" max="5109" width="9.6328125" style="47" customWidth="1"/>
    <col min="5110" max="5110" width="1.453125" style="47" customWidth="1"/>
    <col min="5111" max="5111" width="8.54296875" style="47" bestFit="1" customWidth="1"/>
    <col min="5112" max="5112" width="1.36328125" style="47" customWidth="1"/>
    <col min="5113" max="5113" width="11.54296875" style="47" customWidth="1"/>
    <col min="5114" max="5114" width="1.36328125" style="47" customWidth="1"/>
    <col min="5115" max="5115" width="10.6328125" style="47" bestFit="1" customWidth="1"/>
    <col min="5116" max="5116" width="1.453125" style="47" customWidth="1"/>
    <col min="5117" max="5117" width="12" style="47" customWidth="1"/>
    <col min="5118" max="5118" width="1.36328125" style="47" customWidth="1"/>
    <col min="5119" max="5119" width="16.6328125" style="47" bestFit="1" customWidth="1"/>
    <col min="5120" max="5120" width="1.6328125" style="47" customWidth="1"/>
    <col min="5121" max="5121" width="10.6328125" style="47" bestFit="1" customWidth="1"/>
    <col min="5122" max="5122" width="1.453125" style="47" customWidth="1"/>
    <col min="5123" max="5123" width="15.6328125" style="47" customWidth="1"/>
    <col min="5124" max="5124" width="1.453125" style="47" customWidth="1"/>
    <col min="5125" max="5125" width="9.54296875" style="47" customWidth="1"/>
    <col min="5126" max="5126" width="1.36328125" style="47" customWidth="1"/>
    <col min="5127" max="5362" width="8.6328125" style="47"/>
    <col min="5363" max="5363" width="38.6328125" style="47" customWidth="1"/>
    <col min="5364" max="5364" width="1.453125" style="47" customWidth="1"/>
    <col min="5365" max="5365" width="9.6328125" style="47" customWidth="1"/>
    <col min="5366" max="5366" width="1.453125" style="47" customWidth="1"/>
    <col min="5367" max="5367" width="8.54296875" style="47" bestFit="1" customWidth="1"/>
    <col min="5368" max="5368" width="1.36328125" style="47" customWidth="1"/>
    <col min="5369" max="5369" width="11.54296875" style="47" customWidth="1"/>
    <col min="5370" max="5370" width="1.36328125" style="47" customWidth="1"/>
    <col min="5371" max="5371" width="10.6328125" style="47" bestFit="1" customWidth="1"/>
    <col min="5372" max="5372" width="1.453125" style="47" customWidth="1"/>
    <col min="5373" max="5373" width="12" style="47" customWidth="1"/>
    <col min="5374" max="5374" width="1.36328125" style="47" customWidth="1"/>
    <col min="5375" max="5375" width="16.6328125" style="47" bestFit="1" customWidth="1"/>
    <col min="5376" max="5376" width="1.6328125" style="47" customWidth="1"/>
    <col min="5377" max="5377" width="10.6328125" style="47" bestFit="1" customWidth="1"/>
    <col min="5378" max="5378" width="1.453125" style="47" customWidth="1"/>
    <col min="5379" max="5379" width="15.6328125" style="47" customWidth="1"/>
    <col min="5380" max="5380" width="1.453125" style="47" customWidth="1"/>
    <col min="5381" max="5381" width="9.54296875" style="47" customWidth="1"/>
    <col min="5382" max="5382" width="1.36328125" style="47" customWidth="1"/>
    <col min="5383" max="5618" width="8.6328125" style="47"/>
    <col min="5619" max="5619" width="38.6328125" style="47" customWidth="1"/>
    <col min="5620" max="5620" width="1.453125" style="47" customWidth="1"/>
    <col min="5621" max="5621" width="9.6328125" style="47" customWidth="1"/>
    <col min="5622" max="5622" width="1.453125" style="47" customWidth="1"/>
    <col min="5623" max="5623" width="8.54296875" style="47" bestFit="1" customWidth="1"/>
    <col min="5624" max="5624" width="1.36328125" style="47" customWidth="1"/>
    <col min="5625" max="5625" width="11.54296875" style="47" customWidth="1"/>
    <col min="5626" max="5626" width="1.36328125" style="47" customWidth="1"/>
    <col min="5627" max="5627" width="10.6328125" style="47" bestFit="1" customWidth="1"/>
    <col min="5628" max="5628" width="1.453125" style="47" customWidth="1"/>
    <col min="5629" max="5629" width="12" style="47" customWidth="1"/>
    <col min="5630" max="5630" width="1.36328125" style="47" customWidth="1"/>
    <col min="5631" max="5631" width="16.6328125" style="47" bestFit="1" customWidth="1"/>
    <col min="5632" max="5632" width="1.6328125" style="47" customWidth="1"/>
    <col min="5633" max="5633" width="10.6328125" style="47" bestFit="1" customWidth="1"/>
    <col min="5634" max="5634" width="1.453125" style="47" customWidth="1"/>
    <col min="5635" max="5635" width="15.6328125" style="47" customWidth="1"/>
    <col min="5636" max="5636" width="1.453125" style="47" customWidth="1"/>
    <col min="5637" max="5637" width="9.54296875" style="47" customWidth="1"/>
    <col min="5638" max="5638" width="1.36328125" style="47" customWidth="1"/>
    <col min="5639" max="5874" width="8.6328125" style="47"/>
    <col min="5875" max="5875" width="38.6328125" style="47" customWidth="1"/>
    <col min="5876" max="5876" width="1.453125" style="47" customWidth="1"/>
    <col min="5877" max="5877" width="9.6328125" style="47" customWidth="1"/>
    <col min="5878" max="5878" width="1.453125" style="47" customWidth="1"/>
    <col min="5879" max="5879" width="8.54296875" style="47" bestFit="1" customWidth="1"/>
    <col min="5880" max="5880" width="1.36328125" style="47" customWidth="1"/>
    <col min="5881" max="5881" width="11.54296875" style="47" customWidth="1"/>
    <col min="5882" max="5882" width="1.36328125" style="47" customWidth="1"/>
    <col min="5883" max="5883" width="10.6328125" style="47" bestFit="1" customWidth="1"/>
    <col min="5884" max="5884" width="1.453125" style="47" customWidth="1"/>
    <col min="5885" max="5885" width="12" style="47" customWidth="1"/>
    <col min="5886" max="5886" width="1.36328125" style="47" customWidth="1"/>
    <col min="5887" max="5887" width="16.6328125" style="47" bestFit="1" customWidth="1"/>
    <col min="5888" max="5888" width="1.6328125" style="47" customWidth="1"/>
    <col min="5889" max="5889" width="10.6328125" style="47" bestFit="1" customWidth="1"/>
    <col min="5890" max="5890" width="1.453125" style="47" customWidth="1"/>
    <col min="5891" max="5891" width="15.6328125" style="47" customWidth="1"/>
    <col min="5892" max="5892" width="1.453125" style="47" customWidth="1"/>
    <col min="5893" max="5893" width="9.54296875" style="47" customWidth="1"/>
    <col min="5894" max="5894" width="1.36328125" style="47" customWidth="1"/>
    <col min="5895" max="6130" width="8.6328125" style="47"/>
    <col min="6131" max="6131" width="38.6328125" style="47" customWidth="1"/>
    <col min="6132" max="6132" width="1.453125" style="47" customWidth="1"/>
    <col min="6133" max="6133" width="9.6328125" style="47" customWidth="1"/>
    <col min="6134" max="6134" width="1.453125" style="47" customWidth="1"/>
    <col min="6135" max="6135" width="8.54296875" style="47" bestFit="1" customWidth="1"/>
    <col min="6136" max="6136" width="1.36328125" style="47" customWidth="1"/>
    <col min="6137" max="6137" width="11.54296875" style="47" customWidth="1"/>
    <col min="6138" max="6138" width="1.36328125" style="47" customWidth="1"/>
    <col min="6139" max="6139" width="10.6328125" style="47" bestFit="1" customWidth="1"/>
    <col min="6140" max="6140" width="1.453125" style="47" customWidth="1"/>
    <col min="6141" max="6141" width="12" style="47" customWidth="1"/>
    <col min="6142" max="6142" width="1.36328125" style="47" customWidth="1"/>
    <col min="6143" max="6143" width="16.6328125" style="47" bestFit="1" customWidth="1"/>
    <col min="6144" max="6144" width="1.6328125" style="47" customWidth="1"/>
    <col min="6145" max="6145" width="10.6328125" style="47" bestFit="1" customWidth="1"/>
    <col min="6146" max="6146" width="1.453125" style="47" customWidth="1"/>
    <col min="6147" max="6147" width="15.6328125" style="47" customWidth="1"/>
    <col min="6148" max="6148" width="1.453125" style="47" customWidth="1"/>
    <col min="6149" max="6149" width="9.54296875" style="47" customWidth="1"/>
    <col min="6150" max="6150" width="1.36328125" style="47" customWidth="1"/>
    <col min="6151" max="6386" width="8.6328125" style="47"/>
    <col min="6387" max="6387" width="38.6328125" style="47" customWidth="1"/>
    <col min="6388" max="6388" width="1.453125" style="47" customWidth="1"/>
    <col min="6389" max="6389" width="9.6328125" style="47" customWidth="1"/>
    <col min="6390" max="6390" width="1.453125" style="47" customWidth="1"/>
    <col min="6391" max="6391" width="8.54296875" style="47" bestFit="1" customWidth="1"/>
    <col min="6392" max="6392" width="1.36328125" style="47" customWidth="1"/>
    <col min="6393" max="6393" width="11.54296875" style="47" customWidth="1"/>
    <col min="6394" max="6394" width="1.36328125" style="47" customWidth="1"/>
    <col min="6395" max="6395" width="10.6328125" style="47" bestFit="1" customWidth="1"/>
    <col min="6396" max="6396" width="1.453125" style="47" customWidth="1"/>
    <col min="6397" max="6397" width="12" style="47" customWidth="1"/>
    <col min="6398" max="6398" width="1.36328125" style="47" customWidth="1"/>
    <col min="6399" max="6399" width="16.6328125" style="47" bestFit="1" customWidth="1"/>
    <col min="6400" max="6400" width="1.6328125" style="47" customWidth="1"/>
    <col min="6401" max="6401" width="10.6328125" style="47" bestFit="1" customWidth="1"/>
    <col min="6402" max="6402" width="1.453125" style="47" customWidth="1"/>
    <col min="6403" max="6403" width="15.6328125" style="47" customWidth="1"/>
    <col min="6404" max="6404" width="1.453125" style="47" customWidth="1"/>
    <col min="6405" max="6405" width="9.54296875" style="47" customWidth="1"/>
    <col min="6406" max="6406" width="1.36328125" style="47" customWidth="1"/>
    <col min="6407" max="6642" width="8.6328125" style="47"/>
    <col min="6643" max="6643" width="38.6328125" style="47" customWidth="1"/>
    <col min="6644" max="6644" width="1.453125" style="47" customWidth="1"/>
    <col min="6645" max="6645" width="9.6328125" style="47" customWidth="1"/>
    <col min="6646" max="6646" width="1.453125" style="47" customWidth="1"/>
    <col min="6647" max="6647" width="8.54296875" style="47" bestFit="1" customWidth="1"/>
    <col min="6648" max="6648" width="1.36328125" style="47" customWidth="1"/>
    <col min="6649" max="6649" width="11.54296875" style="47" customWidth="1"/>
    <col min="6650" max="6650" width="1.36328125" style="47" customWidth="1"/>
    <col min="6651" max="6651" width="10.6328125" style="47" bestFit="1" customWidth="1"/>
    <col min="6652" max="6652" width="1.453125" style="47" customWidth="1"/>
    <col min="6653" max="6653" width="12" style="47" customWidth="1"/>
    <col min="6654" max="6654" width="1.36328125" style="47" customWidth="1"/>
    <col min="6655" max="6655" width="16.6328125" style="47" bestFit="1" customWidth="1"/>
    <col min="6656" max="6656" width="1.6328125" style="47" customWidth="1"/>
    <col min="6657" max="6657" width="10.6328125" style="47" bestFit="1" customWidth="1"/>
    <col min="6658" max="6658" width="1.453125" style="47" customWidth="1"/>
    <col min="6659" max="6659" width="15.6328125" style="47" customWidth="1"/>
    <col min="6660" max="6660" width="1.453125" style="47" customWidth="1"/>
    <col min="6661" max="6661" width="9.54296875" style="47" customWidth="1"/>
    <col min="6662" max="6662" width="1.36328125" style="47" customWidth="1"/>
    <col min="6663" max="6898" width="8.6328125" style="47"/>
    <col min="6899" max="6899" width="38.6328125" style="47" customWidth="1"/>
    <col min="6900" max="6900" width="1.453125" style="47" customWidth="1"/>
    <col min="6901" max="6901" width="9.6328125" style="47" customWidth="1"/>
    <col min="6902" max="6902" width="1.453125" style="47" customWidth="1"/>
    <col min="6903" max="6903" width="8.54296875" style="47" bestFit="1" customWidth="1"/>
    <col min="6904" max="6904" width="1.36328125" style="47" customWidth="1"/>
    <col min="6905" max="6905" width="11.54296875" style="47" customWidth="1"/>
    <col min="6906" max="6906" width="1.36328125" style="47" customWidth="1"/>
    <col min="6907" max="6907" width="10.6328125" style="47" bestFit="1" customWidth="1"/>
    <col min="6908" max="6908" width="1.453125" style="47" customWidth="1"/>
    <col min="6909" max="6909" width="12" style="47" customWidth="1"/>
    <col min="6910" max="6910" width="1.36328125" style="47" customWidth="1"/>
    <col min="6911" max="6911" width="16.6328125" style="47" bestFit="1" customWidth="1"/>
    <col min="6912" max="6912" width="1.6328125" style="47" customWidth="1"/>
    <col min="6913" max="6913" width="10.6328125" style="47" bestFit="1" customWidth="1"/>
    <col min="6914" max="6914" width="1.453125" style="47" customWidth="1"/>
    <col min="6915" max="6915" width="15.6328125" style="47" customWidth="1"/>
    <col min="6916" max="6916" width="1.453125" style="47" customWidth="1"/>
    <col min="6917" max="6917" width="9.54296875" style="47" customWidth="1"/>
    <col min="6918" max="6918" width="1.36328125" style="47" customWidth="1"/>
    <col min="6919" max="7154" width="8.6328125" style="47"/>
    <col min="7155" max="7155" width="38.6328125" style="47" customWidth="1"/>
    <col min="7156" max="7156" width="1.453125" style="47" customWidth="1"/>
    <col min="7157" max="7157" width="9.6328125" style="47" customWidth="1"/>
    <col min="7158" max="7158" width="1.453125" style="47" customWidth="1"/>
    <col min="7159" max="7159" width="8.54296875" style="47" bestFit="1" customWidth="1"/>
    <col min="7160" max="7160" width="1.36328125" style="47" customWidth="1"/>
    <col min="7161" max="7161" width="11.54296875" style="47" customWidth="1"/>
    <col min="7162" max="7162" width="1.36328125" style="47" customWidth="1"/>
    <col min="7163" max="7163" width="10.6328125" style="47" bestFit="1" customWidth="1"/>
    <col min="7164" max="7164" width="1.453125" style="47" customWidth="1"/>
    <col min="7165" max="7165" width="12" style="47" customWidth="1"/>
    <col min="7166" max="7166" width="1.36328125" style="47" customWidth="1"/>
    <col min="7167" max="7167" width="16.6328125" style="47" bestFit="1" customWidth="1"/>
    <col min="7168" max="7168" width="1.6328125" style="47" customWidth="1"/>
    <col min="7169" max="7169" width="10.6328125" style="47" bestFit="1" customWidth="1"/>
    <col min="7170" max="7170" width="1.453125" style="47" customWidth="1"/>
    <col min="7171" max="7171" width="15.6328125" style="47" customWidth="1"/>
    <col min="7172" max="7172" width="1.453125" style="47" customWidth="1"/>
    <col min="7173" max="7173" width="9.54296875" style="47" customWidth="1"/>
    <col min="7174" max="7174" width="1.36328125" style="47" customWidth="1"/>
    <col min="7175" max="7410" width="8.6328125" style="47"/>
    <col min="7411" max="7411" width="38.6328125" style="47" customWidth="1"/>
    <col min="7412" max="7412" width="1.453125" style="47" customWidth="1"/>
    <col min="7413" max="7413" width="9.6328125" style="47" customWidth="1"/>
    <col min="7414" max="7414" width="1.453125" style="47" customWidth="1"/>
    <col min="7415" max="7415" width="8.54296875" style="47" bestFit="1" customWidth="1"/>
    <col min="7416" max="7416" width="1.36328125" style="47" customWidth="1"/>
    <col min="7417" max="7417" width="11.54296875" style="47" customWidth="1"/>
    <col min="7418" max="7418" width="1.36328125" style="47" customWidth="1"/>
    <col min="7419" max="7419" width="10.6328125" style="47" bestFit="1" customWidth="1"/>
    <col min="7420" max="7420" width="1.453125" style="47" customWidth="1"/>
    <col min="7421" max="7421" width="12" style="47" customWidth="1"/>
    <col min="7422" max="7422" width="1.36328125" style="47" customWidth="1"/>
    <col min="7423" max="7423" width="16.6328125" style="47" bestFit="1" customWidth="1"/>
    <col min="7424" max="7424" width="1.6328125" style="47" customWidth="1"/>
    <col min="7425" max="7425" width="10.6328125" style="47" bestFit="1" customWidth="1"/>
    <col min="7426" max="7426" width="1.453125" style="47" customWidth="1"/>
    <col min="7427" max="7427" width="15.6328125" style="47" customWidth="1"/>
    <col min="7428" max="7428" width="1.453125" style="47" customWidth="1"/>
    <col min="7429" max="7429" width="9.54296875" style="47" customWidth="1"/>
    <col min="7430" max="7430" width="1.36328125" style="47" customWidth="1"/>
    <col min="7431" max="7666" width="8.6328125" style="47"/>
    <col min="7667" max="7667" width="38.6328125" style="47" customWidth="1"/>
    <col min="7668" max="7668" width="1.453125" style="47" customWidth="1"/>
    <col min="7669" max="7669" width="9.6328125" style="47" customWidth="1"/>
    <col min="7670" max="7670" width="1.453125" style="47" customWidth="1"/>
    <col min="7671" max="7671" width="8.54296875" style="47" bestFit="1" customWidth="1"/>
    <col min="7672" max="7672" width="1.36328125" style="47" customWidth="1"/>
    <col min="7673" max="7673" width="11.54296875" style="47" customWidth="1"/>
    <col min="7674" max="7674" width="1.36328125" style="47" customWidth="1"/>
    <col min="7675" max="7675" width="10.6328125" style="47" bestFit="1" customWidth="1"/>
    <col min="7676" max="7676" width="1.453125" style="47" customWidth="1"/>
    <col min="7677" max="7677" width="12" style="47" customWidth="1"/>
    <col min="7678" max="7678" width="1.36328125" style="47" customWidth="1"/>
    <col min="7679" max="7679" width="16.6328125" style="47" bestFit="1" customWidth="1"/>
    <col min="7680" max="7680" width="1.6328125" style="47" customWidth="1"/>
    <col min="7681" max="7681" width="10.6328125" style="47" bestFit="1" customWidth="1"/>
    <col min="7682" max="7682" width="1.453125" style="47" customWidth="1"/>
    <col min="7683" max="7683" width="15.6328125" style="47" customWidth="1"/>
    <col min="7684" max="7684" width="1.453125" style="47" customWidth="1"/>
    <col min="7685" max="7685" width="9.54296875" style="47" customWidth="1"/>
    <col min="7686" max="7686" width="1.36328125" style="47" customWidth="1"/>
    <col min="7687" max="7922" width="8.6328125" style="47"/>
    <col min="7923" max="7923" width="38.6328125" style="47" customWidth="1"/>
    <col min="7924" max="7924" width="1.453125" style="47" customWidth="1"/>
    <col min="7925" max="7925" width="9.6328125" style="47" customWidth="1"/>
    <col min="7926" max="7926" width="1.453125" style="47" customWidth="1"/>
    <col min="7927" max="7927" width="8.54296875" style="47" bestFit="1" customWidth="1"/>
    <col min="7928" max="7928" width="1.36328125" style="47" customWidth="1"/>
    <col min="7929" max="7929" width="11.54296875" style="47" customWidth="1"/>
    <col min="7930" max="7930" width="1.36328125" style="47" customWidth="1"/>
    <col min="7931" max="7931" width="10.6328125" style="47" bestFit="1" customWidth="1"/>
    <col min="7932" max="7932" width="1.453125" style="47" customWidth="1"/>
    <col min="7933" max="7933" width="12" style="47" customWidth="1"/>
    <col min="7934" max="7934" width="1.36328125" style="47" customWidth="1"/>
    <col min="7935" max="7935" width="16.6328125" style="47" bestFit="1" customWidth="1"/>
    <col min="7936" max="7936" width="1.6328125" style="47" customWidth="1"/>
    <col min="7937" max="7937" width="10.6328125" style="47" bestFit="1" customWidth="1"/>
    <col min="7938" max="7938" width="1.453125" style="47" customWidth="1"/>
    <col min="7939" max="7939" width="15.6328125" style="47" customWidth="1"/>
    <col min="7940" max="7940" width="1.453125" style="47" customWidth="1"/>
    <col min="7941" max="7941" width="9.54296875" style="47" customWidth="1"/>
    <col min="7942" max="7942" width="1.36328125" style="47" customWidth="1"/>
    <col min="7943" max="8178" width="8.6328125" style="47"/>
    <col min="8179" max="8179" width="38.6328125" style="47" customWidth="1"/>
    <col min="8180" max="8180" width="1.453125" style="47" customWidth="1"/>
    <col min="8181" max="8181" width="9.6328125" style="47" customWidth="1"/>
    <col min="8182" max="8182" width="1.453125" style="47" customWidth="1"/>
    <col min="8183" max="8183" width="8.54296875" style="47" bestFit="1" customWidth="1"/>
    <col min="8184" max="8184" width="1.36328125" style="47" customWidth="1"/>
    <col min="8185" max="8185" width="11.54296875" style="47" customWidth="1"/>
    <col min="8186" max="8186" width="1.36328125" style="47" customWidth="1"/>
    <col min="8187" max="8187" width="10.6328125" style="47" bestFit="1" customWidth="1"/>
    <col min="8188" max="8188" width="1.453125" style="47" customWidth="1"/>
    <col min="8189" max="8189" width="12" style="47" customWidth="1"/>
    <col min="8190" max="8190" width="1.36328125" style="47" customWidth="1"/>
    <col min="8191" max="8191" width="16.6328125" style="47" bestFit="1" customWidth="1"/>
    <col min="8192" max="8192" width="1.6328125" style="47" customWidth="1"/>
    <col min="8193" max="8193" width="10.6328125" style="47" bestFit="1" customWidth="1"/>
    <col min="8194" max="8194" width="1.453125" style="47" customWidth="1"/>
    <col min="8195" max="8195" width="15.6328125" style="47" customWidth="1"/>
    <col min="8196" max="8196" width="1.453125" style="47" customWidth="1"/>
    <col min="8197" max="8197" width="9.54296875" style="47" customWidth="1"/>
    <col min="8198" max="8198" width="1.36328125" style="47" customWidth="1"/>
    <col min="8199" max="8434" width="8.6328125" style="47"/>
    <col min="8435" max="8435" width="38.6328125" style="47" customWidth="1"/>
    <col min="8436" max="8436" width="1.453125" style="47" customWidth="1"/>
    <col min="8437" max="8437" width="9.6328125" style="47" customWidth="1"/>
    <col min="8438" max="8438" width="1.453125" style="47" customWidth="1"/>
    <col min="8439" max="8439" width="8.54296875" style="47" bestFit="1" customWidth="1"/>
    <col min="8440" max="8440" width="1.36328125" style="47" customWidth="1"/>
    <col min="8441" max="8441" width="11.54296875" style="47" customWidth="1"/>
    <col min="8442" max="8442" width="1.36328125" style="47" customWidth="1"/>
    <col min="8443" max="8443" width="10.6328125" style="47" bestFit="1" customWidth="1"/>
    <col min="8444" max="8444" width="1.453125" style="47" customWidth="1"/>
    <col min="8445" max="8445" width="12" style="47" customWidth="1"/>
    <col min="8446" max="8446" width="1.36328125" style="47" customWidth="1"/>
    <col min="8447" max="8447" width="16.6328125" style="47" bestFit="1" customWidth="1"/>
    <col min="8448" max="8448" width="1.6328125" style="47" customWidth="1"/>
    <col min="8449" max="8449" width="10.6328125" style="47" bestFit="1" customWidth="1"/>
    <col min="8450" max="8450" width="1.453125" style="47" customWidth="1"/>
    <col min="8451" max="8451" width="15.6328125" style="47" customWidth="1"/>
    <col min="8452" max="8452" width="1.453125" style="47" customWidth="1"/>
    <col min="8453" max="8453" width="9.54296875" style="47" customWidth="1"/>
    <col min="8454" max="8454" width="1.36328125" style="47" customWidth="1"/>
    <col min="8455" max="8690" width="8.6328125" style="47"/>
    <col min="8691" max="8691" width="38.6328125" style="47" customWidth="1"/>
    <col min="8692" max="8692" width="1.453125" style="47" customWidth="1"/>
    <col min="8693" max="8693" width="9.6328125" style="47" customWidth="1"/>
    <col min="8694" max="8694" width="1.453125" style="47" customWidth="1"/>
    <col min="8695" max="8695" width="8.54296875" style="47" bestFit="1" customWidth="1"/>
    <col min="8696" max="8696" width="1.36328125" style="47" customWidth="1"/>
    <col min="8697" max="8697" width="11.54296875" style="47" customWidth="1"/>
    <col min="8698" max="8698" width="1.36328125" style="47" customWidth="1"/>
    <col min="8699" max="8699" width="10.6328125" style="47" bestFit="1" customWidth="1"/>
    <col min="8700" max="8700" width="1.453125" style="47" customWidth="1"/>
    <col min="8701" max="8701" width="12" style="47" customWidth="1"/>
    <col min="8702" max="8702" width="1.36328125" style="47" customWidth="1"/>
    <col min="8703" max="8703" width="16.6328125" style="47" bestFit="1" customWidth="1"/>
    <col min="8704" max="8704" width="1.6328125" style="47" customWidth="1"/>
    <col min="8705" max="8705" width="10.6328125" style="47" bestFit="1" customWidth="1"/>
    <col min="8706" max="8706" width="1.453125" style="47" customWidth="1"/>
    <col min="8707" max="8707" width="15.6328125" style="47" customWidth="1"/>
    <col min="8708" max="8708" width="1.453125" style="47" customWidth="1"/>
    <col min="8709" max="8709" width="9.54296875" style="47" customWidth="1"/>
    <col min="8710" max="8710" width="1.36328125" style="47" customWidth="1"/>
    <col min="8711" max="8946" width="8.6328125" style="47"/>
    <col min="8947" max="8947" width="38.6328125" style="47" customWidth="1"/>
    <col min="8948" max="8948" width="1.453125" style="47" customWidth="1"/>
    <col min="8949" max="8949" width="9.6328125" style="47" customWidth="1"/>
    <col min="8950" max="8950" width="1.453125" style="47" customWidth="1"/>
    <col min="8951" max="8951" width="8.54296875" style="47" bestFit="1" customWidth="1"/>
    <col min="8952" max="8952" width="1.36328125" style="47" customWidth="1"/>
    <col min="8953" max="8953" width="11.54296875" style="47" customWidth="1"/>
    <col min="8954" max="8954" width="1.36328125" style="47" customWidth="1"/>
    <col min="8955" max="8955" width="10.6328125" style="47" bestFit="1" customWidth="1"/>
    <col min="8956" max="8956" width="1.453125" style="47" customWidth="1"/>
    <col min="8957" max="8957" width="12" style="47" customWidth="1"/>
    <col min="8958" max="8958" width="1.36328125" style="47" customWidth="1"/>
    <col min="8959" max="8959" width="16.6328125" style="47" bestFit="1" customWidth="1"/>
    <col min="8960" max="8960" width="1.6328125" style="47" customWidth="1"/>
    <col min="8961" max="8961" width="10.6328125" style="47" bestFit="1" customWidth="1"/>
    <col min="8962" max="8962" width="1.453125" style="47" customWidth="1"/>
    <col min="8963" max="8963" width="15.6328125" style="47" customWidth="1"/>
    <col min="8964" max="8964" width="1.453125" style="47" customWidth="1"/>
    <col min="8965" max="8965" width="9.54296875" style="47" customWidth="1"/>
    <col min="8966" max="8966" width="1.36328125" style="47" customWidth="1"/>
    <col min="8967" max="9202" width="8.6328125" style="47"/>
    <col min="9203" max="9203" width="38.6328125" style="47" customWidth="1"/>
    <col min="9204" max="9204" width="1.453125" style="47" customWidth="1"/>
    <col min="9205" max="9205" width="9.6328125" style="47" customWidth="1"/>
    <col min="9206" max="9206" width="1.453125" style="47" customWidth="1"/>
    <col min="9207" max="9207" width="8.54296875" style="47" bestFit="1" customWidth="1"/>
    <col min="9208" max="9208" width="1.36328125" style="47" customWidth="1"/>
    <col min="9209" max="9209" width="11.54296875" style="47" customWidth="1"/>
    <col min="9210" max="9210" width="1.36328125" style="47" customWidth="1"/>
    <col min="9211" max="9211" width="10.6328125" style="47" bestFit="1" customWidth="1"/>
    <col min="9212" max="9212" width="1.453125" style="47" customWidth="1"/>
    <col min="9213" max="9213" width="12" style="47" customWidth="1"/>
    <col min="9214" max="9214" width="1.36328125" style="47" customWidth="1"/>
    <col min="9215" max="9215" width="16.6328125" style="47" bestFit="1" customWidth="1"/>
    <col min="9216" max="9216" width="1.6328125" style="47" customWidth="1"/>
    <col min="9217" max="9217" width="10.6328125" style="47" bestFit="1" customWidth="1"/>
    <col min="9218" max="9218" width="1.453125" style="47" customWidth="1"/>
    <col min="9219" max="9219" width="15.6328125" style="47" customWidth="1"/>
    <col min="9220" max="9220" width="1.453125" style="47" customWidth="1"/>
    <col min="9221" max="9221" width="9.54296875" style="47" customWidth="1"/>
    <col min="9222" max="9222" width="1.36328125" style="47" customWidth="1"/>
    <col min="9223" max="9458" width="8.6328125" style="47"/>
    <col min="9459" max="9459" width="38.6328125" style="47" customWidth="1"/>
    <col min="9460" max="9460" width="1.453125" style="47" customWidth="1"/>
    <col min="9461" max="9461" width="9.6328125" style="47" customWidth="1"/>
    <col min="9462" max="9462" width="1.453125" style="47" customWidth="1"/>
    <col min="9463" max="9463" width="8.54296875" style="47" bestFit="1" customWidth="1"/>
    <col min="9464" max="9464" width="1.36328125" style="47" customWidth="1"/>
    <col min="9465" max="9465" width="11.54296875" style="47" customWidth="1"/>
    <col min="9466" max="9466" width="1.36328125" style="47" customWidth="1"/>
    <col min="9467" max="9467" width="10.6328125" style="47" bestFit="1" customWidth="1"/>
    <col min="9468" max="9468" width="1.453125" style="47" customWidth="1"/>
    <col min="9469" max="9469" width="12" style="47" customWidth="1"/>
    <col min="9470" max="9470" width="1.36328125" style="47" customWidth="1"/>
    <col min="9471" max="9471" width="16.6328125" style="47" bestFit="1" customWidth="1"/>
    <col min="9472" max="9472" width="1.6328125" style="47" customWidth="1"/>
    <col min="9473" max="9473" width="10.6328125" style="47" bestFit="1" customWidth="1"/>
    <col min="9474" max="9474" width="1.453125" style="47" customWidth="1"/>
    <col min="9475" max="9475" width="15.6328125" style="47" customWidth="1"/>
    <col min="9476" max="9476" width="1.453125" style="47" customWidth="1"/>
    <col min="9477" max="9477" width="9.54296875" style="47" customWidth="1"/>
    <col min="9478" max="9478" width="1.36328125" style="47" customWidth="1"/>
    <col min="9479" max="9714" width="8.6328125" style="47"/>
    <col min="9715" max="9715" width="38.6328125" style="47" customWidth="1"/>
    <col min="9716" max="9716" width="1.453125" style="47" customWidth="1"/>
    <col min="9717" max="9717" width="9.6328125" style="47" customWidth="1"/>
    <col min="9718" max="9718" width="1.453125" style="47" customWidth="1"/>
    <col min="9719" max="9719" width="8.54296875" style="47" bestFit="1" customWidth="1"/>
    <col min="9720" max="9720" width="1.36328125" style="47" customWidth="1"/>
    <col min="9721" max="9721" width="11.54296875" style="47" customWidth="1"/>
    <col min="9722" max="9722" width="1.36328125" style="47" customWidth="1"/>
    <col min="9723" max="9723" width="10.6328125" style="47" bestFit="1" customWidth="1"/>
    <col min="9724" max="9724" width="1.453125" style="47" customWidth="1"/>
    <col min="9725" max="9725" width="12" style="47" customWidth="1"/>
    <col min="9726" max="9726" width="1.36328125" style="47" customWidth="1"/>
    <col min="9727" max="9727" width="16.6328125" style="47" bestFit="1" customWidth="1"/>
    <col min="9728" max="9728" width="1.6328125" style="47" customWidth="1"/>
    <col min="9729" max="9729" width="10.6328125" style="47" bestFit="1" customWidth="1"/>
    <col min="9730" max="9730" width="1.453125" style="47" customWidth="1"/>
    <col min="9731" max="9731" width="15.6328125" style="47" customWidth="1"/>
    <col min="9732" max="9732" width="1.453125" style="47" customWidth="1"/>
    <col min="9733" max="9733" width="9.54296875" style="47" customWidth="1"/>
    <col min="9734" max="9734" width="1.36328125" style="47" customWidth="1"/>
    <col min="9735" max="9970" width="8.6328125" style="47"/>
    <col min="9971" max="9971" width="38.6328125" style="47" customWidth="1"/>
    <col min="9972" max="9972" width="1.453125" style="47" customWidth="1"/>
    <col min="9973" max="9973" width="9.6328125" style="47" customWidth="1"/>
    <col min="9974" max="9974" width="1.453125" style="47" customWidth="1"/>
    <col min="9975" max="9975" width="8.54296875" style="47" bestFit="1" customWidth="1"/>
    <col min="9976" max="9976" width="1.36328125" style="47" customWidth="1"/>
    <col min="9977" max="9977" width="11.54296875" style="47" customWidth="1"/>
    <col min="9978" max="9978" width="1.36328125" style="47" customWidth="1"/>
    <col min="9979" max="9979" width="10.6328125" style="47" bestFit="1" customWidth="1"/>
    <col min="9980" max="9980" width="1.453125" style="47" customWidth="1"/>
    <col min="9981" max="9981" width="12" style="47" customWidth="1"/>
    <col min="9982" max="9982" width="1.36328125" style="47" customWidth="1"/>
    <col min="9983" max="9983" width="16.6328125" style="47" bestFit="1" customWidth="1"/>
    <col min="9984" max="9984" width="1.6328125" style="47" customWidth="1"/>
    <col min="9985" max="9985" width="10.6328125" style="47" bestFit="1" customWidth="1"/>
    <col min="9986" max="9986" width="1.453125" style="47" customWidth="1"/>
    <col min="9987" max="9987" width="15.6328125" style="47" customWidth="1"/>
    <col min="9988" max="9988" width="1.453125" style="47" customWidth="1"/>
    <col min="9989" max="9989" width="9.54296875" style="47" customWidth="1"/>
    <col min="9990" max="9990" width="1.36328125" style="47" customWidth="1"/>
    <col min="9991" max="10226" width="8.6328125" style="47"/>
    <col min="10227" max="10227" width="38.6328125" style="47" customWidth="1"/>
    <col min="10228" max="10228" width="1.453125" style="47" customWidth="1"/>
    <col min="10229" max="10229" width="9.6328125" style="47" customWidth="1"/>
    <col min="10230" max="10230" width="1.453125" style="47" customWidth="1"/>
    <col min="10231" max="10231" width="8.54296875" style="47" bestFit="1" customWidth="1"/>
    <col min="10232" max="10232" width="1.36328125" style="47" customWidth="1"/>
    <col min="10233" max="10233" width="11.54296875" style="47" customWidth="1"/>
    <col min="10234" max="10234" width="1.36328125" style="47" customWidth="1"/>
    <col min="10235" max="10235" width="10.6328125" style="47" bestFit="1" customWidth="1"/>
    <col min="10236" max="10236" width="1.453125" style="47" customWidth="1"/>
    <col min="10237" max="10237" width="12" style="47" customWidth="1"/>
    <col min="10238" max="10238" width="1.36328125" style="47" customWidth="1"/>
    <col min="10239" max="10239" width="16.6328125" style="47" bestFit="1" customWidth="1"/>
    <col min="10240" max="10240" width="1.6328125" style="47" customWidth="1"/>
    <col min="10241" max="10241" width="10.6328125" style="47" bestFit="1" customWidth="1"/>
    <col min="10242" max="10242" width="1.453125" style="47" customWidth="1"/>
    <col min="10243" max="10243" width="15.6328125" style="47" customWidth="1"/>
    <col min="10244" max="10244" width="1.453125" style="47" customWidth="1"/>
    <col min="10245" max="10245" width="9.54296875" style="47" customWidth="1"/>
    <col min="10246" max="10246" width="1.36328125" style="47" customWidth="1"/>
    <col min="10247" max="10482" width="8.6328125" style="47"/>
    <col min="10483" max="10483" width="38.6328125" style="47" customWidth="1"/>
    <col min="10484" max="10484" width="1.453125" style="47" customWidth="1"/>
    <col min="10485" max="10485" width="9.6328125" style="47" customWidth="1"/>
    <col min="10486" max="10486" width="1.453125" style="47" customWidth="1"/>
    <col min="10487" max="10487" width="8.54296875" style="47" bestFit="1" customWidth="1"/>
    <col min="10488" max="10488" width="1.36328125" style="47" customWidth="1"/>
    <col min="10489" max="10489" width="11.54296875" style="47" customWidth="1"/>
    <col min="10490" max="10490" width="1.36328125" style="47" customWidth="1"/>
    <col min="10491" max="10491" width="10.6328125" style="47" bestFit="1" customWidth="1"/>
    <col min="10492" max="10492" width="1.453125" style="47" customWidth="1"/>
    <col min="10493" max="10493" width="12" style="47" customWidth="1"/>
    <col min="10494" max="10494" width="1.36328125" style="47" customWidth="1"/>
    <col min="10495" max="10495" width="16.6328125" style="47" bestFit="1" customWidth="1"/>
    <col min="10496" max="10496" width="1.6328125" style="47" customWidth="1"/>
    <col min="10497" max="10497" width="10.6328125" style="47" bestFit="1" customWidth="1"/>
    <col min="10498" max="10498" width="1.453125" style="47" customWidth="1"/>
    <col min="10499" max="10499" width="15.6328125" style="47" customWidth="1"/>
    <col min="10500" max="10500" width="1.453125" style="47" customWidth="1"/>
    <col min="10501" max="10501" width="9.54296875" style="47" customWidth="1"/>
    <col min="10502" max="10502" width="1.36328125" style="47" customWidth="1"/>
    <col min="10503" max="10738" width="8.6328125" style="47"/>
    <col min="10739" max="10739" width="38.6328125" style="47" customWidth="1"/>
    <col min="10740" max="10740" width="1.453125" style="47" customWidth="1"/>
    <col min="10741" max="10741" width="9.6328125" style="47" customWidth="1"/>
    <col min="10742" max="10742" width="1.453125" style="47" customWidth="1"/>
    <col min="10743" max="10743" width="8.54296875" style="47" bestFit="1" customWidth="1"/>
    <col min="10744" max="10744" width="1.36328125" style="47" customWidth="1"/>
    <col min="10745" max="10745" width="11.54296875" style="47" customWidth="1"/>
    <col min="10746" max="10746" width="1.36328125" style="47" customWidth="1"/>
    <col min="10747" max="10747" width="10.6328125" style="47" bestFit="1" customWidth="1"/>
    <col min="10748" max="10748" width="1.453125" style="47" customWidth="1"/>
    <col min="10749" max="10749" width="12" style="47" customWidth="1"/>
    <col min="10750" max="10750" width="1.36328125" style="47" customWidth="1"/>
    <col min="10751" max="10751" width="16.6328125" style="47" bestFit="1" customWidth="1"/>
    <col min="10752" max="10752" width="1.6328125" style="47" customWidth="1"/>
    <col min="10753" max="10753" width="10.6328125" style="47" bestFit="1" customWidth="1"/>
    <col min="10754" max="10754" width="1.453125" style="47" customWidth="1"/>
    <col min="10755" max="10755" width="15.6328125" style="47" customWidth="1"/>
    <col min="10756" max="10756" width="1.453125" style="47" customWidth="1"/>
    <col min="10757" max="10757" width="9.54296875" style="47" customWidth="1"/>
    <col min="10758" max="10758" width="1.36328125" style="47" customWidth="1"/>
    <col min="10759" max="10994" width="8.6328125" style="47"/>
    <col min="10995" max="10995" width="38.6328125" style="47" customWidth="1"/>
    <col min="10996" max="10996" width="1.453125" style="47" customWidth="1"/>
    <col min="10997" max="10997" width="9.6328125" style="47" customWidth="1"/>
    <col min="10998" max="10998" width="1.453125" style="47" customWidth="1"/>
    <col min="10999" max="10999" width="8.54296875" style="47" bestFit="1" customWidth="1"/>
    <col min="11000" max="11000" width="1.36328125" style="47" customWidth="1"/>
    <col min="11001" max="11001" width="11.54296875" style="47" customWidth="1"/>
    <col min="11002" max="11002" width="1.36328125" style="47" customWidth="1"/>
    <col min="11003" max="11003" width="10.6328125" style="47" bestFit="1" customWidth="1"/>
    <col min="11004" max="11004" width="1.453125" style="47" customWidth="1"/>
    <col min="11005" max="11005" width="12" style="47" customWidth="1"/>
    <col min="11006" max="11006" width="1.36328125" style="47" customWidth="1"/>
    <col min="11007" max="11007" width="16.6328125" style="47" bestFit="1" customWidth="1"/>
    <col min="11008" max="11008" width="1.6328125" style="47" customWidth="1"/>
    <col min="11009" max="11009" width="10.6328125" style="47" bestFit="1" customWidth="1"/>
    <col min="11010" max="11010" width="1.453125" style="47" customWidth="1"/>
    <col min="11011" max="11011" width="15.6328125" style="47" customWidth="1"/>
    <col min="11012" max="11012" width="1.453125" style="47" customWidth="1"/>
    <col min="11013" max="11013" width="9.54296875" style="47" customWidth="1"/>
    <col min="11014" max="11014" width="1.36328125" style="47" customWidth="1"/>
    <col min="11015" max="11250" width="8.6328125" style="47"/>
    <col min="11251" max="11251" width="38.6328125" style="47" customWidth="1"/>
    <col min="11252" max="11252" width="1.453125" style="47" customWidth="1"/>
    <col min="11253" max="11253" width="9.6328125" style="47" customWidth="1"/>
    <col min="11254" max="11254" width="1.453125" style="47" customWidth="1"/>
    <col min="11255" max="11255" width="8.54296875" style="47" bestFit="1" customWidth="1"/>
    <col min="11256" max="11256" width="1.36328125" style="47" customWidth="1"/>
    <col min="11257" max="11257" width="11.54296875" style="47" customWidth="1"/>
    <col min="11258" max="11258" width="1.36328125" style="47" customWidth="1"/>
    <col min="11259" max="11259" width="10.6328125" style="47" bestFit="1" customWidth="1"/>
    <col min="11260" max="11260" width="1.453125" style="47" customWidth="1"/>
    <col min="11261" max="11261" width="12" style="47" customWidth="1"/>
    <col min="11262" max="11262" width="1.36328125" style="47" customWidth="1"/>
    <col min="11263" max="11263" width="16.6328125" style="47" bestFit="1" customWidth="1"/>
    <col min="11264" max="11264" width="1.6328125" style="47" customWidth="1"/>
    <col min="11265" max="11265" width="10.6328125" style="47" bestFit="1" customWidth="1"/>
    <col min="11266" max="11266" width="1.453125" style="47" customWidth="1"/>
    <col min="11267" max="11267" width="15.6328125" style="47" customWidth="1"/>
    <col min="11268" max="11268" width="1.453125" style="47" customWidth="1"/>
    <col min="11269" max="11269" width="9.54296875" style="47" customWidth="1"/>
    <col min="11270" max="11270" width="1.36328125" style="47" customWidth="1"/>
    <col min="11271" max="11506" width="8.6328125" style="47"/>
    <col min="11507" max="11507" width="38.6328125" style="47" customWidth="1"/>
    <col min="11508" max="11508" width="1.453125" style="47" customWidth="1"/>
    <col min="11509" max="11509" width="9.6328125" style="47" customWidth="1"/>
    <col min="11510" max="11510" width="1.453125" style="47" customWidth="1"/>
    <col min="11511" max="11511" width="8.54296875" style="47" bestFit="1" customWidth="1"/>
    <col min="11512" max="11512" width="1.36328125" style="47" customWidth="1"/>
    <col min="11513" max="11513" width="11.54296875" style="47" customWidth="1"/>
    <col min="11514" max="11514" width="1.36328125" style="47" customWidth="1"/>
    <col min="11515" max="11515" width="10.6328125" style="47" bestFit="1" customWidth="1"/>
    <col min="11516" max="11516" width="1.453125" style="47" customWidth="1"/>
    <col min="11517" max="11517" width="12" style="47" customWidth="1"/>
    <col min="11518" max="11518" width="1.36328125" style="47" customWidth="1"/>
    <col min="11519" max="11519" width="16.6328125" style="47" bestFit="1" customWidth="1"/>
    <col min="11520" max="11520" width="1.6328125" style="47" customWidth="1"/>
    <col min="11521" max="11521" width="10.6328125" style="47" bestFit="1" customWidth="1"/>
    <col min="11522" max="11522" width="1.453125" style="47" customWidth="1"/>
    <col min="11523" max="11523" width="15.6328125" style="47" customWidth="1"/>
    <col min="11524" max="11524" width="1.453125" style="47" customWidth="1"/>
    <col min="11525" max="11525" width="9.54296875" style="47" customWidth="1"/>
    <col min="11526" max="11526" width="1.36328125" style="47" customWidth="1"/>
    <col min="11527" max="11762" width="8.6328125" style="47"/>
    <col min="11763" max="11763" width="38.6328125" style="47" customWidth="1"/>
    <col min="11764" max="11764" width="1.453125" style="47" customWidth="1"/>
    <col min="11765" max="11765" width="9.6328125" style="47" customWidth="1"/>
    <col min="11766" max="11766" width="1.453125" style="47" customWidth="1"/>
    <col min="11767" max="11767" width="8.54296875" style="47" bestFit="1" customWidth="1"/>
    <col min="11768" max="11768" width="1.36328125" style="47" customWidth="1"/>
    <col min="11769" max="11769" width="11.54296875" style="47" customWidth="1"/>
    <col min="11770" max="11770" width="1.36328125" style="47" customWidth="1"/>
    <col min="11771" max="11771" width="10.6328125" style="47" bestFit="1" customWidth="1"/>
    <col min="11772" max="11772" width="1.453125" style="47" customWidth="1"/>
    <col min="11773" max="11773" width="12" style="47" customWidth="1"/>
    <col min="11774" max="11774" width="1.36328125" style="47" customWidth="1"/>
    <col min="11775" max="11775" width="16.6328125" style="47" bestFit="1" customWidth="1"/>
    <col min="11776" max="11776" width="1.6328125" style="47" customWidth="1"/>
    <col min="11777" max="11777" width="10.6328125" style="47" bestFit="1" customWidth="1"/>
    <col min="11778" max="11778" width="1.453125" style="47" customWidth="1"/>
    <col min="11779" max="11779" width="15.6328125" style="47" customWidth="1"/>
    <col min="11780" max="11780" width="1.453125" style="47" customWidth="1"/>
    <col min="11781" max="11781" width="9.54296875" style="47" customWidth="1"/>
    <col min="11782" max="11782" width="1.36328125" style="47" customWidth="1"/>
    <col min="11783" max="12018" width="8.6328125" style="47"/>
    <col min="12019" max="12019" width="38.6328125" style="47" customWidth="1"/>
    <col min="12020" max="12020" width="1.453125" style="47" customWidth="1"/>
    <col min="12021" max="12021" width="9.6328125" style="47" customWidth="1"/>
    <col min="12022" max="12022" width="1.453125" style="47" customWidth="1"/>
    <col min="12023" max="12023" width="8.54296875" style="47" bestFit="1" customWidth="1"/>
    <col min="12024" max="12024" width="1.36328125" style="47" customWidth="1"/>
    <col min="12025" max="12025" width="11.54296875" style="47" customWidth="1"/>
    <col min="12026" max="12026" width="1.36328125" style="47" customWidth="1"/>
    <col min="12027" max="12027" width="10.6328125" style="47" bestFit="1" customWidth="1"/>
    <col min="12028" max="12028" width="1.453125" style="47" customWidth="1"/>
    <col min="12029" max="12029" width="12" style="47" customWidth="1"/>
    <col min="12030" max="12030" width="1.36328125" style="47" customWidth="1"/>
    <col min="12031" max="12031" width="16.6328125" style="47" bestFit="1" customWidth="1"/>
    <col min="12032" max="12032" width="1.6328125" style="47" customWidth="1"/>
    <col min="12033" max="12033" width="10.6328125" style="47" bestFit="1" customWidth="1"/>
    <col min="12034" max="12034" width="1.453125" style="47" customWidth="1"/>
    <col min="12035" max="12035" width="15.6328125" style="47" customWidth="1"/>
    <col min="12036" max="12036" width="1.453125" style="47" customWidth="1"/>
    <col min="12037" max="12037" width="9.54296875" style="47" customWidth="1"/>
    <col min="12038" max="12038" width="1.36328125" style="47" customWidth="1"/>
    <col min="12039" max="12274" width="8.6328125" style="47"/>
    <col min="12275" max="12275" width="38.6328125" style="47" customWidth="1"/>
    <col min="12276" max="12276" width="1.453125" style="47" customWidth="1"/>
    <col min="12277" max="12277" width="9.6328125" style="47" customWidth="1"/>
    <col min="12278" max="12278" width="1.453125" style="47" customWidth="1"/>
    <col min="12279" max="12279" width="8.54296875" style="47" bestFit="1" customWidth="1"/>
    <col min="12280" max="12280" width="1.36328125" style="47" customWidth="1"/>
    <col min="12281" max="12281" width="11.54296875" style="47" customWidth="1"/>
    <col min="12282" max="12282" width="1.36328125" style="47" customWidth="1"/>
    <col min="12283" max="12283" width="10.6328125" style="47" bestFit="1" customWidth="1"/>
    <col min="12284" max="12284" width="1.453125" style="47" customWidth="1"/>
    <col min="12285" max="12285" width="12" style="47" customWidth="1"/>
    <col min="12286" max="12286" width="1.36328125" style="47" customWidth="1"/>
    <col min="12287" max="12287" width="16.6328125" style="47" bestFit="1" customWidth="1"/>
    <col min="12288" max="12288" width="1.6328125" style="47" customWidth="1"/>
    <col min="12289" max="12289" width="10.6328125" style="47" bestFit="1" customWidth="1"/>
    <col min="12290" max="12290" width="1.453125" style="47" customWidth="1"/>
    <col min="12291" max="12291" width="15.6328125" style="47" customWidth="1"/>
    <col min="12292" max="12292" width="1.453125" style="47" customWidth="1"/>
    <col min="12293" max="12293" width="9.54296875" style="47" customWidth="1"/>
    <col min="12294" max="12294" width="1.36328125" style="47" customWidth="1"/>
    <col min="12295" max="12530" width="8.6328125" style="47"/>
    <col min="12531" max="12531" width="38.6328125" style="47" customWidth="1"/>
    <col min="12532" max="12532" width="1.453125" style="47" customWidth="1"/>
    <col min="12533" max="12533" width="9.6328125" style="47" customWidth="1"/>
    <col min="12534" max="12534" width="1.453125" style="47" customWidth="1"/>
    <col min="12535" max="12535" width="8.54296875" style="47" bestFit="1" customWidth="1"/>
    <col min="12536" max="12536" width="1.36328125" style="47" customWidth="1"/>
    <col min="12537" max="12537" width="11.54296875" style="47" customWidth="1"/>
    <col min="12538" max="12538" width="1.36328125" style="47" customWidth="1"/>
    <col min="12539" max="12539" width="10.6328125" style="47" bestFit="1" customWidth="1"/>
    <col min="12540" max="12540" width="1.453125" style="47" customWidth="1"/>
    <col min="12541" max="12541" width="12" style="47" customWidth="1"/>
    <col min="12542" max="12542" width="1.36328125" style="47" customWidth="1"/>
    <col min="12543" max="12543" width="16.6328125" style="47" bestFit="1" customWidth="1"/>
    <col min="12544" max="12544" width="1.6328125" style="47" customWidth="1"/>
    <col min="12545" max="12545" width="10.6328125" style="47" bestFit="1" customWidth="1"/>
    <col min="12546" max="12546" width="1.453125" style="47" customWidth="1"/>
    <col min="12547" max="12547" width="15.6328125" style="47" customWidth="1"/>
    <col min="12548" max="12548" width="1.453125" style="47" customWidth="1"/>
    <col min="12549" max="12549" width="9.54296875" style="47" customWidth="1"/>
    <col min="12550" max="12550" width="1.36328125" style="47" customWidth="1"/>
    <col min="12551" max="12786" width="8.6328125" style="47"/>
    <col min="12787" max="12787" width="38.6328125" style="47" customWidth="1"/>
    <col min="12788" max="12788" width="1.453125" style="47" customWidth="1"/>
    <col min="12789" max="12789" width="9.6328125" style="47" customWidth="1"/>
    <col min="12790" max="12790" width="1.453125" style="47" customWidth="1"/>
    <col min="12791" max="12791" width="8.54296875" style="47" bestFit="1" customWidth="1"/>
    <col min="12792" max="12792" width="1.36328125" style="47" customWidth="1"/>
    <col min="12793" max="12793" width="11.54296875" style="47" customWidth="1"/>
    <col min="12794" max="12794" width="1.36328125" style="47" customWidth="1"/>
    <col min="12795" max="12795" width="10.6328125" style="47" bestFit="1" customWidth="1"/>
    <col min="12796" max="12796" width="1.453125" style="47" customWidth="1"/>
    <col min="12797" max="12797" width="12" style="47" customWidth="1"/>
    <col min="12798" max="12798" width="1.36328125" style="47" customWidth="1"/>
    <col min="12799" max="12799" width="16.6328125" style="47" bestFit="1" customWidth="1"/>
    <col min="12800" max="12800" width="1.6328125" style="47" customWidth="1"/>
    <col min="12801" max="12801" width="10.6328125" style="47" bestFit="1" customWidth="1"/>
    <col min="12802" max="12802" width="1.453125" style="47" customWidth="1"/>
    <col min="12803" max="12803" width="15.6328125" style="47" customWidth="1"/>
    <col min="12804" max="12804" width="1.453125" style="47" customWidth="1"/>
    <col min="12805" max="12805" width="9.54296875" style="47" customWidth="1"/>
    <col min="12806" max="12806" width="1.36328125" style="47" customWidth="1"/>
    <col min="12807" max="13042" width="8.6328125" style="47"/>
    <col min="13043" max="13043" width="38.6328125" style="47" customWidth="1"/>
    <col min="13044" max="13044" width="1.453125" style="47" customWidth="1"/>
    <col min="13045" max="13045" width="9.6328125" style="47" customWidth="1"/>
    <col min="13046" max="13046" width="1.453125" style="47" customWidth="1"/>
    <col min="13047" max="13047" width="8.54296875" style="47" bestFit="1" customWidth="1"/>
    <col min="13048" max="13048" width="1.36328125" style="47" customWidth="1"/>
    <col min="13049" max="13049" width="11.54296875" style="47" customWidth="1"/>
    <col min="13050" max="13050" width="1.36328125" style="47" customWidth="1"/>
    <col min="13051" max="13051" width="10.6328125" style="47" bestFit="1" customWidth="1"/>
    <col min="13052" max="13052" width="1.453125" style="47" customWidth="1"/>
    <col min="13053" max="13053" width="12" style="47" customWidth="1"/>
    <col min="13054" max="13054" width="1.36328125" style="47" customWidth="1"/>
    <col min="13055" max="13055" width="16.6328125" style="47" bestFit="1" customWidth="1"/>
    <col min="13056" max="13056" width="1.6328125" style="47" customWidth="1"/>
    <col min="13057" max="13057" width="10.6328125" style="47" bestFit="1" customWidth="1"/>
    <col min="13058" max="13058" width="1.453125" style="47" customWidth="1"/>
    <col min="13059" max="13059" width="15.6328125" style="47" customWidth="1"/>
    <col min="13060" max="13060" width="1.453125" style="47" customWidth="1"/>
    <col min="13061" max="13061" width="9.54296875" style="47" customWidth="1"/>
    <col min="13062" max="13062" width="1.36328125" style="47" customWidth="1"/>
    <col min="13063" max="13298" width="8.6328125" style="47"/>
    <col min="13299" max="13299" width="38.6328125" style="47" customWidth="1"/>
    <col min="13300" max="13300" width="1.453125" style="47" customWidth="1"/>
    <col min="13301" max="13301" width="9.6328125" style="47" customWidth="1"/>
    <col min="13302" max="13302" width="1.453125" style="47" customWidth="1"/>
    <col min="13303" max="13303" width="8.54296875" style="47" bestFit="1" customWidth="1"/>
    <col min="13304" max="13304" width="1.36328125" style="47" customWidth="1"/>
    <col min="13305" max="13305" width="11.54296875" style="47" customWidth="1"/>
    <col min="13306" max="13306" width="1.36328125" style="47" customWidth="1"/>
    <col min="13307" max="13307" width="10.6328125" style="47" bestFit="1" customWidth="1"/>
    <col min="13308" max="13308" width="1.453125" style="47" customWidth="1"/>
    <col min="13309" max="13309" width="12" style="47" customWidth="1"/>
    <col min="13310" max="13310" width="1.36328125" style="47" customWidth="1"/>
    <col min="13311" max="13311" width="16.6328125" style="47" bestFit="1" customWidth="1"/>
    <col min="13312" max="13312" width="1.6328125" style="47" customWidth="1"/>
    <col min="13313" max="13313" width="10.6328125" style="47" bestFit="1" customWidth="1"/>
    <col min="13314" max="13314" width="1.453125" style="47" customWidth="1"/>
    <col min="13315" max="13315" width="15.6328125" style="47" customWidth="1"/>
    <col min="13316" max="13316" width="1.453125" style="47" customWidth="1"/>
    <col min="13317" max="13317" width="9.54296875" style="47" customWidth="1"/>
    <col min="13318" max="13318" width="1.36328125" style="47" customWidth="1"/>
    <col min="13319" max="13554" width="8.6328125" style="47"/>
    <col min="13555" max="13555" width="38.6328125" style="47" customWidth="1"/>
    <col min="13556" max="13556" width="1.453125" style="47" customWidth="1"/>
    <col min="13557" max="13557" width="9.6328125" style="47" customWidth="1"/>
    <col min="13558" max="13558" width="1.453125" style="47" customWidth="1"/>
    <col min="13559" max="13559" width="8.54296875" style="47" bestFit="1" customWidth="1"/>
    <col min="13560" max="13560" width="1.36328125" style="47" customWidth="1"/>
    <col min="13561" max="13561" width="11.54296875" style="47" customWidth="1"/>
    <col min="13562" max="13562" width="1.36328125" style="47" customWidth="1"/>
    <col min="13563" max="13563" width="10.6328125" style="47" bestFit="1" customWidth="1"/>
    <col min="13564" max="13564" width="1.453125" style="47" customWidth="1"/>
    <col min="13565" max="13565" width="12" style="47" customWidth="1"/>
    <col min="13566" max="13566" width="1.36328125" style="47" customWidth="1"/>
    <col min="13567" max="13567" width="16.6328125" style="47" bestFit="1" customWidth="1"/>
    <col min="13568" max="13568" width="1.6328125" style="47" customWidth="1"/>
    <col min="13569" max="13569" width="10.6328125" style="47" bestFit="1" customWidth="1"/>
    <col min="13570" max="13570" width="1.453125" style="47" customWidth="1"/>
    <col min="13571" max="13571" width="15.6328125" style="47" customWidth="1"/>
    <col min="13572" max="13572" width="1.453125" style="47" customWidth="1"/>
    <col min="13573" max="13573" width="9.54296875" style="47" customWidth="1"/>
    <col min="13574" max="13574" width="1.36328125" style="47" customWidth="1"/>
    <col min="13575" max="13810" width="8.6328125" style="47"/>
    <col min="13811" max="13811" width="38.6328125" style="47" customWidth="1"/>
    <col min="13812" max="13812" width="1.453125" style="47" customWidth="1"/>
    <col min="13813" max="13813" width="9.6328125" style="47" customWidth="1"/>
    <col min="13814" max="13814" width="1.453125" style="47" customWidth="1"/>
    <col min="13815" max="13815" width="8.54296875" style="47" bestFit="1" customWidth="1"/>
    <col min="13816" max="13816" width="1.36328125" style="47" customWidth="1"/>
    <col min="13817" max="13817" width="11.54296875" style="47" customWidth="1"/>
    <col min="13818" max="13818" width="1.36328125" style="47" customWidth="1"/>
    <col min="13819" max="13819" width="10.6328125" style="47" bestFit="1" customWidth="1"/>
    <col min="13820" max="13820" width="1.453125" style="47" customWidth="1"/>
    <col min="13821" max="13821" width="12" style="47" customWidth="1"/>
    <col min="13822" max="13822" width="1.36328125" style="47" customWidth="1"/>
    <col min="13823" max="13823" width="16.6328125" style="47" bestFit="1" customWidth="1"/>
    <col min="13824" max="13824" width="1.6328125" style="47" customWidth="1"/>
    <col min="13825" max="13825" width="10.6328125" style="47" bestFit="1" customWidth="1"/>
    <col min="13826" max="13826" width="1.453125" style="47" customWidth="1"/>
    <col min="13827" max="13827" width="15.6328125" style="47" customWidth="1"/>
    <col min="13828" max="13828" width="1.453125" style="47" customWidth="1"/>
    <col min="13829" max="13829" width="9.54296875" style="47" customWidth="1"/>
    <col min="13830" max="13830" width="1.36328125" style="47" customWidth="1"/>
    <col min="13831" max="14066" width="8.6328125" style="47"/>
    <col min="14067" max="14067" width="38.6328125" style="47" customWidth="1"/>
    <col min="14068" max="14068" width="1.453125" style="47" customWidth="1"/>
    <col min="14069" max="14069" width="9.6328125" style="47" customWidth="1"/>
    <col min="14070" max="14070" width="1.453125" style="47" customWidth="1"/>
    <col min="14071" max="14071" width="8.54296875" style="47" bestFit="1" customWidth="1"/>
    <col min="14072" max="14072" width="1.36328125" style="47" customWidth="1"/>
    <col min="14073" max="14073" width="11.54296875" style="47" customWidth="1"/>
    <col min="14074" max="14074" width="1.36328125" style="47" customWidth="1"/>
    <col min="14075" max="14075" width="10.6328125" style="47" bestFit="1" customWidth="1"/>
    <col min="14076" max="14076" width="1.453125" style="47" customWidth="1"/>
    <col min="14077" max="14077" width="12" style="47" customWidth="1"/>
    <col min="14078" max="14078" width="1.36328125" style="47" customWidth="1"/>
    <col min="14079" max="14079" width="16.6328125" style="47" bestFit="1" customWidth="1"/>
    <col min="14080" max="14080" width="1.6328125" style="47" customWidth="1"/>
    <col min="14081" max="14081" width="10.6328125" style="47" bestFit="1" customWidth="1"/>
    <col min="14082" max="14082" width="1.453125" style="47" customWidth="1"/>
    <col min="14083" max="14083" width="15.6328125" style="47" customWidth="1"/>
    <col min="14084" max="14084" width="1.453125" style="47" customWidth="1"/>
    <col min="14085" max="14085" width="9.54296875" style="47" customWidth="1"/>
    <col min="14086" max="14086" width="1.36328125" style="47" customWidth="1"/>
    <col min="14087" max="14322" width="8.6328125" style="47"/>
    <col min="14323" max="14323" width="38.6328125" style="47" customWidth="1"/>
    <col min="14324" max="14324" width="1.453125" style="47" customWidth="1"/>
    <col min="14325" max="14325" width="9.6328125" style="47" customWidth="1"/>
    <col min="14326" max="14326" width="1.453125" style="47" customWidth="1"/>
    <col min="14327" max="14327" width="8.54296875" style="47" bestFit="1" customWidth="1"/>
    <col min="14328" max="14328" width="1.36328125" style="47" customWidth="1"/>
    <col min="14329" max="14329" width="11.54296875" style="47" customWidth="1"/>
    <col min="14330" max="14330" width="1.36328125" style="47" customWidth="1"/>
    <col min="14331" max="14331" width="10.6328125" style="47" bestFit="1" customWidth="1"/>
    <col min="14332" max="14332" width="1.453125" style="47" customWidth="1"/>
    <col min="14333" max="14333" width="12" style="47" customWidth="1"/>
    <col min="14334" max="14334" width="1.36328125" style="47" customWidth="1"/>
    <col min="14335" max="14335" width="16.6328125" style="47" bestFit="1" customWidth="1"/>
    <col min="14336" max="14336" width="1.6328125" style="47" customWidth="1"/>
    <col min="14337" max="14337" width="10.6328125" style="47" bestFit="1" customWidth="1"/>
    <col min="14338" max="14338" width="1.453125" style="47" customWidth="1"/>
    <col min="14339" max="14339" width="15.6328125" style="47" customWidth="1"/>
    <col min="14340" max="14340" width="1.453125" style="47" customWidth="1"/>
    <col min="14341" max="14341" width="9.54296875" style="47" customWidth="1"/>
    <col min="14342" max="14342" width="1.36328125" style="47" customWidth="1"/>
    <col min="14343" max="14578" width="8.6328125" style="47"/>
    <col min="14579" max="14579" width="38.6328125" style="47" customWidth="1"/>
    <col min="14580" max="14580" width="1.453125" style="47" customWidth="1"/>
    <col min="14581" max="14581" width="9.6328125" style="47" customWidth="1"/>
    <col min="14582" max="14582" width="1.453125" style="47" customWidth="1"/>
    <col min="14583" max="14583" width="8.54296875" style="47" bestFit="1" customWidth="1"/>
    <col min="14584" max="14584" width="1.36328125" style="47" customWidth="1"/>
    <col min="14585" max="14585" width="11.54296875" style="47" customWidth="1"/>
    <col min="14586" max="14586" width="1.36328125" style="47" customWidth="1"/>
    <col min="14587" max="14587" width="10.6328125" style="47" bestFit="1" customWidth="1"/>
    <col min="14588" max="14588" width="1.453125" style="47" customWidth="1"/>
    <col min="14589" max="14589" width="12" style="47" customWidth="1"/>
    <col min="14590" max="14590" width="1.36328125" style="47" customWidth="1"/>
    <col min="14591" max="14591" width="16.6328125" style="47" bestFit="1" customWidth="1"/>
    <col min="14592" max="14592" width="1.6328125" style="47" customWidth="1"/>
    <col min="14593" max="14593" width="10.6328125" style="47" bestFit="1" customWidth="1"/>
    <col min="14594" max="14594" width="1.453125" style="47" customWidth="1"/>
    <col min="14595" max="14595" width="15.6328125" style="47" customWidth="1"/>
    <col min="14596" max="14596" width="1.453125" style="47" customWidth="1"/>
    <col min="14597" max="14597" width="9.54296875" style="47" customWidth="1"/>
    <col min="14598" max="14598" width="1.36328125" style="47" customWidth="1"/>
    <col min="14599" max="14834" width="8.6328125" style="47"/>
    <col min="14835" max="14835" width="38.6328125" style="47" customWidth="1"/>
    <col min="14836" max="14836" width="1.453125" style="47" customWidth="1"/>
    <col min="14837" max="14837" width="9.6328125" style="47" customWidth="1"/>
    <col min="14838" max="14838" width="1.453125" style="47" customWidth="1"/>
    <col min="14839" max="14839" width="8.54296875" style="47" bestFit="1" customWidth="1"/>
    <col min="14840" max="14840" width="1.36328125" style="47" customWidth="1"/>
    <col min="14841" max="14841" width="11.54296875" style="47" customWidth="1"/>
    <col min="14842" max="14842" width="1.36328125" style="47" customWidth="1"/>
    <col min="14843" max="14843" width="10.6328125" style="47" bestFit="1" customWidth="1"/>
    <col min="14844" max="14844" width="1.453125" style="47" customWidth="1"/>
    <col min="14845" max="14845" width="12" style="47" customWidth="1"/>
    <col min="14846" max="14846" width="1.36328125" style="47" customWidth="1"/>
    <col min="14847" max="14847" width="16.6328125" style="47" bestFit="1" customWidth="1"/>
    <col min="14848" max="14848" width="1.6328125" style="47" customWidth="1"/>
    <col min="14849" max="14849" width="10.6328125" style="47" bestFit="1" customWidth="1"/>
    <col min="14850" max="14850" width="1.453125" style="47" customWidth="1"/>
    <col min="14851" max="14851" width="15.6328125" style="47" customWidth="1"/>
    <col min="14852" max="14852" width="1.453125" style="47" customWidth="1"/>
    <col min="14853" max="14853" width="9.54296875" style="47" customWidth="1"/>
    <col min="14854" max="14854" width="1.36328125" style="47" customWidth="1"/>
    <col min="14855" max="15090" width="8.6328125" style="47"/>
    <col min="15091" max="15091" width="38.6328125" style="47" customWidth="1"/>
    <col min="15092" max="15092" width="1.453125" style="47" customWidth="1"/>
    <col min="15093" max="15093" width="9.6328125" style="47" customWidth="1"/>
    <col min="15094" max="15094" width="1.453125" style="47" customWidth="1"/>
    <col min="15095" max="15095" width="8.54296875" style="47" bestFit="1" customWidth="1"/>
    <col min="15096" max="15096" width="1.36328125" style="47" customWidth="1"/>
    <col min="15097" max="15097" width="11.54296875" style="47" customWidth="1"/>
    <col min="15098" max="15098" width="1.36328125" style="47" customWidth="1"/>
    <col min="15099" max="15099" width="10.6328125" style="47" bestFit="1" customWidth="1"/>
    <col min="15100" max="15100" width="1.453125" style="47" customWidth="1"/>
    <col min="15101" max="15101" width="12" style="47" customWidth="1"/>
    <col min="15102" max="15102" width="1.36328125" style="47" customWidth="1"/>
    <col min="15103" max="15103" width="16.6328125" style="47" bestFit="1" customWidth="1"/>
    <col min="15104" max="15104" width="1.6328125" style="47" customWidth="1"/>
    <col min="15105" max="15105" width="10.6328125" style="47" bestFit="1" customWidth="1"/>
    <col min="15106" max="15106" width="1.453125" style="47" customWidth="1"/>
    <col min="15107" max="15107" width="15.6328125" style="47" customWidth="1"/>
    <col min="15108" max="15108" width="1.453125" style="47" customWidth="1"/>
    <col min="15109" max="15109" width="9.54296875" style="47" customWidth="1"/>
    <col min="15110" max="15110" width="1.36328125" style="47" customWidth="1"/>
    <col min="15111" max="15346" width="8.6328125" style="47"/>
    <col min="15347" max="15347" width="38.6328125" style="47" customWidth="1"/>
    <col min="15348" max="15348" width="1.453125" style="47" customWidth="1"/>
    <col min="15349" max="15349" width="9.6328125" style="47" customWidth="1"/>
    <col min="15350" max="15350" width="1.453125" style="47" customWidth="1"/>
    <col min="15351" max="15351" width="8.54296875" style="47" bestFit="1" customWidth="1"/>
    <col min="15352" max="15352" width="1.36328125" style="47" customWidth="1"/>
    <col min="15353" max="15353" width="11.54296875" style="47" customWidth="1"/>
    <col min="15354" max="15354" width="1.36328125" style="47" customWidth="1"/>
    <col min="15355" max="15355" width="10.6328125" style="47" bestFit="1" customWidth="1"/>
    <col min="15356" max="15356" width="1.453125" style="47" customWidth="1"/>
    <col min="15357" max="15357" width="12" style="47" customWidth="1"/>
    <col min="15358" max="15358" width="1.36328125" style="47" customWidth="1"/>
    <col min="15359" max="15359" width="16.6328125" style="47" bestFit="1" customWidth="1"/>
    <col min="15360" max="15360" width="1.6328125" style="47" customWidth="1"/>
    <col min="15361" max="15361" width="10.6328125" style="47" bestFit="1" customWidth="1"/>
    <col min="15362" max="15362" width="1.453125" style="47" customWidth="1"/>
    <col min="15363" max="15363" width="15.6328125" style="47" customWidth="1"/>
    <col min="15364" max="15364" width="1.453125" style="47" customWidth="1"/>
    <col min="15365" max="15365" width="9.54296875" style="47" customWidth="1"/>
    <col min="15366" max="15366" width="1.36328125" style="47" customWidth="1"/>
    <col min="15367" max="15602" width="8.6328125" style="47"/>
    <col min="15603" max="15603" width="38.6328125" style="47" customWidth="1"/>
    <col min="15604" max="15604" width="1.453125" style="47" customWidth="1"/>
    <col min="15605" max="15605" width="9.6328125" style="47" customWidth="1"/>
    <col min="15606" max="15606" width="1.453125" style="47" customWidth="1"/>
    <col min="15607" max="15607" width="8.54296875" style="47" bestFit="1" customWidth="1"/>
    <col min="15608" max="15608" width="1.36328125" style="47" customWidth="1"/>
    <col min="15609" max="15609" width="11.54296875" style="47" customWidth="1"/>
    <col min="15610" max="15610" width="1.36328125" style="47" customWidth="1"/>
    <col min="15611" max="15611" width="10.6328125" style="47" bestFit="1" customWidth="1"/>
    <col min="15612" max="15612" width="1.453125" style="47" customWidth="1"/>
    <col min="15613" max="15613" width="12" style="47" customWidth="1"/>
    <col min="15614" max="15614" width="1.36328125" style="47" customWidth="1"/>
    <col min="15615" max="15615" width="16.6328125" style="47" bestFit="1" customWidth="1"/>
    <col min="15616" max="15616" width="1.6328125" style="47" customWidth="1"/>
    <col min="15617" max="15617" width="10.6328125" style="47" bestFit="1" customWidth="1"/>
    <col min="15618" max="15618" width="1.453125" style="47" customWidth="1"/>
    <col min="15619" max="15619" width="15.6328125" style="47" customWidth="1"/>
    <col min="15620" max="15620" width="1.453125" style="47" customWidth="1"/>
    <col min="15621" max="15621" width="9.54296875" style="47" customWidth="1"/>
    <col min="15622" max="15622" width="1.36328125" style="47" customWidth="1"/>
    <col min="15623" max="15858" width="8.6328125" style="47"/>
    <col min="15859" max="15859" width="38.6328125" style="47" customWidth="1"/>
    <col min="15860" max="15860" width="1.453125" style="47" customWidth="1"/>
    <col min="15861" max="15861" width="9.6328125" style="47" customWidth="1"/>
    <col min="15862" max="15862" width="1.453125" style="47" customWidth="1"/>
    <col min="15863" max="15863" width="8.54296875" style="47" bestFit="1" customWidth="1"/>
    <col min="15864" max="15864" width="1.36328125" style="47" customWidth="1"/>
    <col min="15865" max="15865" width="11.54296875" style="47" customWidth="1"/>
    <col min="15866" max="15866" width="1.36328125" style="47" customWidth="1"/>
    <col min="15867" max="15867" width="10.6328125" style="47" bestFit="1" customWidth="1"/>
    <col min="15868" max="15868" width="1.453125" style="47" customWidth="1"/>
    <col min="15869" max="15869" width="12" style="47" customWidth="1"/>
    <col min="15870" max="15870" width="1.36328125" style="47" customWidth="1"/>
    <col min="15871" max="15871" width="16.6328125" style="47" bestFit="1" customWidth="1"/>
    <col min="15872" max="15872" width="1.6328125" style="47" customWidth="1"/>
    <col min="15873" max="15873" width="10.6328125" style="47" bestFit="1" customWidth="1"/>
    <col min="15874" max="15874" width="1.453125" style="47" customWidth="1"/>
    <col min="15875" max="15875" width="15.6328125" style="47" customWidth="1"/>
    <col min="15876" max="15876" width="1.453125" style="47" customWidth="1"/>
    <col min="15877" max="15877" width="9.54296875" style="47" customWidth="1"/>
    <col min="15878" max="15878" width="1.36328125" style="47" customWidth="1"/>
    <col min="15879" max="16114" width="8.6328125" style="47"/>
    <col min="16115" max="16115" width="38.6328125" style="47" customWidth="1"/>
    <col min="16116" max="16116" width="1.453125" style="47" customWidth="1"/>
    <col min="16117" max="16117" width="9.6328125" style="47" customWidth="1"/>
    <col min="16118" max="16118" width="1.453125" style="47" customWidth="1"/>
    <col min="16119" max="16119" width="8.54296875" style="47" bestFit="1" customWidth="1"/>
    <col min="16120" max="16120" width="1.36328125" style="47" customWidth="1"/>
    <col min="16121" max="16121" width="11.54296875" style="47" customWidth="1"/>
    <col min="16122" max="16122" width="1.36328125" style="47" customWidth="1"/>
    <col min="16123" max="16123" width="10.6328125" style="47" bestFit="1" customWidth="1"/>
    <col min="16124" max="16124" width="1.453125" style="47" customWidth="1"/>
    <col min="16125" max="16125" width="12" style="47" customWidth="1"/>
    <col min="16126" max="16126" width="1.36328125" style="47" customWidth="1"/>
    <col min="16127" max="16127" width="16.6328125" style="47" bestFit="1" customWidth="1"/>
    <col min="16128" max="16128" width="1.6328125" style="47" customWidth="1"/>
    <col min="16129" max="16129" width="10.6328125" style="47" bestFit="1" customWidth="1"/>
    <col min="16130" max="16130" width="1.453125" style="47" customWidth="1"/>
    <col min="16131" max="16131" width="15.6328125" style="47" customWidth="1"/>
    <col min="16132" max="16132" width="1.453125" style="47" customWidth="1"/>
    <col min="16133" max="16133" width="9.54296875" style="47" customWidth="1"/>
    <col min="16134" max="16134" width="1.36328125" style="47" customWidth="1"/>
    <col min="16135" max="16381" width="8.6328125" style="47"/>
    <col min="16382" max="16384" width="8.6328125" style="47" customWidth="1"/>
  </cols>
  <sheetData>
    <row r="1" spans="1:19" s="25" customFormat="1" ht="24.75" customHeight="1" x14ac:dyDescent="0.7">
      <c r="A1" s="141" t="s">
        <v>68</v>
      </c>
      <c r="B1" s="141"/>
      <c r="C1" s="185"/>
      <c r="D1" s="185"/>
      <c r="E1" s="185"/>
      <c r="F1" s="185"/>
      <c r="G1" s="185"/>
      <c r="H1" s="185"/>
    </row>
    <row r="2" spans="1:19" s="25" customFormat="1" ht="24.75" customHeight="1" x14ac:dyDescent="0.7">
      <c r="A2" s="141" t="s">
        <v>69</v>
      </c>
      <c r="B2" s="141"/>
      <c r="C2" s="185"/>
      <c r="D2" s="185"/>
      <c r="E2" s="185"/>
      <c r="F2" s="185"/>
      <c r="G2" s="185"/>
      <c r="H2" s="185"/>
    </row>
    <row r="3" spans="1:19" ht="23.25" customHeight="1" x14ac:dyDescent="1">
      <c r="A3" s="186"/>
      <c r="B3" s="186"/>
      <c r="C3" s="2"/>
      <c r="D3" s="2"/>
      <c r="E3" s="2"/>
      <c r="F3" s="2"/>
      <c r="G3" s="2"/>
      <c r="H3" s="2"/>
      <c r="I3" s="26"/>
      <c r="J3" s="26"/>
      <c r="K3" s="26"/>
      <c r="L3" s="26"/>
      <c r="M3" s="26"/>
      <c r="N3" s="26"/>
      <c r="O3" s="26"/>
      <c r="P3" s="26"/>
      <c r="Q3" s="26"/>
    </row>
    <row r="4" spans="1:19" s="26" customFormat="1" ht="23.25" customHeight="1" x14ac:dyDescent="0.65">
      <c r="C4" s="206" t="s">
        <v>2</v>
      </c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</row>
    <row r="5" spans="1:19" s="26" customFormat="1" ht="23.25" customHeight="1" x14ac:dyDescent="0.7">
      <c r="D5" s="13"/>
      <c r="E5" s="13"/>
      <c r="F5" s="13"/>
      <c r="G5" s="197"/>
      <c r="H5" s="197"/>
      <c r="I5" s="197"/>
      <c r="J5" s="13"/>
      <c r="K5" s="13" t="s">
        <v>70</v>
      </c>
      <c r="L5" s="13"/>
    </row>
    <row r="6" spans="1:19" s="26" customFormat="1" ht="23.25" customHeight="1" x14ac:dyDescent="0.65">
      <c r="D6" s="13"/>
      <c r="E6" s="13"/>
      <c r="F6" s="13"/>
      <c r="G6" s="208" t="s">
        <v>45</v>
      </c>
      <c r="H6" s="208"/>
      <c r="I6" s="208"/>
      <c r="J6" s="13"/>
      <c r="K6" s="198" t="s">
        <v>71</v>
      </c>
      <c r="L6" s="13"/>
    </row>
    <row r="7" spans="1:19" s="26" customFormat="1" ht="23.25" customHeight="1" x14ac:dyDescent="0.65">
      <c r="C7" s="187" t="s">
        <v>72</v>
      </c>
      <c r="D7" s="187"/>
      <c r="E7" s="187"/>
      <c r="F7" s="187"/>
      <c r="G7" s="187"/>
      <c r="H7" s="147"/>
      <c r="I7" s="147"/>
      <c r="J7" s="187"/>
      <c r="K7" s="13"/>
      <c r="L7" s="187"/>
      <c r="M7" s="187" t="s">
        <v>74</v>
      </c>
      <c r="N7" s="187"/>
      <c r="O7" s="188" t="s">
        <v>75</v>
      </c>
      <c r="P7" s="187"/>
      <c r="Q7" s="187" t="s">
        <v>76</v>
      </c>
    </row>
    <row r="8" spans="1:19" s="26" customFormat="1" ht="23.25" customHeight="1" x14ac:dyDescent="0.65">
      <c r="C8" s="187" t="s">
        <v>77</v>
      </c>
      <c r="D8" s="187"/>
      <c r="E8" s="187" t="s">
        <v>78</v>
      </c>
      <c r="F8" s="187"/>
      <c r="G8" s="187" t="s">
        <v>80</v>
      </c>
      <c r="H8" s="187"/>
      <c r="I8" s="187"/>
      <c r="J8" s="187"/>
      <c r="K8" s="187" t="s">
        <v>133</v>
      </c>
      <c r="L8" s="187"/>
      <c r="M8" s="187" t="s">
        <v>81</v>
      </c>
      <c r="N8" s="187"/>
      <c r="O8" s="188" t="s">
        <v>82</v>
      </c>
      <c r="P8" s="187"/>
      <c r="Q8" s="188" t="s">
        <v>83</v>
      </c>
    </row>
    <row r="9" spans="1:19" s="26" customFormat="1" ht="23.25" customHeight="1" x14ac:dyDescent="0.65">
      <c r="B9" s="200" t="s">
        <v>6</v>
      </c>
      <c r="C9" s="187" t="s">
        <v>84</v>
      </c>
      <c r="D9" s="187"/>
      <c r="E9" s="187" t="s">
        <v>85</v>
      </c>
      <c r="F9" s="187"/>
      <c r="G9" s="187" t="s">
        <v>87</v>
      </c>
      <c r="H9" s="187"/>
      <c r="I9" s="187" t="s">
        <v>88</v>
      </c>
      <c r="J9" s="187"/>
      <c r="K9" s="187" t="s">
        <v>89</v>
      </c>
      <c r="L9" s="187"/>
      <c r="M9" s="187" t="s">
        <v>90</v>
      </c>
      <c r="N9" s="187"/>
      <c r="O9" s="188" t="s">
        <v>91</v>
      </c>
      <c r="P9" s="187"/>
      <c r="Q9" s="187" t="s">
        <v>92</v>
      </c>
    </row>
    <row r="10" spans="1:19" s="26" customFormat="1" ht="23.25" customHeight="1" x14ac:dyDescent="0.7">
      <c r="A10" s="172"/>
      <c r="B10" s="172"/>
      <c r="C10" s="207" t="s">
        <v>7</v>
      </c>
      <c r="D10" s="207"/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</row>
    <row r="11" spans="1:19" s="26" customFormat="1" ht="23.25" customHeight="1" x14ac:dyDescent="0.65">
      <c r="A11" s="46" t="s">
        <v>183</v>
      </c>
      <c r="B11" s="46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</row>
    <row r="12" spans="1:19" s="26" customFormat="1" ht="23.25" customHeight="1" x14ac:dyDescent="0.65">
      <c r="A12" s="42" t="s">
        <v>156</v>
      </c>
      <c r="B12" s="42"/>
      <c r="C12" s="27">
        <v>492040</v>
      </c>
      <c r="D12" s="28"/>
      <c r="E12" s="27">
        <v>229555</v>
      </c>
      <c r="F12" s="28"/>
      <c r="G12" s="27">
        <v>49204</v>
      </c>
      <c r="H12" s="29"/>
      <c r="I12" s="63">
        <v>397260</v>
      </c>
      <c r="J12" s="64"/>
      <c r="K12" s="63">
        <v>-3828</v>
      </c>
      <c r="L12" s="64"/>
      <c r="M12" s="63">
        <v>1164231</v>
      </c>
      <c r="N12" s="64"/>
      <c r="O12" s="63">
        <v>17</v>
      </c>
      <c r="P12" s="64"/>
      <c r="Q12" s="63">
        <f>SUM(M12:O12)</f>
        <v>1164248</v>
      </c>
    </row>
    <row r="13" spans="1:19" s="26" customFormat="1" ht="22" x14ac:dyDescent="0.65">
      <c r="A13" s="42" t="s">
        <v>173</v>
      </c>
      <c r="B13" s="42"/>
      <c r="C13" s="27"/>
      <c r="D13" s="28"/>
      <c r="E13" s="27"/>
      <c r="F13" s="28"/>
      <c r="G13" s="28"/>
      <c r="H13" s="28"/>
      <c r="I13" s="27"/>
      <c r="J13" s="29"/>
      <c r="K13" s="27"/>
      <c r="L13" s="29"/>
      <c r="M13" s="29"/>
      <c r="N13" s="29"/>
      <c r="O13" s="27"/>
      <c r="P13" s="29"/>
      <c r="Q13" s="27"/>
      <c r="R13" s="29"/>
      <c r="S13" s="27"/>
    </row>
    <row r="14" spans="1:19" s="26" customFormat="1" ht="22" x14ac:dyDescent="0.65">
      <c r="A14" s="174" t="s">
        <v>198</v>
      </c>
      <c r="B14" s="42"/>
      <c r="C14" s="27"/>
      <c r="D14" s="28"/>
      <c r="E14" s="27"/>
      <c r="F14" s="28"/>
      <c r="G14" s="28"/>
      <c r="H14" s="28"/>
      <c r="I14" s="27"/>
      <c r="J14" s="29"/>
      <c r="K14" s="27"/>
      <c r="L14" s="29"/>
      <c r="M14" s="29"/>
      <c r="N14" s="29"/>
      <c r="O14" s="27"/>
      <c r="P14" s="29"/>
      <c r="Q14" s="27"/>
      <c r="R14" s="29"/>
      <c r="S14" s="27"/>
    </row>
    <row r="15" spans="1:19" s="26" customFormat="1" ht="22" x14ac:dyDescent="0.65">
      <c r="A15" s="175" t="s">
        <v>175</v>
      </c>
      <c r="B15" s="189">
        <v>7</v>
      </c>
      <c r="C15" s="35">
        <v>0</v>
      </c>
      <c r="D15" s="38"/>
      <c r="E15" s="35">
        <v>0</v>
      </c>
      <c r="F15" s="38"/>
      <c r="G15" s="35">
        <v>0</v>
      </c>
      <c r="H15" s="38"/>
      <c r="I15" s="35">
        <v>-41823</v>
      </c>
      <c r="J15" s="39"/>
      <c r="K15" s="35">
        <v>0</v>
      </c>
      <c r="L15" s="39"/>
      <c r="M15" s="35">
        <f>SUM(C15:K15)</f>
        <v>-41823</v>
      </c>
      <c r="N15" s="39"/>
      <c r="O15" s="35">
        <v>0</v>
      </c>
      <c r="P15" s="39"/>
      <c r="Q15" s="30">
        <f>SUM(M15:O15)</f>
        <v>-41823</v>
      </c>
      <c r="R15" s="38"/>
      <c r="S15" s="35"/>
    </row>
    <row r="16" spans="1:19" s="26" customFormat="1" ht="22" x14ac:dyDescent="0.65">
      <c r="A16" s="176" t="s">
        <v>199</v>
      </c>
      <c r="B16" s="42"/>
      <c r="C16" s="41">
        <f>SUM(C14:C15)</f>
        <v>0</v>
      </c>
      <c r="D16" s="42"/>
      <c r="E16" s="41">
        <f>SUM(E14:E15)</f>
        <v>0</v>
      </c>
      <c r="F16" s="42"/>
      <c r="G16" s="41">
        <f>SUM(G14:G15)</f>
        <v>0</v>
      </c>
      <c r="H16" s="42"/>
      <c r="I16" s="41">
        <f>SUM(I14:I15)</f>
        <v>-41823</v>
      </c>
      <c r="J16" s="43"/>
      <c r="K16" s="41">
        <f>SUM(K14:K15)</f>
        <v>0</v>
      </c>
      <c r="L16" s="43"/>
      <c r="M16" s="41">
        <f>SUM(M14:M15)</f>
        <v>-41823</v>
      </c>
      <c r="N16" s="43"/>
      <c r="O16" s="41">
        <f>SUM(O14:O15)</f>
        <v>0</v>
      </c>
      <c r="P16" s="43"/>
      <c r="Q16" s="41">
        <f>SUM(Q14:Q15)</f>
        <v>-41823</v>
      </c>
      <c r="R16" s="44"/>
      <c r="S16" s="94"/>
    </row>
    <row r="17" spans="1:19" s="26" customFormat="1" ht="15.75" customHeight="1" x14ac:dyDescent="0.65">
      <c r="A17" s="42"/>
      <c r="B17" s="42"/>
      <c r="C17" s="27"/>
      <c r="D17" s="28"/>
      <c r="E17" s="27"/>
      <c r="F17" s="28"/>
      <c r="G17" s="27"/>
      <c r="H17" s="29"/>
      <c r="I17" s="27"/>
      <c r="J17" s="29"/>
      <c r="K17" s="29"/>
      <c r="L17" s="29"/>
      <c r="M17" s="27"/>
      <c r="N17" s="29"/>
      <c r="O17" s="27"/>
      <c r="P17" s="29"/>
      <c r="Q17" s="27"/>
      <c r="S17" s="2"/>
    </row>
    <row r="18" spans="1:19" s="26" customFormat="1" ht="23.25" customHeight="1" x14ac:dyDescent="0.65">
      <c r="A18" s="42" t="s">
        <v>93</v>
      </c>
      <c r="B18" s="42"/>
      <c r="C18" s="31"/>
      <c r="D18" s="32"/>
      <c r="E18" s="33"/>
      <c r="F18" s="32"/>
      <c r="G18" s="34"/>
      <c r="H18" s="29"/>
      <c r="I18" s="34"/>
      <c r="J18" s="29"/>
      <c r="K18" s="29"/>
      <c r="L18" s="29"/>
      <c r="M18" s="35"/>
      <c r="N18" s="29"/>
      <c r="O18" s="36"/>
      <c r="P18" s="37"/>
      <c r="Q18" s="31"/>
    </row>
    <row r="19" spans="1:19" s="26" customFormat="1" ht="23.25" customHeight="1" x14ac:dyDescent="0.65">
      <c r="A19" s="26" t="s">
        <v>161</v>
      </c>
      <c r="B19" s="32"/>
      <c r="C19" s="35">
        <f>0</f>
        <v>0</v>
      </c>
      <c r="D19" s="38"/>
      <c r="E19" s="35">
        <f>0</f>
        <v>0</v>
      </c>
      <c r="F19" s="38"/>
      <c r="G19" s="35">
        <f>0</f>
        <v>0</v>
      </c>
      <c r="H19" s="39"/>
      <c r="I19" s="35">
        <f>'PL-6-9'!C94</f>
        <v>19891</v>
      </c>
      <c r="J19" s="39"/>
      <c r="K19" s="35">
        <f>0</f>
        <v>0</v>
      </c>
      <c r="L19" s="39"/>
      <c r="M19" s="35">
        <f>SUM(C19:K19)</f>
        <v>19891</v>
      </c>
      <c r="N19" s="39"/>
      <c r="O19" s="40">
        <f>'PL-6-9'!C95</f>
        <v>2</v>
      </c>
      <c r="P19" s="38"/>
      <c r="Q19" s="39">
        <f>SUM(M19:O19)</f>
        <v>19893</v>
      </c>
      <c r="S19" s="190">
        <f>Q19-'PL-6-9'!C96</f>
        <v>0</v>
      </c>
    </row>
    <row r="20" spans="1:19" s="26" customFormat="1" ht="23.25" customHeight="1" x14ac:dyDescent="0.65">
      <c r="A20" s="2" t="s">
        <v>134</v>
      </c>
      <c r="B20" s="28"/>
      <c r="C20" s="35">
        <f>0</f>
        <v>0</v>
      </c>
      <c r="D20" s="38"/>
      <c r="E20" s="35">
        <f>0</f>
        <v>0</v>
      </c>
      <c r="F20" s="38"/>
      <c r="G20" s="35">
        <f>0</f>
        <v>0</v>
      </c>
      <c r="H20" s="39"/>
      <c r="I20" s="35">
        <v>0</v>
      </c>
      <c r="J20" s="39"/>
      <c r="K20" s="35">
        <f>'PL-6-9'!C82</f>
        <v>-3452</v>
      </c>
      <c r="L20" s="39"/>
      <c r="M20" s="35">
        <f>SUM(C20:K20)</f>
        <v>-3452</v>
      </c>
      <c r="N20" s="39"/>
      <c r="O20" s="30">
        <v>0</v>
      </c>
      <c r="P20" s="38"/>
      <c r="Q20" s="39">
        <f>SUM(M20:O20)</f>
        <v>-3452</v>
      </c>
      <c r="S20" s="190">
        <f>Q20-'PL-6-9'!C82</f>
        <v>0</v>
      </c>
    </row>
    <row r="21" spans="1:19" s="26" customFormat="1" ht="23.25" customHeight="1" x14ac:dyDescent="0.7">
      <c r="A21" s="172" t="s">
        <v>146</v>
      </c>
      <c r="B21" s="42"/>
      <c r="C21" s="41">
        <f>SUM(C19:C20)</f>
        <v>0</v>
      </c>
      <c r="D21" s="42"/>
      <c r="E21" s="41">
        <f>SUM(E19:E20)</f>
        <v>0</v>
      </c>
      <c r="F21" s="42"/>
      <c r="G21" s="41">
        <f>SUM(G19:G20)</f>
        <v>0</v>
      </c>
      <c r="H21" s="43"/>
      <c r="I21" s="41">
        <f>SUM(I19:I20)</f>
        <v>19891</v>
      </c>
      <c r="J21" s="43"/>
      <c r="K21" s="41">
        <f>SUM(K19:K20)</f>
        <v>-3452</v>
      </c>
      <c r="L21" s="43"/>
      <c r="M21" s="41">
        <f>SUM(M19:M20)</f>
        <v>16439</v>
      </c>
      <c r="N21" s="43"/>
      <c r="O21" s="41">
        <f>SUM(O19:O20)</f>
        <v>2</v>
      </c>
      <c r="P21" s="44"/>
      <c r="Q21" s="41">
        <f>SUM(Q19:Q20)</f>
        <v>16441</v>
      </c>
      <c r="S21" s="190">
        <f>Q21-'PL-6-9'!C101</f>
        <v>0</v>
      </c>
    </row>
    <row r="22" spans="1:19" s="26" customFormat="1" ht="15" customHeight="1" x14ac:dyDescent="0.65">
      <c r="A22" s="42"/>
      <c r="B22" s="42"/>
      <c r="C22" s="94"/>
      <c r="D22" s="46"/>
      <c r="E22" s="94"/>
      <c r="F22" s="46"/>
      <c r="G22" s="94"/>
      <c r="H22" s="43"/>
      <c r="I22" s="94"/>
      <c r="J22" s="43"/>
      <c r="K22" s="94"/>
      <c r="L22" s="43"/>
      <c r="M22" s="94"/>
      <c r="N22" s="43"/>
      <c r="O22" s="94"/>
      <c r="P22" s="29"/>
      <c r="Q22" s="94"/>
    </row>
    <row r="23" spans="1:19" s="26" customFormat="1" ht="23.25" customHeight="1" thickBot="1" x14ac:dyDescent="0.75">
      <c r="A23" s="42" t="s">
        <v>177</v>
      </c>
      <c r="B23" s="42"/>
      <c r="C23" s="68">
        <f>C12+C16+C21</f>
        <v>492040</v>
      </c>
      <c r="D23" s="66"/>
      <c r="E23" s="68">
        <f>E12+E16+E21</f>
        <v>229555</v>
      </c>
      <c r="F23" s="67"/>
      <c r="G23" s="68">
        <f>G12+G16+G21</f>
        <v>49204</v>
      </c>
      <c r="H23" s="67"/>
      <c r="I23" s="68">
        <f>I12+I16+I21</f>
        <v>375328</v>
      </c>
      <c r="J23" s="67"/>
      <c r="K23" s="68">
        <f>K12+K16+K21</f>
        <v>-7280</v>
      </c>
      <c r="L23" s="67"/>
      <c r="M23" s="68">
        <f>M12+M16+M21</f>
        <v>1138847</v>
      </c>
      <c r="N23" s="67"/>
      <c r="O23" s="68">
        <f>O12+O16+O21</f>
        <v>19</v>
      </c>
      <c r="P23" s="67"/>
      <c r="Q23" s="68">
        <f>Q12+Q16+Q21</f>
        <v>1138866</v>
      </c>
      <c r="S23" s="190">
        <f>Q23-'FS-3-5'!E94</f>
        <v>0</v>
      </c>
    </row>
    <row r="24" spans="1:19" s="26" customFormat="1" ht="28.5" customHeight="1" thickTop="1" x14ac:dyDescent="0.65">
      <c r="Q24" s="65"/>
    </row>
    <row r="25" spans="1:19" ht="28.5" customHeight="1" x14ac:dyDescent="0.8">
      <c r="I25" s="191"/>
    </row>
    <row r="26" spans="1:19" x14ac:dyDescent="0.8">
      <c r="I26" s="191">
        <f>I23-'FS-3-5'!E90</f>
        <v>0</v>
      </c>
      <c r="K26" s="192"/>
      <c r="O26" s="192"/>
      <c r="Q26" s="192"/>
    </row>
    <row r="27" spans="1:19" x14ac:dyDescent="0.8">
      <c r="I27" s="191"/>
    </row>
  </sheetData>
  <mergeCells count="3">
    <mergeCell ref="C4:Q4"/>
    <mergeCell ref="C10:Q10"/>
    <mergeCell ref="G6:I6"/>
  </mergeCells>
  <pageMargins left="0.8" right="0.8" top="0.48" bottom="0.5" header="0.5" footer="0.5"/>
  <pageSetup paperSize="9" scale="88" firstPageNumber="11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</sheetPr>
  <dimension ref="A1:U30"/>
  <sheetViews>
    <sheetView showGridLines="0" view="pageBreakPreview" zoomScale="85" zoomScaleNormal="70" zoomScaleSheetLayoutView="85" workbookViewId="0">
      <selection activeCell="C21" sqref="C21"/>
    </sheetView>
  </sheetViews>
  <sheetFormatPr defaultColWidth="9.36328125" defaultRowHeight="28.5" customHeight="1" x14ac:dyDescent="0.95"/>
  <cols>
    <col min="1" max="1" width="44.1796875" style="178" customWidth="1"/>
    <col min="2" max="2" width="9.36328125" style="178" bestFit="1" customWidth="1"/>
    <col min="3" max="3" width="10.1796875" style="178" bestFit="1" customWidth="1"/>
    <col min="4" max="4" width="1.36328125" style="178" customWidth="1"/>
    <col min="5" max="5" width="13.08984375" style="178" customWidth="1"/>
    <col min="6" max="6" width="1.36328125" style="178" customWidth="1"/>
    <col min="7" max="7" width="12.453125" style="178" customWidth="1"/>
    <col min="8" max="8" width="1.36328125" style="178" customWidth="1"/>
    <col min="9" max="9" width="13.6328125" style="178" customWidth="1"/>
    <col min="10" max="10" width="1.36328125" style="178" customWidth="1"/>
    <col min="11" max="11" width="13.6328125" style="178" customWidth="1"/>
    <col min="12" max="12" width="1.36328125" style="178" customWidth="1"/>
    <col min="13" max="13" width="13.6328125" style="178" customWidth="1"/>
    <col min="14" max="16384" width="9.36328125" style="178"/>
  </cols>
  <sheetData>
    <row r="1" spans="1:21" s="171" customFormat="1" ht="24.75" customHeight="1" x14ac:dyDescent="0.7">
      <c r="A1" s="141" t="s">
        <v>68</v>
      </c>
      <c r="B1" s="141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21" s="171" customFormat="1" ht="24.75" customHeight="1" x14ac:dyDescent="0.7">
      <c r="A2" s="141" t="s">
        <v>69</v>
      </c>
      <c r="B2" s="141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21" s="171" customFormat="1" ht="19.5" customHeight="1" x14ac:dyDescent="0.7">
      <c r="A3" s="141"/>
      <c r="B3" s="141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21" s="96" customFormat="1" ht="22.5" customHeight="1" x14ac:dyDescent="0.7">
      <c r="A4" s="26"/>
      <c r="B4" s="26"/>
      <c r="C4" s="205" t="s">
        <v>3</v>
      </c>
      <c r="D4" s="205"/>
      <c r="E4" s="205"/>
      <c r="F4" s="205"/>
      <c r="G4" s="205"/>
      <c r="H4" s="205"/>
      <c r="I4" s="205"/>
      <c r="J4" s="205"/>
      <c r="K4" s="205"/>
      <c r="L4" s="205"/>
      <c r="M4" s="205"/>
    </row>
    <row r="5" spans="1:21" s="96" customFormat="1" ht="22.5" customHeight="1" x14ac:dyDescent="0.65">
      <c r="A5" s="26"/>
      <c r="B5" s="26"/>
      <c r="C5" s="13"/>
      <c r="D5" s="13"/>
      <c r="E5" s="13"/>
      <c r="F5" s="13"/>
      <c r="H5" s="13"/>
      <c r="I5" s="208" t="s">
        <v>45</v>
      </c>
      <c r="J5" s="208"/>
      <c r="K5" s="208"/>
      <c r="L5" s="13"/>
      <c r="M5" s="13"/>
    </row>
    <row r="6" spans="1:21" s="96" customFormat="1" ht="22.5" customHeight="1" x14ac:dyDescent="0.65">
      <c r="A6" s="26"/>
      <c r="B6" s="26"/>
      <c r="C6" s="13" t="s">
        <v>72</v>
      </c>
      <c r="D6" s="13"/>
      <c r="E6" s="13"/>
      <c r="F6" s="13"/>
      <c r="G6" s="13" t="s">
        <v>73</v>
      </c>
      <c r="H6" s="13"/>
      <c r="I6" s="13"/>
      <c r="J6" s="13"/>
      <c r="K6" s="195"/>
      <c r="L6" s="13"/>
      <c r="M6" s="13"/>
    </row>
    <row r="7" spans="1:21" s="96" customFormat="1" ht="22.5" customHeight="1" x14ac:dyDescent="0.65">
      <c r="A7" s="26"/>
      <c r="B7" s="26"/>
      <c r="C7" s="13" t="s">
        <v>77</v>
      </c>
      <c r="D7" s="13"/>
      <c r="E7" s="13" t="s">
        <v>78</v>
      </c>
      <c r="F7" s="13"/>
      <c r="G7" s="13" t="s">
        <v>79</v>
      </c>
      <c r="H7" s="13"/>
      <c r="I7" s="196" t="s">
        <v>80</v>
      </c>
      <c r="J7" s="13"/>
      <c r="K7" s="13"/>
      <c r="L7" s="13"/>
      <c r="M7" s="13" t="s">
        <v>74</v>
      </c>
    </row>
    <row r="8" spans="1:21" s="96" customFormat="1" ht="22.5" customHeight="1" x14ac:dyDescent="0.65">
      <c r="A8" s="26"/>
      <c r="B8" s="182" t="s">
        <v>6</v>
      </c>
      <c r="C8" s="13" t="s">
        <v>84</v>
      </c>
      <c r="D8" s="13"/>
      <c r="E8" s="13" t="s">
        <v>85</v>
      </c>
      <c r="F8" s="13"/>
      <c r="G8" s="13" t="s">
        <v>86</v>
      </c>
      <c r="H8" s="13"/>
      <c r="I8" s="13" t="s">
        <v>87</v>
      </c>
      <c r="J8" s="13"/>
      <c r="K8" s="13" t="s">
        <v>88</v>
      </c>
      <c r="L8" s="13"/>
      <c r="M8" s="196" t="s">
        <v>92</v>
      </c>
    </row>
    <row r="9" spans="1:21" s="96" customFormat="1" ht="22.5" customHeight="1" x14ac:dyDescent="0.65">
      <c r="A9" s="26"/>
      <c r="B9" s="26"/>
      <c r="C9" s="209" t="s">
        <v>7</v>
      </c>
      <c r="D9" s="209"/>
      <c r="E9" s="209"/>
      <c r="F9" s="209"/>
      <c r="G9" s="209"/>
      <c r="H9" s="209"/>
      <c r="I9" s="209"/>
      <c r="J9" s="209"/>
      <c r="K9" s="209"/>
      <c r="L9" s="209"/>
      <c r="M9" s="209"/>
    </row>
    <row r="10" spans="1:21" s="96" customFormat="1" ht="22.5" customHeight="1" x14ac:dyDescent="0.7">
      <c r="A10" s="172" t="s">
        <v>182</v>
      </c>
      <c r="B10" s="172"/>
      <c r="C10" s="199"/>
      <c r="D10" s="199"/>
      <c r="E10" s="199"/>
      <c r="F10" s="199"/>
      <c r="G10" s="199"/>
      <c r="H10" s="199"/>
      <c r="I10" s="199"/>
      <c r="J10" s="199"/>
      <c r="K10" s="199"/>
      <c r="L10" s="199"/>
      <c r="M10" s="199"/>
    </row>
    <row r="11" spans="1:21" s="96" customFormat="1" ht="22.5" customHeight="1" x14ac:dyDescent="0.7">
      <c r="A11" s="172" t="s">
        <v>129</v>
      </c>
      <c r="B11" s="172"/>
      <c r="C11" s="49">
        <v>492040</v>
      </c>
      <c r="D11" s="7"/>
      <c r="E11" s="49">
        <v>229555</v>
      </c>
      <c r="F11" s="7"/>
      <c r="G11" s="9">
        <v>379</v>
      </c>
      <c r="H11" s="7"/>
      <c r="I11" s="49">
        <v>49204</v>
      </c>
      <c r="J11" s="7"/>
      <c r="K11" s="49">
        <v>325936</v>
      </c>
      <c r="L11" s="7"/>
      <c r="M11" s="49">
        <f>SUM(C11:K11)</f>
        <v>1097114</v>
      </c>
    </row>
    <row r="12" spans="1:21" s="96" customFormat="1" ht="22.5" customHeight="1" x14ac:dyDescent="0.7">
      <c r="A12" s="172" t="s">
        <v>173</v>
      </c>
      <c r="B12" s="172"/>
      <c r="C12" s="49"/>
      <c r="D12" s="7"/>
      <c r="E12" s="49"/>
      <c r="F12" s="7"/>
      <c r="G12" s="9"/>
      <c r="H12" s="7"/>
      <c r="I12" s="49"/>
      <c r="J12" s="7"/>
      <c r="K12" s="49"/>
      <c r="L12" s="7"/>
      <c r="M12" s="49"/>
    </row>
    <row r="13" spans="1:21" s="26" customFormat="1" ht="22" x14ac:dyDescent="0.65">
      <c r="A13" s="174" t="s">
        <v>174</v>
      </c>
      <c r="B13" s="176"/>
      <c r="C13" s="42"/>
      <c r="D13" s="183"/>
      <c r="E13" s="27"/>
      <c r="F13" s="28"/>
      <c r="G13" s="27"/>
      <c r="H13" s="28"/>
      <c r="I13" s="28"/>
      <c r="J13" s="28"/>
      <c r="K13" s="27"/>
      <c r="L13" s="29"/>
      <c r="M13" s="27"/>
      <c r="N13" s="29"/>
      <c r="O13" s="29"/>
      <c r="P13" s="29"/>
      <c r="Q13" s="27"/>
      <c r="R13" s="29"/>
      <c r="S13" s="27"/>
      <c r="T13" s="29"/>
      <c r="U13" s="27"/>
    </row>
    <row r="14" spans="1:21" s="26" customFormat="1" ht="21.5" x14ac:dyDescent="0.65">
      <c r="A14" s="175" t="s">
        <v>175</v>
      </c>
      <c r="B14" s="183">
        <v>7</v>
      </c>
      <c r="C14" s="54">
        <v>0</v>
      </c>
      <c r="D14" s="21"/>
      <c r="E14" s="54">
        <v>0</v>
      </c>
      <c r="F14" s="21"/>
      <c r="G14" s="54">
        <v>0</v>
      </c>
      <c r="H14" s="21"/>
      <c r="I14" s="54">
        <v>0</v>
      </c>
      <c r="J14" s="21"/>
      <c r="K14" s="119">
        <v>-36901</v>
      </c>
      <c r="L14" s="21"/>
      <c r="M14" s="51">
        <f>SUM(C14:K14)</f>
        <v>-36901</v>
      </c>
      <c r="N14" s="39"/>
      <c r="O14" s="15"/>
      <c r="P14" s="39"/>
      <c r="Q14" s="35"/>
      <c r="R14" s="39"/>
      <c r="S14" s="35"/>
      <c r="T14" s="38"/>
      <c r="U14" s="35"/>
    </row>
    <row r="15" spans="1:21" s="26" customFormat="1" ht="22" x14ac:dyDescent="0.7">
      <c r="A15" s="176" t="s">
        <v>176</v>
      </c>
      <c r="B15" s="176"/>
      <c r="C15" s="52">
        <f>SUM(C14)</f>
        <v>0</v>
      </c>
      <c r="D15" s="55"/>
      <c r="E15" s="52">
        <f>SUM(E14)</f>
        <v>0</v>
      </c>
      <c r="F15" s="55"/>
      <c r="G15" s="52">
        <f>SUM(G14)</f>
        <v>0</v>
      </c>
      <c r="H15" s="55"/>
      <c r="I15" s="52">
        <f>SUM(I14)</f>
        <v>0</v>
      </c>
      <c r="J15" s="55"/>
      <c r="K15" s="52">
        <f>SUM(K14)</f>
        <v>-36901</v>
      </c>
      <c r="L15" s="55"/>
      <c r="M15" s="52">
        <f>SUM(M14)</f>
        <v>-36901</v>
      </c>
      <c r="N15" s="43"/>
      <c r="O15" s="94"/>
      <c r="P15" s="43"/>
      <c r="Q15" s="94"/>
      <c r="R15" s="43"/>
      <c r="S15" s="94"/>
      <c r="T15" s="44"/>
      <c r="U15" s="94"/>
    </row>
    <row r="16" spans="1:21" s="96" customFormat="1" ht="10.5" customHeight="1" x14ac:dyDescent="0.7">
      <c r="A16" s="172"/>
      <c r="B16" s="172"/>
      <c r="C16" s="49"/>
      <c r="D16" s="7"/>
      <c r="E16" s="49"/>
      <c r="F16" s="7"/>
      <c r="G16" s="7"/>
      <c r="H16" s="7"/>
      <c r="I16" s="49"/>
      <c r="J16" s="7"/>
      <c r="K16" s="49"/>
      <c r="L16" s="7"/>
      <c r="M16" s="49"/>
    </row>
    <row r="17" spans="1:14" s="96" customFormat="1" ht="22.5" customHeight="1" x14ac:dyDescent="0.7">
      <c r="A17" s="172" t="s">
        <v>93</v>
      </c>
      <c r="B17" s="172"/>
      <c r="C17" s="50"/>
      <c r="D17" s="7"/>
      <c r="E17" s="50"/>
      <c r="F17" s="7"/>
      <c r="G17" s="7"/>
      <c r="H17" s="7"/>
      <c r="I17" s="50"/>
      <c r="J17" s="7"/>
      <c r="K17" s="7"/>
      <c r="L17" s="7"/>
      <c r="M17" s="53"/>
    </row>
    <row r="18" spans="1:14" s="96" customFormat="1" ht="22.5" customHeight="1" x14ac:dyDescent="0.65">
      <c r="A18" s="184" t="s">
        <v>178</v>
      </c>
      <c r="B18" s="184"/>
      <c r="C18" s="54">
        <v>0</v>
      </c>
      <c r="D18" s="21"/>
      <c r="E18" s="54">
        <v>0</v>
      </c>
      <c r="F18" s="21"/>
      <c r="G18" s="54">
        <v>0</v>
      </c>
      <c r="H18" s="21"/>
      <c r="I18" s="54">
        <v>0</v>
      </c>
      <c r="J18" s="21"/>
      <c r="K18" s="6">
        <v>2118</v>
      </c>
      <c r="L18" s="21"/>
      <c r="M18" s="51">
        <f>SUM(C18:K18)</f>
        <v>2118</v>
      </c>
    </row>
    <row r="19" spans="1:14" s="96" customFormat="1" ht="22.5" customHeight="1" x14ac:dyDescent="0.7">
      <c r="A19" s="172" t="s">
        <v>94</v>
      </c>
      <c r="B19" s="172"/>
      <c r="C19" s="52">
        <f>SUM(C18:C18)</f>
        <v>0</v>
      </c>
      <c r="D19" s="55"/>
      <c r="E19" s="52">
        <f>SUM(E18:E18)</f>
        <v>0</v>
      </c>
      <c r="F19" s="55"/>
      <c r="G19" s="52">
        <f>SUM(G18:G18)</f>
        <v>0</v>
      </c>
      <c r="H19" s="55"/>
      <c r="I19" s="52">
        <f>SUM(I18:I18)</f>
        <v>0</v>
      </c>
      <c r="J19" s="55"/>
      <c r="K19" s="52">
        <f>SUM(K18:K18)</f>
        <v>2118</v>
      </c>
      <c r="L19" s="55"/>
      <c r="M19" s="52">
        <f>SUM(M18:M18)</f>
        <v>2118</v>
      </c>
    </row>
    <row r="20" spans="1:14" s="96" customFormat="1" ht="10.5" customHeight="1" x14ac:dyDescent="0.7">
      <c r="A20" s="42"/>
      <c r="B20" s="42"/>
      <c r="C20" s="8"/>
      <c r="D20" s="55"/>
      <c r="E20" s="8"/>
      <c r="F20" s="55"/>
      <c r="G20" s="8"/>
      <c r="H20" s="55"/>
      <c r="I20" s="8"/>
      <c r="J20" s="55"/>
      <c r="K20" s="8"/>
      <c r="L20" s="55"/>
      <c r="M20" s="8"/>
    </row>
    <row r="21" spans="1:14" s="96" customFormat="1" ht="24.75" customHeight="1" thickBot="1" x14ac:dyDescent="0.75">
      <c r="A21" s="42" t="s">
        <v>171</v>
      </c>
      <c r="B21" s="42"/>
      <c r="C21" s="56">
        <f>C19+C11</f>
        <v>492040</v>
      </c>
      <c r="D21" s="9"/>
      <c r="E21" s="56">
        <f>E19+E11</f>
        <v>229555</v>
      </c>
      <c r="F21" s="9"/>
      <c r="G21" s="56">
        <f>G19+G11</f>
        <v>379</v>
      </c>
      <c r="H21" s="9"/>
      <c r="I21" s="56">
        <f>I19+I11</f>
        <v>49204</v>
      </c>
      <c r="J21" s="9"/>
      <c r="K21" s="56">
        <f>K19+K11+K15</f>
        <v>291153</v>
      </c>
      <c r="L21" s="9"/>
      <c r="M21" s="56">
        <f>M19+M11+M15</f>
        <v>1062331</v>
      </c>
      <c r="N21" s="105"/>
    </row>
    <row r="22" spans="1:14" ht="28.5" customHeight="1" thickTop="1" x14ac:dyDescent="0.95">
      <c r="M22" s="179"/>
    </row>
    <row r="24" spans="1:14" s="96" customFormat="1" ht="24.75" customHeight="1" x14ac:dyDescent="0.95">
      <c r="A24" s="178"/>
      <c r="B24" s="178"/>
      <c r="C24" s="178"/>
      <c r="D24" s="178"/>
      <c r="E24" s="178"/>
      <c r="F24" s="178"/>
      <c r="G24" s="178"/>
      <c r="H24" s="178"/>
      <c r="I24" s="178"/>
      <c r="J24" s="178"/>
      <c r="K24" s="178"/>
      <c r="L24" s="178"/>
      <c r="M24" s="178"/>
    </row>
    <row r="25" spans="1:14" s="96" customFormat="1" ht="24.75" customHeight="1" x14ac:dyDescent="0.95">
      <c r="A25" s="178"/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78"/>
    </row>
    <row r="26" spans="1:14" s="96" customFormat="1" ht="24.75" customHeight="1" x14ac:dyDescent="0.95">
      <c r="A26" s="178"/>
      <c r="B26" s="178"/>
      <c r="C26" s="178"/>
      <c r="D26" s="178"/>
      <c r="E26" s="178"/>
      <c r="F26" s="178"/>
      <c r="G26" s="178"/>
      <c r="H26" s="178"/>
      <c r="I26" s="178"/>
      <c r="J26" s="178"/>
      <c r="K26" s="178"/>
      <c r="L26" s="178"/>
      <c r="M26" s="178"/>
    </row>
    <row r="27" spans="1:14" s="96" customFormat="1" ht="12" customHeight="1" x14ac:dyDescent="0.95">
      <c r="A27" s="178"/>
      <c r="B27" s="178"/>
      <c r="C27" s="178"/>
      <c r="D27" s="178"/>
      <c r="E27" s="178"/>
      <c r="F27" s="178"/>
      <c r="G27" s="178"/>
      <c r="H27" s="178"/>
      <c r="I27" s="178"/>
      <c r="J27" s="178"/>
      <c r="K27" s="178"/>
      <c r="L27" s="178"/>
      <c r="M27" s="178"/>
    </row>
    <row r="28" spans="1:14" s="96" customFormat="1" ht="24.75" customHeight="1" x14ac:dyDescent="0.95">
      <c r="A28" s="178"/>
      <c r="B28" s="178"/>
      <c r="C28" s="178"/>
      <c r="D28" s="178"/>
      <c r="E28" s="178"/>
      <c r="F28" s="178"/>
      <c r="G28" s="178"/>
      <c r="H28" s="178"/>
      <c r="I28" s="178"/>
      <c r="J28" s="178"/>
      <c r="K28" s="178"/>
      <c r="L28" s="178"/>
      <c r="M28" s="178"/>
    </row>
    <row r="29" spans="1:14" s="96" customFormat="1" ht="31.5" x14ac:dyDescent="0.95">
      <c r="A29" s="178"/>
      <c r="B29" s="178"/>
      <c r="C29" s="178"/>
      <c r="D29" s="178"/>
      <c r="E29" s="178"/>
      <c r="F29" s="178"/>
      <c r="G29" s="178"/>
      <c r="H29" s="178"/>
      <c r="I29" s="178"/>
      <c r="J29" s="178"/>
      <c r="K29" s="178"/>
      <c r="L29" s="178"/>
      <c r="M29" s="178"/>
    </row>
    <row r="30" spans="1:14" s="96" customFormat="1" ht="21.5" x14ac:dyDescent="0.65"/>
  </sheetData>
  <mergeCells count="3">
    <mergeCell ref="C4:M4"/>
    <mergeCell ref="I5:K5"/>
    <mergeCell ref="C9:M9"/>
  </mergeCells>
  <pageMargins left="0.8" right="0.8" top="0.48" bottom="0.5" header="0.5" footer="0.5"/>
  <pageSetup paperSize="9" firstPageNumber="12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AB027-5F1C-4F59-8E24-646896656B9D}">
  <sheetPr>
    <tabColor rgb="FF002060"/>
  </sheetPr>
  <dimension ref="A1:T34"/>
  <sheetViews>
    <sheetView showGridLines="0" view="pageBreakPreview" topLeftCell="A9" zoomScale="85" zoomScaleNormal="70" zoomScaleSheetLayoutView="85" workbookViewId="0">
      <selection activeCell="A9" sqref="A1:XFD1048576"/>
    </sheetView>
  </sheetViews>
  <sheetFormatPr defaultColWidth="9.36328125" defaultRowHeight="31.5" x14ac:dyDescent="0.95"/>
  <cols>
    <col min="1" max="1" width="48.08984375" style="178" customWidth="1"/>
    <col min="2" max="2" width="9.36328125" style="178" bestFit="1" customWidth="1"/>
    <col min="3" max="3" width="10.1796875" style="178" bestFit="1" customWidth="1"/>
    <col min="4" max="4" width="1.36328125" style="178" customWidth="1"/>
    <col min="5" max="5" width="16.453125" style="178" bestFit="1" customWidth="1"/>
    <col min="6" max="6" width="1.36328125" style="178" customWidth="1"/>
    <col min="7" max="7" width="15.08984375" style="178" bestFit="1" customWidth="1"/>
    <col min="8" max="8" width="1.36328125" style="178" customWidth="1"/>
    <col min="9" max="9" width="16.453125" style="178" bestFit="1" customWidth="1"/>
    <col min="10" max="10" width="1.36328125" style="178" customWidth="1"/>
    <col min="11" max="11" width="13.6328125" style="178" customWidth="1"/>
    <col min="12" max="12" width="13.36328125" style="178" bestFit="1" customWidth="1"/>
    <col min="13" max="16384" width="9.36328125" style="178"/>
  </cols>
  <sheetData>
    <row r="1" spans="1:20" s="171" customFormat="1" ht="24.75" customHeight="1" x14ac:dyDescent="0.7">
      <c r="A1" s="141" t="s">
        <v>68</v>
      </c>
      <c r="B1" s="141"/>
      <c r="C1" s="25"/>
      <c r="D1" s="25"/>
      <c r="E1" s="25"/>
      <c r="F1" s="25"/>
      <c r="G1" s="25"/>
      <c r="H1" s="25"/>
      <c r="I1" s="25"/>
      <c r="J1" s="25"/>
      <c r="K1" s="25"/>
    </row>
    <row r="2" spans="1:20" s="171" customFormat="1" ht="24.75" customHeight="1" x14ac:dyDescent="0.7">
      <c r="A2" s="141" t="s">
        <v>69</v>
      </c>
      <c r="B2" s="141"/>
      <c r="C2" s="25"/>
      <c r="D2" s="25"/>
      <c r="E2" s="25"/>
      <c r="F2" s="25"/>
      <c r="G2" s="25"/>
      <c r="H2" s="25"/>
      <c r="I2" s="25"/>
      <c r="J2" s="25"/>
      <c r="K2" s="25"/>
    </row>
    <row r="3" spans="1:20" s="171" customFormat="1" ht="19.5" customHeight="1" x14ac:dyDescent="0.7">
      <c r="A3" s="141"/>
      <c r="B3" s="141"/>
      <c r="C3" s="25"/>
      <c r="D3" s="25"/>
      <c r="E3" s="25"/>
      <c r="F3" s="25"/>
      <c r="G3" s="25"/>
      <c r="H3" s="25"/>
      <c r="I3" s="25"/>
      <c r="J3" s="25"/>
      <c r="K3" s="25"/>
    </row>
    <row r="4" spans="1:20" s="96" customFormat="1" ht="22.5" customHeight="1" x14ac:dyDescent="0.7">
      <c r="A4" s="26"/>
      <c r="B4" s="26"/>
      <c r="C4" s="205" t="s">
        <v>3</v>
      </c>
      <c r="D4" s="205"/>
      <c r="E4" s="205"/>
      <c r="F4" s="205"/>
      <c r="G4" s="205"/>
      <c r="H4" s="205"/>
      <c r="I4" s="205"/>
      <c r="J4" s="205"/>
      <c r="K4" s="205"/>
    </row>
    <row r="5" spans="1:20" s="96" customFormat="1" ht="22.5" customHeight="1" x14ac:dyDescent="0.65">
      <c r="A5" s="26"/>
      <c r="B5" s="26"/>
      <c r="C5" s="13"/>
      <c r="D5" s="13"/>
      <c r="E5" s="13"/>
      <c r="F5" s="13"/>
      <c r="G5" s="208" t="s">
        <v>45</v>
      </c>
      <c r="H5" s="208"/>
      <c r="I5" s="208"/>
      <c r="J5" s="13"/>
      <c r="K5" s="13"/>
    </row>
    <row r="6" spans="1:20" s="96" customFormat="1" ht="22.5" customHeight="1" x14ac:dyDescent="0.65">
      <c r="A6" s="26"/>
      <c r="B6" s="26"/>
      <c r="C6" s="13" t="s">
        <v>72</v>
      </c>
      <c r="D6" s="13"/>
      <c r="E6" s="13"/>
      <c r="F6" s="13"/>
      <c r="G6" s="13"/>
      <c r="H6" s="13"/>
      <c r="I6" s="195"/>
      <c r="J6" s="13"/>
      <c r="K6" s="13"/>
    </row>
    <row r="7" spans="1:20" s="96" customFormat="1" ht="22.5" customHeight="1" x14ac:dyDescent="0.65">
      <c r="A7" s="26"/>
      <c r="B7" s="26"/>
      <c r="C7" s="13" t="s">
        <v>77</v>
      </c>
      <c r="D7" s="13"/>
      <c r="E7" s="13" t="s">
        <v>78</v>
      </c>
      <c r="F7" s="13"/>
      <c r="G7" s="196" t="s">
        <v>80</v>
      </c>
      <c r="H7" s="13"/>
      <c r="I7" s="13"/>
      <c r="J7" s="13"/>
      <c r="K7" s="13" t="s">
        <v>74</v>
      </c>
    </row>
    <row r="8" spans="1:20" s="96" customFormat="1" ht="22.5" customHeight="1" x14ac:dyDescent="0.65">
      <c r="A8" s="26"/>
      <c r="B8" s="200" t="s">
        <v>6</v>
      </c>
      <c r="C8" s="13" t="s">
        <v>84</v>
      </c>
      <c r="D8" s="13"/>
      <c r="E8" s="13" t="s">
        <v>85</v>
      </c>
      <c r="F8" s="13"/>
      <c r="G8" s="13" t="s">
        <v>87</v>
      </c>
      <c r="H8" s="13"/>
      <c r="I8" s="13" t="s">
        <v>88</v>
      </c>
      <c r="J8" s="13"/>
      <c r="K8" s="196" t="s">
        <v>92</v>
      </c>
    </row>
    <row r="9" spans="1:20" s="96" customFormat="1" ht="22.5" customHeight="1" x14ac:dyDescent="0.65">
      <c r="A9" s="26"/>
      <c r="B9" s="26"/>
      <c r="C9" s="209" t="s">
        <v>7</v>
      </c>
      <c r="D9" s="209"/>
      <c r="E9" s="209"/>
      <c r="F9" s="209"/>
      <c r="G9" s="209"/>
      <c r="H9" s="209"/>
      <c r="I9" s="209"/>
      <c r="J9" s="209"/>
      <c r="K9" s="209"/>
    </row>
    <row r="10" spans="1:20" s="96" customFormat="1" ht="22.5" customHeight="1" x14ac:dyDescent="0.7">
      <c r="A10" s="172" t="s">
        <v>183</v>
      </c>
      <c r="B10" s="172"/>
      <c r="C10" s="199"/>
      <c r="D10" s="199"/>
      <c r="E10" s="199"/>
      <c r="F10" s="199"/>
      <c r="G10" s="199"/>
      <c r="H10" s="199"/>
      <c r="I10" s="199"/>
      <c r="J10" s="199"/>
      <c r="K10" s="199"/>
    </row>
    <row r="11" spans="1:20" s="96" customFormat="1" ht="22.5" customHeight="1" x14ac:dyDescent="0.7">
      <c r="A11" s="172" t="s">
        <v>156</v>
      </c>
      <c r="B11" s="172"/>
      <c r="C11" s="49">
        <f>ROUND(492040074/1000,0)</f>
        <v>492040</v>
      </c>
      <c r="D11" s="7"/>
      <c r="E11" s="49">
        <f>ROUND(229555241/1000,0)</f>
        <v>229555</v>
      </c>
      <c r="F11" s="7"/>
      <c r="G11" s="49">
        <f>ROUND(49204010/1000,0)</f>
        <v>49204</v>
      </c>
      <c r="H11" s="7"/>
      <c r="I11" s="49">
        <f>ROUND(326875616/1000,0)</f>
        <v>326876</v>
      </c>
      <c r="J11" s="7"/>
      <c r="K11" s="49">
        <f>SUM(C11:I11)</f>
        <v>1097675</v>
      </c>
      <c r="L11" s="110"/>
    </row>
    <row r="12" spans="1:20" s="26" customFormat="1" ht="22" x14ac:dyDescent="0.65">
      <c r="A12" s="42" t="s">
        <v>173</v>
      </c>
      <c r="B12" s="46"/>
      <c r="C12" s="173"/>
      <c r="D12" s="27"/>
      <c r="E12" s="28"/>
      <c r="F12" s="27"/>
      <c r="G12" s="28"/>
      <c r="H12" s="28"/>
      <c r="I12" s="28"/>
      <c r="J12" s="27"/>
      <c r="K12" s="29"/>
      <c r="L12" s="27"/>
      <c r="M12" s="29"/>
      <c r="N12" s="29"/>
      <c r="O12" s="29"/>
      <c r="P12" s="27"/>
      <c r="Q12" s="29"/>
      <c r="R12" s="27"/>
      <c r="S12" s="29"/>
      <c r="T12" s="27"/>
    </row>
    <row r="13" spans="1:20" s="26" customFormat="1" ht="22" x14ac:dyDescent="0.65">
      <c r="A13" s="174" t="s">
        <v>174</v>
      </c>
      <c r="B13" s="46"/>
      <c r="C13" s="173"/>
      <c r="D13" s="27"/>
      <c r="E13" s="28"/>
      <c r="F13" s="27"/>
      <c r="G13" s="28"/>
      <c r="H13" s="28"/>
      <c r="I13" s="28"/>
      <c r="J13" s="27"/>
      <c r="K13" s="29"/>
      <c r="L13" s="27"/>
      <c r="M13" s="29"/>
      <c r="N13" s="29"/>
      <c r="O13" s="29"/>
      <c r="P13" s="27"/>
      <c r="Q13" s="29"/>
      <c r="R13" s="27"/>
      <c r="S13" s="29"/>
      <c r="T13" s="27"/>
    </row>
    <row r="14" spans="1:20" s="26" customFormat="1" ht="21.5" x14ac:dyDescent="0.65">
      <c r="A14" s="175" t="s">
        <v>175</v>
      </c>
      <c r="B14" s="173">
        <v>7</v>
      </c>
      <c r="C14" s="54">
        <v>0</v>
      </c>
      <c r="D14" s="21"/>
      <c r="E14" s="54">
        <v>0</v>
      </c>
      <c r="F14" s="21"/>
      <c r="G14" s="54">
        <v>0</v>
      </c>
      <c r="H14" s="21"/>
      <c r="I14" s="119">
        <v>-41823</v>
      </c>
      <c r="J14" s="21"/>
      <c r="K14" s="51">
        <f>SUM(C14:I14)</f>
        <v>-41823</v>
      </c>
      <c r="L14" s="35"/>
      <c r="M14" s="39"/>
      <c r="N14" s="15"/>
      <c r="O14" s="39"/>
      <c r="P14" s="35"/>
      <c r="Q14" s="39"/>
      <c r="R14" s="35"/>
      <c r="S14" s="38"/>
      <c r="T14" s="35"/>
    </row>
    <row r="15" spans="1:20" s="26" customFormat="1" ht="22" x14ac:dyDescent="0.7">
      <c r="A15" s="176" t="s">
        <v>176</v>
      </c>
      <c r="B15" s="46"/>
      <c r="C15" s="52">
        <f>SUM(C13:C14)</f>
        <v>0</v>
      </c>
      <c r="D15" s="55"/>
      <c r="E15" s="52">
        <f>SUM(E13:E14)</f>
        <v>0</v>
      </c>
      <c r="F15" s="55"/>
      <c r="G15" s="52">
        <f>SUM(G13:G14)</f>
        <v>0</v>
      </c>
      <c r="H15" s="55"/>
      <c r="I15" s="52">
        <f>SUM(I13:I14)</f>
        <v>-41823</v>
      </c>
      <c r="J15" s="55"/>
      <c r="K15" s="52">
        <f>SUM(K13:K14)</f>
        <v>-41823</v>
      </c>
      <c r="L15" s="94"/>
      <c r="M15" s="43"/>
      <c r="N15" s="94"/>
      <c r="O15" s="43"/>
      <c r="P15" s="94"/>
      <c r="Q15" s="43"/>
      <c r="R15" s="94"/>
      <c r="S15" s="44"/>
      <c r="T15" s="94"/>
    </row>
    <row r="16" spans="1:20" s="96" customFormat="1" ht="10.5" customHeight="1" x14ac:dyDescent="0.7">
      <c r="A16" s="172"/>
      <c r="B16" s="172"/>
      <c r="C16" s="49"/>
      <c r="D16" s="7"/>
      <c r="E16" s="49"/>
      <c r="F16" s="7"/>
      <c r="G16" s="49"/>
      <c r="H16" s="7"/>
      <c r="I16" s="49"/>
      <c r="J16" s="7"/>
      <c r="K16" s="49"/>
      <c r="R16" s="177"/>
    </row>
    <row r="17" spans="1:12" s="96" customFormat="1" ht="22.5" customHeight="1" x14ac:dyDescent="0.7">
      <c r="A17" s="172" t="s">
        <v>93</v>
      </c>
      <c r="B17" s="172"/>
      <c r="C17" s="50"/>
      <c r="D17" s="7"/>
      <c r="E17" s="50"/>
      <c r="F17" s="7"/>
      <c r="G17" s="50"/>
      <c r="H17" s="7"/>
      <c r="I17" s="7"/>
      <c r="J17" s="7"/>
      <c r="K17" s="53"/>
    </row>
    <row r="18" spans="1:12" s="96" customFormat="1" ht="22.5" customHeight="1" x14ac:dyDescent="0.65">
      <c r="A18" s="133" t="s">
        <v>180</v>
      </c>
      <c r="B18" s="26"/>
      <c r="C18" s="54">
        <f>0</f>
        <v>0</v>
      </c>
      <c r="D18" s="21"/>
      <c r="E18" s="54">
        <f>0</f>
        <v>0</v>
      </c>
      <c r="F18" s="21"/>
      <c r="G18" s="54">
        <f>0</f>
        <v>0</v>
      </c>
      <c r="H18" s="21"/>
      <c r="I18" s="6">
        <f>'PL-6-9'!G77</f>
        <v>-2481</v>
      </c>
      <c r="J18" s="21"/>
      <c r="K18" s="51">
        <f>SUM(C18:I18)</f>
        <v>-2481</v>
      </c>
    </row>
    <row r="19" spans="1:12" s="96" customFormat="1" ht="22.5" hidden="1" customHeight="1" x14ac:dyDescent="0.65">
      <c r="A19" s="2" t="s">
        <v>134</v>
      </c>
      <c r="B19" s="2"/>
      <c r="C19" s="54">
        <v>0</v>
      </c>
      <c r="D19" s="21"/>
      <c r="E19" s="54">
        <v>0</v>
      </c>
      <c r="F19" s="21"/>
      <c r="G19" s="54">
        <v>0</v>
      </c>
      <c r="H19" s="21"/>
      <c r="I19" s="54">
        <v>0</v>
      </c>
      <c r="J19" s="21"/>
      <c r="K19" s="48">
        <f>SUM(C19:I19)</f>
        <v>0</v>
      </c>
    </row>
    <row r="20" spans="1:12" s="96" customFormat="1" ht="22.5" customHeight="1" x14ac:dyDescent="0.7">
      <c r="A20" s="172" t="s">
        <v>94</v>
      </c>
      <c r="B20" s="172"/>
      <c r="C20" s="52">
        <f>SUM(C18:C19)</f>
        <v>0</v>
      </c>
      <c r="D20" s="55"/>
      <c r="E20" s="52">
        <f>SUM(E18:E19)</f>
        <v>0</v>
      </c>
      <c r="F20" s="55"/>
      <c r="G20" s="52">
        <f>SUM(G18:G19)</f>
        <v>0</v>
      </c>
      <c r="H20" s="55"/>
      <c r="I20" s="52">
        <f>SUM(I18:I19)</f>
        <v>-2481</v>
      </c>
      <c r="J20" s="55"/>
      <c r="K20" s="52">
        <f>SUM(K18:K19)</f>
        <v>-2481</v>
      </c>
    </row>
    <row r="21" spans="1:12" s="96" customFormat="1" ht="10.25" hidden="1" customHeight="1" x14ac:dyDescent="0.7">
      <c r="A21" s="42"/>
      <c r="B21" s="42"/>
      <c r="C21" s="8"/>
      <c r="D21" s="55"/>
      <c r="E21" s="8"/>
      <c r="F21" s="55"/>
      <c r="G21" s="8"/>
      <c r="H21" s="55"/>
      <c r="I21" s="8"/>
      <c r="J21" s="55"/>
      <c r="K21" s="8"/>
    </row>
    <row r="22" spans="1:12" s="96" customFormat="1" ht="24.75" customHeight="1" thickBot="1" x14ac:dyDescent="0.75">
      <c r="A22" s="42" t="s">
        <v>177</v>
      </c>
      <c r="B22" s="42"/>
      <c r="C22" s="56">
        <f>C20+C11+C15</f>
        <v>492040</v>
      </c>
      <c r="D22" s="9"/>
      <c r="E22" s="56">
        <f>E20+E11+E15</f>
        <v>229555</v>
      </c>
      <c r="F22" s="9"/>
      <c r="G22" s="56">
        <f>G20+G11+G15</f>
        <v>49204</v>
      </c>
      <c r="H22" s="9"/>
      <c r="I22" s="56">
        <f>I20+I11+I15</f>
        <v>282572</v>
      </c>
      <c r="J22" s="9"/>
      <c r="K22" s="56">
        <f>K20+K11+K15</f>
        <v>1053371</v>
      </c>
      <c r="L22" s="110">
        <f>K22-'FS-3-5'!I94</f>
        <v>0</v>
      </c>
    </row>
    <row r="23" spans="1:12" ht="28.5" customHeight="1" thickTop="1" x14ac:dyDescent="0.95">
      <c r="K23" s="179"/>
    </row>
    <row r="25" spans="1:12" x14ac:dyDescent="0.95">
      <c r="C25" s="180"/>
      <c r="E25" s="181"/>
      <c r="G25" s="181"/>
      <c r="I25" s="181">
        <f>I22-'FS-3-5'!I90</f>
        <v>0</v>
      </c>
    </row>
    <row r="28" spans="1:12" s="96" customFormat="1" ht="24.75" customHeight="1" x14ac:dyDescent="0.95">
      <c r="A28" s="178"/>
      <c r="B28" s="178"/>
      <c r="C28" s="178"/>
      <c r="D28" s="178"/>
      <c r="E28" s="178"/>
      <c r="F28" s="178"/>
      <c r="G28" s="178"/>
      <c r="H28" s="178"/>
      <c r="I28" s="178"/>
      <c r="J28" s="178"/>
      <c r="K28" s="178"/>
    </row>
    <row r="29" spans="1:12" s="96" customFormat="1" ht="24.75" customHeight="1" x14ac:dyDescent="0.95">
      <c r="A29" s="178"/>
      <c r="B29" s="178"/>
      <c r="C29" s="178"/>
      <c r="D29" s="178"/>
      <c r="E29" s="178"/>
      <c r="F29" s="178"/>
      <c r="G29" s="178"/>
      <c r="H29" s="178"/>
      <c r="I29" s="178"/>
      <c r="J29" s="178"/>
      <c r="K29" s="178"/>
    </row>
    <row r="30" spans="1:12" s="96" customFormat="1" ht="24.75" customHeight="1" x14ac:dyDescent="0.95">
      <c r="A30" s="178"/>
      <c r="B30" s="178"/>
      <c r="C30" s="178"/>
      <c r="D30" s="178"/>
      <c r="E30" s="178"/>
      <c r="F30" s="178"/>
      <c r="G30" s="178"/>
      <c r="H30" s="178"/>
      <c r="I30" s="178"/>
      <c r="J30" s="178"/>
      <c r="K30" s="178"/>
    </row>
    <row r="31" spans="1:12" s="96" customFormat="1" ht="12" customHeight="1" x14ac:dyDescent="0.95">
      <c r="A31" s="178"/>
      <c r="B31" s="178"/>
      <c r="C31" s="178"/>
      <c r="D31" s="178"/>
      <c r="E31" s="178"/>
      <c r="F31" s="178"/>
      <c r="G31" s="178"/>
      <c r="H31" s="178"/>
      <c r="I31" s="178"/>
      <c r="J31" s="178"/>
      <c r="K31" s="178"/>
    </row>
    <row r="32" spans="1:12" s="96" customFormat="1" ht="24.75" customHeight="1" x14ac:dyDescent="0.95">
      <c r="A32" s="178"/>
      <c r="B32" s="178"/>
      <c r="C32" s="178"/>
      <c r="D32" s="178"/>
      <c r="E32" s="178"/>
      <c r="F32" s="178"/>
      <c r="G32" s="178"/>
      <c r="H32" s="178"/>
      <c r="I32" s="178"/>
      <c r="J32" s="178"/>
      <c r="K32" s="178"/>
    </row>
    <row r="33" spans="1:11" s="96" customFormat="1" x14ac:dyDescent="0.95">
      <c r="A33" s="178"/>
      <c r="B33" s="178"/>
      <c r="C33" s="178"/>
      <c r="D33" s="178"/>
      <c r="E33" s="178"/>
      <c r="F33" s="178"/>
      <c r="G33" s="178"/>
      <c r="H33" s="178"/>
      <c r="I33" s="178"/>
      <c r="J33" s="178"/>
      <c r="K33" s="178"/>
    </row>
    <row r="34" spans="1:11" s="96" customFormat="1" ht="21.5" x14ac:dyDescent="0.65"/>
  </sheetData>
  <mergeCells count="3">
    <mergeCell ref="C4:K4"/>
    <mergeCell ref="G5:I5"/>
    <mergeCell ref="C9:K9"/>
  </mergeCells>
  <pageMargins left="0.8" right="0.8" top="0.48" bottom="0.5" header="0.5" footer="0.5"/>
  <pageSetup paperSize="9" firstPageNumber="13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A7674-0DC4-4320-97CB-7DCED1E7DBEA}">
  <sheetPr>
    <tabColor rgb="FF99FFCC"/>
  </sheetPr>
  <dimension ref="A1:X193"/>
  <sheetViews>
    <sheetView showGridLines="0" view="pageBreakPreview" topLeftCell="A10" zoomScaleNormal="100" zoomScaleSheetLayoutView="100" workbookViewId="0">
      <selection activeCell="E52" sqref="E52"/>
    </sheetView>
  </sheetViews>
  <sheetFormatPr defaultColWidth="8.90625" defaultRowHeight="21.75" customHeight="1" x14ac:dyDescent="0.7"/>
  <cols>
    <col min="1" max="1" width="3" style="109" customWidth="1"/>
    <col min="2" max="2" width="51.1796875" style="109" customWidth="1"/>
    <col min="3" max="3" width="10" style="109" customWidth="1"/>
    <col min="4" max="4" width="1.36328125" style="109" customWidth="1"/>
    <col min="5" max="5" width="10" style="109" customWidth="1"/>
    <col min="6" max="6" width="1.36328125" style="109" customWidth="1"/>
    <col min="7" max="7" width="10" style="109" customWidth="1"/>
    <col min="8" max="8" width="1.36328125" style="109" customWidth="1"/>
    <col min="9" max="9" width="10" style="109" customWidth="1"/>
    <col min="10" max="10" width="11" style="109" bestFit="1" customWidth="1"/>
    <col min="11" max="11" width="10" style="109" customWidth="1"/>
    <col min="12" max="12" width="8.90625" style="109"/>
    <col min="13" max="13" width="11.6328125" style="109" bestFit="1" customWidth="1"/>
    <col min="14" max="14" width="10.36328125" style="109" customWidth="1"/>
    <col min="15" max="15" width="16.08984375" style="109" bestFit="1" customWidth="1"/>
    <col min="16" max="16" width="13.6328125" style="109" bestFit="1" customWidth="1"/>
    <col min="17" max="17" width="15.36328125" style="109" bestFit="1" customWidth="1"/>
    <col min="18" max="18" width="11.36328125" style="109" customWidth="1"/>
    <col min="19" max="19" width="10" style="109" bestFit="1" customWidth="1"/>
    <col min="20" max="22" width="9.36328125" style="109" bestFit="1" customWidth="1"/>
    <col min="23" max="23" width="10" style="109" bestFit="1" customWidth="1"/>
    <col min="24" max="16384" width="8.90625" style="109"/>
  </cols>
  <sheetData>
    <row r="1" spans="1:20" ht="23" x14ac:dyDescent="0.7">
      <c r="A1" s="127" t="s">
        <v>0</v>
      </c>
      <c r="B1" s="127"/>
      <c r="C1" s="96"/>
      <c r="D1" s="96"/>
      <c r="E1" s="96"/>
      <c r="F1" s="96"/>
      <c r="G1" s="96"/>
      <c r="H1" s="96"/>
      <c r="I1" s="96"/>
    </row>
    <row r="2" spans="1:20" ht="23" x14ac:dyDescent="0.7">
      <c r="A2" s="127" t="s">
        <v>95</v>
      </c>
      <c r="B2" s="127"/>
      <c r="C2" s="96"/>
      <c r="D2" s="96"/>
      <c r="E2" s="96"/>
      <c r="F2" s="96"/>
      <c r="G2" s="96"/>
      <c r="H2" s="96"/>
      <c r="I2" s="96"/>
      <c r="L2" s="69"/>
    </row>
    <row r="3" spans="1:20" s="97" customFormat="1" ht="12" x14ac:dyDescent="0.4">
      <c r="A3" s="128"/>
      <c r="B3" s="128"/>
      <c r="L3" s="160"/>
    </row>
    <row r="4" spans="1:20" ht="23" x14ac:dyDescent="0.7">
      <c r="A4" s="129"/>
      <c r="B4" s="129"/>
      <c r="C4" s="211" t="s">
        <v>2</v>
      </c>
      <c r="D4" s="211"/>
      <c r="E4" s="211"/>
      <c r="F4" s="196"/>
      <c r="G4" s="211" t="s">
        <v>3</v>
      </c>
      <c r="H4" s="211"/>
      <c r="I4" s="211"/>
    </row>
    <row r="5" spans="1:20" s="96" customFormat="1" ht="23.25" customHeight="1" x14ac:dyDescent="0.7">
      <c r="A5" s="130"/>
      <c r="B5" s="130"/>
      <c r="C5" s="204" t="s">
        <v>172</v>
      </c>
      <c r="D5" s="204"/>
      <c r="E5" s="204"/>
      <c r="F5" s="201"/>
      <c r="G5" s="204" t="s">
        <v>172</v>
      </c>
      <c r="H5" s="204"/>
      <c r="I5" s="204"/>
    </row>
    <row r="6" spans="1:20" s="96" customFormat="1" ht="23.25" customHeight="1" x14ac:dyDescent="0.7">
      <c r="A6" s="130"/>
      <c r="B6" s="130"/>
      <c r="C6" s="204" t="s">
        <v>170</v>
      </c>
      <c r="D6" s="204"/>
      <c r="E6" s="204"/>
      <c r="F6" s="201"/>
      <c r="G6" s="204" t="s">
        <v>170</v>
      </c>
      <c r="H6" s="204"/>
      <c r="I6" s="204"/>
    </row>
    <row r="7" spans="1:20" s="96" customFormat="1" ht="23.25" customHeight="1" x14ac:dyDescent="0.65">
      <c r="A7" s="130"/>
      <c r="B7" s="200"/>
      <c r="C7" s="196">
        <v>2565</v>
      </c>
      <c r="D7" s="196"/>
      <c r="E7" s="196">
        <v>2564</v>
      </c>
      <c r="F7" s="196"/>
      <c r="G7" s="196">
        <v>2565</v>
      </c>
      <c r="H7" s="196"/>
      <c r="I7" s="196">
        <v>2564</v>
      </c>
      <c r="N7" s="59"/>
      <c r="P7" s="110"/>
    </row>
    <row r="8" spans="1:20" ht="23" x14ac:dyDescent="0.7">
      <c r="A8" s="129"/>
      <c r="B8" s="129"/>
      <c r="C8" s="210" t="s">
        <v>7</v>
      </c>
      <c r="D8" s="210"/>
      <c r="E8" s="210"/>
      <c r="F8" s="210"/>
      <c r="G8" s="210"/>
      <c r="H8" s="210"/>
      <c r="I8" s="210"/>
    </row>
    <row r="9" spans="1:20" ht="23" x14ac:dyDescent="0.7">
      <c r="A9" s="131" t="s">
        <v>96</v>
      </c>
      <c r="B9" s="131"/>
      <c r="C9" s="98"/>
      <c r="D9" s="98"/>
      <c r="E9" s="98"/>
      <c r="F9" s="98"/>
      <c r="G9" s="98"/>
      <c r="H9" s="98"/>
      <c r="I9" s="98"/>
      <c r="N9" s="161"/>
      <c r="P9" s="161"/>
    </row>
    <row r="10" spans="1:20" ht="23" x14ac:dyDescent="0.7">
      <c r="A10" s="96" t="s">
        <v>141</v>
      </c>
      <c r="B10" s="96"/>
      <c r="C10" s="99">
        <f>'PL-6-9'!C77</f>
        <v>19893</v>
      </c>
      <c r="D10" s="98"/>
      <c r="E10" s="99">
        <v>1873</v>
      </c>
      <c r="F10" s="98"/>
      <c r="G10" s="99">
        <f>'PL-6-9'!G77</f>
        <v>-2481</v>
      </c>
      <c r="H10" s="99"/>
      <c r="I10" s="99">
        <v>2118</v>
      </c>
    </row>
    <row r="11" spans="1:20" ht="23" x14ac:dyDescent="0.7">
      <c r="A11" s="132" t="s">
        <v>149</v>
      </c>
      <c r="B11" s="132"/>
      <c r="C11" s="98"/>
      <c r="D11" s="98"/>
      <c r="E11" s="98"/>
      <c r="F11" s="98"/>
      <c r="G11" s="98"/>
      <c r="H11" s="98"/>
      <c r="I11" s="98"/>
    </row>
    <row r="12" spans="1:20" ht="23" x14ac:dyDescent="0.7">
      <c r="A12" s="96" t="s">
        <v>184</v>
      </c>
      <c r="B12" s="200"/>
      <c r="C12" s="15">
        <f>'PL-6-9'!C76</f>
        <v>-1334</v>
      </c>
      <c r="D12" s="98"/>
      <c r="E12" s="15">
        <v>599</v>
      </c>
      <c r="F12" s="98"/>
      <c r="G12" s="15">
        <f>'PL-6-9'!G76</f>
        <v>-2006</v>
      </c>
      <c r="H12" s="98"/>
      <c r="I12" s="15">
        <v>-630</v>
      </c>
      <c r="J12" s="69"/>
    </row>
    <row r="13" spans="1:20" ht="23" x14ac:dyDescent="0.7">
      <c r="A13" s="96" t="s">
        <v>63</v>
      </c>
      <c r="B13" s="96"/>
      <c r="C13" s="100">
        <v>19296</v>
      </c>
      <c r="D13" s="98"/>
      <c r="E13" s="100">
        <v>16457</v>
      </c>
      <c r="F13" s="98"/>
      <c r="G13" s="100">
        <v>14583</v>
      </c>
      <c r="H13" s="98"/>
      <c r="I13" s="100">
        <v>12461</v>
      </c>
      <c r="J13" s="69"/>
      <c r="N13" s="161"/>
      <c r="P13" s="161"/>
    </row>
    <row r="14" spans="1:20" ht="23" x14ac:dyDescent="0.7">
      <c r="A14" s="96" t="s">
        <v>97</v>
      </c>
      <c r="B14" s="96"/>
      <c r="C14" s="100">
        <v>62740</v>
      </c>
      <c r="D14" s="98"/>
      <c r="E14" s="100">
        <v>60729</v>
      </c>
      <c r="F14" s="98"/>
      <c r="G14" s="100">
        <v>44288</v>
      </c>
      <c r="H14" s="98"/>
      <c r="I14" s="100">
        <v>40380</v>
      </c>
      <c r="J14" s="69"/>
      <c r="T14" s="72"/>
    </row>
    <row r="15" spans="1:20" ht="23" x14ac:dyDescent="0.7">
      <c r="A15" s="96" t="s">
        <v>164</v>
      </c>
      <c r="B15" s="96"/>
      <c r="C15" s="14">
        <v>8939</v>
      </c>
      <c r="D15" s="11"/>
      <c r="E15" s="14">
        <v>862</v>
      </c>
      <c r="F15" s="11"/>
      <c r="G15" s="14">
        <v>3036</v>
      </c>
      <c r="H15" s="98"/>
      <c r="I15" s="14">
        <v>1167</v>
      </c>
      <c r="J15" s="69"/>
      <c r="M15" s="162"/>
    </row>
    <row r="16" spans="1:20" ht="23" x14ac:dyDescent="0.7">
      <c r="A16" s="96" t="s">
        <v>163</v>
      </c>
      <c r="B16" s="96"/>
      <c r="C16" s="122">
        <v>33083</v>
      </c>
      <c r="D16" s="98"/>
      <c r="E16" s="122">
        <v>5422</v>
      </c>
      <c r="F16" s="98"/>
      <c r="G16" s="122">
        <v>-2266</v>
      </c>
      <c r="H16" s="98"/>
      <c r="I16" s="122">
        <v>-672</v>
      </c>
      <c r="J16" s="69"/>
      <c r="M16" s="162"/>
    </row>
    <row r="17" spans="1:24" ht="23" hidden="1" x14ac:dyDescent="0.7">
      <c r="A17" s="96" t="s">
        <v>145</v>
      </c>
      <c r="B17" s="96"/>
      <c r="C17" s="99"/>
      <c r="D17" s="98"/>
      <c r="E17" s="99"/>
      <c r="F17" s="98"/>
      <c r="G17" s="99"/>
      <c r="H17" s="98"/>
      <c r="I17" s="99"/>
      <c r="J17" s="69"/>
      <c r="M17" s="69"/>
      <c r="P17" s="69"/>
      <c r="R17" s="69"/>
      <c r="T17" s="69"/>
    </row>
    <row r="18" spans="1:24" ht="23" x14ac:dyDescent="0.7">
      <c r="A18" s="96" t="s">
        <v>208</v>
      </c>
      <c r="B18" s="96"/>
      <c r="C18" s="14">
        <v>-657</v>
      </c>
      <c r="D18" s="98"/>
      <c r="E18" s="14">
        <v>-372</v>
      </c>
      <c r="F18" s="98"/>
      <c r="G18" s="14">
        <v>-345</v>
      </c>
      <c r="H18" s="98"/>
      <c r="I18" s="14">
        <v>-199</v>
      </c>
      <c r="J18" s="69"/>
      <c r="M18" s="69"/>
    </row>
    <row r="19" spans="1:24" ht="23" x14ac:dyDescent="0.7">
      <c r="A19" s="96" t="s">
        <v>119</v>
      </c>
      <c r="B19" s="96"/>
      <c r="C19" s="14">
        <v>-51</v>
      </c>
      <c r="D19" s="98"/>
      <c r="E19" s="14">
        <v>-13</v>
      </c>
      <c r="F19" s="98"/>
      <c r="G19" s="14">
        <v>-45</v>
      </c>
      <c r="H19" s="98"/>
      <c r="I19" s="14">
        <v>-42</v>
      </c>
      <c r="J19" s="69"/>
    </row>
    <row r="20" spans="1:24" ht="23" x14ac:dyDescent="0.7">
      <c r="A20" s="96" t="s">
        <v>98</v>
      </c>
      <c r="B20" s="96"/>
      <c r="C20" s="100">
        <v>-17</v>
      </c>
      <c r="D20" s="98"/>
      <c r="E20" s="100">
        <v>-28</v>
      </c>
      <c r="F20" s="98"/>
      <c r="G20" s="100">
        <v>-12</v>
      </c>
      <c r="H20" s="98"/>
      <c r="I20" s="100">
        <v>-21</v>
      </c>
      <c r="J20" s="69"/>
      <c r="P20" s="163"/>
    </row>
    <row r="21" spans="1:24" ht="23" hidden="1" x14ac:dyDescent="0.7">
      <c r="A21" s="96" t="s">
        <v>99</v>
      </c>
      <c r="B21" s="96"/>
      <c r="C21" s="14"/>
      <c r="D21" s="11"/>
      <c r="E21" s="14"/>
      <c r="F21" s="11"/>
      <c r="G21" s="14"/>
      <c r="H21" s="11"/>
      <c r="I21" s="14">
        <v>0</v>
      </c>
      <c r="J21" s="69"/>
    </row>
    <row r="22" spans="1:24" ht="23" x14ac:dyDescent="0.7">
      <c r="A22" s="96" t="s">
        <v>100</v>
      </c>
      <c r="B22" s="96"/>
      <c r="C22" s="14">
        <v>7039</v>
      </c>
      <c r="D22" s="98"/>
      <c r="E22" s="14">
        <v>5793</v>
      </c>
      <c r="F22" s="98"/>
      <c r="G22" s="14">
        <v>4181</v>
      </c>
      <c r="H22" s="98"/>
      <c r="I22" s="14">
        <v>3533</v>
      </c>
      <c r="J22" s="69"/>
      <c r="T22" s="162"/>
    </row>
    <row r="23" spans="1:24" ht="23" x14ac:dyDescent="0.7">
      <c r="A23" s="129"/>
      <c r="B23" s="129"/>
      <c r="C23" s="101">
        <f>SUM(C10:C22)</f>
        <v>148931</v>
      </c>
      <c r="D23" s="98"/>
      <c r="E23" s="101">
        <f>SUM(E10:E22)</f>
        <v>91322</v>
      </c>
      <c r="F23" s="98"/>
      <c r="G23" s="101">
        <f>SUM(G10:G22)</f>
        <v>58933</v>
      </c>
      <c r="H23" s="98"/>
      <c r="I23" s="101">
        <f>SUM(I10:I22)</f>
        <v>58095</v>
      </c>
      <c r="J23" s="69"/>
      <c r="N23" s="69"/>
      <c r="O23" s="162"/>
      <c r="T23" s="71"/>
      <c r="U23" s="70"/>
    </row>
    <row r="24" spans="1:24" ht="23" x14ac:dyDescent="0.7">
      <c r="A24" s="132" t="s">
        <v>101</v>
      </c>
      <c r="B24" s="132"/>
      <c r="C24" s="98"/>
      <c r="D24" s="98"/>
      <c r="E24" s="98"/>
      <c r="F24" s="98"/>
      <c r="G24" s="98"/>
      <c r="H24" s="98"/>
      <c r="I24" s="98"/>
      <c r="N24" s="163"/>
      <c r="O24" s="162"/>
      <c r="T24" s="71"/>
      <c r="U24" s="70"/>
    </row>
    <row r="25" spans="1:24" ht="23" x14ac:dyDescent="0.7">
      <c r="A25" s="96" t="s">
        <v>10</v>
      </c>
      <c r="B25" s="96"/>
      <c r="C25" s="100">
        <v>-130439</v>
      </c>
      <c r="D25" s="98"/>
      <c r="E25" s="100">
        <v>-62076</v>
      </c>
      <c r="F25" s="98"/>
      <c r="G25" s="100">
        <v>104802</v>
      </c>
      <c r="H25" s="98"/>
      <c r="I25" s="100">
        <f>-7167-402</f>
        <v>-7569</v>
      </c>
      <c r="J25" s="69"/>
      <c r="K25" s="164"/>
      <c r="N25" s="163"/>
      <c r="O25" s="162"/>
      <c r="T25" s="71"/>
      <c r="U25" s="70"/>
    </row>
    <row r="26" spans="1:24" ht="23" x14ac:dyDescent="0.7">
      <c r="A26" s="96" t="s">
        <v>11</v>
      </c>
      <c r="B26" s="96"/>
      <c r="C26" s="99">
        <v>21383</v>
      </c>
      <c r="D26" s="98"/>
      <c r="E26" s="99">
        <v>-30463</v>
      </c>
      <c r="F26" s="98"/>
      <c r="G26" s="99">
        <v>21145</v>
      </c>
      <c r="H26" s="98"/>
      <c r="I26" s="99">
        <f>-5325</f>
        <v>-5325</v>
      </c>
      <c r="L26" s="100"/>
      <c r="N26" s="163"/>
      <c r="O26" s="162"/>
      <c r="T26" s="71"/>
      <c r="U26" s="159"/>
      <c r="V26" s="159"/>
      <c r="W26" s="159"/>
      <c r="X26" s="159"/>
    </row>
    <row r="27" spans="1:24" ht="23" x14ac:dyDescent="0.7">
      <c r="A27" s="96" t="s">
        <v>102</v>
      </c>
      <c r="B27" s="96"/>
      <c r="C27" s="99">
        <v>-176898</v>
      </c>
      <c r="D27" s="98"/>
      <c r="E27" s="99">
        <v>-242275</v>
      </c>
      <c r="F27" s="98"/>
      <c r="G27" s="99">
        <v>-141989</v>
      </c>
      <c r="H27" s="98"/>
      <c r="I27" s="99">
        <v>-125781</v>
      </c>
      <c r="J27" s="164"/>
      <c r="K27" s="165"/>
    </row>
    <row r="28" spans="1:24" ht="23" x14ac:dyDescent="0.7">
      <c r="A28" s="96" t="s">
        <v>125</v>
      </c>
      <c r="B28" s="96"/>
      <c r="C28" s="99">
        <v>1498</v>
      </c>
      <c r="D28" s="98"/>
      <c r="E28" s="99">
        <v>5665</v>
      </c>
      <c r="F28" s="98"/>
      <c r="G28" s="99">
        <v>1498</v>
      </c>
      <c r="H28" s="98"/>
      <c r="I28" s="99">
        <v>5665</v>
      </c>
      <c r="J28" s="164"/>
      <c r="K28" s="165"/>
    </row>
    <row r="29" spans="1:24" ht="23" x14ac:dyDescent="0.7">
      <c r="A29" s="96" t="s">
        <v>21</v>
      </c>
      <c r="B29" s="96"/>
      <c r="C29" s="99">
        <v>-1187</v>
      </c>
      <c r="D29" s="98"/>
      <c r="E29" s="99">
        <v>1488</v>
      </c>
      <c r="F29" s="98"/>
      <c r="G29" s="14">
        <v>-657</v>
      </c>
      <c r="H29" s="98"/>
      <c r="I29" s="14">
        <v>114</v>
      </c>
      <c r="W29" s="69"/>
    </row>
    <row r="30" spans="1:24" ht="23" x14ac:dyDescent="0.7">
      <c r="A30" s="96" t="s">
        <v>27</v>
      </c>
      <c r="B30" s="96"/>
      <c r="C30" s="99">
        <v>153422</v>
      </c>
      <c r="D30" s="98"/>
      <c r="E30" s="99">
        <v>195583</v>
      </c>
      <c r="F30" s="98"/>
      <c r="G30" s="99">
        <v>-8655</v>
      </c>
      <c r="H30" s="98"/>
      <c r="I30" s="99">
        <v>60413</v>
      </c>
      <c r="R30" s="69"/>
    </row>
    <row r="31" spans="1:24" ht="23" x14ac:dyDescent="0.7">
      <c r="A31" s="96" t="s">
        <v>28</v>
      </c>
      <c r="B31" s="96"/>
      <c r="C31" s="16">
        <v>-53988</v>
      </c>
      <c r="D31" s="3"/>
      <c r="E31" s="16">
        <v>-23878</v>
      </c>
      <c r="F31" s="3"/>
      <c r="G31" s="16">
        <v>-12080</v>
      </c>
      <c r="H31" s="3"/>
      <c r="I31" s="16">
        <v>-15065</v>
      </c>
      <c r="R31" s="69"/>
      <c r="W31" s="166"/>
    </row>
    <row r="32" spans="1:24" ht="23" x14ac:dyDescent="0.7">
      <c r="A32" s="114" t="s">
        <v>118</v>
      </c>
      <c r="B32" s="96"/>
      <c r="C32" s="16">
        <v>4829</v>
      </c>
      <c r="D32" s="3"/>
      <c r="E32" s="16">
        <v>1474</v>
      </c>
      <c r="F32" s="3"/>
      <c r="G32" s="14">
        <v>4829</v>
      </c>
      <c r="H32" s="3"/>
      <c r="I32" s="14">
        <v>1474</v>
      </c>
      <c r="R32" s="69"/>
      <c r="W32" s="69"/>
    </row>
    <row r="33" spans="1:23" ht="23" x14ac:dyDescent="0.7">
      <c r="A33" s="114" t="s">
        <v>194</v>
      </c>
      <c r="B33" s="96"/>
      <c r="C33" s="16">
        <v>176</v>
      </c>
      <c r="D33" s="3"/>
      <c r="E33" s="14">
        <v>0</v>
      </c>
      <c r="F33" s="3"/>
      <c r="G33" s="14">
        <v>176</v>
      </c>
      <c r="H33" s="3"/>
      <c r="I33" s="14">
        <v>0</v>
      </c>
      <c r="R33" s="69"/>
      <c r="W33" s="69"/>
    </row>
    <row r="34" spans="1:23" ht="23" x14ac:dyDescent="0.7">
      <c r="A34" s="96" t="s">
        <v>195</v>
      </c>
      <c r="B34" s="96"/>
      <c r="C34" s="10">
        <v>0</v>
      </c>
      <c r="D34" s="98"/>
      <c r="E34" s="10">
        <v>-945</v>
      </c>
      <c r="F34" s="98"/>
      <c r="G34" s="57">
        <v>0</v>
      </c>
      <c r="H34" s="98"/>
      <c r="I34" s="57">
        <v>0</v>
      </c>
    </row>
    <row r="35" spans="1:23" ht="23" x14ac:dyDescent="0.7">
      <c r="A35" s="96" t="s">
        <v>165</v>
      </c>
      <c r="B35" s="96"/>
      <c r="C35" s="102">
        <f>SUM(C23:C34)</f>
        <v>-32273</v>
      </c>
      <c r="D35" s="98"/>
      <c r="E35" s="102">
        <f>SUM(E23:E34)</f>
        <v>-64105</v>
      </c>
      <c r="F35" s="98"/>
      <c r="G35" s="102">
        <f>SUM(G23:G34)</f>
        <v>28002</v>
      </c>
      <c r="H35" s="98"/>
      <c r="I35" s="102">
        <f>SUM(I23:I34)</f>
        <v>-27979</v>
      </c>
    </row>
    <row r="36" spans="1:23" ht="23" x14ac:dyDescent="0.7">
      <c r="A36" s="96" t="s">
        <v>103</v>
      </c>
      <c r="B36" s="96"/>
      <c r="C36" s="99">
        <v>-10712</v>
      </c>
      <c r="D36" s="98"/>
      <c r="E36" s="99">
        <v>-10241</v>
      </c>
      <c r="F36" s="98"/>
      <c r="G36" s="99">
        <v>-9370</v>
      </c>
      <c r="H36" s="98"/>
      <c r="I36" s="99">
        <v>-8418</v>
      </c>
      <c r="N36" s="69"/>
    </row>
    <row r="37" spans="1:23" ht="23" x14ac:dyDescent="0.7">
      <c r="A37" s="129" t="s">
        <v>166</v>
      </c>
      <c r="B37" s="129"/>
      <c r="C37" s="103">
        <f>SUM(C35:C36)</f>
        <v>-42985</v>
      </c>
      <c r="D37" s="104"/>
      <c r="E37" s="103">
        <f>SUM(E35:E36)</f>
        <v>-74346</v>
      </c>
      <c r="F37" s="104"/>
      <c r="G37" s="103">
        <f>SUM(G35:G36)</f>
        <v>18632</v>
      </c>
      <c r="H37" s="104"/>
      <c r="I37" s="103">
        <f>SUM(I35:I36)</f>
        <v>-36397</v>
      </c>
    </row>
    <row r="38" spans="1:23" ht="23" x14ac:dyDescent="0.7">
      <c r="A38" s="129"/>
      <c r="B38" s="129"/>
      <c r="C38" s="104"/>
      <c r="D38" s="104"/>
      <c r="E38" s="104"/>
      <c r="F38" s="104"/>
      <c r="G38" s="104"/>
      <c r="H38" s="104"/>
      <c r="I38" s="104"/>
    </row>
    <row r="39" spans="1:23" ht="23" x14ac:dyDescent="0.7">
      <c r="A39" s="127" t="s">
        <v>68</v>
      </c>
      <c r="B39" s="127"/>
      <c r="C39" s="96"/>
      <c r="D39" s="96"/>
      <c r="E39" s="96"/>
      <c r="F39" s="96"/>
      <c r="G39" s="96"/>
      <c r="H39" s="96"/>
      <c r="I39" s="96"/>
    </row>
    <row r="40" spans="1:23" ht="23" x14ac:dyDescent="0.7">
      <c r="A40" s="127" t="s">
        <v>95</v>
      </c>
      <c r="B40" s="127"/>
      <c r="C40" s="96"/>
      <c r="D40" s="96"/>
      <c r="E40" s="96"/>
      <c r="F40" s="96"/>
      <c r="G40" s="96"/>
      <c r="H40" s="96"/>
      <c r="I40" s="96"/>
    </row>
    <row r="41" spans="1:23" ht="20" customHeight="1" x14ac:dyDescent="0.7">
      <c r="A41" s="129"/>
      <c r="B41" s="129"/>
      <c r="C41" s="96"/>
      <c r="D41" s="96"/>
      <c r="E41" s="96"/>
      <c r="F41" s="96"/>
      <c r="G41" s="96"/>
      <c r="H41" s="96"/>
      <c r="I41" s="96"/>
    </row>
    <row r="42" spans="1:23" ht="22.25" customHeight="1" x14ac:dyDescent="0.7">
      <c r="A42" s="129"/>
      <c r="B42" s="129"/>
      <c r="C42" s="211" t="s">
        <v>2</v>
      </c>
      <c r="D42" s="211"/>
      <c r="E42" s="211"/>
      <c r="F42" s="196"/>
      <c r="G42" s="211" t="s">
        <v>3</v>
      </c>
      <c r="H42" s="211"/>
      <c r="I42" s="211"/>
    </row>
    <row r="43" spans="1:23" s="96" customFormat="1" ht="22.25" customHeight="1" x14ac:dyDescent="0.7">
      <c r="A43" s="130"/>
      <c r="B43" s="130"/>
      <c r="C43" s="204" t="s">
        <v>172</v>
      </c>
      <c r="D43" s="204"/>
      <c r="E43" s="204"/>
      <c r="F43" s="201"/>
      <c r="G43" s="204" t="s">
        <v>172</v>
      </c>
      <c r="H43" s="204"/>
      <c r="I43" s="204"/>
    </row>
    <row r="44" spans="1:23" s="96" customFormat="1" ht="22.25" customHeight="1" x14ac:dyDescent="0.7">
      <c r="A44" s="130"/>
      <c r="B44" s="130"/>
      <c r="C44" s="204" t="s">
        <v>170</v>
      </c>
      <c r="D44" s="204"/>
      <c r="E44" s="204"/>
      <c r="F44" s="201"/>
      <c r="G44" s="204" t="s">
        <v>170</v>
      </c>
      <c r="H44" s="204"/>
      <c r="I44" s="204"/>
    </row>
    <row r="45" spans="1:23" s="96" customFormat="1" ht="22.25" customHeight="1" x14ac:dyDescent="0.65">
      <c r="A45" s="130"/>
      <c r="B45" s="200"/>
      <c r="C45" s="196">
        <v>2565</v>
      </c>
      <c r="D45" s="196"/>
      <c r="E45" s="196">
        <v>2564</v>
      </c>
      <c r="F45" s="196"/>
      <c r="G45" s="196">
        <v>2565</v>
      </c>
      <c r="H45" s="196"/>
      <c r="I45" s="196">
        <v>2564</v>
      </c>
    </row>
    <row r="46" spans="1:23" ht="22.25" customHeight="1" x14ac:dyDescent="0.7">
      <c r="A46" s="129"/>
      <c r="B46" s="129"/>
      <c r="C46" s="210" t="s">
        <v>7</v>
      </c>
      <c r="D46" s="210"/>
      <c r="E46" s="210"/>
      <c r="F46" s="210"/>
      <c r="G46" s="210"/>
      <c r="H46" s="210"/>
      <c r="I46" s="210"/>
    </row>
    <row r="47" spans="1:23" ht="22.25" customHeight="1" x14ac:dyDescent="0.7">
      <c r="A47" s="131" t="s">
        <v>104</v>
      </c>
      <c r="B47" s="131"/>
      <c r="C47" s="105"/>
      <c r="D47" s="105"/>
      <c r="E47" s="105"/>
      <c r="F47" s="105"/>
      <c r="G47" s="105"/>
      <c r="H47" s="105"/>
      <c r="I47" s="105"/>
    </row>
    <row r="48" spans="1:23" ht="22.25" customHeight="1" x14ac:dyDescent="0.7">
      <c r="A48" s="96" t="s">
        <v>105</v>
      </c>
      <c r="B48" s="96"/>
      <c r="C48" s="58">
        <v>379</v>
      </c>
      <c r="D48" s="58"/>
      <c r="E48" s="58">
        <v>188</v>
      </c>
      <c r="F48" s="58"/>
      <c r="G48" s="58">
        <v>125</v>
      </c>
      <c r="H48" s="58"/>
      <c r="I48" s="58">
        <v>144</v>
      </c>
      <c r="N48" s="163"/>
      <c r="O48" s="69"/>
      <c r="P48" s="69"/>
      <c r="Q48" s="69"/>
      <c r="R48" s="166"/>
      <c r="S48" s="72"/>
    </row>
    <row r="49" spans="1:19" ht="22.25" hidden="1" customHeight="1" x14ac:dyDescent="0.7">
      <c r="A49" s="96" t="s">
        <v>135</v>
      </c>
      <c r="B49" s="96"/>
      <c r="C49" s="6"/>
      <c r="D49" s="58"/>
      <c r="E49" s="6"/>
      <c r="F49" s="58"/>
      <c r="G49" s="6"/>
      <c r="H49" s="58"/>
      <c r="I49" s="6"/>
      <c r="N49" s="163"/>
      <c r="O49" s="69"/>
      <c r="P49" s="69"/>
      <c r="Q49" s="69"/>
      <c r="S49" s="72"/>
    </row>
    <row r="50" spans="1:19" ht="22.25" customHeight="1" x14ac:dyDescent="0.7">
      <c r="A50" s="96" t="s">
        <v>106</v>
      </c>
      <c r="B50" s="96"/>
      <c r="C50" s="58">
        <v>-38979</v>
      </c>
      <c r="D50" s="58"/>
      <c r="E50" s="6">
        <v>-37196</v>
      </c>
      <c r="F50" s="58"/>
      <c r="G50" s="6">
        <v>-21951</v>
      </c>
      <c r="H50" s="58"/>
      <c r="I50" s="6">
        <v>-26930</v>
      </c>
      <c r="N50" s="72"/>
      <c r="O50" s="69"/>
      <c r="P50" s="69"/>
      <c r="Q50" s="69"/>
      <c r="S50" s="72"/>
    </row>
    <row r="51" spans="1:19" ht="23" x14ac:dyDescent="0.7">
      <c r="A51" s="96" t="s">
        <v>192</v>
      </c>
      <c r="B51" s="96"/>
      <c r="C51" s="58">
        <v>-1474</v>
      </c>
      <c r="D51" s="58"/>
      <c r="E51" s="58">
        <v>-24449</v>
      </c>
      <c r="F51" s="58"/>
      <c r="G51" s="58">
        <v>-335</v>
      </c>
      <c r="H51" s="58"/>
      <c r="I51" s="58">
        <v>-16434</v>
      </c>
      <c r="N51" s="69"/>
      <c r="O51" s="69"/>
      <c r="P51" s="69"/>
      <c r="Q51" s="69"/>
      <c r="S51" s="72"/>
    </row>
    <row r="52" spans="1:19" ht="22.25" customHeight="1" x14ac:dyDescent="0.7">
      <c r="A52" s="96" t="s">
        <v>98</v>
      </c>
      <c r="B52" s="96"/>
      <c r="C52" s="58">
        <v>14</v>
      </c>
      <c r="D52" s="58"/>
      <c r="E52" s="58">
        <v>29</v>
      </c>
      <c r="F52" s="58"/>
      <c r="G52" s="58">
        <v>14</v>
      </c>
      <c r="H52" s="58"/>
      <c r="I52" s="58">
        <v>22</v>
      </c>
      <c r="N52" s="69"/>
      <c r="O52" s="69"/>
      <c r="P52" s="69"/>
      <c r="Q52" s="69"/>
      <c r="R52" s="166"/>
      <c r="S52" s="72"/>
    </row>
    <row r="53" spans="1:19" ht="23" x14ac:dyDescent="0.7">
      <c r="A53" s="129" t="s">
        <v>107</v>
      </c>
      <c r="B53" s="129"/>
      <c r="C53" s="118">
        <f>SUM(C48:C52)</f>
        <v>-40060</v>
      </c>
      <c r="D53" s="125"/>
      <c r="E53" s="118">
        <f>SUM(E48:E52)</f>
        <v>-61428</v>
      </c>
      <c r="F53" s="125"/>
      <c r="G53" s="118">
        <f>SUM(G48:G52)</f>
        <v>-22147</v>
      </c>
      <c r="H53" s="125"/>
      <c r="I53" s="118">
        <f>SUM(I48:I52)</f>
        <v>-43198</v>
      </c>
    </row>
    <row r="54" spans="1:19" ht="15.5" customHeight="1" x14ac:dyDescent="0.7">
      <c r="A54" s="129"/>
      <c r="B54" s="129"/>
      <c r="C54" s="105"/>
      <c r="D54" s="105"/>
      <c r="E54" s="105"/>
      <c r="F54" s="105"/>
      <c r="G54" s="105"/>
      <c r="H54" s="105"/>
      <c r="I54" s="105"/>
    </row>
    <row r="55" spans="1:19" ht="23" x14ac:dyDescent="0.7">
      <c r="A55" s="131" t="s">
        <v>108</v>
      </c>
      <c r="B55" s="131"/>
      <c r="C55" s="105"/>
      <c r="D55" s="105"/>
      <c r="E55" s="105"/>
      <c r="F55" s="105"/>
      <c r="G55" s="105"/>
      <c r="H55" s="105"/>
      <c r="I55" s="105"/>
    </row>
    <row r="56" spans="1:19" ht="23" x14ac:dyDescent="0.7">
      <c r="A56" s="96" t="s">
        <v>117</v>
      </c>
      <c r="B56" s="96"/>
      <c r="C56" s="122"/>
      <c r="D56" s="96"/>
      <c r="E56" s="122"/>
      <c r="F56" s="96"/>
      <c r="G56" s="106"/>
      <c r="H56" s="96"/>
      <c r="I56" s="106"/>
      <c r="M56" s="71"/>
      <c r="N56" s="72"/>
      <c r="O56" s="72"/>
      <c r="P56" s="72"/>
      <c r="Q56" s="72"/>
      <c r="R56" s="166"/>
      <c r="S56" s="167"/>
    </row>
    <row r="57" spans="1:19" ht="23" x14ac:dyDescent="0.7">
      <c r="A57" s="96" t="s">
        <v>193</v>
      </c>
      <c r="B57" s="96"/>
      <c r="C57" s="122">
        <v>125046</v>
      </c>
      <c r="D57" s="105"/>
      <c r="E57" s="122">
        <v>168460</v>
      </c>
      <c r="F57" s="105"/>
      <c r="G57" s="6">
        <v>66656</v>
      </c>
      <c r="H57" s="105"/>
      <c r="I57" s="6">
        <v>106653</v>
      </c>
      <c r="M57" s="71"/>
      <c r="N57" s="72"/>
      <c r="O57" s="72"/>
      <c r="P57" s="72"/>
      <c r="Q57" s="72"/>
    </row>
    <row r="58" spans="1:19" ht="22.25" customHeight="1" x14ac:dyDescent="0.7">
      <c r="A58" s="96" t="s">
        <v>109</v>
      </c>
      <c r="B58" s="96"/>
      <c r="C58" s="122">
        <v>-2762</v>
      </c>
      <c r="D58" s="105"/>
      <c r="E58" s="122">
        <v>-1381</v>
      </c>
      <c r="F58" s="105"/>
      <c r="G58" s="15">
        <v>0</v>
      </c>
      <c r="H58" s="105"/>
      <c r="I58" s="15">
        <v>0</v>
      </c>
      <c r="M58" s="71"/>
      <c r="N58" s="72"/>
      <c r="O58" s="72"/>
      <c r="P58" s="72"/>
      <c r="Q58" s="72"/>
    </row>
    <row r="59" spans="1:19" ht="22.25" customHeight="1" x14ac:dyDescent="0.7">
      <c r="A59" s="96" t="s">
        <v>136</v>
      </c>
      <c r="B59" s="96"/>
      <c r="C59" s="122">
        <v>-20563</v>
      </c>
      <c r="D59" s="105"/>
      <c r="E59" s="122">
        <v>-17966</v>
      </c>
      <c r="F59" s="105"/>
      <c r="G59" s="106">
        <v>-19920</v>
      </c>
      <c r="H59" s="105"/>
      <c r="I59" s="106">
        <v>-16809</v>
      </c>
      <c r="M59" s="71"/>
      <c r="N59" s="72"/>
      <c r="O59" s="72"/>
      <c r="P59" s="72"/>
      <c r="Q59" s="72"/>
    </row>
    <row r="60" spans="1:19" ht="22.25" customHeight="1" x14ac:dyDescent="0.7">
      <c r="A60" s="96" t="s">
        <v>196</v>
      </c>
      <c r="B60" s="96"/>
      <c r="C60" s="6">
        <v>-41823</v>
      </c>
      <c r="D60" s="105"/>
      <c r="E60" s="6">
        <v>-36901</v>
      </c>
      <c r="F60" s="105"/>
      <c r="G60" s="6">
        <v>-41823</v>
      </c>
      <c r="H60" s="105"/>
      <c r="I60" s="6">
        <v>-36901</v>
      </c>
      <c r="M60" s="71"/>
      <c r="N60" s="72"/>
      <c r="O60" s="72"/>
      <c r="P60" s="72"/>
      <c r="Q60" s="72"/>
    </row>
    <row r="61" spans="1:19" ht="22.25" customHeight="1" x14ac:dyDescent="0.7">
      <c r="A61" s="96" t="s">
        <v>110</v>
      </c>
      <c r="B61" s="96"/>
      <c r="C61" s="122">
        <v>-18859</v>
      </c>
      <c r="D61" s="105"/>
      <c r="E61" s="122">
        <v>-16993</v>
      </c>
      <c r="F61" s="105"/>
      <c r="G61" s="106">
        <v>-14086</v>
      </c>
      <c r="H61" s="105"/>
      <c r="I61" s="106">
        <v>-12996</v>
      </c>
      <c r="M61" s="71"/>
      <c r="N61" s="72"/>
      <c r="O61" s="72"/>
      <c r="P61" s="72"/>
      <c r="Q61" s="72"/>
      <c r="R61" s="166"/>
      <c r="S61" s="167"/>
    </row>
    <row r="62" spans="1:19" ht="22.25" customHeight="1" x14ac:dyDescent="0.7">
      <c r="A62" s="129" t="s">
        <v>147</v>
      </c>
      <c r="B62" s="129"/>
      <c r="C62" s="108">
        <f>SUM(C57:C61)</f>
        <v>41039</v>
      </c>
      <c r="D62" s="126"/>
      <c r="E62" s="108">
        <f>SUM(E57:E61)</f>
        <v>95219</v>
      </c>
      <c r="F62" s="126"/>
      <c r="G62" s="108">
        <f>SUM(G57:G61)</f>
        <v>-9173</v>
      </c>
      <c r="H62" s="126"/>
      <c r="I62" s="108">
        <f>SUM(I57:I61)</f>
        <v>39947</v>
      </c>
    </row>
    <row r="63" spans="1:19" ht="15.5" customHeight="1" x14ac:dyDescent="0.7">
      <c r="A63" s="129"/>
      <c r="B63" s="129"/>
      <c r="C63" s="105"/>
      <c r="D63" s="105"/>
      <c r="E63" s="105"/>
      <c r="F63" s="105"/>
      <c r="G63" s="105"/>
      <c r="H63" s="105"/>
      <c r="I63" s="105"/>
    </row>
    <row r="64" spans="1:19" ht="22.25" customHeight="1" x14ac:dyDescent="0.7">
      <c r="A64" s="96" t="s">
        <v>197</v>
      </c>
      <c r="B64" s="129"/>
      <c r="M64" s="71"/>
    </row>
    <row r="65" spans="1:17" ht="22.25" customHeight="1" x14ac:dyDescent="0.7">
      <c r="A65" s="133" t="s">
        <v>111</v>
      </c>
      <c r="B65" s="96"/>
      <c r="C65" s="110">
        <f>C62+C53+C37</f>
        <v>-42006</v>
      </c>
      <c r="D65" s="105"/>
      <c r="E65" s="110">
        <f>E62+E53+E37</f>
        <v>-40555</v>
      </c>
      <c r="F65" s="105"/>
      <c r="G65" s="110">
        <f>G62+G53+G37</f>
        <v>-12688</v>
      </c>
      <c r="H65" s="110">
        <f>H62+H53+H37</f>
        <v>0</v>
      </c>
      <c r="I65" s="110">
        <f>I62+I53+I37</f>
        <v>-39648</v>
      </c>
      <c r="M65" s="71"/>
      <c r="O65" s="166"/>
      <c r="P65" s="69"/>
    </row>
    <row r="66" spans="1:17" ht="22.25" customHeight="1" x14ac:dyDescent="0.7">
      <c r="A66" s="134" t="s">
        <v>137</v>
      </c>
      <c r="B66" s="134"/>
      <c r="C66" s="122"/>
      <c r="D66" s="105"/>
      <c r="E66" s="122"/>
      <c r="M66" s="71"/>
      <c r="O66" s="166"/>
      <c r="P66" s="69"/>
      <c r="Q66" s="166"/>
    </row>
    <row r="67" spans="1:17" ht="22.25" customHeight="1" x14ac:dyDescent="0.7">
      <c r="A67" s="134" t="s">
        <v>138</v>
      </c>
      <c r="B67" s="134"/>
      <c r="C67" s="124">
        <v>-272</v>
      </c>
      <c r="D67" s="105"/>
      <c r="E67" s="124">
        <v>-1029</v>
      </c>
      <c r="F67" s="105"/>
      <c r="G67" s="10">
        <v>-281</v>
      </c>
      <c r="H67" s="105"/>
      <c r="I67" s="10">
        <v>34</v>
      </c>
      <c r="M67" s="71"/>
    </row>
    <row r="68" spans="1:17" ht="22.25" customHeight="1" x14ac:dyDescent="0.7">
      <c r="A68" s="19" t="s">
        <v>197</v>
      </c>
      <c r="B68" s="134"/>
      <c r="C68" s="111">
        <f>C65+C67</f>
        <v>-42278</v>
      </c>
      <c r="D68" s="105"/>
      <c r="E68" s="111">
        <f>E65+E67</f>
        <v>-41584</v>
      </c>
      <c r="F68" s="105"/>
      <c r="G68" s="111">
        <f>G65+G67</f>
        <v>-12969</v>
      </c>
      <c r="H68" s="105"/>
      <c r="I68" s="111">
        <f>I65+I67</f>
        <v>-39614</v>
      </c>
      <c r="J68" s="69">
        <f>'FS-3-5'!E10-'FS-3-5'!G10-C68</f>
        <v>0</v>
      </c>
      <c r="K68" s="167">
        <f>'FS-3-5'!I10-'FS-3-5'!K10-G68</f>
        <v>0</v>
      </c>
      <c r="L68" s="167">
        <f>39614+I68</f>
        <v>0</v>
      </c>
      <c r="M68" s="167">
        <f>41584+E68</f>
        <v>0</v>
      </c>
      <c r="O68" s="69"/>
    </row>
    <row r="69" spans="1:17" ht="22.25" customHeight="1" x14ac:dyDescent="0.7">
      <c r="A69" s="134" t="s">
        <v>124</v>
      </c>
      <c r="B69" s="134"/>
      <c r="C69" s="122">
        <f>'FS-3-5'!G10</f>
        <v>88461</v>
      </c>
      <c r="D69" s="105"/>
      <c r="E69" s="122">
        <v>90588</v>
      </c>
      <c r="F69" s="105"/>
      <c r="G69" s="107">
        <v>34667</v>
      </c>
      <c r="H69" s="105"/>
      <c r="I69" s="107">
        <v>58706</v>
      </c>
      <c r="M69" s="167"/>
      <c r="O69" s="166"/>
      <c r="P69" s="166"/>
      <c r="Q69" s="166"/>
    </row>
    <row r="70" spans="1:17" ht="22.25" customHeight="1" thickBot="1" x14ac:dyDescent="0.75">
      <c r="A70" s="129" t="s">
        <v>185</v>
      </c>
      <c r="B70" s="129"/>
      <c r="C70" s="112">
        <f>SUM(C68:C69)</f>
        <v>46183</v>
      </c>
      <c r="D70" s="126"/>
      <c r="E70" s="112">
        <f>SUM(E68:E69)</f>
        <v>49004</v>
      </c>
      <c r="F70" s="126"/>
      <c r="G70" s="112">
        <f>SUM(G68:G69)</f>
        <v>21698</v>
      </c>
      <c r="H70" s="105"/>
      <c r="I70" s="112">
        <f>SUM(I68:I69)</f>
        <v>19092</v>
      </c>
      <c r="J70" s="167"/>
      <c r="K70" s="167"/>
      <c r="L70" s="167"/>
      <c r="M70" s="71"/>
      <c r="O70" s="166"/>
      <c r="P70" s="166"/>
    </row>
    <row r="71" spans="1:17" ht="23.5" thickTop="1" x14ac:dyDescent="0.7">
      <c r="A71" s="129"/>
      <c r="B71" s="129"/>
      <c r="C71" s="111"/>
      <c r="D71" s="98"/>
      <c r="E71" s="111"/>
      <c r="F71" s="98"/>
      <c r="G71" s="105"/>
      <c r="H71" s="98"/>
      <c r="I71" s="105"/>
      <c r="J71" s="167"/>
      <c r="K71" s="167"/>
      <c r="L71" s="167"/>
      <c r="M71" s="71"/>
      <c r="O71" s="69"/>
      <c r="P71" s="69"/>
      <c r="Q71" s="166"/>
    </row>
    <row r="72" spans="1:17" ht="23" x14ac:dyDescent="0.7">
      <c r="A72" s="127" t="s">
        <v>68</v>
      </c>
      <c r="J72" s="167"/>
      <c r="O72" s="166"/>
      <c r="P72" s="166"/>
    </row>
    <row r="73" spans="1:17" ht="23" x14ac:dyDescent="0.7">
      <c r="A73" s="127" t="s">
        <v>95</v>
      </c>
      <c r="O73" s="167"/>
    </row>
    <row r="74" spans="1:17" ht="22.25" customHeight="1" x14ac:dyDescent="0.7">
      <c r="A74" s="129"/>
      <c r="B74" s="129"/>
      <c r="C74" s="96"/>
      <c r="D74" s="96"/>
      <c r="E74" s="96"/>
      <c r="F74" s="96"/>
      <c r="G74" s="96"/>
      <c r="H74" s="96"/>
      <c r="I74" s="96"/>
      <c r="O74" s="166"/>
      <c r="P74" s="72"/>
    </row>
    <row r="75" spans="1:17" ht="21.5" customHeight="1" x14ac:dyDescent="0.7">
      <c r="A75" s="129"/>
      <c r="B75" s="129"/>
      <c r="C75" s="211" t="s">
        <v>2</v>
      </c>
      <c r="D75" s="211"/>
      <c r="E75" s="211"/>
      <c r="F75" s="196"/>
      <c r="G75" s="211" t="s">
        <v>3</v>
      </c>
      <c r="H75" s="211"/>
      <c r="I75" s="211"/>
      <c r="O75" s="166"/>
      <c r="P75" s="72"/>
    </row>
    <row r="76" spans="1:17" s="96" customFormat="1" ht="21.5" customHeight="1" x14ac:dyDescent="0.7">
      <c r="A76" s="130"/>
      <c r="B76" s="130"/>
      <c r="C76" s="204" t="s">
        <v>172</v>
      </c>
      <c r="D76" s="204"/>
      <c r="E76" s="204"/>
      <c r="F76" s="201"/>
      <c r="G76" s="204" t="s">
        <v>172</v>
      </c>
      <c r="H76" s="204"/>
      <c r="I76" s="204"/>
    </row>
    <row r="77" spans="1:17" s="96" customFormat="1" ht="21.5" customHeight="1" x14ac:dyDescent="0.7">
      <c r="A77" s="130"/>
      <c r="B77" s="130"/>
      <c r="C77" s="204" t="s">
        <v>170</v>
      </c>
      <c r="D77" s="204"/>
      <c r="E77" s="204"/>
      <c r="F77" s="201"/>
      <c r="G77" s="204" t="s">
        <v>170</v>
      </c>
      <c r="H77" s="204"/>
      <c r="I77" s="204"/>
    </row>
    <row r="78" spans="1:17" s="96" customFormat="1" ht="21.5" customHeight="1" x14ac:dyDescent="0.7">
      <c r="A78" s="130"/>
      <c r="B78" s="200"/>
      <c r="C78" s="196">
        <v>2565</v>
      </c>
      <c r="D78" s="196"/>
      <c r="E78" s="196">
        <v>2564</v>
      </c>
      <c r="F78" s="196"/>
      <c r="G78" s="196">
        <v>2565</v>
      </c>
      <c r="H78" s="196"/>
      <c r="I78" s="196">
        <v>2564</v>
      </c>
      <c r="M78" s="71"/>
      <c r="N78" s="157"/>
      <c r="O78" s="59"/>
      <c r="P78" s="59"/>
      <c r="Q78" s="6"/>
    </row>
    <row r="79" spans="1:17" ht="21.5" customHeight="1" x14ac:dyDescent="0.7">
      <c r="A79" s="129"/>
      <c r="B79" s="129"/>
      <c r="C79" s="210" t="s">
        <v>7</v>
      </c>
      <c r="D79" s="210"/>
      <c r="E79" s="210"/>
      <c r="F79" s="210"/>
      <c r="G79" s="210"/>
      <c r="H79" s="210"/>
      <c r="I79" s="210"/>
      <c r="M79" s="71"/>
      <c r="N79" s="168"/>
      <c r="O79" s="69"/>
      <c r="P79" s="59"/>
      <c r="Q79" s="72"/>
    </row>
    <row r="80" spans="1:17" ht="23" x14ac:dyDescent="0.7">
      <c r="A80" s="135" t="s">
        <v>112</v>
      </c>
      <c r="M80" s="71"/>
      <c r="N80" s="168"/>
      <c r="O80" s="69"/>
      <c r="P80" s="69"/>
      <c r="Q80" s="72"/>
    </row>
    <row r="81" spans="1:17" ht="23" x14ac:dyDescent="0.7">
      <c r="A81" s="136" t="s">
        <v>113</v>
      </c>
      <c r="M81" s="71"/>
      <c r="N81" s="156"/>
      <c r="O81" s="69"/>
      <c r="P81" s="69"/>
      <c r="Q81" s="72"/>
    </row>
    <row r="82" spans="1:17" ht="21.5" customHeight="1" x14ac:dyDescent="0.7">
      <c r="A82" s="137" t="s">
        <v>114</v>
      </c>
      <c r="M82" s="71"/>
      <c r="N82" s="169"/>
      <c r="O82" s="69"/>
      <c r="P82" s="69"/>
      <c r="Q82" s="72"/>
    </row>
    <row r="83" spans="1:17" ht="23" x14ac:dyDescent="0.7">
      <c r="A83" s="137" t="s">
        <v>115</v>
      </c>
      <c r="C83" s="72">
        <v>-40921</v>
      </c>
      <c r="E83" s="58">
        <v>-36819</v>
      </c>
      <c r="G83" s="72">
        <v>-22777</v>
      </c>
      <c r="I83" s="58">
        <v>-27022</v>
      </c>
      <c r="J83" s="163"/>
      <c r="K83" s="163"/>
      <c r="M83" s="71"/>
      <c r="N83" s="169"/>
      <c r="O83" s="69"/>
      <c r="P83" s="69"/>
      <c r="Q83" s="72"/>
    </row>
    <row r="84" spans="1:17" ht="23" x14ac:dyDescent="0.7">
      <c r="A84" s="137" t="s">
        <v>168</v>
      </c>
      <c r="C84" s="58">
        <v>1942</v>
      </c>
      <c r="D84" s="96"/>
      <c r="E84" s="58">
        <v>-377</v>
      </c>
      <c r="F84" s="96"/>
      <c r="G84" s="58">
        <v>826</v>
      </c>
      <c r="H84" s="96"/>
      <c r="I84" s="58">
        <v>92</v>
      </c>
      <c r="M84" s="71"/>
      <c r="N84" s="156"/>
      <c r="O84" s="69"/>
      <c r="P84" s="69"/>
      <c r="Q84" s="72"/>
    </row>
    <row r="85" spans="1:17" ht="23.5" thickBot="1" x14ac:dyDescent="0.75">
      <c r="A85" s="138" t="s">
        <v>139</v>
      </c>
      <c r="C85" s="123">
        <f>C50</f>
        <v>-38979</v>
      </c>
      <c r="D85" s="96"/>
      <c r="E85" s="123">
        <f>SUM(E83:E84)</f>
        <v>-37196</v>
      </c>
      <c r="F85" s="96"/>
      <c r="G85" s="123">
        <f>SUM(G83:G84)</f>
        <v>-21951</v>
      </c>
      <c r="H85" s="96"/>
      <c r="I85" s="123">
        <f>SUM(I83:I84)</f>
        <v>-26930</v>
      </c>
      <c r="K85" s="163">
        <f>G85-G50</f>
        <v>0</v>
      </c>
      <c r="M85" s="71"/>
      <c r="N85" s="170"/>
      <c r="O85" s="69"/>
      <c r="P85" s="69"/>
    </row>
    <row r="86" spans="1:17" ht="23.5" thickTop="1" x14ac:dyDescent="0.7">
      <c r="A86" s="138"/>
      <c r="C86" s="113"/>
      <c r="D86" s="96"/>
      <c r="E86" s="113"/>
      <c r="F86" s="96"/>
      <c r="G86" s="113"/>
      <c r="H86" s="96"/>
      <c r="I86" s="113"/>
      <c r="M86" s="71"/>
      <c r="N86" s="170"/>
      <c r="O86" s="69"/>
      <c r="P86" s="69"/>
    </row>
    <row r="87" spans="1:17" ht="23" x14ac:dyDescent="0.7">
      <c r="A87" s="138" t="s">
        <v>167</v>
      </c>
      <c r="C87" s="113">
        <v>15388</v>
      </c>
      <c r="D87" s="96"/>
      <c r="E87" s="113">
        <v>20847</v>
      </c>
      <c r="F87" s="96"/>
      <c r="G87" s="113">
        <v>14867</v>
      </c>
      <c r="H87" s="96"/>
      <c r="I87" s="113">
        <v>17356</v>
      </c>
      <c r="M87" s="71"/>
      <c r="N87" s="170"/>
      <c r="O87" s="69"/>
      <c r="P87" s="69"/>
    </row>
    <row r="88" spans="1:17" ht="23" x14ac:dyDescent="0.7"/>
    <row r="89" spans="1:17" ht="23" x14ac:dyDescent="0.7"/>
    <row r="90" spans="1:17" ht="23" x14ac:dyDescent="0.7"/>
    <row r="91" spans="1:17" ht="23" x14ac:dyDescent="0.7"/>
    <row r="92" spans="1:17" ht="23" x14ac:dyDescent="0.7"/>
    <row r="93" spans="1:17" ht="23" x14ac:dyDescent="0.7"/>
    <row r="94" spans="1:17" ht="23" x14ac:dyDescent="0.7"/>
    <row r="95" spans="1:17" ht="23" x14ac:dyDescent="0.7"/>
    <row r="96" spans="1:17" ht="23" x14ac:dyDescent="0.7"/>
    <row r="97" s="109" customFormat="1" ht="23" x14ac:dyDescent="0.7"/>
    <row r="98" s="109" customFormat="1" ht="23" x14ac:dyDescent="0.7"/>
    <row r="99" s="109" customFormat="1" ht="23" x14ac:dyDescent="0.7"/>
    <row r="100" s="109" customFormat="1" ht="23" x14ac:dyDescent="0.7"/>
    <row r="101" s="109" customFormat="1" ht="23" x14ac:dyDescent="0.7"/>
    <row r="102" s="109" customFormat="1" ht="23" x14ac:dyDescent="0.7"/>
    <row r="103" s="109" customFormat="1" ht="23" x14ac:dyDescent="0.7"/>
    <row r="104" s="109" customFormat="1" ht="23" x14ac:dyDescent="0.7"/>
    <row r="105" s="109" customFormat="1" ht="23" x14ac:dyDescent="0.7"/>
    <row r="106" s="109" customFormat="1" ht="23" x14ac:dyDescent="0.7"/>
    <row r="107" s="109" customFormat="1" ht="23" x14ac:dyDescent="0.7"/>
    <row r="108" s="109" customFormat="1" ht="23" x14ac:dyDescent="0.7"/>
    <row r="109" s="109" customFormat="1" ht="23" x14ac:dyDescent="0.7"/>
    <row r="110" s="109" customFormat="1" ht="23" x14ac:dyDescent="0.7"/>
    <row r="111" s="109" customFormat="1" ht="23" x14ac:dyDescent="0.7"/>
    <row r="112" s="109" customFormat="1" ht="23" x14ac:dyDescent="0.7"/>
    <row r="113" s="109" customFormat="1" ht="23" x14ac:dyDescent="0.7"/>
    <row r="114" s="109" customFormat="1" ht="23" x14ac:dyDescent="0.7"/>
    <row r="115" s="109" customFormat="1" ht="23" x14ac:dyDescent="0.7"/>
    <row r="116" s="109" customFormat="1" ht="23" x14ac:dyDescent="0.7"/>
    <row r="117" s="109" customFormat="1" ht="23" x14ac:dyDescent="0.7"/>
    <row r="118" s="109" customFormat="1" ht="23" x14ac:dyDescent="0.7"/>
    <row r="119" s="109" customFormat="1" ht="23" x14ac:dyDescent="0.7"/>
    <row r="120" s="109" customFormat="1" ht="23" x14ac:dyDescent="0.7"/>
    <row r="121" s="109" customFormat="1" ht="23" x14ac:dyDescent="0.7"/>
    <row r="122" s="109" customFormat="1" ht="23" x14ac:dyDescent="0.7"/>
    <row r="123" s="109" customFormat="1" ht="23" x14ac:dyDescent="0.7"/>
    <row r="124" s="109" customFormat="1" ht="23" x14ac:dyDescent="0.7"/>
    <row r="125" s="109" customFormat="1" ht="23" x14ac:dyDescent="0.7"/>
    <row r="126" s="109" customFormat="1" ht="23" x14ac:dyDescent="0.7"/>
    <row r="127" s="109" customFormat="1" ht="23" x14ac:dyDescent="0.7"/>
    <row r="128" s="109" customFormat="1" ht="23" x14ac:dyDescent="0.7"/>
    <row r="129" s="109" customFormat="1" ht="23" x14ac:dyDescent="0.7"/>
    <row r="130" s="109" customFormat="1" ht="23" x14ac:dyDescent="0.7"/>
    <row r="131" s="109" customFormat="1" ht="23" x14ac:dyDescent="0.7"/>
    <row r="132" s="109" customFormat="1" ht="23" x14ac:dyDescent="0.7"/>
    <row r="133" s="109" customFormat="1" ht="23" x14ac:dyDescent="0.7"/>
    <row r="134" s="109" customFormat="1" ht="23" x14ac:dyDescent="0.7"/>
    <row r="135" s="109" customFormat="1" ht="23" x14ac:dyDescent="0.7"/>
    <row r="136" s="109" customFormat="1" ht="23" x14ac:dyDescent="0.7"/>
    <row r="137" s="109" customFormat="1" ht="23" x14ac:dyDescent="0.7"/>
    <row r="138" s="109" customFormat="1" ht="23" x14ac:dyDescent="0.7"/>
    <row r="139" s="109" customFormat="1" ht="23" x14ac:dyDescent="0.7"/>
    <row r="140" s="109" customFormat="1" ht="23" x14ac:dyDescent="0.7"/>
    <row r="141" s="109" customFormat="1" ht="23" x14ac:dyDescent="0.7"/>
    <row r="142" s="109" customFormat="1" ht="23" x14ac:dyDescent="0.7"/>
    <row r="143" s="109" customFormat="1" ht="23" x14ac:dyDescent="0.7"/>
    <row r="144" s="109" customFormat="1" ht="23" x14ac:dyDescent="0.7"/>
    <row r="145" s="109" customFormat="1" ht="23" x14ac:dyDescent="0.7"/>
    <row r="146" s="109" customFormat="1" ht="23" x14ac:dyDescent="0.7"/>
    <row r="147" s="109" customFormat="1" ht="23" x14ac:dyDescent="0.7"/>
    <row r="148" s="109" customFormat="1" ht="23" x14ac:dyDescent="0.7"/>
    <row r="149" s="109" customFormat="1" ht="23" x14ac:dyDescent="0.7"/>
    <row r="150" s="109" customFormat="1" ht="23" x14ac:dyDescent="0.7"/>
    <row r="151" s="109" customFormat="1" ht="23" x14ac:dyDescent="0.7"/>
    <row r="152" s="109" customFormat="1" ht="23" x14ac:dyDescent="0.7"/>
    <row r="153" s="109" customFormat="1" ht="23" x14ac:dyDescent="0.7"/>
    <row r="154" s="109" customFormat="1" ht="23" x14ac:dyDescent="0.7"/>
    <row r="155" s="109" customFormat="1" ht="23" x14ac:dyDescent="0.7"/>
    <row r="156" s="109" customFormat="1" ht="23" x14ac:dyDescent="0.7"/>
    <row r="157" s="109" customFormat="1" ht="23" x14ac:dyDescent="0.7"/>
    <row r="158" s="109" customFormat="1" ht="23" x14ac:dyDescent="0.7"/>
    <row r="159" s="109" customFormat="1" ht="23" x14ac:dyDescent="0.7"/>
    <row r="160" s="109" customFormat="1" ht="23" x14ac:dyDescent="0.7"/>
    <row r="161" s="109" customFormat="1" ht="23" x14ac:dyDescent="0.7"/>
    <row r="162" s="109" customFormat="1" ht="23" x14ac:dyDescent="0.7"/>
    <row r="163" s="109" customFormat="1" ht="23" x14ac:dyDescent="0.7"/>
    <row r="164" s="109" customFormat="1" ht="23" x14ac:dyDescent="0.7"/>
    <row r="165" s="109" customFormat="1" ht="23" x14ac:dyDescent="0.7"/>
    <row r="166" s="109" customFormat="1" ht="23" x14ac:dyDescent="0.7"/>
    <row r="167" s="109" customFormat="1" ht="23" x14ac:dyDescent="0.7"/>
    <row r="168" s="109" customFormat="1" ht="23" x14ac:dyDescent="0.7"/>
    <row r="169" s="109" customFormat="1" ht="23" x14ac:dyDescent="0.7"/>
    <row r="170" s="109" customFormat="1" ht="23" x14ac:dyDescent="0.7"/>
    <row r="171" s="109" customFormat="1" ht="23" x14ac:dyDescent="0.7"/>
    <row r="172" s="109" customFormat="1" ht="23" x14ac:dyDescent="0.7"/>
    <row r="173" s="109" customFormat="1" ht="23" x14ac:dyDescent="0.7"/>
    <row r="174" s="109" customFormat="1" ht="23" x14ac:dyDescent="0.7"/>
    <row r="175" s="109" customFormat="1" ht="23" x14ac:dyDescent="0.7"/>
    <row r="176" s="109" customFormat="1" ht="23" x14ac:dyDescent="0.7"/>
    <row r="177" s="109" customFormat="1" ht="23" x14ac:dyDescent="0.7"/>
    <row r="178" s="109" customFormat="1" ht="23" x14ac:dyDescent="0.7"/>
    <row r="179" s="109" customFormat="1" ht="23" x14ac:dyDescent="0.7"/>
    <row r="180" s="109" customFormat="1" ht="23" x14ac:dyDescent="0.7"/>
    <row r="181" s="109" customFormat="1" ht="23" x14ac:dyDescent="0.7"/>
    <row r="182" s="109" customFormat="1" ht="23" x14ac:dyDescent="0.7"/>
    <row r="183" s="109" customFormat="1" ht="23" x14ac:dyDescent="0.7"/>
    <row r="184" s="109" customFormat="1" ht="23" x14ac:dyDescent="0.7"/>
    <row r="185" s="109" customFormat="1" ht="23" x14ac:dyDescent="0.7"/>
    <row r="186" s="109" customFormat="1" ht="23" x14ac:dyDescent="0.7"/>
    <row r="187" s="109" customFormat="1" ht="23" x14ac:dyDescent="0.7"/>
    <row r="188" s="109" customFormat="1" ht="23" x14ac:dyDescent="0.7"/>
    <row r="189" s="109" customFormat="1" ht="23" x14ac:dyDescent="0.7"/>
    <row r="190" s="109" customFormat="1" ht="23" x14ac:dyDescent="0.7"/>
    <row r="191" s="109" customFormat="1" ht="23" x14ac:dyDescent="0.7"/>
    <row r="192" s="109" customFormat="1" ht="23" x14ac:dyDescent="0.7"/>
    <row r="193" s="109" customFormat="1" ht="23" x14ac:dyDescent="0.7"/>
  </sheetData>
  <mergeCells count="21">
    <mergeCell ref="C44:E44"/>
    <mergeCell ref="G44:I44"/>
    <mergeCell ref="C4:E4"/>
    <mergeCell ref="G4:I4"/>
    <mergeCell ref="C5:E5"/>
    <mergeCell ref="G5:I5"/>
    <mergeCell ref="C6:E6"/>
    <mergeCell ref="G6:I6"/>
    <mergeCell ref="C8:I8"/>
    <mergeCell ref="C42:E42"/>
    <mergeCell ref="G42:I42"/>
    <mergeCell ref="C43:E43"/>
    <mergeCell ref="G43:I43"/>
    <mergeCell ref="C79:I79"/>
    <mergeCell ref="C46:I46"/>
    <mergeCell ref="C75:E75"/>
    <mergeCell ref="G75:I75"/>
    <mergeCell ref="C76:E76"/>
    <mergeCell ref="G76:I76"/>
    <mergeCell ref="C77:E77"/>
    <mergeCell ref="G77:I77"/>
  </mergeCells>
  <pageMargins left="0.8" right="0.8" top="0.48" bottom="0.5" header="0.5" footer="0.5"/>
  <pageSetup paperSize="9" scale="92" firstPageNumber="14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2" manualBreakCount="2">
    <brk id="38" max="16383" man="1"/>
    <brk id="71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FS-3-5</vt:lpstr>
      <vt:lpstr>PL-6-9</vt:lpstr>
      <vt:lpstr>SCH 10 C-21</vt:lpstr>
      <vt:lpstr>SCH 11 C-Q2</vt:lpstr>
      <vt:lpstr>SCH 12 S-21</vt:lpstr>
      <vt:lpstr>SCH 13 S-Q2</vt:lpstr>
      <vt:lpstr>CF-14-16</vt:lpstr>
      <vt:lpstr>'CF-14-16'!Print_Area</vt:lpstr>
      <vt:lpstr>'FS-3-5'!Print_Area</vt:lpstr>
      <vt:lpstr>'PL-6-9'!Print_Area</vt:lpstr>
      <vt:lpstr>'SCH 10 C-21'!Print_Area</vt:lpstr>
      <vt:lpstr>'SCH 11 C-Q2'!Print_Area</vt:lpstr>
      <vt:lpstr>'SCH 12 S-21'!Print_Area</vt:lpstr>
      <vt:lpstr>'SCH 13 S-Q2'!Print_Area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Chuthatip, Thongthaweyingyos</dc:creator>
  <cp:lastModifiedBy>Saisamorn, Chimyoo</cp:lastModifiedBy>
  <cp:lastPrinted>2022-08-09T09:22:22Z</cp:lastPrinted>
  <dcterms:created xsi:type="dcterms:W3CDTF">2019-04-12T02:56:11Z</dcterms:created>
  <dcterms:modified xsi:type="dcterms:W3CDTF">2022-08-09T09:22:46Z</dcterms:modified>
</cp:coreProperties>
</file>