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hoojitngamwong\Desktop\LE Q222\LE FS update today\"/>
    </mc:Choice>
  </mc:AlternateContent>
  <xr:revisionPtr revIDLastSave="0" documentId="13_ncr:1_{6709B019-1972-4DC7-9C83-2A4DB2333FB4}" xr6:coauthVersionLast="47" xr6:coauthVersionMax="47" xr10:uidLastSave="{00000000-0000-0000-0000-000000000000}"/>
  <bookViews>
    <workbookView xWindow="-108" yWindow="-108" windowWidth="23256" windowHeight="12576" tabRatio="652" activeTab="6" xr2:uid="{00000000-000D-0000-FFFF-FFFF00000000}"/>
  </bookViews>
  <sheets>
    <sheet name="BS2-4" sheetId="35" r:id="rId1"/>
    <sheet name="PL5-8" sheetId="25" r:id="rId2"/>
    <sheet name="SH9" sheetId="36" r:id="rId3"/>
    <sheet name="SH10 " sheetId="33" r:id="rId4"/>
    <sheet name="SH11 " sheetId="37" r:id="rId5"/>
    <sheet name="SH12" sheetId="34" r:id="rId6"/>
    <sheet name="CF13-15" sheetId="30" r:id="rId7"/>
  </sheets>
  <definedNames>
    <definedName name="_xlnm.Print_Area" localSheetId="0">'BS2-4'!$A$1:$J$103</definedName>
    <definedName name="_xlnm.Print_Area" localSheetId="6">'CF13-15'!$A$1:$I$95</definedName>
    <definedName name="_xlnm.Print_Area" localSheetId="1">'PL5-8'!$A$1:$J$118</definedName>
    <definedName name="_xlnm.Print_Area" localSheetId="3">'SH10 '!$A$1:$R$24</definedName>
    <definedName name="_xlnm.Print_Area" localSheetId="4">'SH11 '!$A$1:$N$23</definedName>
    <definedName name="_xlnm.Print_Area" localSheetId="5">'SH12'!$A$1:$L$23</definedName>
    <definedName name="_xlnm.Print_Area" localSheetId="2">'SH9'!$A$1:$T$24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6" i="35" l="1"/>
  <c r="H56" i="35"/>
  <c r="F56" i="35"/>
  <c r="D56" i="35"/>
  <c r="J86" i="25"/>
  <c r="H86" i="25"/>
  <c r="F86" i="25"/>
  <c r="J84" i="25"/>
  <c r="H84" i="25"/>
  <c r="F84" i="25"/>
  <c r="J16" i="35" l="1"/>
  <c r="F16" i="35"/>
  <c r="H16" i="35"/>
  <c r="D16" i="35"/>
  <c r="R12" i="33" l="1"/>
  <c r="H117" i="25"/>
  <c r="D117" i="25"/>
  <c r="H58" i="25"/>
  <c r="D58" i="25"/>
  <c r="J117" i="25" l="1"/>
  <c r="J115" i="25"/>
  <c r="J110" i="25"/>
  <c r="F117" i="25"/>
  <c r="F115" i="25"/>
  <c r="F110" i="25"/>
  <c r="J74" i="25"/>
  <c r="F74" i="25"/>
  <c r="J58" i="25"/>
  <c r="J56" i="25"/>
  <c r="J51" i="25"/>
  <c r="F58" i="25"/>
  <c r="F56" i="25"/>
  <c r="F51" i="25"/>
  <c r="J23" i="25"/>
  <c r="J15" i="25"/>
  <c r="F23" i="25"/>
  <c r="F15" i="25"/>
  <c r="J97" i="35"/>
  <c r="J99" i="35" s="1"/>
  <c r="I97" i="35"/>
  <c r="G97" i="35"/>
  <c r="F97" i="35"/>
  <c r="F99" i="35" s="1"/>
  <c r="E97" i="35"/>
  <c r="H97" i="35"/>
  <c r="H99" i="35" s="1"/>
  <c r="D97" i="35"/>
  <c r="D99" i="35" s="1"/>
  <c r="J68" i="35"/>
  <c r="H68" i="35"/>
  <c r="F68" i="35"/>
  <c r="D68" i="35"/>
  <c r="J30" i="35"/>
  <c r="H30" i="35"/>
  <c r="F30" i="35"/>
  <c r="D30" i="35"/>
  <c r="F25" i="25" l="1"/>
  <c r="F27" i="25" s="1"/>
  <c r="F29" i="25" s="1"/>
  <c r="F36" i="25" s="1"/>
  <c r="J25" i="25"/>
  <c r="J27" i="25" s="1"/>
  <c r="J29" i="25" s="1"/>
  <c r="J36" i="25" s="1"/>
  <c r="F70" i="35"/>
  <c r="F101" i="35" s="1"/>
  <c r="D70" i="35"/>
  <c r="D101" i="35" s="1"/>
  <c r="D32" i="35"/>
  <c r="H70" i="35"/>
  <c r="H101" i="35" s="1"/>
  <c r="J70" i="35"/>
  <c r="J101" i="35" s="1"/>
  <c r="H32" i="35"/>
  <c r="F32" i="35"/>
  <c r="J32" i="35"/>
  <c r="I93" i="30" l="1"/>
  <c r="E93" i="30"/>
  <c r="I65" i="30"/>
  <c r="I54" i="30"/>
  <c r="E65" i="30"/>
  <c r="E54" i="30"/>
  <c r="I24" i="30"/>
  <c r="I36" i="30" s="1"/>
  <c r="I38" i="30" s="1"/>
  <c r="E24" i="30"/>
  <c r="E36" i="30" s="1"/>
  <c r="E38" i="30" s="1"/>
  <c r="E68" i="30" l="1"/>
  <c r="E71" i="30" s="1"/>
  <c r="E73" i="30" s="1"/>
  <c r="I68" i="30"/>
  <c r="I71" i="30" s="1"/>
  <c r="I73" i="30" s="1"/>
  <c r="G93" i="30"/>
  <c r="G24" i="30" l="1"/>
  <c r="R17" i="36" l="1"/>
  <c r="N17" i="36"/>
  <c r="L17" i="36"/>
  <c r="J17" i="36"/>
  <c r="H17" i="36"/>
  <c r="F17" i="36"/>
  <c r="D17" i="36"/>
  <c r="P16" i="36"/>
  <c r="T16" i="36" s="1"/>
  <c r="T17" i="36" s="1"/>
  <c r="T12" i="36"/>
  <c r="P17" i="36" l="1"/>
  <c r="L21" i="37" l="1"/>
  <c r="J21" i="37"/>
  <c r="J22" i="37" s="1"/>
  <c r="H21" i="37"/>
  <c r="H22" i="37" s="1"/>
  <c r="F21" i="37"/>
  <c r="F22" i="37" s="1"/>
  <c r="D21" i="37"/>
  <c r="D22" i="37" s="1"/>
  <c r="N20" i="37"/>
  <c r="N19" i="37"/>
  <c r="L16" i="37"/>
  <c r="J16" i="37"/>
  <c r="H16" i="37"/>
  <c r="F16" i="37"/>
  <c r="D16" i="37"/>
  <c r="N15" i="37"/>
  <c r="N16" i="37" s="1"/>
  <c r="N11" i="37"/>
  <c r="Q23" i="36"/>
  <c r="M23" i="36"/>
  <c r="K23" i="36"/>
  <c r="G23" i="36"/>
  <c r="E23" i="36"/>
  <c r="R22" i="36"/>
  <c r="R23" i="36" s="1"/>
  <c r="N22" i="36"/>
  <c r="N23" i="36" s="1"/>
  <c r="J22" i="36"/>
  <c r="J23" i="36" s="1"/>
  <c r="H22" i="36"/>
  <c r="H23" i="36" s="1"/>
  <c r="F22" i="36"/>
  <c r="F23" i="36" s="1"/>
  <c r="D22" i="36"/>
  <c r="D23" i="36" s="1"/>
  <c r="P21" i="36"/>
  <c r="T21" i="36" s="1"/>
  <c r="N21" i="37" l="1"/>
  <c r="L22" i="37"/>
  <c r="N22" i="37"/>
  <c r="C24" i="30" l="1"/>
  <c r="C36" i="30" s="1"/>
  <c r="G36" i="30"/>
  <c r="G54" i="30" l="1"/>
  <c r="C54" i="30"/>
  <c r="H16" i="34"/>
  <c r="F16" i="34"/>
  <c r="D16" i="34"/>
  <c r="J16" i="34"/>
  <c r="L11" i="34"/>
  <c r="L15" i="34" l="1"/>
  <c r="L16" i="34" s="1"/>
  <c r="E23" i="33"/>
  <c r="G23" i="33"/>
  <c r="I23" i="33"/>
  <c r="K23" i="33"/>
  <c r="O23" i="33"/>
  <c r="P22" i="33"/>
  <c r="H22" i="33"/>
  <c r="F22" i="33"/>
  <c r="D22" i="33"/>
  <c r="N21" i="33"/>
  <c r="R21" i="33" s="1"/>
  <c r="J22" i="33"/>
  <c r="P17" i="33"/>
  <c r="L17" i="33"/>
  <c r="J17" i="33"/>
  <c r="H17" i="33"/>
  <c r="H23" i="33" s="1"/>
  <c r="F17" i="33"/>
  <c r="F23" i="33" s="1"/>
  <c r="D17" i="33"/>
  <c r="D23" i="33" s="1"/>
  <c r="N16" i="33"/>
  <c r="N17" i="33" s="1"/>
  <c r="P23" i="33" l="1"/>
  <c r="J23" i="33"/>
  <c r="R16" i="33"/>
  <c r="R17" i="33" s="1"/>
  <c r="N20" i="33"/>
  <c r="N22" i="33" s="1"/>
  <c r="N23" i="33" s="1"/>
  <c r="L22" i="33"/>
  <c r="L23" i="33" s="1"/>
  <c r="R20" i="33" l="1"/>
  <c r="R22" i="33" s="1"/>
  <c r="R23" i="33" s="1"/>
  <c r="D56" i="25" l="1"/>
  <c r="C93" i="30" l="1"/>
  <c r="D23" i="25" l="1"/>
  <c r="C65" i="30" l="1"/>
  <c r="H21" i="34"/>
  <c r="H22" i="34" s="1"/>
  <c r="F21" i="34"/>
  <c r="F22" i="34" s="1"/>
  <c r="D21" i="34"/>
  <c r="D22" i="34" s="1"/>
  <c r="L20" i="34"/>
  <c r="D115" i="25"/>
  <c r="H74" i="25"/>
  <c r="H23" i="25"/>
  <c r="H15" i="25"/>
  <c r="G65" i="30"/>
  <c r="D74" i="25"/>
  <c r="D84" i="25" s="1"/>
  <c r="D86" i="25" s="1"/>
  <c r="D15" i="25"/>
  <c r="D25" i="25" s="1"/>
  <c r="D27" i="25" s="1"/>
  <c r="H25" i="25" l="1"/>
  <c r="H27" i="25" s="1"/>
  <c r="H29" i="25" s="1"/>
  <c r="H36" i="25" s="1"/>
  <c r="G38" i="30"/>
  <c r="G68" i="30" s="1"/>
  <c r="G71" i="30" s="1"/>
  <c r="G73" i="30" s="1"/>
  <c r="C38" i="30"/>
  <c r="C68" i="30" s="1"/>
  <c r="C71" i="30" s="1"/>
  <c r="C73" i="30" s="1"/>
  <c r="D29" i="25"/>
  <c r="D36" i="25" l="1"/>
  <c r="D51" i="25"/>
  <c r="D110" i="25"/>
  <c r="H110" i="25"/>
  <c r="H51" i="25"/>
  <c r="L22" i="36" l="1"/>
  <c r="L23" i="36" s="1"/>
  <c r="P20" i="36"/>
  <c r="H56" i="25"/>
  <c r="H115" i="25"/>
  <c r="T20" i="36" l="1"/>
  <c r="T22" i="36" s="1"/>
  <c r="T23" i="36" s="1"/>
  <c r="P22" i="36"/>
  <c r="P23" i="36" s="1"/>
  <c r="L19" i="34"/>
  <c r="L21" i="34" s="1"/>
  <c r="L22" i="34" s="1"/>
  <c r="J21" i="34"/>
  <c r="J22" i="34" s="1"/>
  <c r="D82" i="25"/>
  <c r="D88" i="25" s="1"/>
  <c r="D96" i="25" s="1"/>
  <c r="H82" i="25"/>
  <c r="H88" i="25" s="1"/>
  <c r="H96" i="25" s="1"/>
  <c r="J82" i="25"/>
  <c r="J88" i="25" s="1"/>
  <c r="J96" i="25" s="1"/>
  <c r="F82" i="25"/>
  <c r="F88" i="25" s="1"/>
  <c r="F96" i="25" s="1"/>
</calcChain>
</file>

<file path=xl/sharedStrings.xml><?xml version="1.0" encoding="utf-8"?>
<sst xmlns="http://schemas.openxmlformats.org/spreadsheetml/2006/main" count="445" uniqueCount="222">
  <si>
    <t>Consolidated</t>
  </si>
  <si>
    <t xml:space="preserve">Cash and cash equivalents </t>
  </si>
  <si>
    <t>Inventories</t>
  </si>
  <si>
    <t>Other non-current assets</t>
  </si>
  <si>
    <t>Retained earnings</t>
  </si>
  <si>
    <t>Other income</t>
  </si>
  <si>
    <t>Unappropriated</t>
  </si>
  <si>
    <t>Total</t>
  </si>
  <si>
    <t xml:space="preserve">Bank overdrafts and short-term 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</si>
  <si>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</si>
  <si>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</si>
  <si>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</si>
  <si>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</si>
  <si>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</si>
  <si>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</si>
  <si>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</si>
  <si>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</si>
  <si>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</si>
  <si>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</si>
  <si>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</si>
  <si>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</si>
  <si>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Expenses</t>
  </si>
  <si>
    <t xml:space="preserve">Total expenses </t>
  </si>
  <si>
    <t>Share premium</t>
  </si>
  <si>
    <t>Cash flows from operating activities</t>
  </si>
  <si>
    <t>Cash flows from investing activities</t>
  </si>
  <si>
    <t>Cash flows from financing activities</t>
  </si>
  <si>
    <t xml:space="preserve">   Unappropriated </t>
  </si>
  <si>
    <t>share capital</t>
  </si>
  <si>
    <t>Share capital</t>
  </si>
  <si>
    <t>equity</t>
  </si>
  <si>
    <t>Property, plant and equipment</t>
  </si>
  <si>
    <t xml:space="preserve">Depreciation and amortisation </t>
  </si>
  <si>
    <t>Changes in operating assets and liabilities</t>
  </si>
  <si>
    <t>Interest income</t>
  </si>
  <si>
    <t>Interest received</t>
  </si>
  <si>
    <t>attributable to</t>
  </si>
  <si>
    <t>Separate</t>
  </si>
  <si>
    <t>financial statements</t>
  </si>
  <si>
    <t>Consolidated financial statements</t>
  </si>
  <si>
    <t>Separate financial statements</t>
  </si>
  <si>
    <t>Net foreign exchange gain</t>
  </si>
  <si>
    <t xml:space="preserve">   Appropriated</t>
  </si>
  <si>
    <t xml:space="preserve">      Legal reserve </t>
  </si>
  <si>
    <t>Liabilities and equity</t>
  </si>
  <si>
    <t>Administrative expenses</t>
  </si>
  <si>
    <t>Finance costs</t>
  </si>
  <si>
    <t>Legal reserve</t>
  </si>
  <si>
    <t>Lighting and Equipment Public Company Limited and its Subsidiaries</t>
  </si>
  <si>
    <t>Non-controlling interests</t>
  </si>
  <si>
    <t xml:space="preserve">  Non-controlling interests</t>
  </si>
  <si>
    <t>Non-</t>
  </si>
  <si>
    <t>owners of</t>
  </si>
  <si>
    <t xml:space="preserve">controlling </t>
  </si>
  <si>
    <t>interests</t>
  </si>
  <si>
    <t xml:space="preserve">    Profit</t>
  </si>
  <si>
    <t>Employee benefit expense</t>
  </si>
  <si>
    <t>(Unaudited)</t>
  </si>
  <si>
    <t>Three-month period ended</t>
  </si>
  <si>
    <t>31 December</t>
  </si>
  <si>
    <t>Total comprehensive income for the period</t>
  </si>
  <si>
    <t>(in thousand Baht)</t>
  </si>
  <si>
    <t>Comprehensive income for the period</t>
  </si>
  <si>
    <t>Deferred tax assets</t>
  </si>
  <si>
    <t xml:space="preserve">    Other comprehensive income</t>
  </si>
  <si>
    <t>Note</t>
  </si>
  <si>
    <t>Equity</t>
  </si>
  <si>
    <t>Transaction with owners, recorded directly in equity</t>
  </si>
  <si>
    <t>30 June</t>
  </si>
  <si>
    <t>Net foreign exchange loss</t>
  </si>
  <si>
    <t xml:space="preserve">Other comprehensive income </t>
  </si>
  <si>
    <t>Six-month period ended</t>
  </si>
  <si>
    <t xml:space="preserve">Trade accounts receivable </t>
  </si>
  <si>
    <t>Dividends paid to owners of the Company</t>
  </si>
  <si>
    <t xml:space="preserve">Repayment of borrowings </t>
  </si>
  <si>
    <t xml:space="preserve">   rendering of services</t>
  </si>
  <si>
    <t>Writing-off witholding tax deducted at source</t>
  </si>
  <si>
    <t>Investment properties</t>
  </si>
  <si>
    <t>Equity attributable to owners</t>
  </si>
  <si>
    <t xml:space="preserve">   of the parent</t>
  </si>
  <si>
    <t>Revenue from sales of goods and</t>
  </si>
  <si>
    <t>Cost of sales of goods and</t>
  </si>
  <si>
    <t xml:space="preserve">Proceeds from sale of plant and equipment  </t>
  </si>
  <si>
    <t>Distribution costs</t>
  </si>
  <si>
    <t>Proceeds from issue of shares</t>
  </si>
  <si>
    <t>Interest paid</t>
  </si>
  <si>
    <t xml:space="preserve">   before effect of exchange rates</t>
  </si>
  <si>
    <t xml:space="preserve">   during the period</t>
  </si>
  <si>
    <t>Cost of sale of goods and</t>
  </si>
  <si>
    <t>Revenue from sale of goods and</t>
  </si>
  <si>
    <t xml:space="preserve">Acquisition of intangible assets  </t>
  </si>
  <si>
    <t xml:space="preserve">Acquisition of plant and equipment  </t>
  </si>
  <si>
    <t>Other receivables</t>
  </si>
  <si>
    <t xml:space="preserve">   loans from financial institutions</t>
  </si>
  <si>
    <t>Other payables</t>
  </si>
  <si>
    <t>Current portion of long-term loans</t>
  </si>
  <si>
    <t xml:space="preserve">Equity </t>
  </si>
  <si>
    <t xml:space="preserve">   Authorised share capital </t>
  </si>
  <si>
    <t xml:space="preserve">   Issued and paid-up share capital </t>
  </si>
  <si>
    <t>Other component of equity</t>
  </si>
  <si>
    <t>Total equity</t>
  </si>
  <si>
    <t>Total liabilities and equity</t>
  </si>
  <si>
    <t xml:space="preserve">Issued and </t>
  </si>
  <si>
    <t>paid-up</t>
  </si>
  <si>
    <t>the parent</t>
  </si>
  <si>
    <t>Item that will be reclassified subsequently</t>
  </si>
  <si>
    <t xml:space="preserve">   to profit or loss</t>
  </si>
  <si>
    <t xml:space="preserve">Exchange differences on translating </t>
  </si>
  <si>
    <t xml:space="preserve">    Dividends </t>
  </si>
  <si>
    <t xml:space="preserve">    Dividends</t>
  </si>
  <si>
    <t>Bad and doubtful debts expenses</t>
  </si>
  <si>
    <t>Proceeds from borrowings</t>
  </si>
  <si>
    <t xml:space="preserve">Taxes paid </t>
  </si>
  <si>
    <t xml:space="preserve">    Distributions to owners of the parent</t>
  </si>
  <si>
    <t xml:space="preserve">    Total distributions to owners of the parent</t>
  </si>
  <si>
    <t>Contract liabilities</t>
  </si>
  <si>
    <t>Cash and cash equivalents at 1 January</t>
  </si>
  <si>
    <t>Cash and cash equivalents at 30 June</t>
  </si>
  <si>
    <t xml:space="preserve">   of plant and equipment</t>
  </si>
  <si>
    <t>Profit (loss) for the period</t>
  </si>
  <si>
    <t>Profit (loss) attributable to:</t>
  </si>
  <si>
    <t xml:space="preserve">   Non-controlling interests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</si>
  <si>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</si>
  <si>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Net cash used in investing activities  </t>
  </si>
  <si>
    <t>Tax expense (income)</t>
  </si>
  <si>
    <t>Total comprehensive income (expense) for the period</t>
  </si>
  <si>
    <t xml:space="preserve">    Total distribution to owners</t>
  </si>
  <si>
    <t>Other component</t>
  </si>
  <si>
    <t>of equity</t>
  </si>
  <si>
    <t>Current portion of lease liabilities</t>
  </si>
  <si>
    <t>Current income tax payable</t>
  </si>
  <si>
    <t>Lease liabilities</t>
  </si>
  <si>
    <t>Profit before income tax expense</t>
  </si>
  <si>
    <t>Other comprehensive income</t>
  </si>
  <si>
    <t>Unrealised (gain) loss on exchange</t>
  </si>
  <si>
    <t>Statement of financial position</t>
  </si>
  <si>
    <t xml:space="preserve">  due after one year</t>
  </si>
  <si>
    <t>Investments in subsidiaries</t>
  </si>
  <si>
    <t>Time deposits and savings deposits</t>
  </si>
  <si>
    <t xml:space="preserve">   pledged as collateral</t>
  </si>
  <si>
    <t>Right-of-use assets</t>
  </si>
  <si>
    <t>Current contract liabilities</t>
  </si>
  <si>
    <t xml:space="preserve">   from financial institution</t>
  </si>
  <si>
    <t xml:space="preserve">Long-term loans from </t>
  </si>
  <si>
    <t xml:space="preserve">   financial institution</t>
  </si>
  <si>
    <t>Non-current contract liabilities</t>
  </si>
  <si>
    <t xml:space="preserve">Non-current provisions </t>
  </si>
  <si>
    <t xml:space="preserve">   for employee benefits</t>
  </si>
  <si>
    <t xml:space="preserve">Provisions for asset </t>
  </si>
  <si>
    <t xml:space="preserve">   dismantlement costs</t>
  </si>
  <si>
    <t xml:space="preserve">   (492,040,074 ordinary shares, </t>
  </si>
  <si>
    <t xml:space="preserve">    par value at Baht 1 per share)</t>
  </si>
  <si>
    <t>Share premium:</t>
  </si>
  <si>
    <t xml:space="preserve">  Share premium on ordinary shares</t>
  </si>
  <si>
    <t>Six-month period ended 30 June 2021</t>
  </si>
  <si>
    <t>Balance as at 1 January 2021</t>
  </si>
  <si>
    <t>Balance at 30 June 2021</t>
  </si>
  <si>
    <t>2, 3</t>
  </si>
  <si>
    <t>4, 5</t>
  </si>
  <si>
    <t>2, 5</t>
  </si>
  <si>
    <t>Profit for the period</t>
  </si>
  <si>
    <t xml:space="preserve">    Other comprehensive income </t>
  </si>
  <si>
    <t>Trade accounts receivable due after one year</t>
  </si>
  <si>
    <t xml:space="preserve">Payment of lease liabilities </t>
  </si>
  <si>
    <t xml:space="preserve">Net cash from (used in) financing activities  </t>
  </si>
  <si>
    <t>Statement of comprehensive income (Unaudited)</t>
  </si>
  <si>
    <t>Translation</t>
  </si>
  <si>
    <t>reserve</t>
  </si>
  <si>
    <t>Statement of cash flows (Unaudited)</t>
  </si>
  <si>
    <t>Statement of changes in equity (Unaudited)</t>
  </si>
  <si>
    <t>Gains on disposal of plant and equipment</t>
  </si>
  <si>
    <t xml:space="preserve">   paid by cash</t>
  </si>
  <si>
    <t>Net cash generated from (used in) operating activities</t>
  </si>
  <si>
    <t xml:space="preserve">Net cash from (used in) operating activities </t>
  </si>
  <si>
    <t>Six-month period ended 30 June 2022</t>
  </si>
  <si>
    <t>Balance as at 1 January 2022</t>
  </si>
  <si>
    <t>Balance at 30 June 2022</t>
  </si>
  <si>
    <t>4</t>
  </si>
  <si>
    <t>2</t>
  </si>
  <si>
    <t>5</t>
  </si>
  <si>
    <t>Current refund liabilities</t>
  </si>
  <si>
    <t xml:space="preserve">Non-current refund liabilities </t>
  </si>
  <si>
    <t>Assets acquired by lease</t>
  </si>
  <si>
    <t>Adjustments to reconcile profit (loss) to cash receipts (payments)</t>
  </si>
  <si>
    <t>Expected credit loss</t>
  </si>
  <si>
    <t>Net decrease in cash and cash equivalents,</t>
  </si>
  <si>
    <t>Net decrease in cash and cash equivalents</t>
  </si>
  <si>
    <t xml:space="preserve">Property, plant and equipment purchased during </t>
  </si>
  <si>
    <t xml:space="preserve">the period are detailed as follows:  </t>
  </si>
  <si>
    <t>Increase in property, plant and equipment</t>
  </si>
  <si>
    <t xml:space="preserve">Purchase of property, plant and equipment  </t>
  </si>
  <si>
    <t xml:space="preserve">    Loss</t>
  </si>
  <si>
    <t>Other comprehensive income for the period</t>
  </si>
  <si>
    <t>Other comprehensive income (expense)</t>
  </si>
  <si>
    <t>Total comprehensive income (expense) attributable to:</t>
  </si>
  <si>
    <t>Profit from operating activities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</si>
  <si>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</si>
  <si>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</si>
  <si>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</si>
  <si>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Profit (loss) before income tax expense</t>
  </si>
  <si>
    <t xml:space="preserve">Profit (loss) for the period </t>
  </si>
  <si>
    <t>Reversal of loss on inventories devaluation</t>
  </si>
  <si>
    <t xml:space="preserve">Increase in bank overdrafts and short-term </t>
  </si>
  <si>
    <t>Effect of exchange rate changes on</t>
  </si>
  <si>
    <t xml:space="preserve">   cash and cash equivalents</t>
  </si>
  <si>
    <t>Other current assets</t>
  </si>
  <si>
    <t>Intangible assets</t>
  </si>
  <si>
    <t>Income</t>
  </si>
  <si>
    <t>Total income</t>
  </si>
  <si>
    <t xml:space="preserve">   financial statements</t>
  </si>
  <si>
    <t xml:space="preserve">  Owners of parent</t>
  </si>
  <si>
    <t xml:space="preserve">   Owners of parent</t>
  </si>
  <si>
    <t>for the period</t>
  </si>
  <si>
    <t>Warrants</t>
  </si>
  <si>
    <t xml:space="preserve">Supplement disclosures of cash flows information </t>
  </si>
  <si>
    <t>Refund liabilities</t>
  </si>
  <si>
    <t>Increase (decrease) in other payables - purchase</t>
  </si>
  <si>
    <t>Trade accounts receivables</t>
  </si>
  <si>
    <t>Trade accounts payables</t>
  </si>
  <si>
    <t>Employee benefits paid</t>
  </si>
  <si>
    <t>Other current liability</t>
  </si>
  <si>
    <t xml:space="preserve">    Distribution to owners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</si>
</sst>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  <numFmt numFmtId="168" formatCode="_-* #,##0_-;\-* #,##0_-;_-* &quot;-&quot;??_-;_-@_-"/>
  </numFmts>
  <fonts count="28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u val="double"/>
      <sz val="11"/>
      <name val="Times New Roman"/>
      <family val="1"/>
    </font>
    <font>
      <u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8" fillId="0" borderId="0"/>
    <xf numFmtId="0" fontId="8" fillId="0" borderId="0"/>
    <xf numFmtId="9" fontId="8" fillId="0" borderId="0" applyFont="0" applyFill="0" applyBorder="0" applyAlignment="0" applyProtection="0"/>
  </cellStyleXfs>
  <cellXfs count="237">
    <xf numFmtId="0" fontId="0" fillId="0" borderId="0" xfId="0"/>
    <xf numFmtId="0" fontId="8" fillId="0" borderId="0" xfId="0" applyFont="1" applyFill="1" applyAlignment="1"/>
    <xf numFmtId="49" fontId="6" fillId="0" borderId="0" xfId="0" applyNumberFormat="1" applyFont="1" applyFill="1" applyAlignment="1"/>
    <xf numFmtId="0" fontId="6" fillId="0" borderId="0" xfId="0" applyFont="1" applyFill="1" applyAlignment="1"/>
    <xf numFmtId="0" fontId="16" fillId="0" borderId="0" xfId="0" applyFont="1" applyFill="1" applyBorder="1" applyAlignment="1"/>
    <xf numFmtId="164" fontId="6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49" fontId="7" fillId="0" borderId="0" xfId="0" applyNumberFormat="1" applyFont="1" applyFill="1" applyAlignment="1"/>
    <xf numFmtId="0" fontId="8" fillId="0" borderId="0" xfId="0" applyFont="1" applyFill="1" applyBorder="1" applyAlignment="1"/>
    <xf numFmtId="49" fontId="8" fillId="0" borderId="0" xfId="0" applyNumberFormat="1" applyFont="1" applyFill="1" applyBorder="1" applyAlignment="1"/>
    <xf numFmtId="0" fontId="0" fillId="0" borderId="0" xfId="0" applyFont="1" applyFill="1" applyAlignment="1"/>
    <xf numFmtId="49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49" fontId="9" fillId="0" borderId="0" xfId="0" applyNumberFormat="1" applyFont="1" applyFill="1" applyAlignment="1"/>
    <xf numFmtId="164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49" fontId="5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/>
    <xf numFmtId="164" fontId="8" fillId="0" borderId="0" xfId="0" applyNumberFormat="1" applyFont="1" applyFill="1" applyAlignment="1"/>
    <xf numFmtId="166" fontId="0" fillId="0" borderId="0" xfId="2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0" fontId="2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/>
    <xf numFmtId="164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4" fontId="8" fillId="0" borderId="0" xfId="0" applyNumberFormat="1" applyFont="1" applyFill="1" applyBorder="1" applyAlignment="1"/>
    <xf numFmtId="0" fontId="6" fillId="0" borderId="0" xfId="0" applyFont="1" applyFill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3" fontId="0" fillId="0" borderId="0" xfId="2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/>
    <xf numFmtId="164" fontId="6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horizontal="left"/>
    </xf>
    <xf numFmtId="43" fontId="0" fillId="0" borderId="0" xfId="2" applyFont="1" applyFill="1" applyBorder="1" applyAlignment="1">
      <alignment horizontal="center" vertical="center"/>
    </xf>
    <xf numFmtId="166" fontId="0" fillId="0" borderId="0" xfId="2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6" fillId="0" borderId="0" xfId="2" applyNumberFormat="1" applyFont="1" applyFill="1" applyBorder="1" applyAlignment="1">
      <alignment horizontal="center"/>
    </xf>
    <xf numFmtId="164" fontId="25" fillId="0" borderId="0" xfId="0" applyNumberFormat="1" applyFont="1" applyFill="1" applyBorder="1" applyAlignment="1"/>
    <xf numFmtId="43" fontId="8" fillId="0" borderId="0" xfId="2" applyFont="1" applyFill="1" applyAlignment="1"/>
    <xf numFmtId="43" fontId="8" fillId="0" borderId="0" xfId="2" applyFont="1" applyFill="1" applyBorder="1" applyAlignment="1"/>
    <xf numFmtId="0" fontId="15" fillId="0" borderId="0" xfId="0" applyFont="1" applyFill="1" applyBorder="1" applyAlignment="1"/>
    <xf numFmtId="49" fontId="0" fillId="0" borderId="0" xfId="0" applyNumberFormat="1" applyFont="1" applyFill="1" applyBorder="1" applyAlignment="1"/>
    <xf numFmtId="0" fontId="26" fillId="0" borderId="0" xfId="0" applyFont="1" applyFill="1" applyAlignment="1"/>
    <xf numFmtId="43" fontId="0" fillId="0" borderId="0" xfId="1" applyFont="1" applyFill="1" applyBorder="1" applyAlignment="1"/>
    <xf numFmtId="166" fontId="0" fillId="0" borderId="0" xfId="1" applyNumberFormat="1" applyFont="1" applyFill="1" applyBorder="1" applyAlignment="1"/>
    <xf numFmtId="166" fontId="8" fillId="0" borderId="0" xfId="2" applyNumberFormat="1" applyFont="1" applyFill="1" applyBorder="1" applyAlignment="1">
      <alignment horizontal="center"/>
    </xf>
    <xf numFmtId="0" fontId="26" fillId="0" borderId="0" xfId="0" applyFont="1" applyFill="1" applyBorder="1" applyAlignment="1"/>
    <xf numFmtId="166" fontId="0" fillId="0" borderId="0" xfId="2" applyNumberFormat="1" applyFont="1" applyFill="1" applyAlignment="1"/>
    <xf numFmtId="0" fontId="2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23" fillId="0" borderId="0" xfId="0" applyFont="1" applyFill="1" applyBorder="1" applyAlignment="1"/>
    <xf numFmtId="0" fontId="6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vertical="center"/>
    </xf>
    <xf numFmtId="43" fontId="6" fillId="0" borderId="0" xfId="1" applyFont="1" applyFill="1" applyBorder="1" applyAlignment="1"/>
    <xf numFmtId="166" fontId="6" fillId="0" borderId="0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19" fillId="0" borderId="0" xfId="0" applyFont="1" applyFill="1" applyAlignment="1"/>
    <xf numFmtId="166" fontId="6" fillId="0" borderId="4" xfId="1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9" fillId="0" borderId="0" xfId="0" applyFont="1" applyFill="1" applyBorder="1"/>
    <xf numFmtId="166" fontId="8" fillId="0" borderId="0" xfId="1" applyNumberFormat="1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ill="1" applyBorder="1"/>
    <xf numFmtId="0" fontId="8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41" fontId="0" fillId="0" borderId="2" xfId="2" applyNumberFormat="1" applyFont="1" applyFill="1" applyBorder="1" applyAlignment="1">
      <alignment horizontal="center" vertical="center"/>
    </xf>
    <xf numFmtId="43" fontId="0" fillId="0" borderId="2" xfId="2" applyFont="1" applyFill="1" applyBorder="1" applyAlignment="1">
      <alignment horizontal="center" vertical="center"/>
    </xf>
    <xf numFmtId="166" fontId="0" fillId="0" borderId="0" xfId="1" applyNumberFormat="1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166" fontId="0" fillId="0" borderId="0" xfId="1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vertical="center"/>
    </xf>
    <xf numFmtId="166" fontId="0" fillId="0" borderId="0" xfId="1" applyNumberFormat="1" applyFont="1" applyFill="1" applyAlignment="1">
      <alignment horizontal="center" vertical="center"/>
    </xf>
    <xf numFmtId="43" fontId="0" fillId="0" borderId="0" xfId="1" applyFont="1" applyFill="1" applyAlignment="1">
      <alignment vertical="center"/>
    </xf>
    <xf numFmtId="166" fontId="0" fillId="0" borderId="2" xfId="1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vertical="center"/>
    </xf>
    <xf numFmtId="166" fontId="0" fillId="0" borderId="4" xfId="1" applyNumberFormat="1" applyFont="1" applyFill="1" applyBorder="1" applyAlignment="1">
      <alignment vertical="center"/>
    </xf>
    <xf numFmtId="0" fontId="26" fillId="0" borderId="0" xfId="0" applyFont="1" applyFill="1" applyBorder="1" applyAlignment="1">
      <alignment horizontal="left" indent="1"/>
    </xf>
    <xf numFmtId="49" fontId="0" fillId="0" borderId="0" xfId="0" applyNumberFormat="1" applyFill="1" applyAlignment="1">
      <alignment horizontal="left" vertical="center"/>
    </xf>
    <xf numFmtId="164" fontId="0" fillId="0" borderId="0" xfId="0" applyNumberFormat="1" applyFont="1" applyFill="1" applyBorder="1" applyAlignment="1">
      <alignment horizontal="center" vertical="center"/>
    </xf>
    <xf numFmtId="166" fontId="0" fillId="0" borderId="0" xfId="1" applyNumberFormat="1" applyFont="1" applyFill="1" applyBorder="1" applyAlignment="1">
      <alignment horizontal="right" vertical="center"/>
    </xf>
    <xf numFmtId="166" fontId="0" fillId="0" borderId="0" xfId="1" applyNumberFormat="1" applyFont="1" applyFill="1" applyBorder="1" applyAlignment="1">
      <alignment horizontal="center" vertical="center"/>
    </xf>
    <xf numFmtId="166" fontId="0" fillId="0" borderId="2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3" xfId="1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6" fontId="0" fillId="0" borderId="2" xfId="1" applyNumberFormat="1" applyFont="1" applyFill="1" applyBorder="1" applyAlignment="1">
      <alignment horizontal="center" vertical="center"/>
    </xf>
    <xf numFmtId="39" fontId="6" fillId="0" borderId="4" xfId="0" applyNumberFormat="1" applyFont="1" applyFill="1" applyBorder="1" applyAlignment="1">
      <alignment vertical="center"/>
    </xf>
    <xf numFmtId="39" fontId="6" fillId="0" borderId="0" xfId="0" applyNumberFormat="1" applyFont="1" applyFill="1" applyBorder="1" applyAlignment="1">
      <alignment vertical="center"/>
    </xf>
    <xf numFmtId="43" fontId="0" fillId="0" borderId="2" xfId="1" applyFont="1" applyFill="1" applyBorder="1" applyAlignment="1">
      <alignment horizontal="center" vertical="center"/>
    </xf>
    <xf numFmtId="166" fontId="0" fillId="0" borderId="0" xfId="2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166" fontId="0" fillId="0" borderId="2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5" fontId="6" fillId="0" borderId="4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66" fontId="0" fillId="0" borderId="0" xfId="3" applyNumberFormat="1" applyFont="1" applyFill="1" applyAlignment="1">
      <alignment horizontal="center" vertical="center"/>
    </xf>
    <xf numFmtId="166" fontId="6" fillId="0" borderId="1" xfId="3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164" fontId="6" fillId="0" borderId="3" xfId="0" applyNumberFormat="1" applyFont="1" applyFill="1" applyBorder="1" applyAlignment="1">
      <alignment vertical="center"/>
    </xf>
    <xf numFmtId="164" fontId="25" fillId="0" borderId="0" xfId="0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vertical="center"/>
    </xf>
    <xf numFmtId="49" fontId="0" fillId="0" borderId="0" xfId="1" quotePrefix="1" applyNumberFormat="1" applyFont="1" applyFill="1" applyBorder="1" applyAlignment="1">
      <alignment horizontal="center" vertical="center"/>
    </xf>
    <xf numFmtId="166" fontId="0" fillId="0" borderId="0" xfId="1" quotePrefix="1" applyNumberFormat="1" applyFont="1" applyFill="1" applyBorder="1" applyAlignment="1">
      <alignment horizontal="center" vertical="center"/>
    </xf>
    <xf numFmtId="168" fontId="0" fillId="0" borderId="0" xfId="1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indent="1"/>
    </xf>
    <xf numFmtId="166" fontId="6" fillId="0" borderId="0" xfId="1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right" vertical="center"/>
    </xf>
    <xf numFmtId="43" fontId="0" fillId="0" borderId="0" xfId="1" applyFont="1" applyFill="1" applyBorder="1" applyAlignment="1">
      <alignment horizontal="right" vertical="center"/>
    </xf>
    <xf numFmtId="166" fontId="0" fillId="0" borderId="2" xfId="2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166" fontId="0" fillId="0" borderId="0" xfId="2" applyNumberFormat="1" applyFont="1" applyFill="1" applyBorder="1" applyAlignment="1">
      <alignment horizontal="right" vertical="center"/>
    </xf>
    <xf numFmtId="43" fontId="0" fillId="0" borderId="0" xfId="2" applyFont="1" applyFill="1" applyBorder="1" applyAlignment="1">
      <alignment horizontal="right" vertical="center"/>
    </xf>
    <xf numFmtId="164" fontId="0" fillId="0" borderId="2" xfId="0" applyNumberFormat="1" applyFont="1" applyFill="1" applyBorder="1" applyAlignment="1">
      <alignment horizontal="right" vertical="center"/>
    </xf>
    <xf numFmtId="166" fontId="0" fillId="0" borderId="0" xfId="2" applyNumberFormat="1" applyFont="1" applyFill="1" applyAlignment="1">
      <alignment vertical="center"/>
    </xf>
    <xf numFmtId="166" fontId="0" fillId="0" borderId="2" xfId="2" applyNumberFormat="1" applyFont="1" applyFill="1" applyBorder="1" applyAlignment="1">
      <alignment vertical="center"/>
    </xf>
    <xf numFmtId="166" fontId="6" fillId="0" borderId="4" xfId="0" applyNumberFormat="1" applyFont="1" applyFill="1" applyBorder="1" applyAlignment="1">
      <alignment vertical="center"/>
    </xf>
    <xf numFmtId="166" fontId="6" fillId="0" borderId="0" xfId="2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164" fontId="0" fillId="0" borderId="0" xfId="0" applyNumberFormat="1" applyFill="1" applyAlignment="1">
      <alignment vertical="center"/>
    </xf>
    <xf numFmtId="0" fontId="0" fillId="0" borderId="0" xfId="0" applyFill="1" applyBorder="1" applyAlignment="1">
      <alignment vertical="center"/>
    </xf>
    <xf numFmtId="37" fontId="0" fillId="0" borderId="0" xfId="0" applyNumberForma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 wrapText="1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0" fontId="0" fillId="0" borderId="0" xfId="0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ill="1" applyBorder="1" applyAlignment="1">
      <alignment vertical="center"/>
    </xf>
    <xf numFmtId="168" fontId="0" fillId="0" borderId="0" xfId="0" applyNumberForma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164" fontId="0" fillId="0" borderId="0" xfId="0" applyNumberFormat="1" applyFill="1" applyBorder="1" applyAlignment="1">
      <alignment vertical="center"/>
    </xf>
    <xf numFmtId="164" fontId="13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9" fontId="0" fillId="0" borderId="0" xfId="14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14" fillId="0" borderId="0" xfId="0" applyNumberFormat="1" applyFont="1" applyFill="1" applyAlignment="1">
      <alignment horizontal="center"/>
    </xf>
    <xf numFmtId="0" fontId="15" fillId="0" borderId="0" xfId="0" applyFont="1" applyFill="1" applyAlignment="1"/>
    <xf numFmtId="49" fontId="2" fillId="0" borderId="0" xfId="0" applyNumberFormat="1" applyFont="1" applyFill="1" applyAlignment="1"/>
    <xf numFmtId="49" fontId="4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21" fillId="0" borderId="0" xfId="0" applyFont="1" applyFill="1" applyBorder="1" applyAlignment="1"/>
    <xf numFmtId="0" fontId="9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Alignment="1"/>
    <xf numFmtId="49" fontId="24" fillId="0" borderId="0" xfId="0" applyNumberFormat="1" applyFont="1" applyFill="1" applyAlignment="1">
      <alignment horizontal="center"/>
    </xf>
    <xf numFmtId="0" fontId="23" fillId="0" borderId="0" xfId="0" applyFont="1" applyFill="1" applyAlignment="1"/>
    <xf numFmtId="0" fontId="0" fillId="0" borderId="2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166" fontId="0" fillId="0" borderId="2" xfId="3" applyNumberFormat="1" applyFont="1" applyFill="1" applyBorder="1" applyAlignment="1">
      <alignment horizontal="center" vertical="center"/>
    </xf>
    <xf numFmtId="166" fontId="6" fillId="0" borderId="1" xfId="3" applyNumberFormat="1" applyFont="1" applyFill="1" applyBorder="1" applyAlignment="1">
      <alignment horizontal="center" vertical="center"/>
    </xf>
    <xf numFmtId="166" fontId="6" fillId="0" borderId="2" xfId="3" applyNumberFormat="1" applyFont="1" applyFill="1" applyBorder="1" applyAlignment="1">
      <alignment horizontal="center" vertical="center"/>
    </xf>
    <xf numFmtId="43" fontId="0" fillId="0" borderId="0" xfId="2" applyFont="1" applyFill="1" applyAlignment="1">
      <alignment vertical="center"/>
    </xf>
    <xf numFmtId="43" fontId="5" fillId="0" borderId="0" xfId="2" applyFont="1" applyFill="1" applyAlignment="1">
      <alignment vertical="center"/>
    </xf>
    <xf numFmtId="43" fontId="6" fillId="0" borderId="0" xfId="2" applyFont="1" applyFill="1" applyBorder="1" applyAlignment="1">
      <alignment horizontal="center" vertical="center"/>
    </xf>
    <xf numFmtId="166" fontId="0" fillId="0" borderId="0" xfId="3" applyNumberFormat="1" applyFont="1" applyFill="1" applyAlignment="1">
      <alignment vertical="center"/>
    </xf>
    <xf numFmtId="166" fontId="0" fillId="0" borderId="0" xfId="3" applyNumberFormat="1" applyFont="1" applyFill="1" applyAlignment="1">
      <alignment horizontal="right" vertical="center"/>
    </xf>
    <xf numFmtId="0" fontId="0" fillId="0" borderId="2" xfId="0" applyFont="1" applyFill="1" applyBorder="1" applyAlignment="1">
      <alignment horizontal="center" vertical="center"/>
    </xf>
    <xf numFmtId="0" fontId="8" fillId="0" borderId="0" xfId="0" applyFont="1" applyFill="1"/>
    <xf numFmtId="0" fontId="0" fillId="0" borderId="0" xfId="0" applyFont="1" applyFill="1" applyBorder="1" applyAlignment="1">
      <alignment horizontal="center" vertical="center" wrapText="1"/>
    </xf>
    <xf numFmtId="166" fontId="6" fillId="0" borderId="0" xfId="3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6" fontId="0" fillId="0" borderId="0" xfId="2" applyNumberFormat="1" applyFont="1" applyFill="1" applyAlignment="1">
      <alignment horizontal="center" vertical="center"/>
    </xf>
    <xf numFmtId="166" fontId="6" fillId="0" borderId="1" xfId="2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2" fillId="0" borderId="0" xfId="0" applyFont="1" applyFill="1" applyBorder="1" applyAlignment="1"/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19" fillId="0" borderId="0" xfId="0" applyFont="1" applyFill="1" applyBorder="1" applyAlignment="1">
      <alignment horizontal="center"/>
    </xf>
    <xf numFmtId="43" fontId="5" fillId="0" borderId="0" xfId="2" applyFont="1" applyFill="1" applyBorder="1" applyAlignment="1"/>
    <xf numFmtId="43" fontId="6" fillId="0" borderId="0" xfId="2" applyFont="1" applyFill="1" applyBorder="1" applyAlignment="1">
      <alignment horizontal="center"/>
    </xf>
    <xf numFmtId="164" fontId="8" fillId="0" borderId="0" xfId="0" applyNumberFormat="1" applyFont="1" applyFill="1" applyBorder="1"/>
    <xf numFmtId="166" fontId="8" fillId="0" borderId="0" xfId="2" applyNumberFormat="1" applyFont="1" applyFill="1" applyBorder="1" applyAlignment="1"/>
    <xf numFmtId="166" fontId="8" fillId="0" borderId="0" xfId="2" applyNumberFormat="1" applyFont="1" applyFill="1" applyBorder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26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26" fillId="0" borderId="0" xfId="0" applyFont="1" applyFill="1" applyAlignment="1">
      <alignment horizontal="left"/>
    </xf>
    <xf numFmtId="0" fontId="27" fillId="0" borderId="0" xfId="0" applyFont="1" applyFill="1" applyAlignment="1"/>
    <xf numFmtId="0" fontId="0" fillId="0" borderId="0" xfId="0" applyFill="1" applyAlignment="1"/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 wrapText="1"/>
    </xf>
    <xf numFmtId="0" fontId="0" fillId="0" borderId="0" xfId="0" applyFill="1"/>
    <xf numFmtId="0" fontId="0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</cellXfs>
  <cellStyles count="15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Normal" xfId="0" builtinId="0"/>
    <cellStyle name="Normal 129" xfId="7" xr:uid="{00000000-0005-0000-0000-000007000000}"/>
    <cellStyle name="Normal 130" xfId="8" xr:uid="{00000000-0005-0000-0000-000008000000}"/>
    <cellStyle name="Normal 131" xfId="9" xr:uid="{00000000-0005-0000-0000-000009000000}"/>
    <cellStyle name="Normal 132" xfId="10" xr:uid="{00000000-0005-0000-0000-00000A000000}"/>
    <cellStyle name="Normal 2" xfId="11" xr:uid="{00000000-0005-0000-0000-00000B000000}"/>
    <cellStyle name="Normal 3" xfId="12" xr:uid="{00000000-0005-0000-0000-00000C000000}"/>
    <cellStyle name="Normal 4" xfId="13" xr:uid="{00000000-0005-0000-0000-00000D000000}"/>
    <cellStyle name="Percent" xfId="14" builtinId="5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2E0E9-323B-41E0-B3B4-94C8694C3A16}">
  <sheetPr>
    <tabColor rgb="FF002060"/>
  </sheetPr>
  <dimension ref="A1:O105"/>
  <sheetViews>
    <sheetView showGridLines="0" view="pageBreakPreview" topLeftCell="A46" zoomScale="85" zoomScaleNormal="80" zoomScaleSheetLayoutView="85" workbookViewId="0">
      <selection activeCell="A47" sqref="A47"/>
    </sheetView>
  </sheetViews>
  <sheetFormatPr defaultColWidth="9.21875" defaultRowHeight="13.8" x14ac:dyDescent="0.25"/>
  <cols>
    <col min="1" max="1" width="31.44140625" style="148" customWidth="1"/>
    <col min="2" max="2" width="6.21875" style="59" customWidth="1"/>
    <col min="3" max="3" width="1" style="146" customWidth="1"/>
    <col min="4" max="4" width="11.77734375" style="79" customWidth="1"/>
    <col min="5" max="5" width="1" style="146" customWidth="1"/>
    <col min="6" max="6" width="11.77734375" style="79" customWidth="1"/>
    <col min="7" max="7" width="1" style="146" customWidth="1"/>
    <col min="8" max="8" width="11.77734375" style="146" customWidth="1"/>
    <col min="9" max="9" width="1" style="146" customWidth="1"/>
    <col min="10" max="10" width="11.77734375" style="146" customWidth="1"/>
    <col min="11" max="11" width="12.77734375" style="146" bestFit="1" customWidth="1"/>
    <col min="12" max="12" width="15.77734375" style="146" bestFit="1" customWidth="1"/>
    <col min="13" max="13" width="11.5546875" style="146" bestFit="1" customWidth="1"/>
    <col min="14" max="14" width="10.5546875" style="146" bestFit="1" customWidth="1"/>
    <col min="15" max="16384" width="9.21875" style="146"/>
  </cols>
  <sheetData>
    <row r="1" spans="1:11" s="144" customFormat="1" ht="20.25" customHeight="1" x14ac:dyDescent="0.25">
      <c r="A1" s="142" t="s">
        <v>48</v>
      </c>
      <c r="B1" s="143"/>
      <c r="D1" s="120"/>
      <c r="F1" s="120"/>
    </row>
    <row r="2" spans="1:11" ht="20.25" customHeight="1" x14ac:dyDescent="0.25">
      <c r="A2" s="145" t="s">
        <v>135</v>
      </c>
    </row>
    <row r="3" spans="1:11" ht="20.25" customHeight="1" x14ac:dyDescent="0.25">
      <c r="A3" s="147"/>
    </row>
    <row r="4" spans="1:11" ht="20.25" customHeight="1" x14ac:dyDescent="0.25">
      <c r="D4" s="224" t="s">
        <v>0</v>
      </c>
      <c r="E4" s="224"/>
      <c r="F4" s="224"/>
      <c r="G4" s="109"/>
      <c r="H4" s="224" t="s">
        <v>37</v>
      </c>
      <c r="I4" s="224"/>
      <c r="J4" s="224"/>
      <c r="K4" s="149"/>
    </row>
    <row r="5" spans="1:11" ht="20.25" customHeight="1" x14ac:dyDescent="0.25">
      <c r="D5" s="224" t="s">
        <v>38</v>
      </c>
      <c r="E5" s="224"/>
      <c r="F5" s="224"/>
      <c r="G5" s="109"/>
      <c r="H5" s="224" t="s">
        <v>38</v>
      </c>
      <c r="I5" s="224"/>
      <c r="J5" s="224"/>
      <c r="K5" s="149"/>
    </row>
    <row r="6" spans="1:11" ht="20.25" customHeight="1" x14ac:dyDescent="0.25">
      <c r="D6" s="121" t="s">
        <v>68</v>
      </c>
      <c r="E6" s="122"/>
      <c r="F6" s="121" t="s">
        <v>59</v>
      </c>
      <c r="G6" s="109"/>
      <c r="H6" s="121" t="s">
        <v>68</v>
      </c>
      <c r="I6" s="122"/>
      <c r="J6" s="121" t="s">
        <v>59</v>
      </c>
      <c r="K6" s="149"/>
    </row>
    <row r="7" spans="1:11" ht="20.25" customHeight="1" x14ac:dyDescent="0.25">
      <c r="A7" s="145" t="s">
        <v>9</v>
      </c>
      <c r="B7" s="59" t="s">
        <v>65</v>
      </c>
      <c r="D7" s="110">
        <v>2022</v>
      </c>
      <c r="E7" s="110"/>
      <c r="F7" s="110">
        <v>2021</v>
      </c>
      <c r="G7" s="110"/>
      <c r="H7" s="110">
        <v>2022</v>
      </c>
      <c r="I7" s="110"/>
      <c r="J7" s="110">
        <v>2021</v>
      </c>
    </row>
    <row r="8" spans="1:11" ht="20.25" customHeight="1" x14ac:dyDescent="0.25">
      <c r="A8" s="145"/>
      <c r="D8" s="150" t="s">
        <v>57</v>
      </c>
      <c r="E8" s="150"/>
      <c r="F8" s="150"/>
      <c r="G8" s="150"/>
      <c r="H8" s="150" t="s">
        <v>57</v>
      </c>
      <c r="I8" s="150"/>
      <c r="J8" s="150"/>
    </row>
    <row r="9" spans="1:11" ht="20.25" customHeight="1" x14ac:dyDescent="0.25">
      <c r="A9" s="146"/>
      <c r="D9" s="225" t="s">
        <v>61</v>
      </c>
      <c r="E9" s="225"/>
      <c r="F9" s="225"/>
      <c r="G9" s="225"/>
      <c r="H9" s="225"/>
      <c r="I9" s="225"/>
      <c r="J9" s="225"/>
    </row>
    <row r="10" spans="1:11" ht="20.25" customHeight="1" x14ac:dyDescent="0.25">
      <c r="A10" s="151" t="s">
        <v>10</v>
      </c>
      <c r="E10" s="152"/>
      <c r="G10" s="152"/>
      <c r="H10" s="80"/>
      <c r="I10" s="34"/>
      <c r="J10" s="80"/>
      <c r="K10" s="153"/>
    </row>
    <row r="11" spans="1:11" ht="20.25" customHeight="1" x14ac:dyDescent="0.25">
      <c r="A11" s="148" t="s">
        <v>1</v>
      </c>
      <c r="D11" s="79">
        <v>46183</v>
      </c>
      <c r="E11" s="154"/>
      <c r="F11" s="79">
        <v>88461</v>
      </c>
      <c r="G11" s="154"/>
      <c r="H11" s="79">
        <v>21698</v>
      </c>
      <c r="I11" s="154"/>
      <c r="J11" s="79">
        <v>34667</v>
      </c>
      <c r="K11" s="153"/>
    </row>
    <row r="12" spans="1:11" ht="20.25" customHeight="1" x14ac:dyDescent="0.25">
      <c r="A12" s="148" t="s">
        <v>217</v>
      </c>
      <c r="B12" s="59" t="s">
        <v>157</v>
      </c>
      <c r="D12" s="79">
        <v>1044077</v>
      </c>
      <c r="E12" s="154"/>
      <c r="F12" s="79">
        <v>900730</v>
      </c>
      <c r="G12" s="154"/>
      <c r="H12" s="79">
        <v>637039</v>
      </c>
      <c r="I12" s="154"/>
      <c r="J12" s="79">
        <v>744927</v>
      </c>
      <c r="K12" s="153"/>
    </row>
    <row r="13" spans="1:11" ht="20.25" customHeight="1" x14ac:dyDescent="0.25">
      <c r="A13" s="148" t="s">
        <v>92</v>
      </c>
      <c r="B13" s="59">
        <v>2</v>
      </c>
      <c r="D13" s="81">
        <v>80545</v>
      </c>
      <c r="E13" s="154"/>
      <c r="F13" s="81">
        <v>105397</v>
      </c>
      <c r="G13" s="154"/>
      <c r="H13" s="81">
        <v>41975</v>
      </c>
      <c r="I13" s="154"/>
      <c r="J13" s="81">
        <v>61249</v>
      </c>
      <c r="K13" s="153"/>
    </row>
    <row r="14" spans="1:11" ht="20.25" customHeight="1" x14ac:dyDescent="0.25">
      <c r="A14" s="89" t="s">
        <v>2</v>
      </c>
      <c r="D14" s="79">
        <v>1342910</v>
      </c>
      <c r="E14" s="154"/>
      <c r="F14" s="79">
        <v>1165355</v>
      </c>
      <c r="G14" s="154"/>
      <c r="H14" s="79">
        <v>936251</v>
      </c>
      <c r="I14" s="154"/>
      <c r="J14" s="79">
        <v>793917</v>
      </c>
      <c r="K14" s="153"/>
    </row>
    <row r="15" spans="1:11" ht="20.25" customHeight="1" x14ac:dyDescent="0.25">
      <c r="A15" s="89" t="s">
        <v>205</v>
      </c>
      <c r="D15" s="79">
        <v>6298</v>
      </c>
      <c r="E15" s="154"/>
      <c r="F15" s="79">
        <v>0</v>
      </c>
      <c r="G15" s="154"/>
      <c r="H15" s="79">
        <v>6298</v>
      </c>
      <c r="I15" s="154"/>
      <c r="J15" s="79">
        <v>0</v>
      </c>
      <c r="K15" s="153"/>
    </row>
    <row r="16" spans="1:11" ht="20.25" customHeight="1" x14ac:dyDescent="0.25">
      <c r="A16" s="155" t="s">
        <v>11</v>
      </c>
      <c r="D16" s="82">
        <f>SUM(D11:D15)</f>
        <v>2520013</v>
      </c>
      <c r="E16" s="156"/>
      <c r="F16" s="82">
        <f>SUM(F11:F15)</f>
        <v>2259943</v>
      </c>
      <c r="G16" s="156"/>
      <c r="H16" s="82">
        <f>SUM(H11:H15)</f>
        <v>1643261</v>
      </c>
      <c r="I16" s="156"/>
      <c r="J16" s="82">
        <f>SUM(J11:J15)</f>
        <v>1634760</v>
      </c>
      <c r="K16" s="153"/>
    </row>
    <row r="17" spans="1:11" ht="20.25" customHeight="1" x14ac:dyDescent="0.25">
      <c r="E17" s="154"/>
      <c r="G17" s="154"/>
      <c r="H17" s="79"/>
      <c r="I17" s="154"/>
      <c r="J17" s="79"/>
      <c r="K17" s="153"/>
    </row>
    <row r="18" spans="1:11" ht="20.25" customHeight="1" x14ac:dyDescent="0.25">
      <c r="A18" s="151" t="s">
        <v>12</v>
      </c>
      <c r="E18" s="154"/>
      <c r="G18" s="154"/>
      <c r="H18" s="79"/>
      <c r="I18" s="154"/>
      <c r="J18" s="79"/>
      <c r="K18" s="153"/>
    </row>
    <row r="19" spans="1:11" ht="20.25" customHeight="1" x14ac:dyDescent="0.25">
      <c r="A19" s="146" t="s">
        <v>72</v>
      </c>
      <c r="E19" s="154"/>
      <c r="G19" s="154"/>
      <c r="H19" s="79"/>
      <c r="I19" s="154"/>
      <c r="J19" s="79"/>
      <c r="K19" s="153"/>
    </row>
    <row r="20" spans="1:11" ht="20.25" customHeight="1" x14ac:dyDescent="0.25">
      <c r="A20" s="146" t="s">
        <v>136</v>
      </c>
      <c r="B20" s="59">
        <v>3</v>
      </c>
      <c r="D20" s="79">
        <v>0</v>
      </c>
      <c r="E20" s="154"/>
      <c r="F20" s="79">
        <v>1498</v>
      </c>
      <c r="G20" s="154"/>
      <c r="H20" s="79">
        <v>0</v>
      </c>
      <c r="I20" s="154"/>
      <c r="J20" s="79">
        <v>1498</v>
      </c>
      <c r="K20" s="153"/>
    </row>
    <row r="21" spans="1:11" ht="20.25" customHeight="1" x14ac:dyDescent="0.25">
      <c r="A21" s="148" t="s">
        <v>137</v>
      </c>
      <c r="D21" s="83">
        <v>0</v>
      </c>
      <c r="E21" s="84"/>
      <c r="F21" s="83">
        <v>0</v>
      </c>
      <c r="G21" s="154"/>
      <c r="H21" s="79">
        <v>272041</v>
      </c>
      <c r="I21" s="154"/>
      <c r="J21" s="79">
        <v>272041</v>
      </c>
      <c r="K21" s="153"/>
    </row>
    <row r="22" spans="1:11" ht="20.25" customHeight="1" x14ac:dyDescent="0.25">
      <c r="A22" s="148" t="s">
        <v>138</v>
      </c>
      <c r="D22" s="83"/>
      <c r="E22" s="84"/>
      <c r="F22" s="83"/>
      <c r="G22" s="154"/>
      <c r="H22" s="79"/>
      <c r="I22" s="154"/>
      <c r="J22" s="79"/>
      <c r="K22" s="153"/>
    </row>
    <row r="23" spans="1:11" ht="20.25" customHeight="1" x14ac:dyDescent="0.25">
      <c r="A23" s="148" t="s">
        <v>139</v>
      </c>
      <c r="B23" s="59">
        <v>5</v>
      </c>
      <c r="D23" s="79">
        <v>13045</v>
      </c>
      <c r="E23" s="154"/>
      <c r="F23" s="79">
        <v>13045</v>
      </c>
      <c r="G23" s="154"/>
      <c r="H23" s="79">
        <v>10545</v>
      </c>
      <c r="I23" s="154"/>
      <c r="J23" s="79">
        <v>10545</v>
      </c>
      <c r="K23" s="153"/>
    </row>
    <row r="24" spans="1:11" ht="20.25" customHeight="1" x14ac:dyDescent="0.25">
      <c r="A24" s="148" t="s">
        <v>77</v>
      </c>
      <c r="B24" s="59">
        <v>5</v>
      </c>
      <c r="D24" s="79">
        <v>1784</v>
      </c>
      <c r="E24" s="154"/>
      <c r="F24" s="79">
        <v>1784</v>
      </c>
      <c r="G24" s="154"/>
      <c r="H24" s="79">
        <v>168478</v>
      </c>
      <c r="I24" s="154"/>
      <c r="J24" s="79">
        <v>171768</v>
      </c>
      <c r="K24" s="153"/>
    </row>
    <row r="25" spans="1:11" ht="20.25" customHeight="1" x14ac:dyDescent="0.25">
      <c r="A25" s="148" t="s">
        <v>31</v>
      </c>
      <c r="B25" s="59" t="s">
        <v>158</v>
      </c>
      <c r="D25" s="79">
        <v>909702</v>
      </c>
      <c r="E25" s="154"/>
      <c r="F25" s="79">
        <v>907782</v>
      </c>
      <c r="G25" s="154"/>
      <c r="H25" s="79">
        <v>490800</v>
      </c>
      <c r="I25" s="154"/>
      <c r="J25" s="79">
        <v>487729</v>
      </c>
      <c r="K25" s="153"/>
    </row>
    <row r="26" spans="1:11" ht="20.25" customHeight="1" x14ac:dyDescent="0.25">
      <c r="A26" s="148" t="s">
        <v>140</v>
      </c>
      <c r="B26" s="59" t="s">
        <v>177</v>
      </c>
      <c r="D26" s="79">
        <v>54058</v>
      </c>
      <c r="E26" s="154"/>
      <c r="F26" s="79">
        <v>57973</v>
      </c>
      <c r="G26" s="154"/>
      <c r="H26" s="79">
        <v>49877</v>
      </c>
      <c r="I26" s="154"/>
      <c r="J26" s="79">
        <v>53959</v>
      </c>
      <c r="K26" s="153"/>
    </row>
    <row r="27" spans="1:11" ht="19.95" customHeight="1" x14ac:dyDescent="0.25">
      <c r="A27" s="157" t="s">
        <v>63</v>
      </c>
      <c r="D27" s="79">
        <v>45979</v>
      </c>
      <c r="E27" s="154"/>
      <c r="F27" s="79">
        <v>42678</v>
      </c>
      <c r="G27" s="154"/>
      <c r="H27" s="79">
        <v>41878</v>
      </c>
      <c r="I27" s="154"/>
      <c r="J27" s="79">
        <v>38951</v>
      </c>
      <c r="K27" s="153"/>
    </row>
    <row r="28" spans="1:11" ht="19.95" customHeight="1" x14ac:dyDescent="0.25">
      <c r="A28" s="157" t="s">
        <v>206</v>
      </c>
      <c r="D28" s="79">
        <v>41541</v>
      </c>
      <c r="E28" s="154"/>
      <c r="F28" s="79">
        <v>47548</v>
      </c>
      <c r="G28" s="154"/>
      <c r="H28" s="79">
        <v>20225</v>
      </c>
      <c r="I28" s="154"/>
      <c r="J28" s="79">
        <v>25211</v>
      </c>
      <c r="K28" s="153"/>
    </row>
    <row r="29" spans="1:11" ht="20.25" customHeight="1" x14ac:dyDescent="0.25">
      <c r="A29" s="148" t="s">
        <v>3</v>
      </c>
      <c r="D29" s="85">
        <v>16244</v>
      </c>
      <c r="E29" s="154"/>
      <c r="F29" s="85">
        <v>15057</v>
      </c>
      <c r="G29" s="154"/>
      <c r="H29" s="85">
        <v>13425</v>
      </c>
      <c r="I29" s="154"/>
      <c r="J29" s="85">
        <v>12768</v>
      </c>
      <c r="K29" s="153"/>
    </row>
    <row r="30" spans="1:11" ht="20.25" customHeight="1" x14ac:dyDescent="0.25">
      <c r="A30" s="155" t="s">
        <v>13</v>
      </c>
      <c r="D30" s="86">
        <f>SUM(D20:D29)</f>
        <v>1082353</v>
      </c>
      <c r="E30" s="156"/>
      <c r="F30" s="86">
        <f>SUM(F20:F29)</f>
        <v>1087365</v>
      </c>
      <c r="G30" s="158"/>
      <c r="H30" s="86">
        <f>SUM(H19:H29)</f>
        <v>1067269</v>
      </c>
      <c r="I30" s="156"/>
      <c r="J30" s="86">
        <f>SUM(J19:J29)</f>
        <v>1074470</v>
      </c>
      <c r="K30" s="153"/>
    </row>
    <row r="31" spans="1:11" ht="20.25" customHeight="1" x14ac:dyDescent="0.25">
      <c r="E31" s="154"/>
      <c r="G31" s="154"/>
      <c r="H31" s="79"/>
      <c r="I31" s="154"/>
      <c r="J31" s="79"/>
      <c r="K31" s="153"/>
    </row>
    <row r="32" spans="1:11" ht="20.25" customHeight="1" thickBot="1" x14ac:dyDescent="0.3">
      <c r="A32" s="155" t="s">
        <v>14</v>
      </c>
      <c r="D32" s="64">
        <f>SUM(D16+D30)</f>
        <v>3602366</v>
      </c>
      <c r="E32" s="156"/>
      <c r="F32" s="64">
        <f>SUM(F16+F30)</f>
        <v>3347308</v>
      </c>
      <c r="G32" s="159"/>
      <c r="H32" s="64">
        <f>SUM(H16+H30)</f>
        <v>2710530</v>
      </c>
      <c r="I32" s="156"/>
      <c r="J32" s="64">
        <f>SUM(J16+J30)</f>
        <v>2709230</v>
      </c>
      <c r="K32" s="153"/>
    </row>
    <row r="33" spans="1:11" ht="20.25" customHeight="1" thickTop="1" x14ac:dyDescent="0.25">
      <c r="A33" s="160"/>
      <c r="B33" s="161"/>
      <c r="C33" s="153"/>
      <c r="D33" s="123"/>
      <c r="E33" s="162"/>
      <c r="F33" s="123"/>
      <c r="G33" s="162"/>
      <c r="H33" s="163"/>
      <c r="I33" s="162"/>
      <c r="J33" s="163"/>
      <c r="K33" s="153"/>
    </row>
    <row r="34" spans="1:11" ht="20.25" customHeight="1" x14ac:dyDescent="0.25">
      <c r="A34" s="164"/>
      <c r="B34" s="161"/>
      <c r="C34" s="153"/>
      <c r="D34" s="81"/>
      <c r="E34" s="162"/>
      <c r="F34" s="81"/>
      <c r="G34" s="165"/>
      <c r="H34" s="162"/>
      <c r="I34" s="162"/>
      <c r="J34" s="162"/>
      <c r="K34" s="153"/>
    </row>
    <row r="35" spans="1:11" ht="20.25" customHeight="1" x14ac:dyDescent="0.25">
      <c r="A35" s="142" t="s">
        <v>48</v>
      </c>
      <c r="B35" s="143"/>
      <c r="C35" s="144"/>
      <c r="D35" s="120"/>
      <c r="E35" s="144"/>
      <c r="F35" s="120"/>
    </row>
    <row r="36" spans="1:11" ht="20.25" customHeight="1" x14ac:dyDescent="0.25">
      <c r="A36" s="145" t="s">
        <v>135</v>
      </c>
    </row>
    <row r="38" spans="1:11" ht="20.25" customHeight="1" x14ac:dyDescent="0.25">
      <c r="D38" s="224" t="s">
        <v>0</v>
      </c>
      <c r="E38" s="224"/>
      <c r="F38" s="224"/>
      <c r="G38" s="109"/>
      <c r="H38" s="224" t="s">
        <v>37</v>
      </c>
      <c r="I38" s="224"/>
      <c r="J38" s="224"/>
    </row>
    <row r="39" spans="1:11" ht="20.25" customHeight="1" x14ac:dyDescent="0.25">
      <c r="D39" s="224" t="s">
        <v>38</v>
      </c>
      <c r="E39" s="224"/>
      <c r="F39" s="224"/>
      <c r="G39" s="109"/>
      <c r="H39" s="224" t="s">
        <v>38</v>
      </c>
      <c r="I39" s="224"/>
      <c r="J39" s="224"/>
    </row>
    <row r="40" spans="1:11" ht="20.25" customHeight="1" x14ac:dyDescent="0.25">
      <c r="D40" s="121" t="s">
        <v>68</v>
      </c>
      <c r="E40" s="122"/>
      <c r="F40" s="121" t="s">
        <v>59</v>
      </c>
      <c r="G40" s="109"/>
      <c r="H40" s="121" t="s">
        <v>68</v>
      </c>
      <c r="I40" s="122"/>
      <c r="J40" s="121" t="s">
        <v>59</v>
      </c>
    </row>
    <row r="41" spans="1:11" ht="20.25" customHeight="1" x14ac:dyDescent="0.25">
      <c r="A41" s="145" t="s">
        <v>44</v>
      </c>
      <c r="B41" s="59" t="s">
        <v>65</v>
      </c>
      <c r="D41" s="110">
        <v>2022</v>
      </c>
      <c r="E41" s="110"/>
      <c r="F41" s="110">
        <v>2021</v>
      </c>
      <c r="G41" s="110"/>
      <c r="H41" s="110">
        <v>2022</v>
      </c>
      <c r="I41" s="110"/>
      <c r="J41" s="110">
        <v>2021</v>
      </c>
    </row>
    <row r="42" spans="1:11" ht="20.25" customHeight="1" x14ac:dyDescent="0.25">
      <c r="A42" s="145"/>
      <c r="D42" s="150" t="s">
        <v>57</v>
      </c>
      <c r="E42" s="150"/>
      <c r="F42" s="150"/>
      <c r="G42" s="150"/>
      <c r="H42" s="150" t="s">
        <v>57</v>
      </c>
      <c r="I42" s="150"/>
      <c r="J42" s="150"/>
    </row>
    <row r="43" spans="1:11" ht="20.25" customHeight="1" x14ac:dyDescent="0.25">
      <c r="D43" s="225" t="s">
        <v>61</v>
      </c>
      <c r="E43" s="225"/>
      <c r="F43" s="225"/>
      <c r="G43" s="225"/>
      <c r="H43" s="225"/>
      <c r="I43" s="225"/>
      <c r="J43" s="225"/>
    </row>
    <row r="44" spans="1:11" ht="20.25" customHeight="1" x14ac:dyDescent="0.25">
      <c r="A44" s="151" t="s">
        <v>15</v>
      </c>
      <c r="D44" s="80"/>
      <c r="E44" s="34"/>
      <c r="F44" s="80"/>
      <c r="G44" s="34"/>
      <c r="H44" s="80"/>
      <c r="I44" s="34"/>
      <c r="J44" s="80"/>
      <c r="K44" s="153"/>
    </row>
    <row r="45" spans="1:11" ht="20.25" customHeight="1" x14ac:dyDescent="0.25">
      <c r="A45" s="148" t="s">
        <v>8</v>
      </c>
      <c r="E45" s="154"/>
      <c r="G45" s="154"/>
      <c r="H45" s="79"/>
      <c r="I45" s="154"/>
      <c r="J45" s="79"/>
      <c r="K45" s="153"/>
    </row>
    <row r="46" spans="1:11" ht="20.25" customHeight="1" x14ac:dyDescent="0.25">
      <c r="A46" s="148" t="s">
        <v>93</v>
      </c>
      <c r="B46" s="59">
        <v>5</v>
      </c>
      <c r="D46" s="79">
        <v>1311986</v>
      </c>
      <c r="E46" s="154"/>
      <c r="F46" s="79">
        <v>1190871</v>
      </c>
      <c r="G46" s="154"/>
      <c r="H46" s="79">
        <v>1060740</v>
      </c>
      <c r="I46" s="154"/>
      <c r="J46" s="79">
        <v>994084</v>
      </c>
      <c r="K46" s="153"/>
    </row>
    <row r="47" spans="1:11" ht="20.25" customHeight="1" x14ac:dyDescent="0.25">
      <c r="A47" s="148" t="s">
        <v>218</v>
      </c>
      <c r="B47" s="59">
        <v>2</v>
      </c>
      <c r="D47" s="79">
        <v>740524</v>
      </c>
      <c r="E47" s="154"/>
      <c r="F47" s="79">
        <v>563511</v>
      </c>
      <c r="G47" s="154"/>
      <c r="H47" s="79">
        <v>291152</v>
      </c>
      <c r="I47" s="154"/>
      <c r="J47" s="79">
        <v>303069</v>
      </c>
      <c r="K47" s="153"/>
    </row>
    <row r="48" spans="1:11" ht="20.25" customHeight="1" x14ac:dyDescent="0.25">
      <c r="A48" s="148" t="s">
        <v>141</v>
      </c>
      <c r="D48" s="79">
        <v>6660</v>
      </c>
      <c r="E48" s="154"/>
      <c r="F48" s="79">
        <v>5203</v>
      </c>
      <c r="G48" s="154"/>
      <c r="H48" s="79">
        <v>6660</v>
      </c>
      <c r="I48" s="154"/>
      <c r="J48" s="79">
        <v>5203</v>
      </c>
      <c r="K48" s="153"/>
    </row>
    <row r="49" spans="1:11" ht="20.25" customHeight="1" x14ac:dyDescent="0.25">
      <c r="A49" s="148" t="s">
        <v>94</v>
      </c>
      <c r="B49" s="59" t="s">
        <v>178</v>
      </c>
      <c r="D49" s="81">
        <v>137340</v>
      </c>
      <c r="E49" s="154"/>
      <c r="F49" s="81">
        <v>170991</v>
      </c>
      <c r="G49" s="154"/>
      <c r="H49" s="81">
        <v>113278</v>
      </c>
      <c r="I49" s="154"/>
      <c r="J49" s="81">
        <v>124395</v>
      </c>
      <c r="K49" s="153"/>
    </row>
    <row r="50" spans="1:11" ht="20.25" customHeight="1" x14ac:dyDescent="0.25">
      <c r="A50" s="148" t="s">
        <v>95</v>
      </c>
      <c r="E50" s="154"/>
      <c r="G50" s="154"/>
      <c r="H50" s="79"/>
      <c r="I50" s="154"/>
      <c r="J50" s="79"/>
      <c r="K50" s="153"/>
    </row>
    <row r="51" spans="1:11" ht="20.25" customHeight="1" x14ac:dyDescent="0.25">
      <c r="A51" s="148" t="s">
        <v>142</v>
      </c>
      <c r="B51" s="59" t="s">
        <v>179</v>
      </c>
      <c r="D51" s="79">
        <v>3683</v>
      </c>
      <c r="E51" s="154"/>
      <c r="F51" s="79">
        <v>524</v>
      </c>
      <c r="G51" s="154"/>
      <c r="H51" s="83">
        <v>0</v>
      </c>
      <c r="I51" s="154"/>
      <c r="J51" s="83">
        <v>0</v>
      </c>
      <c r="K51" s="153"/>
    </row>
    <row r="52" spans="1:11" ht="20.25" customHeight="1" x14ac:dyDescent="0.25">
      <c r="A52" s="148" t="s">
        <v>180</v>
      </c>
      <c r="D52" s="79">
        <v>14392</v>
      </c>
      <c r="E52" s="154"/>
      <c r="F52" s="79">
        <v>14467</v>
      </c>
      <c r="G52" s="154"/>
      <c r="H52" s="83">
        <v>14392</v>
      </c>
      <c r="I52" s="154"/>
      <c r="J52" s="83">
        <v>14467</v>
      </c>
      <c r="K52" s="153"/>
    </row>
    <row r="53" spans="1:11" ht="20.25" customHeight="1" x14ac:dyDescent="0.25">
      <c r="A53" s="148" t="s">
        <v>129</v>
      </c>
      <c r="B53" s="59" t="s">
        <v>159</v>
      </c>
      <c r="D53" s="79">
        <v>30744</v>
      </c>
      <c r="E53" s="154"/>
      <c r="F53" s="79">
        <v>36577</v>
      </c>
      <c r="G53" s="154"/>
      <c r="H53" s="79">
        <v>29815</v>
      </c>
      <c r="I53" s="154"/>
      <c r="J53" s="79">
        <v>36081</v>
      </c>
      <c r="K53" s="153"/>
    </row>
    <row r="54" spans="1:11" ht="20.25" customHeight="1" x14ac:dyDescent="0.25">
      <c r="A54" s="148" t="s">
        <v>130</v>
      </c>
      <c r="D54" s="79">
        <v>893</v>
      </c>
      <c r="E54" s="79"/>
      <c r="F54" s="79">
        <v>3340</v>
      </c>
      <c r="G54" s="79"/>
      <c r="H54" s="79">
        <v>0</v>
      </c>
      <c r="I54" s="79"/>
      <c r="J54" s="79">
        <v>2151</v>
      </c>
      <c r="K54" s="153"/>
    </row>
    <row r="55" spans="1:11" ht="20.25" customHeight="1" x14ac:dyDescent="0.25">
      <c r="A55" s="148" t="s">
        <v>220</v>
      </c>
      <c r="D55" s="79">
        <v>10372</v>
      </c>
      <c r="E55" s="79"/>
      <c r="F55" s="79">
        <v>0</v>
      </c>
      <c r="G55" s="79"/>
      <c r="H55" s="79">
        <v>0</v>
      </c>
      <c r="I55" s="79"/>
      <c r="J55" s="79">
        <v>0</v>
      </c>
      <c r="K55" s="153"/>
    </row>
    <row r="56" spans="1:11" ht="20.25" customHeight="1" x14ac:dyDescent="0.25">
      <c r="A56" s="155" t="s">
        <v>17</v>
      </c>
      <c r="D56" s="82">
        <f>SUM(D46:D55)</f>
        <v>2256594</v>
      </c>
      <c r="E56" s="156"/>
      <c r="F56" s="82">
        <f>SUM(F46:F55)</f>
        <v>1985484</v>
      </c>
      <c r="G56" s="158"/>
      <c r="H56" s="82">
        <f>SUM(H46:H55)</f>
        <v>1516037</v>
      </c>
      <c r="I56" s="156"/>
      <c r="J56" s="82">
        <f>SUM(J46:J55)</f>
        <v>1479450</v>
      </c>
      <c r="K56" s="153"/>
    </row>
    <row r="57" spans="1:11" ht="20.25" customHeight="1" x14ac:dyDescent="0.25">
      <c r="E57" s="154"/>
      <c r="G57" s="154"/>
      <c r="H57" s="79"/>
      <c r="I57" s="154"/>
      <c r="J57" s="79"/>
      <c r="K57" s="153"/>
    </row>
    <row r="58" spans="1:11" ht="20.25" customHeight="1" x14ac:dyDescent="0.25">
      <c r="A58" s="151" t="s">
        <v>18</v>
      </c>
      <c r="E58" s="154"/>
      <c r="G58" s="154"/>
      <c r="H58" s="79"/>
      <c r="I58" s="154"/>
      <c r="J58" s="79"/>
      <c r="K58" s="153"/>
    </row>
    <row r="59" spans="1:11" ht="20.25" customHeight="1" x14ac:dyDescent="0.25">
      <c r="A59" s="148" t="s">
        <v>143</v>
      </c>
      <c r="E59" s="154"/>
      <c r="G59" s="154"/>
      <c r="H59" s="79"/>
      <c r="I59" s="154"/>
      <c r="J59" s="79"/>
      <c r="K59" s="153"/>
    </row>
    <row r="60" spans="1:11" ht="20.25" customHeight="1" x14ac:dyDescent="0.25">
      <c r="A60" s="148" t="s">
        <v>144</v>
      </c>
      <c r="B60" s="59" t="s">
        <v>179</v>
      </c>
      <c r="D60" s="79">
        <v>0</v>
      </c>
      <c r="E60" s="154"/>
      <c r="F60" s="79">
        <v>1990</v>
      </c>
      <c r="G60" s="154"/>
      <c r="H60" s="83">
        <v>0</v>
      </c>
      <c r="I60" s="154"/>
      <c r="J60" s="83">
        <v>0</v>
      </c>
      <c r="K60" s="153"/>
    </row>
    <row r="61" spans="1:11" ht="20.25" customHeight="1" x14ac:dyDescent="0.25">
      <c r="A61" s="148" t="s">
        <v>131</v>
      </c>
      <c r="B61" s="59" t="s">
        <v>179</v>
      </c>
      <c r="D61" s="79">
        <v>23213</v>
      </c>
      <c r="E61" s="154"/>
      <c r="F61" s="79">
        <v>22555</v>
      </c>
      <c r="G61" s="154"/>
      <c r="H61" s="83">
        <v>21744</v>
      </c>
      <c r="I61" s="154"/>
      <c r="J61" s="83">
        <v>20531</v>
      </c>
      <c r="K61" s="153"/>
    </row>
    <row r="62" spans="1:11" ht="20.25" customHeight="1" x14ac:dyDescent="0.25">
      <c r="A62" s="148" t="s">
        <v>181</v>
      </c>
      <c r="D62" s="79">
        <v>3677</v>
      </c>
      <c r="E62" s="154"/>
      <c r="F62" s="79">
        <v>3426</v>
      </c>
      <c r="G62" s="154"/>
      <c r="H62" s="79">
        <v>3677</v>
      </c>
      <c r="I62" s="154"/>
      <c r="J62" s="79">
        <v>3426</v>
      </c>
      <c r="K62" s="153"/>
    </row>
    <row r="63" spans="1:11" ht="20.25" customHeight="1" x14ac:dyDescent="0.25">
      <c r="A63" s="148" t="s">
        <v>145</v>
      </c>
      <c r="D63" s="79">
        <v>16778</v>
      </c>
      <c r="E63" s="154"/>
      <c r="F63" s="79">
        <v>13406</v>
      </c>
      <c r="G63" s="154"/>
      <c r="H63" s="79">
        <v>16778</v>
      </c>
      <c r="I63" s="154"/>
      <c r="J63" s="79">
        <v>13406</v>
      </c>
      <c r="K63" s="153"/>
    </row>
    <row r="64" spans="1:11" ht="20.25" customHeight="1" x14ac:dyDescent="0.25">
      <c r="A64" s="148" t="s">
        <v>146</v>
      </c>
      <c r="B64" s="146"/>
      <c r="H64" s="79"/>
      <c r="J64" s="79"/>
      <c r="K64" s="153"/>
    </row>
    <row r="65" spans="1:11" ht="20.25" customHeight="1" x14ac:dyDescent="0.25">
      <c r="A65" s="148" t="s">
        <v>147</v>
      </c>
      <c r="D65" s="79">
        <v>159355</v>
      </c>
      <c r="E65" s="154"/>
      <c r="F65" s="79">
        <v>152316</v>
      </c>
      <c r="G65" s="154"/>
      <c r="H65" s="79">
        <v>95040</v>
      </c>
      <c r="I65" s="154"/>
      <c r="J65" s="79">
        <v>90859</v>
      </c>
      <c r="K65" s="153"/>
    </row>
    <row r="66" spans="1:11" ht="20.25" customHeight="1" x14ac:dyDescent="0.25">
      <c r="A66" s="148" t="s">
        <v>148</v>
      </c>
      <c r="E66" s="154"/>
      <c r="G66" s="154"/>
      <c r="H66" s="79"/>
      <c r="I66" s="154"/>
      <c r="J66" s="79"/>
      <c r="K66" s="153"/>
    </row>
    <row r="67" spans="1:11" ht="20.25" customHeight="1" x14ac:dyDescent="0.25">
      <c r="A67" s="148" t="s">
        <v>149</v>
      </c>
      <c r="D67" s="79">
        <v>3883</v>
      </c>
      <c r="E67" s="154"/>
      <c r="F67" s="79">
        <v>3883</v>
      </c>
      <c r="G67" s="154"/>
      <c r="H67" s="79">
        <v>3883</v>
      </c>
      <c r="I67" s="154"/>
      <c r="J67" s="79">
        <v>3883</v>
      </c>
      <c r="K67" s="153"/>
    </row>
    <row r="68" spans="1:11" x14ac:dyDescent="0.25">
      <c r="A68" s="155" t="s">
        <v>19</v>
      </c>
      <c r="D68" s="82">
        <f>SUM(D59:D67)</f>
        <v>206906</v>
      </c>
      <c r="E68" s="156"/>
      <c r="F68" s="82">
        <f>SUM(F59:F67)</f>
        <v>197576</v>
      </c>
      <c r="G68" s="158"/>
      <c r="H68" s="82">
        <f>SUM(H60:H67)</f>
        <v>141122</v>
      </c>
      <c r="I68" s="156"/>
      <c r="J68" s="82">
        <f>SUM(J60:J67)</f>
        <v>132105</v>
      </c>
      <c r="K68" s="153"/>
    </row>
    <row r="69" spans="1:11" ht="20.25" customHeight="1" x14ac:dyDescent="0.25">
      <c r="E69" s="154"/>
      <c r="G69" s="154"/>
      <c r="H69" s="79"/>
      <c r="I69" s="154"/>
      <c r="J69" s="79"/>
      <c r="K69" s="153"/>
    </row>
    <row r="70" spans="1:11" x14ac:dyDescent="0.25">
      <c r="A70" s="155" t="s">
        <v>20</v>
      </c>
      <c r="D70" s="86">
        <f>SUM(D56+D68)</f>
        <v>2463500</v>
      </c>
      <c r="E70" s="156"/>
      <c r="F70" s="86">
        <f>SUM(F56+F68)</f>
        <v>2183060</v>
      </c>
      <c r="G70" s="158"/>
      <c r="H70" s="86">
        <f>SUM(H56+H68)</f>
        <v>1657159</v>
      </c>
      <c r="I70" s="158"/>
      <c r="J70" s="86">
        <f>SUM(J56+J68)</f>
        <v>1611555</v>
      </c>
      <c r="K70" s="153"/>
    </row>
    <row r="71" spans="1:11" ht="20.25" customHeight="1" x14ac:dyDescent="0.25">
      <c r="A71" s="164"/>
      <c r="B71" s="161"/>
      <c r="C71" s="153"/>
      <c r="D71" s="81"/>
      <c r="E71" s="166"/>
      <c r="F71" s="81"/>
      <c r="G71" s="167"/>
      <c r="H71" s="166"/>
      <c r="I71" s="167"/>
      <c r="J71" s="166"/>
      <c r="K71" s="153"/>
    </row>
    <row r="72" spans="1:11" ht="20.25" customHeight="1" x14ac:dyDescent="0.25">
      <c r="A72" s="142" t="s">
        <v>48</v>
      </c>
      <c r="B72" s="143"/>
      <c r="C72" s="144"/>
      <c r="D72" s="120"/>
      <c r="E72" s="144"/>
      <c r="F72" s="120"/>
      <c r="G72" s="144"/>
      <c r="H72" s="144"/>
      <c r="J72" s="144"/>
    </row>
    <row r="73" spans="1:11" ht="20.25" customHeight="1" x14ac:dyDescent="0.25">
      <c r="A73" s="145" t="s">
        <v>135</v>
      </c>
    </row>
    <row r="75" spans="1:11" ht="20.25" customHeight="1" x14ac:dyDescent="0.25">
      <c r="D75" s="224" t="s">
        <v>0</v>
      </c>
      <c r="E75" s="224"/>
      <c r="F75" s="224"/>
      <c r="G75" s="109"/>
      <c r="H75" s="224" t="s">
        <v>37</v>
      </c>
      <c r="I75" s="224"/>
      <c r="J75" s="224"/>
    </row>
    <row r="76" spans="1:11" ht="20.25" customHeight="1" x14ac:dyDescent="0.25">
      <c r="D76" s="224" t="s">
        <v>38</v>
      </c>
      <c r="E76" s="224"/>
      <c r="F76" s="224"/>
      <c r="G76" s="109"/>
      <c r="H76" s="224" t="s">
        <v>38</v>
      </c>
      <c r="I76" s="224"/>
      <c r="J76" s="224"/>
    </row>
    <row r="77" spans="1:11" ht="20.25" customHeight="1" x14ac:dyDescent="0.25">
      <c r="D77" s="121" t="s">
        <v>68</v>
      </c>
      <c r="E77" s="122"/>
      <c r="F77" s="121" t="s">
        <v>59</v>
      </c>
      <c r="G77" s="109"/>
      <c r="H77" s="121" t="s">
        <v>68</v>
      </c>
      <c r="I77" s="122"/>
      <c r="J77" s="121" t="s">
        <v>59</v>
      </c>
    </row>
    <row r="78" spans="1:11" ht="20.25" customHeight="1" x14ac:dyDescent="0.25">
      <c r="A78" s="145" t="s">
        <v>44</v>
      </c>
      <c r="D78" s="110">
        <v>2022</v>
      </c>
      <c r="E78" s="110"/>
      <c r="F78" s="110">
        <v>2021</v>
      </c>
      <c r="G78" s="110"/>
      <c r="H78" s="110">
        <v>2022</v>
      </c>
      <c r="I78" s="110"/>
      <c r="J78" s="110">
        <v>2021</v>
      </c>
    </row>
    <row r="79" spans="1:11" ht="20.25" customHeight="1" x14ac:dyDescent="0.25">
      <c r="A79" s="145"/>
      <c r="D79" s="150" t="s">
        <v>57</v>
      </c>
      <c r="E79" s="150"/>
      <c r="F79" s="150"/>
      <c r="G79" s="150"/>
      <c r="H79" s="150" t="s">
        <v>57</v>
      </c>
      <c r="I79" s="150"/>
      <c r="J79" s="150"/>
    </row>
    <row r="80" spans="1:11" ht="20.25" customHeight="1" x14ac:dyDescent="0.25">
      <c r="D80" s="225" t="s">
        <v>61</v>
      </c>
      <c r="E80" s="225"/>
      <c r="F80" s="225"/>
      <c r="G80" s="225"/>
      <c r="H80" s="225"/>
      <c r="I80" s="225"/>
      <c r="J80" s="225"/>
    </row>
    <row r="81" spans="1:11" ht="20.25" customHeight="1" x14ac:dyDescent="0.25">
      <c r="A81" s="151" t="s">
        <v>96</v>
      </c>
      <c r="E81" s="154"/>
      <c r="G81" s="154"/>
      <c r="H81" s="79"/>
      <c r="I81" s="154"/>
      <c r="J81" s="79"/>
      <c r="K81" s="153"/>
    </row>
    <row r="82" spans="1:11" ht="20.25" customHeight="1" x14ac:dyDescent="0.25">
      <c r="A82" s="148" t="s">
        <v>29</v>
      </c>
      <c r="E82" s="154"/>
      <c r="G82" s="154"/>
      <c r="H82" s="79"/>
      <c r="I82" s="154"/>
      <c r="J82" s="79"/>
      <c r="K82" s="153"/>
    </row>
    <row r="83" spans="1:11" ht="20.25" customHeight="1" x14ac:dyDescent="0.25">
      <c r="A83" s="148" t="s">
        <v>97</v>
      </c>
      <c r="E83" s="154"/>
      <c r="G83" s="154"/>
      <c r="H83" s="79"/>
      <c r="I83" s="154"/>
      <c r="J83" s="79"/>
      <c r="K83" s="153"/>
    </row>
    <row r="84" spans="1:11" ht="20.25" customHeight="1" x14ac:dyDescent="0.25">
      <c r="A84" s="168" t="s">
        <v>150</v>
      </c>
      <c r="E84" s="154"/>
      <c r="G84" s="154"/>
      <c r="H84" s="79"/>
      <c r="I84" s="154"/>
      <c r="J84" s="79"/>
      <c r="K84" s="153"/>
    </row>
    <row r="85" spans="1:11" ht="20.25" customHeight="1" thickBot="1" x14ac:dyDescent="0.3">
      <c r="A85" s="168" t="s">
        <v>151</v>
      </c>
      <c r="D85" s="87">
        <v>492040</v>
      </c>
      <c r="E85" s="154"/>
      <c r="F85" s="87">
        <v>492040</v>
      </c>
      <c r="G85" s="154"/>
      <c r="H85" s="87">
        <v>492040</v>
      </c>
      <c r="I85" s="154"/>
      <c r="J85" s="87">
        <v>492040</v>
      </c>
      <c r="K85" s="153"/>
    </row>
    <row r="86" spans="1:11" ht="20.25" customHeight="1" thickTop="1" x14ac:dyDescent="0.25">
      <c r="A86" s="148" t="s">
        <v>98</v>
      </c>
      <c r="E86" s="154"/>
      <c r="G86" s="154"/>
      <c r="H86" s="79"/>
      <c r="I86" s="154"/>
      <c r="J86" s="79"/>
      <c r="K86" s="153"/>
    </row>
    <row r="87" spans="1:11" ht="20.25" customHeight="1" x14ac:dyDescent="0.25">
      <c r="A87" s="168" t="s">
        <v>150</v>
      </c>
      <c r="K87" s="153"/>
    </row>
    <row r="88" spans="1:11" ht="20.25" customHeight="1" x14ac:dyDescent="0.25">
      <c r="A88" s="168" t="s">
        <v>151</v>
      </c>
      <c r="D88" s="79">
        <v>492040</v>
      </c>
      <c r="E88" s="154"/>
      <c r="F88" s="79">
        <v>492040</v>
      </c>
      <c r="G88" s="154"/>
      <c r="H88" s="79">
        <v>492040</v>
      </c>
      <c r="I88" s="154"/>
      <c r="J88" s="79">
        <v>492040</v>
      </c>
      <c r="K88" s="153"/>
    </row>
    <row r="89" spans="1:11" ht="20.25" customHeight="1" x14ac:dyDescent="0.25">
      <c r="A89" s="148" t="s">
        <v>152</v>
      </c>
      <c r="K89" s="153"/>
    </row>
    <row r="90" spans="1:11" ht="20.25" customHeight="1" x14ac:dyDescent="0.25">
      <c r="A90" s="148" t="s">
        <v>153</v>
      </c>
      <c r="D90" s="79">
        <v>229555</v>
      </c>
      <c r="E90" s="154"/>
      <c r="F90" s="79">
        <v>229555</v>
      </c>
      <c r="G90" s="154"/>
      <c r="H90" s="79">
        <v>229555</v>
      </c>
      <c r="I90" s="154"/>
      <c r="J90" s="79">
        <v>229555</v>
      </c>
      <c r="K90" s="153"/>
    </row>
    <row r="91" spans="1:11" ht="20.25" customHeight="1" x14ac:dyDescent="0.25">
      <c r="A91" s="148" t="s">
        <v>4</v>
      </c>
      <c r="E91" s="154"/>
      <c r="G91" s="154"/>
      <c r="H91" s="79"/>
      <c r="I91" s="154"/>
      <c r="J91" s="79"/>
      <c r="K91" s="153"/>
    </row>
    <row r="92" spans="1:11" ht="20.25" customHeight="1" x14ac:dyDescent="0.25">
      <c r="A92" s="148" t="s">
        <v>42</v>
      </c>
      <c r="K92" s="153"/>
    </row>
    <row r="93" spans="1:11" ht="20.25" customHeight="1" x14ac:dyDescent="0.25">
      <c r="A93" s="148" t="s">
        <v>43</v>
      </c>
      <c r="D93" s="79">
        <v>49204</v>
      </c>
      <c r="E93" s="154"/>
      <c r="F93" s="79">
        <v>49204</v>
      </c>
      <c r="G93" s="154"/>
      <c r="H93" s="79">
        <v>49204</v>
      </c>
      <c r="I93" s="154"/>
      <c r="J93" s="79">
        <v>49204</v>
      </c>
      <c r="K93" s="153"/>
    </row>
    <row r="94" spans="1:11" ht="20.25" customHeight="1" x14ac:dyDescent="0.25">
      <c r="A94" s="148" t="s">
        <v>27</v>
      </c>
      <c r="D94" s="79">
        <v>375328</v>
      </c>
      <c r="E94" s="154"/>
      <c r="F94" s="81">
        <v>397260</v>
      </c>
      <c r="G94" s="154"/>
      <c r="H94" s="79">
        <v>282572</v>
      </c>
      <c r="I94" s="154"/>
      <c r="J94" s="81">
        <v>326876</v>
      </c>
      <c r="K94" s="153"/>
    </row>
    <row r="95" spans="1:11" ht="20.25" customHeight="1" x14ac:dyDescent="0.25">
      <c r="A95" s="148" t="s">
        <v>99</v>
      </c>
      <c r="D95" s="85">
        <v>-7280</v>
      </c>
      <c r="E95" s="154"/>
      <c r="F95" s="85">
        <v>-3828</v>
      </c>
      <c r="G95" s="154"/>
      <c r="H95" s="85">
        <v>0</v>
      </c>
      <c r="I95" s="154"/>
      <c r="J95" s="85">
        <v>0</v>
      </c>
      <c r="K95" s="153"/>
    </row>
    <row r="96" spans="1:11" ht="20.25" customHeight="1" x14ac:dyDescent="0.25">
      <c r="A96" s="155" t="s">
        <v>78</v>
      </c>
      <c r="B96" s="169"/>
      <c r="C96" s="28"/>
      <c r="D96" s="80"/>
      <c r="E96" s="156"/>
      <c r="F96" s="80"/>
      <c r="G96" s="156"/>
      <c r="H96" s="80"/>
      <c r="I96" s="156"/>
      <c r="J96" s="80"/>
      <c r="K96" s="170"/>
    </row>
    <row r="97" spans="1:15" ht="20.25" customHeight="1" x14ac:dyDescent="0.25">
      <c r="A97" s="155" t="s">
        <v>79</v>
      </c>
      <c r="B97" s="169"/>
      <c r="C97" s="28"/>
      <c r="D97" s="80">
        <f>SUM(D86:E95)</f>
        <v>1138847</v>
      </c>
      <c r="E97" s="156">
        <f>SUM(E86:E95)</f>
        <v>0</v>
      </c>
      <c r="F97" s="80">
        <f>SUM(F86:G95)</f>
        <v>1164231</v>
      </c>
      <c r="G97" s="156">
        <f>SUM(G86:G95)</f>
        <v>0</v>
      </c>
      <c r="H97" s="80">
        <f>SUM(H86:H95)</f>
        <v>1053371</v>
      </c>
      <c r="I97" s="156">
        <f>SUM(I86:I95)</f>
        <v>0</v>
      </c>
      <c r="J97" s="80">
        <f>SUM(J86:J95)</f>
        <v>1097675</v>
      </c>
      <c r="K97" s="153"/>
    </row>
    <row r="98" spans="1:15" ht="20.25" customHeight="1" x14ac:dyDescent="0.25">
      <c r="A98" s="148" t="s">
        <v>49</v>
      </c>
      <c r="D98" s="85">
        <v>19</v>
      </c>
      <c r="E98" s="154"/>
      <c r="F98" s="85">
        <v>17</v>
      </c>
      <c r="G98" s="171"/>
      <c r="H98" s="85">
        <v>0</v>
      </c>
      <c r="I98" s="84"/>
      <c r="J98" s="85">
        <v>0</v>
      </c>
      <c r="K98" s="153"/>
    </row>
    <row r="99" spans="1:15" ht="20.25" customHeight="1" x14ac:dyDescent="0.25">
      <c r="A99" s="155" t="s">
        <v>100</v>
      </c>
      <c r="D99" s="86">
        <f>SUM(D97:D98)</f>
        <v>1138866</v>
      </c>
      <c r="E99" s="156"/>
      <c r="F99" s="86">
        <f>SUM(F97:F98)</f>
        <v>1164248</v>
      </c>
      <c r="G99" s="156"/>
      <c r="H99" s="86">
        <f>SUM(H97:H98)</f>
        <v>1053371</v>
      </c>
      <c r="I99" s="156"/>
      <c r="J99" s="86">
        <f>SUM(J97:J98)</f>
        <v>1097675</v>
      </c>
      <c r="K99" s="153"/>
    </row>
    <row r="100" spans="1:15" ht="20.25" customHeight="1" x14ac:dyDescent="0.25">
      <c r="E100" s="154"/>
      <c r="G100" s="154"/>
      <c r="H100" s="79"/>
      <c r="I100" s="154"/>
      <c r="J100" s="79"/>
      <c r="K100" s="153"/>
    </row>
    <row r="101" spans="1:15" ht="20.25" customHeight="1" thickBot="1" x14ac:dyDescent="0.3">
      <c r="A101" s="155" t="s">
        <v>101</v>
      </c>
      <c r="D101" s="64">
        <f>SUM(D70+D99)</f>
        <v>3602366</v>
      </c>
      <c r="E101" s="156"/>
      <c r="F101" s="64">
        <f>SUM(F70+F99)</f>
        <v>3347308</v>
      </c>
      <c r="G101" s="156"/>
      <c r="H101" s="64">
        <f>SUM(H70+H99)</f>
        <v>2710530</v>
      </c>
      <c r="I101" s="156"/>
      <c r="J101" s="64">
        <f>SUM(J70+J99)</f>
        <v>2709230</v>
      </c>
      <c r="K101" s="153"/>
      <c r="L101" s="172"/>
    </row>
    <row r="102" spans="1:15" ht="20.25" customHeight="1" thickTop="1" x14ac:dyDescent="0.25">
      <c r="A102" s="164"/>
      <c r="B102" s="161"/>
      <c r="C102" s="153"/>
      <c r="D102" s="94"/>
      <c r="E102" s="173"/>
      <c r="F102" s="94"/>
      <c r="G102" s="173"/>
      <c r="H102" s="173"/>
      <c r="I102" s="173"/>
      <c r="J102" s="173"/>
      <c r="K102" s="102"/>
      <c r="L102" s="152"/>
      <c r="M102" s="152"/>
      <c r="N102" s="152"/>
      <c r="O102" s="152"/>
    </row>
    <row r="103" spans="1:15" ht="20.25" customHeight="1" x14ac:dyDescent="0.25">
      <c r="A103" s="174"/>
      <c r="B103" s="161"/>
      <c r="C103" s="153"/>
      <c r="D103" s="81"/>
      <c r="E103" s="153"/>
      <c r="F103" s="81"/>
      <c r="G103" s="153"/>
      <c r="H103" s="81"/>
      <c r="I103" s="153"/>
      <c r="J103" s="81"/>
      <c r="K103" s="153"/>
    </row>
    <row r="104" spans="1:15" x14ac:dyDescent="0.25">
      <c r="A104" s="174"/>
      <c r="B104" s="161"/>
      <c r="C104" s="153"/>
      <c r="D104" s="81"/>
      <c r="E104" s="153"/>
      <c r="F104" s="81"/>
      <c r="G104" s="153"/>
      <c r="H104" s="153"/>
      <c r="I104" s="153"/>
      <c r="J104" s="153"/>
      <c r="K104" s="153"/>
    </row>
    <row r="105" spans="1:15" x14ac:dyDescent="0.25">
      <c r="A105" s="174"/>
      <c r="B105" s="161"/>
      <c r="C105" s="153"/>
      <c r="D105" s="81"/>
      <c r="E105" s="153"/>
      <c r="F105" s="81"/>
      <c r="G105" s="153"/>
      <c r="H105" s="153"/>
      <c r="I105" s="153"/>
      <c r="J105" s="153"/>
      <c r="K105" s="153"/>
    </row>
  </sheetData>
  <mergeCells count="15">
    <mergeCell ref="D80:J80"/>
    <mergeCell ref="D39:F39"/>
    <mergeCell ref="H39:J39"/>
    <mergeCell ref="D43:J43"/>
    <mergeCell ref="D75:F75"/>
    <mergeCell ref="H75:J75"/>
    <mergeCell ref="D76:F76"/>
    <mergeCell ref="H76:J76"/>
    <mergeCell ref="D38:F38"/>
    <mergeCell ref="H38:J38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4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J118"/>
  <sheetViews>
    <sheetView showGridLines="0" view="pageBreakPreview" zoomScale="70" zoomScaleNormal="80" zoomScaleSheetLayoutView="70" workbookViewId="0">
      <selection activeCell="A47" sqref="A47"/>
    </sheetView>
  </sheetViews>
  <sheetFormatPr defaultColWidth="9.21875" defaultRowHeight="20.25" customHeight="1" x14ac:dyDescent="0.25"/>
  <cols>
    <col min="1" max="1" width="39.33203125" style="184" customWidth="1"/>
    <col min="2" max="2" width="6.21875" style="11" customWidth="1"/>
    <col min="3" max="3" width="1.21875" style="1" customWidth="1"/>
    <col min="4" max="4" width="11.44140625" style="1" customWidth="1"/>
    <col min="5" max="5" width="1.21875" style="1" customWidth="1"/>
    <col min="6" max="6" width="11.44140625" style="1" customWidth="1"/>
    <col min="7" max="7" width="1.21875" style="1" customWidth="1"/>
    <col min="8" max="8" width="11.44140625" style="1" customWidth="1"/>
    <col min="9" max="9" width="1.109375" style="1" customWidth="1"/>
    <col min="10" max="10" width="11.44140625" style="1" customWidth="1"/>
    <col min="11" max="16384" width="9.21875" style="1"/>
  </cols>
  <sheetData>
    <row r="1" spans="1:10" ht="20.25" customHeight="1" x14ac:dyDescent="0.35">
      <c r="A1" s="7" t="s">
        <v>48</v>
      </c>
      <c r="B1" s="175"/>
      <c r="C1" s="176"/>
      <c r="D1" s="176"/>
      <c r="E1" s="176"/>
      <c r="F1" s="176"/>
    </row>
    <row r="2" spans="1:10" ht="20.25" customHeight="1" x14ac:dyDescent="0.3">
      <c r="A2" s="177" t="s">
        <v>165</v>
      </c>
      <c r="B2" s="178"/>
      <c r="C2" s="179"/>
      <c r="D2" s="179"/>
      <c r="F2" s="179"/>
    </row>
    <row r="3" spans="1:10" ht="19.5" customHeight="1" x14ac:dyDescent="0.25">
      <c r="A3" s="2"/>
    </row>
    <row r="4" spans="1:10" s="8" customFormat="1" ht="19.5" customHeight="1" x14ac:dyDescent="0.25">
      <c r="A4" s="9"/>
      <c r="B4" s="17"/>
      <c r="D4" s="227" t="s">
        <v>0</v>
      </c>
      <c r="E4" s="227"/>
      <c r="F4" s="227"/>
      <c r="G4" s="141"/>
      <c r="H4" s="227" t="s">
        <v>37</v>
      </c>
      <c r="I4" s="227"/>
      <c r="J4" s="227"/>
    </row>
    <row r="5" spans="1:10" s="8" customFormat="1" ht="19.5" customHeight="1" x14ac:dyDescent="0.25">
      <c r="A5" s="9"/>
      <c r="B5" s="17"/>
      <c r="D5" s="227" t="s">
        <v>38</v>
      </c>
      <c r="E5" s="227"/>
      <c r="F5" s="227"/>
      <c r="G5" s="141"/>
      <c r="H5" s="227" t="s">
        <v>38</v>
      </c>
      <c r="I5" s="227"/>
      <c r="J5" s="227"/>
    </row>
    <row r="6" spans="1:10" s="8" customFormat="1" ht="19.5" customHeight="1" x14ac:dyDescent="0.25">
      <c r="A6" s="9"/>
      <c r="B6" s="17"/>
      <c r="D6" s="228" t="s">
        <v>58</v>
      </c>
      <c r="E6" s="229"/>
      <c r="F6" s="229"/>
      <c r="G6" s="141"/>
      <c r="H6" s="228" t="s">
        <v>58</v>
      </c>
      <c r="I6" s="229"/>
      <c r="J6" s="229"/>
    </row>
    <row r="7" spans="1:10" s="8" customFormat="1" ht="19.5" customHeight="1" x14ac:dyDescent="0.25">
      <c r="A7" s="9"/>
      <c r="B7" s="17"/>
      <c r="D7" s="228" t="s">
        <v>68</v>
      </c>
      <c r="E7" s="228"/>
      <c r="F7" s="228"/>
      <c r="G7" s="141"/>
      <c r="H7" s="228" t="s">
        <v>68</v>
      </c>
      <c r="I7" s="228"/>
      <c r="J7" s="228"/>
    </row>
    <row r="8" spans="1:10" s="8" customFormat="1" ht="19.5" customHeight="1" x14ac:dyDescent="0.25">
      <c r="A8" s="2"/>
      <c r="B8" s="17" t="s">
        <v>65</v>
      </c>
      <c r="D8" s="41">
        <v>2022</v>
      </c>
      <c r="E8" s="41"/>
      <c r="F8" s="41">
        <v>2021</v>
      </c>
      <c r="G8" s="41"/>
      <c r="H8" s="41">
        <v>2022</v>
      </c>
      <c r="I8" s="41"/>
      <c r="J8" s="41">
        <v>2021</v>
      </c>
    </row>
    <row r="9" spans="1:10" s="8" customFormat="1" ht="19.5" customHeight="1" x14ac:dyDescent="0.25">
      <c r="A9" s="9"/>
      <c r="B9" s="17"/>
      <c r="D9" s="226" t="s">
        <v>61</v>
      </c>
      <c r="E9" s="226"/>
      <c r="F9" s="226"/>
      <c r="G9" s="226"/>
      <c r="H9" s="226"/>
      <c r="I9" s="226"/>
      <c r="J9" s="226"/>
    </row>
    <row r="10" spans="1:10" ht="19.5" customHeight="1" x14ac:dyDescent="0.3">
      <c r="A10" s="14" t="s">
        <v>207</v>
      </c>
      <c r="D10" s="18"/>
      <c r="E10" s="18"/>
      <c r="F10" s="18"/>
      <c r="G10" s="18"/>
      <c r="H10" s="19"/>
      <c r="I10" s="19"/>
      <c r="J10" s="19"/>
    </row>
    <row r="11" spans="1:10" ht="19.5" customHeight="1" x14ac:dyDescent="0.25">
      <c r="A11" s="13" t="s">
        <v>89</v>
      </c>
      <c r="B11" s="140"/>
      <c r="C11" s="16"/>
      <c r="D11" s="15"/>
      <c r="E11" s="15"/>
      <c r="F11" s="15"/>
      <c r="G11" s="15"/>
      <c r="H11" s="15"/>
      <c r="I11" s="15"/>
      <c r="J11" s="15"/>
    </row>
    <row r="12" spans="1:10" ht="19.5" customHeight="1" x14ac:dyDescent="0.25">
      <c r="A12" s="13" t="s">
        <v>75</v>
      </c>
      <c r="B12" s="140">
        <v>2</v>
      </c>
      <c r="C12" s="16"/>
      <c r="D12" s="29">
        <v>825721</v>
      </c>
      <c r="E12" s="29"/>
      <c r="F12" s="29">
        <v>628924</v>
      </c>
      <c r="G12" s="29"/>
      <c r="H12" s="29">
        <v>617832</v>
      </c>
      <c r="I12" s="29"/>
      <c r="J12" s="29">
        <v>491578</v>
      </c>
    </row>
    <row r="13" spans="1:10" ht="19.5" customHeight="1" x14ac:dyDescent="0.25">
      <c r="A13" s="13" t="s">
        <v>41</v>
      </c>
      <c r="B13" s="140"/>
      <c r="C13" s="16"/>
      <c r="D13" s="81">
        <v>0</v>
      </c>
      <c r="E13" s="29"/>
      <c r="F13" s="81">
        <v>797</v>
      </c>
      <c r="G13" s="29"/>
      <c r="H13" s="81">
        <v>1316</v>
      </c>
      <c r="I13" s="29"/>
      <c r="J13" s="81">
        <v>1260</v>
      </c>
    </row>
    <row r="14" spans="1:10" ht="19.5" customHeight="1" x14ac:dyDescent="0.25">
      <c r="A14" s="13" t="s">
        <v>5</v>
      </c>
      <c r="B14" s="140">
        <v>2</v>
      </c>
      <c r="C14" s="16"/>
      <c r="D14" s="29">
        <v>12933</v>
      </c>
      <c r="E14" s="29"/>
      <c r="F14" s="29">
        <v>5919</v>
      </c>
      <c r="G14" s="29"/>
      <c r="H14" s="29">
        <v>7363</v>
      </c>
      <c r="I14" s="29"/>
      <c r="J14" s="29">
        <v>7404</v>
      </c>
    </row>
    <row r="15" spans="1:10" ht="19.5" customHeight="1" x14ac:dyDescent="0.25">
      <c r="A15" s="2" t="s">
        <v>208</v>
      </c>
      <c r="B15" s="140"/>
      <c r="C15" s="16"/>
      <c r="D15" s="82">
        <f>SUM(D11:D14)</f>
        <v>838654</v>
      </c>
      <c r="E15" s="94"/>
      <c r="F15" s="82">
        <f>SUM(F11:F14)</f>
        <v>635640</v>
      </c>
      <c r="G15" s="94"/>
      <c r="H15" s="82">
        <f>SUM(H11:H14)</f>
        <v>626511</v>
      </c>
      <c r="I15" s="94"/>
      <c r="J15" s="82">
        <f>SUM(J11:J14)</f>
        <v>500242</v>
      </c>
    </row>
    <row r="16" spans="1:10" ht="12" customHeight="1" x14ac:dyDescent="0.25">
      <c r="A16" s="57"/>
      <c r="B16" s="140"/>
      <c r="C16" s="16"/>
      <c r="D16" s="49"/>
      <c r="E16" s="15"/>
      <c r="F16" s="49"/>
      <c r="G16" s="15"/>
      <c r="H16" s="49"/>
      <c r="I16" s="15"/>
      <c r="J16" s="49"/>
    </row>
    <row r="17" spans="1:10" ht="19.5" customHeight="1" x14ac:dyDescent="0.3">
      <c r="A17" s="14" t="s">
        <v>21</v>
      </c>
      <c r="B17" s="140"/>
      <c r="C17" s="16"/>
      <c r="D17" s="49"/>
      <c r="E17" s="15"/>
      <c r="F17" s="49"/>
      <c r="G17" s="15"/>
      <c r="H17" s="49"/>
      <c r="I17" s="15"/>
      <c r="J17" s="49"/>
    </row>
    <row r="18" spans="1:10" ht="19.5" customHeight="1" x14ac:dyDescent="0.25">
      <c r="A18" s="13" t="s">
        <v>88</v>
      </c>
      <c r="B18" s="140"/>
      <c r="C18" s="16"/>
      <c r="D18" s="49"/>
      <c r="E18" s="15"/>
      <c r="F18" s="49"/>
      <c r="G18" s="15"/>
      <c r="H18" s="49"/>
      <c r="I18" s="15"/>
      <c r="J18" s="49"/>
    </row>
    <row r="19" spans="1:10" ht="19.5" customHeight="1" x14ac:dyDescent="0.25">
      <c r="A19" s="13" t="s">
        <v>75</v>
      </c>
      <c r="B19" s="140">
        <v>2</v>
      </c>
      <c r="C19" s="16"/>
      <c r="D19" s="81">
        <v>625254</v>
      </c>
      <c r="E19" s="29"/>
      <c r="F19" s="81">
        <v>459891</v>
      </c>
      <c r="G19" s="90"/>
      <c r="H19" s="91">
        <v>456857</v>
      </c>
      <c r="I19" s="90"/>
      <c r="J19" s="91">
        <v>352499</v>
      </c>
    </row>
    <row r="20" spans="1:10" ht="19.5" customHeight="1" x14ac:dyDescent="0.25">
      <c r="A20" s="13" t="s">
        <v>83</v>
      </c>
      <c r="B20" s="12">
        <v>2</v>
      </c>
      <c r="C20" s="16"/>
      <c r="D20" s="81">
        <v>74645</v>
      </c>
      <c r="E20" s="29"/>
      <c r="F20" s="81">
        <v>58242</v>
      </c>
      <c r="G20" s="29"/>
      <c r="H20" s="81">
        <v>66081</v>
      </c>
      <c r="I20" s="29"/>
      <c r="J20" s="81">
        <v>58924</v>
      </c>
    </row>
    <row r="21" spans="1:10" ht="19.5" customHeight="1" x14ac:dyDescent="0.25">
      <c r="A21" s="13" t="s">
        <v>45</v>
      </c>
      <c r="B21" s="140">
        <v>2</v>
      </c>
      <c r="C21" s="16"/>
      <c r="D21" s="81">
        <v>112767</v>
      </c>
      <c r="E21" s="29"/>
      <c r="F21" s="81">
        <v>103042</v>
      </c>
      <c r="G21" s="29"/>
      <c r="H21" s="81">
        <v>87586</v>
      </c>
      <c r="I21" s="29"/>
      <c r="J21" s="81">
        <v>80066</v>
      </c>
    </row>
    <row r="22" spans="1:10" ht="21.75" customHeight="1" x14ac:dyDescent="0.25">
      <c r="A22" s="13" t="s">
        <v>69</v>
      </c>
      <c r="B22" s="140"/>
      <c r="C22" s="16"/>
      <c r="D22" s="97">
        <v>5880</v>
      </c>
      <c r="E22" s="29"/>
      <c r="F22" s="97">
        <v>0</v>
      </c>
      <c r="G22" s="31"/>
      <c r="H22" s="97">
        <v>0</v>
      </c>
      <c r="I22" s="31"/>
      <c r="J22" s="97">
        <v>0</v>
      </c>
    </row>
    <row r="23" spans="1:10" ht="19.5" customHeight="1" x14ac:dyDescent="0.25">
      <c r="A23" s="2" t="s">
        <v>22</v>
      </c>
      <c r="B23" s="140"/>
      <c r="C23" s="16"/>
      <c r="D23" s="86">
        <f>SUM(D18:D22)</f>
        <v>818546</v>
      </c>
      <c r="E23" s="94"/>
      <c r="F23" s="86">
        <f>SUM(F18:F22)</f>
        <v>621175</v>
      </c>
      <c r="G23" s="94"/>
      <c r="H23" s="86">
        <f>SUM(H18:H22)</f>
        <v>610524</v>
      </c>
      <c r="I23" s="94"/>
      <c r="J23" s="86">
        <f>SUM(J18:J22)</f>
        <v>491489</v>
      </c>
    </row>
    <row r="24" spans="1:10" ht="12" customHeight="1" x14ac:dyDescent="0.25">
      <c r="A24" s="16"/>
      <c r="B24" s="140"/>
      <c r="C24" s="16"/>
      <c r="D24" s="50"/>
      <c r="E24" s="15"/>
      <c r="F24" s="50"/>
      <c r="G24" s="15"/>
      <c r="H24" s="50"/>
      <c r="I24" s="15"/>
      <c r="J24" s="50"/>
    </row>
    <row r="25" spans="1:10" s="3" customFormat="1" ht="21" customHeight="1" x14ac:dyDescent="0.25">
      <c r="A25" s="3" t="s">
        <v>195</v>
      </c>
      <c r="B25" s="140"/>
      <c r="C25" s="16"/>
      <c r="D25" s="94">
        <f>D15-D23</f>
        <v>20108</v>
      </c>
      <c r="E25" s="32"/>
      <c r="F25" s="94">
        <f>F15-F23</f>
        <v>14465</v>
      </c>
      <c r="G25" s="32"/>
      <c r="H25" s="94">
        <f>H15-H23</f>
        <v>15987</v>
      </c>
      <c r="I25" s="32"/>
      <c r="J25" s="94">
        <f>J15-J23</f>
        <v>8753</v>
      </c>
    </row>
    <row r="26" spans="1:10" ht="19.5" customHeight="1" x14ac:dyDescent="0.25">
      <c r="A26" s="13" t="s">
        <v>46</v>
      </c>
      <c r="B26" s="140"/>
      <c r="C26" s="16"/>
      <c r="D26" s="93">
        <v>9966</v>
      </c>
      <c r="E26" s="29"/>
      <c r="F26" s="93">
        <v>8681</v>
      </c>
      <c r="G26" s="29"/>
      <c r="H26" s="85">
        <v>7540</v>
      </c>
      <c r="I26" s="29"/>
      <c r="J26" s="85">
        <v>6606</v>
      </c>
    </row>
    <row r="27" spans="1:10" s="3" customFormat="1" ht="21" customHeight="1" x14ac:dyDescent="0.25">
      <c r="A27" s="3" t="s">
        <v>132</v>
      </c>
      <c r="B27" s="140"/>
      <c r="C27" s="16"/>
      <c r="D27" s="94">
        <f>D25-D26</f>
        <v>10142</v>
      </c>
      <c r="E27" s="32"/>
      <c r="F27" s="94">
        <f>F25-F26</f>
        <v>5784</v>
      </c>
      <c r="G27" s="32"/>
      <c r="H27" s="94">
        <f>H25-H26</f>
        <v>8447</v>
      </c>
      <c r="I27" s="32"/>
      <c r="J27" s="94">
        <f>J25-J26</f>
        <v>2147</v>
      </c>
    </row>
    <row r="28" spans="1:10" ht="19.2" customHeight="1" x14ac:dyDescent="0.25">
      <c r="A28" s="13" t="s">
        <v>124</v>
      </c>
      <c r="B28" s="140">
        <v>8</v>
      </c>
      <c r="C28" s="16"/>
      <c r="D28" s="85">
        <v>-146</v>
      </c>
      <c r="E28" s="29"/>
      <c r="F28" s="85">
        <v>1102</v>
      </c>
      <c r="G28" s="29"/>
      <c r="H28" s="85">
        <v>160</v>
      </c>
      <c r="I28" s="29"/>
      <c r="J28" s="85">
        <v>9</v>
      </c>
    </row>
    <row r="29" spans="1:10" ht="19.2" customHeight="1" thickBot="1" x14ac:dyDescent="0.3">
      <c r="A29" s="3" t="s">
        <v>160</v>
      </c>
      <c r="B29" s="140"/>
      <c r="C29" s="16"/>
      <c r="D29" s="95">
        <f>D27-D28</f>
        <v>10288</v>
      </c>
      <c r="E29" s="29"/>
      <c r="F29" s="95">
        <f>F27-F28</f>
        <v>4682</v>
      </c>
      <c r="G29" s="29"/>
      <c r="H29" s="95">
        <f>H27-H28</f>
        <v>8287</v>
      </c>
      <c r="I29" s="29"/>
      <c r="J29" s="95">
        <f>J27-J28</f>
        <v>2138</v>
      </c>
    </row>
    <row r="30" spans="1:10" ht="12" customHeight="1" thickTop="1" x14ac:dyDescent="0.25">
      <c r="A30" s="3"/>
      <c r="B30" s="140"/>
      <c r="C30" s="16"/>
      <c r="D30" s="96"/>
      <c r="E30" s="29"/>
      <c r="F30" s="96"/>
      <c r="G30" s="29"/>
      <c r="H30" s="32"/>
      <c r="I30" s="29"/>
      <c r="J30" s="32"/>
    </row>
    <row r="31" spans="1:10" s="4" customFormat="1" ht="19.5" customHeight="1" x14ac:dyDescent="0.55000000000000004">
      <c r="A31" s="3" t="s">
        <v>133</v>
      </c>
      <c r="B31" s="140"/>
      <c r="C31" s="16"/>
      <c r="D31" s="37"/>
      <c r="E31" s="31"/>
      <c r="F31" s="37"/>
      <c r="G31" s="31"/>
      <c r="H31" s="37"/>
      <c r="I31" s="31"/>
      <c r="J31" s="37"/>
    </row>
    <row r="32" spans="1:10" s="4" customFormat="1" ht="19.5" customHeight="1" x14ac:dyDescent="0.55000000000000004">
      <c r="A32" s="75" t="s">
        <v>105</v>
      </c>
      <c r="B32" s="75"/>
      <c r="C32" s="75"/>
      <c r="D32" s="37"/>
      <c r="E32" s="31"/>
      <c r="F32" s="37"/>
      <c r="G32" s="31"/>
      <c r="H32" s="37"/>
      <c r="I32" s="31"/>
      <c r="J32" s="37"/>
    </row>
    <row r="33" spans="1:10" s="4" customFormat="1" ht="19.5" customHeight="1" x14ac:dyDescent="0.55000000000000004">
      <c r="A33" s="75" t="s">
        <v>106</v>
      </c>
      <c r="B33" s="58"/>
      <c r="C33" s="75"/>
      <c r="D33" s="37"/>
      <c r="E33" s="31"/>
      <c r="F33" s="37"/>
      <c r="G33" s="31"/>
      <c r="H33" s="37"/>
      <c r="I33" s="31"/>
      <c r="J33" s="37"/>
    </row>
    <row r="34" spans="1:10" s="4" customFormat="1" ht="19.5" customHeight="1" x14ac:dyDescent="0.55000000000000004">
      <c r="A34" s="26" t="s">
        <v>107</v>
      </c>
      <c r="B34" s="58"/>
      <c r="C34" s="75"/>
      <c r="D34" s="37"/>
      <c r="E34" s="31"/>
      <c r="F34" s="37"/>
      <c r="G34" s="31"/>
      <c r="H34" s="37"/>
      <c r="I34" s="31"/>
      <c r="J34" s="37"/>
    </row>
    <row r="35" spans="1:10" s="4" customFormat="1" ht="19.5" customHeight="1" x14ac:dyDescent="0.55000000000000004">
      <c r="A35" s="26" t="s">
        <v>209</v>
      </c>
      <c r="B35" s="140"/>
      <c r="C35" s="16"/>
      <c r="D35" s="77">
        <v>-104</v>
      </c>
      <c r="E35" s="31"/>
      <c r="F35" s="77">
        <v>241</v>
      </c>
      <c r="G35" s="31"/>
      <c r="H35" s="78">
        <v>0</v>
      </c>
      <c r="I35" s="31"/>
      <c r="J35" s="78">
        <v>0</v>
      </c>
    </row>
    <row r="36" spans="1:10" s="4" customFormat="1" ht="19.5" customHeight="1" thickBot="1" x14ac:dyDescent="0.6">
      <c r="A36" s="3" t="s">
        <v>192</v>
      </c>
      <c r="B36" s="3"/>
      <c r="C36" s="3"/>
      <c r="D36" s="64">
        <f>D29+D35</f>
        <v>10184</v>
      </c>
      <c r="E36" s="29"/>
      <c r="F36" s="64">
        <f>F29+F35</f>
        <v>4923</v>
      </c>
      <c r="G36" s="29"/>
      <c r="H36" s="64">
        <f>H29+H35</f>
        <v>8287</v>
      </c>
      <c r="I36" s="29"/>
      <c r="J36" s="64">
        <f>J29+J35</f>
        <v>2138</v>
      </c>
    </row>
    <row r="37" spans="1:10" s="4" customFormat="1" ht="12" customHeight="1" thickTop="1" x14ac:dyDescent="0.55000000000000004">
      <c r="A37" s="76"/>
      <c r="B37" s="40"/>
      <c r="C37" s="76"/>
      <c r="D37" s="60"/>
      <c r="E37" s="15"/>
      <c r="F37" s="60"/>
      <c r="G37" s="15"/>
      <c r="H37" s="60"/>
      <c r="I37" s="15"/>
      <c r="J37" s="60"/>
    </row>
    <row r="38" spans="1:10" s="4" customFormat="1" ht="12" customHeight="1" x14ac:dyDescent="0.55000000000000004">
      <c r="A38" s="76"/>
      <c r="B38" s="40"/>
      <c r="C38" s="76"/>
      <c r="D38" s="60"/>
      <c r="E38" s="15"/>
      <c r="F38" s="60"/>
      <c r="G38" s="15"/>
      <c r="H38" s="60"/>
      <c r="I38" s="15"/>
      <c r="J38" s="60"/>
    </row>
    <row r="39" spans="1:10" ht="20.25" customHeight="1" x14ac:dyDescent="0.35">
      <c r="A39" s="7" t="s">
        <v>48</v>
      </c>
      <c r="B39" s="175"/>
      <c r="C39" s="176"/>
      <c r="D39" s="176"/>
      <c r="E39" s="176"/>
      <c r="F39" s="176"/>
    </row>
    <row r="40" spans="1:10" ht="20.25" customHeight="1" x14ac:dyDescent="0.3">
      <c r="A40" s="177" t="s">
        <v>165</v>
      </c>
      <c r="B40" s="178"/>
      <c r="C40" s="179"/>
      <c r="D40" s="179"/>
      <c r="F40" s="179"/>
    </row>
    <row r="41" spans="1:10" ht="20.25" customHeight="1" x14ac:dyDescent="0.25">
      <c r="A41" s="2"/>
    </row>
    <row r="42" spans="1:10" s="8" customFormat="1" ht="20.25" customHeight="1" x14ac:dyDescent="0.25">
      <c r="A42" s="9"/>
      <c r="B42" s="17"/>
      <c r="D42" s="227" t="s">
        <v>0</v>
      </c>
      <c r="E42" s="227"/>
      <c r="F42" s="227"/>
      <c r="G42" s="141"/>
      <c r="H42" s="227" t="s">
        <v>37</v>
      </c>
      <c r="I42" s="227"/>
      <c r="J42" s="227"/>
    </row>
    <row r="43" spans="1:10" s="8" customFormat="1" ht="20.25" customHeight="1" x14ac:dyDescent="0.25">
      <c r="A43" s="9"/>
      <c r="B43" s="17"/>
      <c r="D43" s="227" t="s">
        <v>38</v>
      </c>
      <c r="E43" s="227"/>
      <c r="F43" s="227"/>
      <c r="G43" s="141"/>
      <c r="H43" s="227" t="s">
        <v>38</v>
      </c>
      <c r="I43" s="227"/>
      <c r="J43" s="227"/>
    </row>
    <row r="44" spans="1:10" s="8" customFormat="1" ht="20.25" customHeight="1" x14ac:dyDescent="0.25">
      <c r="A44" s="9"/>
      <c r="B44" s="17"/>
      <c r="D44" s="228" t="s">
        <v>58</v>
      </c>
      <c r="E44" s="229"/>
      <c r="F44" s="229"/>
      <c r="G44" s="141"/>
      <c r="H44" s="228" t="s">
        <v>58</v>
      </c>
      <c r="I44" s="229"/>
      <c r="J44" s="229"/>
    </row>
    <row r="45" spans="1:10" s="8" customFormat="1" ht="20.25" customHeight="1" x14ac:dyDescent="0.25">
      <c r="A45" s="9"/>
      <c r="B45" s="17"/>
      <c r="D45" s="228" t="s">
        <v>68</v>
      </c>
      <c r="E45" s="228"/>
      <c r="F45" s="228"/>
      <c r="G45" s="141"/>
      <c r="H45" s="228" t="s">
        <v>68</v>
      </c>
      <c r="I45" s="228"/>
      <c r="J45" s="228"/>
    </row>
    <row r="46" spans="1:10" s="8" customFormat="1" ht="20.25" customHeight="1" x14ac:dyDescent="0.25">
      <c r="A46" s="2"/>
      <c r="B46" s="17"/>
      <c r="D46" s="41">
        <v>2022</v>
      </c>
      <c r="E46" s="41"/>
      <c r="F46" s="41">
        <v>2021</v>
      </c>
      <c r="G46" s="41"/>
      <c r="H46" s="41">
        <v>2022</v>
      </c>
      <c r="I46" s="41"/>
      <c r="J46" s="41">
        <v>2021</v>
      </c>
    </row>
    <row r="47" spans="1:10" s="8" customFormat="1" ht="20.25" customHeight="1" x14ac:dyDescent="0.25">
      <c r="A47" s="9"/>
      <c r="B47" s="17"/>
      <c r="D47" s="226" t="s">
        <v>61</v>
      </c>
      <c r="E47" s="226"/>
      <c r="F47" s="226"/>
      <c r="G47" s="226"/>
      <c r="H47" s="226"/>
      <c r="I47" s="226"/>
      <c r="J47" s="226"/>
    </row>
    <row r="48" spans="1:10" s="8" customFormat="1" ht="20.25" customHeight="1" x14ac:dyDescent="0.25">
      <c r="A48" s="2" t="s">
        <v>196</v>
      </c>
      <c r="B48" s="140"/>
      <c r="C48" s="16"/>
      <c r="D48" s="49"/>
      <c r="E48" s="15"/>
      <c r="F48" s="49"/>
      <c r="G48" s="15"/>
      <c r="H48" s="49"/>
      <c r="I48" s="15"/>
      <c r="J48" s="49"/>
    </row>
    <row r="49" spans="1:10" s="8" customFormat="1" ht="20.25" customHeight="1" x14ac:dyDescent="0.25">
      <c r="A49" s="10" t="s">
        <v>210</v>
      </c>
      <c r="B49" s="140"/>
      <c r="C49" s="16"/>
      <c r="D49" s="81">
        <v>10288</v>
      </c>
      <c r="E49" s="29"/>
      <c r="F49" s="81">
        <v>4683</v>
      </c>
      <c r="G49" s="29"/>
      <c r="H49" s="81">
        <v>8287</v>
      </c>
      <c r="I49" s="29"/>
      <c r="J49" s="81">
        <v>2138</v>
      </c>
    </row>
    <row r="50" spans="1:10" s="8" customFormat="1" ht="20.25" customHeight="1" x14ac:dyDescent="0.25">
      <c r="A50" s="10" t="s">
        <v>50</v>
      </c>
      <c r="B50" s="140"/>
      <c r="C50" s="16"/>
      <c r="D50" s="97">
        <v>0</v>
      </c>
      <c r="E50" s="31"/>
      <c r="F50" s="97">
        <v>-1</v>
      </c>
      <c r="G50" s="37"/>
      <c r="H50" s="97">
        <v>0</v>
      </c>
      <c r="I50" s="37"/>
      <c r="J50" s="97">
        <v>0</v>
      </c>
    </row>
    <row r="51" spans="1:10" s="8" customFormat="1" ht="20.25" customHeight="1" thickBot="1" x14ac:dyDescent="0.3">
      <c r="A51" s="2"/>
      <c r="B51" s="140"/>
      <c r="C51" s="16"/>
      <c r="D51" s="64">
        <f>SUM(D49:D50)</f>
        <v>10288</v>
      </c>
      <c r="E51" s="32"/>
      <c r="F51" s="64">
        <f>SUM(F49:F50)</f>
        <v>4682</v>
      </c>
      <c r="G51" s="32"/>
      <c r="H51" s="64">
        <f>SUM(H49:H50)</f>
        <v>8287</v>
      </c>
      <c r="I51" s="32"/>
      <c r="J51" s="64">
        <f>SUM(J49:J50)</f>
        <v>2138</v>
      </c>
    </row>
    <row r="52" spans="1:10" s="8" customFormat="1" ht="20.25" customHeight="1" thickTop="1" x14ac:dyDescent="0.25">
      <c r="A52" s="9"/>
      <c r="B52" s="17"/>
      <c r="D52" s="104"/>
      <c r="E52" s="104"/>
      <c r="F52" s="104"/>
      <c r="G52" s="104"/>
      <c r="H52" s="104"/>
      <c r="I52" s="104"/>
      <c r="J52" s="104"/>
    </row>
    <row r="53" spans="1:10" ht="20.25" customHeight="1" x14ac:dyDescent="0.25">
      <c r="A53" s="28" t="s">
        <v>197</v>
      </c>
      <c r="B53" s="104"/>
      <c r="C53" s="108"/>
      <c r="D53" s="29"/>
      <c r="E53" s="29"/>
      <c r="F53" s="29"/>
      <c r="G53" s="29"/>
      <c r="H53" s="29"/>
      <c r="I53" s="29"/>
      <c r="J53" s="29"/>
    </row>
    <row r="54" spans="1:10" s="4" customFormat="1" ht="20.25" customHeight="1" x14ac:dyDescent="0.55000000000000004">
      <c r="A54" s="30" t="s">
        <v>211</v>
      </c>
      <c r="B54" s="104"/>
      <c r="C54" s="108"/>
      <c r="D54" s="29">
        <v>10184</v>
      </c>
      <c r="E54" s="29"/>
      <c r="F54" s="29">
        <v>4966</v>
      </c>
      <c r="G54" s="29"/>
      <c r="H54" s="29">
        <v>8287</v>
      </c>
      <c r="I54" s="29"/>
      <c r="J54" s="29">
        <v>2138</v>
      </c>
    </row>
    <row r="55" spans="1:10" s="4" customFormat="1" ht="20.25" customHeight="1" x14ac:dyDescent="0.55000000000000004">
      <c r="A55" s="30" t="s">
        <v>121</v>
      </c>
      <c r="B55" s="104"/>
      <c r="C55" s="108"/>
      <c r="D55" s="100">
        <v>0</v>
      </c>
      <c r="E55" s="31"/>
      <c r="F55" s="77">
        <v>-43</v>
      </c>
      <c r="G55" s="31"/>
      <c r="H55" s="78">
        <v>0</v>
      </c>
      <c r="I55" s="31"/>
      <c r="J55" s="78">
        <v>0</v>
      </c>
    </row>
    <row r="56" spans="1:10" s="4" customFormat="1" ht="20.25" customHeight="1" thickBot="1" x14ac:dyDescent="0.6">
      <c r="A56" s="28"/>
      <c r="B56" s="104"/>
      <c r="C56" s="108"/>
      <c r="D56" s="64">
        <f>SUM(D54:D55)</f>
        <v>10184</v>
      </c>
      <c r="E56" s="32"/>
      <c r="F56" s="64">
        <f>SUM(F54:F55)</f>
        <v>4923</v>
      </c>
      <c r="G56" s="32"/>
      <c r="H56" s="64">
        <f>SUM(H54:H55)</f>
        <v>8287</v>
      </c>
      <c r="I56" s="32"/>
      <c r="J56" s="64">
        <f>SUM(J54:J55)</f>
        <v>2138</v>
      </c>
    </row>
    <row r="57" spans="1:10" s="4" customFormat="1" ht="20.25" customHeight="1" thickTop="1" x14ac:dyDescent="0.55000000000000004">
      <c r="A57" s="28"/>
      <c r="B57" s="104"/>
      <c r="C57" s="108"/>
      <c r="D57" s="32"/>
      <c r="E57" s="32"/>
      <c r="F57" s="32"/>
      <c r="G57" s="32"/>
      <c r="H57" s="32"/>
      <c r="I57" s="32"/>
      <c r="J57" s="32"/>
    </row>
    <row r="58" spans="1:10" s="74" customFormat="1" ht="20.25" customHeight="1" thickBot="1" x14ac:dyDescent="0.35">
      <c r="A58" s="3" t="s">
        <v>198</v>
      </c>
      <c r="B58" s="180"/>
      <c r="C58" s="57"/>
      <c r="D58" s="98">
        <f>D49/'BS2-4'!D88</f>
        <v>2.0908869197626211E-2</v>
      </c>
      <c r="E58" s="99"/>
      <c r="F58" s="98">
        <f>F49/'BS2-4'!F88</f>
        <v>9.5175189009023657E-3</v>
      </c>
      <c r="G58" s="99"/>
      <c r="H58" s="98">
        <f>H49/'BS2-4'!H88</f>
        <v>1.6842126656369402E-2</v>
      </c>
      <c r="I58" s="99"/>
      <c r="J58" s="98">
        <f>J49/'BS2-4'!J85</f>
        <v>4.3451751890090234E-3</v>
      </c>
    </row>
    <row r="59" spans="1:10" s="4" customFormat="1" ht="20.25" customHeight="1" thickTop="1" x14ac:dyDescent="0.55000000000000004">
      <c r="A59" s="3"/>
      <c r="B59" s="140"/>
      <c r="D59" s="21"/>
      <c r="E59" s="21"/>
      <c r="F59" s="21"/>
      <c r="G59" s="21"/>
      <c r="H59" s="21"/>
      <c r="I59" s="21"/>
      <c r="J59" s="21"/>
    </row>
    <row r="60" spans="1:10" s="4" customFormat="1" ht="21.6" x14ac:dyDescent="0.55000000000000004">
      <c r="A60" s="7" t="s">
        <v>48</v>
      </c>
      <c r="B60" s="11"/>
      <c r="C60" s="1"/>
      <c r="D60" s="1"/>
      <c r="E60" s="1"/>
      <c r="F60" s="1"/>
      <c r="G60" s="1"/>
      <c r="H60" s="1"/>
      <c r="I60" s="1"/>
      <c r="J60" s="1"/>
    </row>
    <row r="61" spans="1:10" ht="19.5" customHeight="1" x14ac:dyDescent="0.55000000000000004">
      <c r="A61" s="177" t="s">
        <v>165</v>
      </c>
      <c r="B61" s="140"/>
      <c r="C61" s="4"/>
      <c r="D61" s="8"/>
      <c r="E61" s="8"/>
      <c r="F61" s="8"/>
      <c r="G61" s="8"/>
      <c r="H61" s="8"/>
      <c r="I61" s="8"/>
      <c r="J61" s="8"/>
    </row>
    <row r="62" spans="1:10" ht="19.5" customHeight="1" x14ac:dyDescent="0.55000000000000004">
      <c r="A62" s="22"/>
      <c r="B62" s="140"/>
      <c r="C62" s="4"/>
      <c r="D62" s="8"/>
      <c r="E62" s="8"/>
      <c r="F62" s="8"/>
      <c r="G62" s="8"/>
      <c r="H62" s="8"/>
      <c r="I62" s="8"/>
      <c r="J62" s="8"/>
    </row>
    <row r="63" spans="1:10" ht="19.5" customHeight="1" x14ac:dyDescent="0.55000000000000004">
      <c r="A63" s="22"/>
      <c r="B63" s="140"/>
      <c r="C63" s="4"/>
      <c r="D63" s="227" t="s">
        <v>0</v>
      </c>
      <c r="E63" s="227"/>
      <c r="F63" s="227"/>
      <c r="G63" s="141"/>
      <c r="H63" s="227" t="s">
        <v>37</v>
      </c>
      <c r="I63" s="227"/>
      <c r="J63" s="227"/>
    </row>
    <row r="64" spans="1:10" ht="19.5" customHeight="1" x14ac:dyDescent="0.25">
      <c r="A64" s="2"/>
      <c r="D64" s="227" t="s">
        <v>38</v>
      </c>
      <c r="E64" s="227"/>
      <c r="F64" s="227"/>
      <c r="G64" s="141"/>
      <c r="H64" s="227" t="s">
        <v>38</v>
      </c>
      <c r="I64" s="227"/>
      <c r="J64" s="227"/>
    </row>
    <row r="65" spans="1:10" ht="19.5" customHeight="1" x14ac:dyDescent="0.25">
      <c r="A65" s="9"/>
      <c r="B65" s="17"/>
      <c r="C65" s="8"/>
      <c r="D65" s="228" t="s">
        <v>71</v>
      </c>
      <c r="E65" s="229"/>
      <c r="F65" s="229"/>
      <c r="G65" s="141"/>
      <c r="H65" s="228" t="s">
        <v>71</v>
      </c>
      <c r="I65" s="229"/>
      <c r="J65" s="229"/>
    </row>
    <row r="66" spans="1:10" ht="19.5" customHeight="1" x14ac:dyDescent="0.25">
      <c r="A66" s="9"/>
      <c r="B66" s="17"/>
      <c r="C66" s="8"/>
      <c r="D66" s="228" t="s">
        <v>68</v>
      </c>
      <c r="E66" s="228"/>
      <c r="F66" s="228"/>
      <c r="G66" s="141"/>
      <c r="H66" s="228" t="s">
        <v>68</v>
      </c>
      <c r="I66" s="228"/>
      <c r="J66" s="228"/>
    </row>
    <row r="67" spans="1:10" ht="19.5" customHeight="1" x14ac:dyDescent="0.25">
      <c r="A67" s="2"/>
      <c r="B67" s="17" t="s">
        <v>65</v>
      </c>
      <c r="C67" s="8"/>
      <c r="D67" s="41">
        <v>2022</v>
      </c>
      <c r="E67" s="41"/>
      <c r="F67" s="41">
        <v>2021</v>
      </c>
      <c r="G67" s="41"/>
      <c r="H67" s="41">
        <v>2022</v>
      </c>
      <c r="I67" s="41"/>
      <c r="J67" s="41">
        <v>2021</v>
      </c>
    </row>
    <row r="68" spans="1:10" ht="19.5" customHeight="1" x14ac:dyDescent="0.25">
      <c r="A68" s="33"/>
      <c r="B68" s="17"/>
      <c r="C68" s="8"/>
      <c r="D68" s="226" t="s">
        <v>61</v>
      </c>
      <c r="E68" s="226"/>
      <c r="F68" s="226"/>
      <c r="G68" s="226"/>
      <c r="H68" s="226"/>
      <c r="I68" s="226"/>
      <c r="J68" s="226"/>
    </row>
    <row r="69" spans="1:10" s="181" customFormat="1" ht="19.5" customHeight="1" x14ac:dyDescent="0.3">
      <c r="A69" s="14" t="s">
        <v>207</v>
      </c>
      <c r="B69" s="59"/>
      <c r="C69" s="30"/>
      <c r="D69" s="34"/>
      <c r="E69" s="34"/>
      <c r="F69" s="34"/>
      <c r="G69" s="34"/>
      <c r="H69" s="35"/>
      <c r="I69" s="35"/>
      <c r="J69" s="35"/>
    </row>
    <row r="70" spans="1:10" ht="19.5" customHeight="1" x14ac:dyDescent="0.25">
      <c r="A70" s="13" t="s">
        <v>80</v>
      </c>
      <c r="B70" s="140"/>
      <c r="C70" s="16"/>
      <c r="D70" s="15"/>
      <c r="E70" s="15"/>
      <c r="F70" s="15"/>
      <c r="G70" s="15"/>
      <c r="H70" s="15"/>
      <c r="I70" s="15"/>
      <c r="J70" s="15"/>
    </row>
    <row r="71" spans="1:10" ht="19.5" customHeight="1" x14ac:dyDescent="0.25">
      <c r="A71" s="13" t="s">
        <v>75</v>
      </c>
      <c r="B71" s="140">
        <v>2</v>
      </c>
      <c r="C71" s="16"/>
      <c r="D71" s="29">
        <v>1629898</v>
      </c>
      <c r="E71" s="29"/>
      <c r="F71" s="29">
        <v>1184141</v>
      </c>
      <c r="G71" s="29"/>
      <c r="H71" s="29">
        <v>1168479</v>
      </c>
      <c r="I71" s="29"/>
      <c r="J71" s="29">
        <v>942257</v>
      </c>
    </row>
    <row r="72" spans="1:10" ht="19.5" customHeight="1" x14ac:dyDescent="0.25">
      <c r="A72" s="36" t="s">
        <v>41</v>
      </c>
      <c r="B72" s="140"/>
      <c r="C72" s="16"/>
      <c r="D72" s="101">
        <v>653</v>
      </c>
      <c r="E72" s="29"/>
      <c r="F72" s="101">
        <v>870</v>
      </c>
      <c r="G72" s="29"/>
      <c r="H72" s="101">
        <v>1597</v>
      </c>
      <c r="I72" s="29"/>
      <c r="J72" s="101">
        <v>2876</v>
      </c>
    </row>
    <row r="73" spans="1:10" ht="19.5" customHeight="1" x14ac:dyDescent="0.25">
      <c r="A73" s="36" t="s">
        <v>5</v>
      </c>
      <c r="B73" s="140">
        <v>2</v>
      </c>
      <c r="C73" s="16"/>
      <c r="D73" s="29">
        <v>31832</v>
      </c>
      <c r="E73" s="29"/>
      <c r="F73" s="29">
        <v>12916</v>
      </c>
      <c r="G73" s="29"/>
      <c r="H73" s="29">
        <v>15215</v>
      </c>
      <c r="I73" s="29"/>
      <c r="J73" s="29">
        <v>16963</v>
      </c>
    </row>
    <row r="74" spans="1:10" ht="19.5" customHeight="1" x14ac:dyDescent="0.25">
      <c r="A74" s="2" t="s">
        <v>208</v>
      </c>
      <c r="B74" s="140"/>
      <c r="C74" s="16"/>
      <c r="D74" s="82">
        <f>SUM(D70:D73)</f>
        <v>1662383</v>
      </c>
      <c r="E74" s="32"/>
      <c r="F74" s="82">
        <f>SUM(F70:F73)</f>
        <v>1197927</v>
      </c>
      <c r="G74" s="32"/>
      <c r="H74" s="82">
        <f>SUM(H70:H73)</f>
        <v>1185291</v>
      </c>
      <c r="I74" s="32"/>
      <c r="J74" s="82">
        <f>SUM(J70:J73)</f>
        <v>962096</v>
      </c>
    </row>
    <row r="75" spans="1:10" ht="12" customHeight="1" x14ac:dyDescent="0.25">
      <c r="A75" s="57"/>
      <c r="B75" s="140"/>
      <c r="C75" s="16"/>
      <c r="D75" s="102"/>
      <c r="E75" s="29"/>
      <c r="F75" s="102"/>
      <c r="G75" s="29"/>
      <c r="H75" s="102"/>
      <c r="I75" s="29"/>
      <c r="J75" s="102"/>
    </row>
    <row r="76" spans="1:10" ht="19.5" customHeight="1" x14ac:dyDescent="0.3">
      <c r="A76" s="14" t="s">
        <v>21</v>
      </c>
      <c r="B76" s="140"/>
      <c r="C76" s="16"/>
      <c r="D76" s="102"/>
      <c r="E76" s="29"/>
      <c r="F76" s="102"/>
      <c r="G76" s="29"/>
      <c r="H76" s="102"/>
      <c r="I76" s="29"/>
      <c r="J76" s="102"/>
    </row>
    <row r="77" spans="1:10" ht="19.5" customHeight="1" x14ac:dyDescent="0.25">
      <c r="A77" s="13" t="s">
        <v>81</v>
      </c>
      <c r="B77" s="140"/>
      <c r="C77" s="16"/>
      <c r="D77" s="102"/>
      <c r="E77" s="29"/>
      <c r="F77" s="102"/>
      <c r="G77" s="29"/>
      <c r="H77" s="102"/>
      <c r="I77" s="29"/>
      <c r="J77" s="102"/>
    </row>
    <row r="78" spans="1:10" ht="19.5" customHeight="1" x14ac:dyDescent="0.25">
      <c r="A78" s="13" t="s">
        <v>75</v>
      </c>
      <c r="B78" s="140">
        <v>2</v>
      </c>
      <c r="C78" s="16"/>
      <c r="D78" s="81">
        <v>1231295</v>
      </c>
      <c r="E78" s="29"/>
      <c r="F78" s="81">
        <v>856068</v>
      </c>
      <c r="G78" s="29"/>
      <c r="H78" s="81">
        <v>860163</v>
      </c>
      <c r="I78" s="29"/>
      <c r="J78" s="81">
        <v>670178</v>
      </c>
    </row>
    <row r="79" spans="1:10" ht="19.5" customHeight="1" x14ac:dyDescent="0.25">
      <c r="A79" s="13" t="s">
        <v>83</v>
      </c>
      <c r="B79" s="12">
        <v>2</v>
      </c>
      <c r="C79" s="16"/>
      <c r="D79" s="81">
        <v>153500</v>
      </c>
      <c r="E79" s="29"/>
      <c r="F79" s="81">
        <v>117750</v>
      </c>
      <c r="G79" s="29"/>
      <c r="H79" s="81">
        <v>133736</v>
      </c>
      <c r="I79" s="29"/>
      <c r="J79" s="81">
        <v>118299</v>
      </c>
    </row>
    <row r="80" spans="1:10" ht="19.5" customHeight="1" x14ac:dyDescent="0.25">
      <c r="A80" s="13" t="s">
        <v>45</v>
      </c>
      <c r="B80" s="140">
        <v>2</v>
      </c>
      <c r="C80" s="16"/>
      <c r="D80" s="81">
        <v>239733</v>
      </c>
      <c r="E80" s="29"/>
      <c r="F80" s="81">
        <v>205180</v>
      </c>
      <c r="G80" s="29"/>
      <c r="H80" s="81">
        <v>181296</v>
      </c>
      <c r="I80" s="29"/>
      <c r="J80" s="81">
        <v>159670</v>
      </c>
    </row>
    <row r="81" spans="1:10" ht="19.5" hidden="1" customHeight="1" x14ac:dyDescent="0.25">
      <c r="A81" s="13" t="s">
        <v>69</v>
      </c>
      <c r="B81" s="140"/>
      <c r="C81" s="16"/>
      <c r="D81" s="92"/>
      <c r="E81" s="29"/>
      <c r="F81" s="92">
        <v>0</v>
      </c>
      <c r="G81" s="29"/>
      <c r="H81" s="92"/>
      <c r="I81" s="29"/>
      <c r="J81" s="92">
        <v>0</v>
      </c>
    </row>
    <row r="82" spans="1:10" ht="19.5" customHeight="1" x14ac:dyDescent="0.25">
      <c r="A82" s="2" t="s">
        <v>22</v>
      </c>
      <c r="B82" s="140"/>
      <c r="C82" s="16"/>
      <c r="D82" s="82">
        <f>SUM(D77:D81)</f>
        <v>1624528</v>
      </c>
      <c r="E82" s="32"/>
      <c r="F82" s="82">
        <f>SUM(F77:F81)</f>
        <v>1178998</v>
      </c>
      <c r="G82" s="32"/>
      <c r="H82" s="82">
        <f>SUM(H77:H81)</f>
        <v>1175195</v>
      </c>
      <c r="I82" s="32"/>
      <c r="J82" s="82">
        <f>SUM(J77:J81)</f>
        <v>948147</v>
      </c>
    </row>
    <row r="83" spans="1:10" ht="12" customHeight="1" x14ac:dyDescent="0.25">
      <c r="A83" s="16"/>
      <c r="B83" s="140"/>
      <c r="C83" s="16"/>
      <c r="D83" s="102"/>
      <c r="E83" s="29"/>
      <c r="F83" s="102"/>
      <c r="G83" s="29"/>
      <c r="H83" s="102"/>
      <c r="I83" s="29"/>
      <c r="J83" s="102"/>
    </row>
    <row r="84" spans="1:10" ht="19.5" customHeight="1" x14ac:dyDescent="0.25">
      <c r="A84" s="3" t="s">
        <v>195</v>
      </c>
      <c r="B84" s="140"/>
      <c r="C84" s="16"/>
      <c r="D84" s="94">
        <f>D74-D82</f>
        <v>37855</v>
      </c>
      <c r="E84" s="32"/>
      <c r="F84" s="94">
        <f>F74-F82</f>
        <v>18929</v>
      </c>
      <c r="G84" s="32"/>
      <c r="H84" s="94">
        <f>H74-H82</f>
        <v>10096</v>
      </c>
      <c r="I84" s="32"/>
      <c r="J84" s="94">
        <f>J74-J82</f>
        <v>13949</v>
      </c>
    </row>
    <row r="85" spans="1:10" ht="19.5" customHeight="1" x14ac:dyDescent="0.25">
      <c r="A85" s="13" t="s">
        <v>46</v>
      </c>
      <c r="B85" s="140"/>
      <c r="C85" s="16"/>
      <c r="D85" s="85">
        <v>19296</v>
      </c>
      <c r="E85" s="29"/>
      <c r="F85" s="85">
        <v>16457</v>
      </c>
      <c r="G85" s="29"/>
      <c r="H85" s="85">
        <v>14583</v>
      </c>
      <c r="I85" s="29"/>
      <c r="J85" s="85">
        <v>12461</v>
      </c>
    </row>
    <row r="86" spans="1:10" ht="19.5" customHeight="1" x14ac:dyDescent="0.25">
      <c r="A86" s="3" t="s">
        <v>199</v>
      </c>
      <c r="B86" s="140"/>
      <c r="C86" s="16"/>
      <c r="D86" s="94">
        <f>D84-D85</f>
        <v>18559</v>
      </c>
      <c r="E86" s="32"/>
      <c r="F86" s="94">
        <f>F84-F85</f>
        <v>2472</v>
      </c>
      <c r="G86" s="32"/>
      <c r="H86" s="94">
        <f>H84-H85</f>
        <v>-4487</v>
      </c>
      <c r="I86" s="32"/>
      <c r="J86" s="94">
        <f>J84-J85</f>
        <v>1488</v>
      </c>
    </row>
    <row r="87" spans="1:10" ht="19.5" customHeight="1" x14ac:dyDescent="0.25">
      <c r="A87" s="13" t="s">
        <v>124</v>
      </c>
      <c r="B87" s="140">
        <v>8</v>
      </c>
      <c r="C87" s="16"/>
      <c r="D87" s="85">
        <v>-1334</v>
      </c>
      <c r="E87" s="29"/>
      <c r="F87" s="85">
        <v>599</v>
      </c>
      <c r="G87" s="29"/>
      <c r="H87" s="85">
        <v>-2006</v>
      </c>
      <c r="I87" s="29"/>
      <c r="J87" s="85">
        <v>-630</v>
      </c>
    </row>
    <row r="88" spans="1:10" ht="19.5" customHeight="1" thickBot="1" x14ac:dyDescent="0.3">
      <c r="A88" s="3" t="s">
        <v>119</v>
      </c>
      <c r="B88" s="140"/>
      <c r="C88" s="16"/>
      <c r="D88" s="95">
        <f>D86-D87</f>
        <v>19893</v>
      </c>
      <c r="E88" s="29"/>
      <c r="F88" s="95">
        <f>F86-F87</f>
        <v>1873</v>
      </c>
      <c r="G88" s="29"/>
      <c r="H88" s="95">
        <f>H86-H87</f>
        <v>-2481</v>
      </c>
      <c r="I88" s="29"/>
      <c r="J88" s="95">
        <f>J86-J87</f>
        <v>2118</v>
      </c>
    </row>
    <row r="89" spans="1:10" ht="12" customHeight="1" thickTop="1" x14ac:dyDescent="0.25">
      <c r="A89" s="3"/>
      <c r="B89" s="140"/>
      <c r="C89" s="16"/>
      <c r="D89" s="32"/>
      <c r="E89" s="29"/>
      <c r="F89" s="32"/>
      <c r="G89" s="29"/>
      <c r="H89" s="32"/>
      <c r="I89" s="29"/>
      <c r="J89" s="32"/>
    </row>
    <row r="90" spans="1:10" ht="19.5" customHeight="1" x14ac:dyDescent="0.25">
      <c r="A90" s="3" t="s">
        <v>70</v>
      </c>
      <c r="B90" s="140"/>
      <c r="C90" s="16"/>
      <c r="D90" s="37"/>
      <c r="E90" s="31"/>
      <c r="F90" s="37"/>
      <c r="G90" s="31"/>
      <c r="H90" s="38"/>
      <c r="I90" s="31"/>
      <c r="J90" s="38"/>
    </row>
    <row r="91" spans="1:10" s="181" customFormat="1" ht="19.5" customHeight="1" x14ac:dyDescent="0.3">
      <c r="A91" s="75" t="s">
        <v>105</v>
      </c>
      <c r="B91" s="75"/>
      <c r="C91" s="75"/>
      <c r="D91" s="37"/>
      <c r="E91" s="31"/>
      <c r="F91" s="37"/>
      <c r="G91" s="31"/>
      <c r="H91" s="38"/>
      <c r="I91" s="31"/>
      <c r="J91" s="38"/>
    </row>
    <row r="92" spans="1:10" s="181" customFormat="1" ht="19.5" customHeight="1" x14ac:dyDescent="0.3">
      <c r="A92" s="75" t="s">
        <v>106</v>
      </c>
      <c r="B92" s="58"/>
      <c r="C92" s="75"/>
      <c r="D92" s="37"/>
      <c r="E92" s="31"/>
      <c r="F92" s="37"/>
      <c r="G92" s="31"/>
      <c r="H92" s="38"/>
      <c r="I92" s="31"/>
      <c r="J92" s="38"/>
    </row>
    <row r="93" spans="1:10" s="181" customFormat="1" ht="19.5" customHeight="1" x14ac:dyDescent="0.3">
      <c r="A93" s="26" t="s">
        <v>107</v>
      </c>
      <c r="B93" s="58"/>
      <c r="C93" s="75"/>
      <c r="D93" s="37"/>
      <c r="E93" s="31"/>
      <c r="F93" s="37"/>
      <c r="G93" s="31"/>
      <c r="H93" s="38"/>
      <c r="I93" s="31"/>
      <c r="J93" s="38"/>
    </row>
    <row r="94" spans="1:10" ht="19.5" customHeight="1" x14ac:dyDescent="0.25">
      <c r="A94" s="26" t="s">
        <v>209</v>
      </c>
      <c r="B94" s="140"/>
      <c r="C94" s="16"/>
      <c r="D94" s="93">
        <v>-3452</v>
      </c>
      <c r="E94" s="31"/>
      <c r="F94" s="93">
        <v>1483</v>
      </c>
      <c r="G94" s="31"/>
      <c r="H94" s="103">
        <v>0</v>
      </c>
      <c r="I94" s="31"/>
      <c r="J94" s="103">
        <v>0</v>
      </c>
    </row>
    <row r="95" spans="1:10" ht="19.5" customHeight="1" x14ac:dyDescent="0.25">
      <c r="A95" s="76" t="s">
        <v>193</v>
      </c>
      <c r="B95" s="140"/>
      <c r="C95" s="16"/>
      <c r="D95" s="91"/>
      <c r="E95" s="31"/>
      <c r="F95" s="91"/>
      <c r="G95" s="31"/>
      <c r="H95" s="38"/>
      <c r="I95" s="31"/>
      <c r="J95" s="38"/>
    </row>
    <row r="96" spans="1:10" s="181" customFormat="1" ht="19.5" customHeight="1" thickBot="1" x14ac:dyDescent="0.3">
      <c r="A96" s="124" t="s">
        <v>212</v>
      </c>
      <c r="B96" s="76"/>
      <c r="C96" s="76"/>
      <c r="D96" s="64">
        <f>D88+D94</f>
        <v>16441</v>
      </c>
      <c r="E96" s="29"/>
      <c r="F96" s="64">
        <f>F88+F94</f>
        <v>3356</v>
      </c>
      <c r="G96" s="29"/>
      <c r="H96" s="64">
        <f>H88+H94</f>
        <v>-2481</v>
      </c>
      <c r="I96" s="29"/>
      <c r="J96" s="64">
        <f>J88+J94</f>
        <v>2118</v>
      </c>
    </row>
    <row r="97" spans="1:10" ht="19.5" customHeight="1" thickTop="1" x14ac:dyDescent="0.6">
      <c r="A97" s="182"/>
      <c r="B97" s="140"/>
      <c r="C97" s="4"/>
      <c r="D97" s="27"/>
      <c r="E97" s="27"/>
      <c r="F97" s="27"/>
      <c r="G97" s="27"/>
      <c r="H97" s="27"/>
      <c r="I97" s="27"/>
      <c r="J97" s="27"/>
    </row>
    <row r="98" spans="1:10" s="4" customFormat="1" ht="19.5" customHeight="1" x14ac:dyDescent="0.55000000000000004">
      <c r="A98" s="7" t="s">
        <v>48</v>
      </c>
      <c r="B98" s="11"/>
      <c r="C98" s="1"/>
      <c r="D98" s="1"/>
      <c r="E98" s="1"/>
      <c r="F98" s="1"/>
      <c r="G98" s="1"/>
      <c r="H98" s="1"/>
      <c r="I98" s="1"/>
      <c r="J98" s="1"/>
    </row>
    <row r="99" spans="1:10" ht="19.5" customHeight="1" x14ac:dyDescent="0.55000000000000004">
      <c r="A99" s="177" t="s">
        <v>165</v>
      </c>
      <c r="B99" s="140"/>
      <c r="C99" s="4"/>
      <c r="D99" s="8"/>
      <c r="E99" s="8"/>
      <c r="F99" s="8"/>
      <c r="G99" s="8"/>
      <c r="H99" s="8"/>
      <c r="I99" s="8"/>
      <c r="J99" s="8"/>
    </row>
    <row r="100" spans="1:10" ht="19.5" customHeight="1" x14ac:dyDescent="0.55000000000000004">
      <c r="A100" s="22"/>
      <c r="B100" s="140"/>
      <c r="C100" s="4"/>
      <c r="D100" s="8"/>
      <c r="E100" s="8"/>
      <c r="F100" s="8"/>
      <c r="G100" s="8"/>
      <c r="H100" s="8"/>
      <c r="I100" s="8"/>
      <c r="J100" s="8"/>
    </row>
    <row r="101" spans="1:10" ht="19.5" customHeight="1" x14ac:dyDescent="0.55000000000000004">
      <c r="A101" s="22"/>
      <c r="B101" s="140"/>
      <c r="C101" s="4"/>
      <c r="D101" s="227" t="s">
        <v>0</v>
      </c>
      <c r="E101" s="227"/>
      <c r="F101" s="227"/>
      <c r="G101" s="141"/>
      <c r="H101" s="227" t="s">
        <v>37</v>
      </c>
      <c r="I101" s="227"/>
      <c r="J101" s="227"/>
    </row>
    <row r="102" spans="1:10" ht="19.5" customHeight="1" x14ac:dyDescent="0.25">
      <c r="A102" s="2"/>
      <c r="D102" s="227" t="s">
        <v>38</v>
      </c>
      <c r="E102" s="227"/>
      <c r="F102" s="227"/>
      <c r="G102" s="141"/>
      <c r="H102" s="227" t="s">
        <v>38</v>
      </c>
      <c r="I102" s="227"/>
      <c r="J102" s="227"/>
    </row>
    <row r="103" spans="1:10" ht="19.5" customHeight="1" x14ac:dyDescent="0.25">
      <c r="A103" s="9"/>
      <c r="B103" s="17"/>
      <c r="C103" s="8"/>
      <c r="D103" s="228" t="s">
        <v>71</v>
      </c>
      <c r="E103" s="229"/>
      <c r="F103" s="229"/>
      <c r="G103" s="141"/>
      <c r="H103" s="228" t="s">
        <v>71</v>
      </c>
      <c r="I103" s="229"/>
      <c r="J103" s="229"/>
    </row>
    <row r="104" spans="1:10" ht="19.5" customHeight="1" x14ac:dyDescent="0.25">
      <c r="A104" s="9"/>
      <c r="B104" s="17"/>
      <c r="C104" s="8"/>
      <c r="D104" s="228" t="s">
        <v>68</v>
      </c>
      <c r="E104" s="228"/>
      <c r="F104" s="228"/>
      <c r="G104" s="141"/>
      <c r="H104" s="228" t="s">
        <v>68</v>
      </c>
      <c r="I104" s="228"/>
      <c r="J104" s="228"/>
    </row>
    <row r="105" spans="1:10" ht="19.5" customHeight="1" x14ac:dyDescent="0.25">
      <c r="A105" s="2"/>
      <c r="B105" s="17"/>
      <c r="C105" s="8"/>
      <c r="D105" s="41">
        <v>2022</v>
      </c>
      <c r="E105" s="41"/>
      <c r="F105" s="41">
        <v>2021</v>
      </c>
      <c r="G105" s="41"/>
      <c r="H105" s="41">
        <v>2022</v>
      </c>
      <c r="I105" s="41"/>
      <c r="J105" s="41">
        <v>2021</v>
      </c>
    </row>
    <row r="106" spans="1:10" ht="19.5" customHeight="1" x14ac:dyDescent="0.25">
      <c r="A106" s="33"/>
      <c r="B106" s="17"/>
      <c r="C106" s="8"/>
      <c r="D106" s="226" t="s">
        <v>61</v>
      </c>
      <c r="E106" s="226"/>
      <c r="F106" s="226"/>
      <c r="G106" s="226"/>
      <c r="H106" s="226"/>
      <c r="I106" s="226"/>
      <c r="J106" s="226"/>
    </row>
    <row r="107" spans="1:10" ht="19.5" customHeight="1" x14ac:dyDescent="0.25">
      <c r="A107" s="2" t="s">
        <v>120</v>
      </c>
      <c r="B107" s="140"/>
      <c r="C107" s="16"/>
      <c r="D107" s="15"/>
      <c r="E107" s="15"/>
      <c r="F107" s="15"/>
      <c r="G107" s="15"/>
      <c r="H107" s="15"/>
      <c r="I107" s="15"/>
      <c r="J107" s="15"/>
    </row>
    <row r="108" spans="1:10" ht="19.5" customHeight="1" x14ac:dyDescent="0.25">
      <c r="A108" s="10" t="s">
        <v>210</v>
      </c>
      <c r="B108" s="140"/>
      <c r="C108" s="16"/>
      <c r="D108" s="29">
        <v>19891</v>
      </c>
      <c r="E108" s="29"/>
      <c r="F108" s="29">
        <v>1874</v>
      </c>
      <c r="G108" s="29"/>
      <c r="H108" s="81">
        <v>-2481</v>
      </c>
      <c r="I108" s="29"/>
      <c r="J108" s="81">
        <v>2118</v>
      </c>
    </row>
    <row r="109" spans="1:10" ht="19.5" customHeight="1" x14ac:dyDescent="0.25">
      <c r="A109" s="10" t="s">
        <v>50</v>
      </c>
      <c r="B109" s="140"/>
      <c r="C109" s="16"/>
      <c r="D109" s="103">
        <v>2</v>
      </c>
      <c r="E109" s="31"/>
      <c r="F109" s="103">
        <v>-1</v>
      </c>
      <c r="G109" s="31"/>
      <c r="H109" s="103">
        <v>0</v>
      </c>
      <c r="I109" s="31"/>
      <c r="J109" s="103">
        <v>0</v>
      </c>
    </row>
    <row r="110" spans="1:10" ht="19.5" customHeight="1" thickBot="1" x14ac:dyDescent="0.3">
      <c r="A110" s="2"/>
      <c r="B110" s="104"/>
      <c r="C110" s="108"/>
      <c r="D110" s="64">
        <f>SUM(D108:D109)</f>
        <v>19893</v>
      </c>
      <c r="E110" s="32"/>
      <c r="F110" s="64">
        <f>SUM(F108:F109)</f>
        <v>1873</v>
      </c>
      <c r="G110" s="32"/>
      <c r="H110" s="64">
        <f>SUM(H108:H109)</f>
        <v>-2481</v>
      </c>
      <c r="I110" s="32"/>
      <c r="J110" s="64">
        <f>SUM(J108:J109)</f>
        <v>2118</v>
      </c>
    </row>
    <row r="111" spans="1:10" ht="19.5" customHeight="1" thickTop="1" x14ac:dyDescent="0.25">
      <c r="A111" s="33"/>
      <c r="B111" s="17"/>
      <c r="C111" s="8"/>
      <c r="D111" s="104"/>
      <c r="E111" s="104"/>
      <c r="F111" s="104"/>
      <c r="G111" s="104"/>
      <c r="H111" s="104"/>
      <c r="I111" s="104"/>
      <c r="J111" s="104"/>
    </row>
    <row r="112" spans="1:10" ht="19.5" customHeight="1" x14ac:dyDescent="0.25">
      <c r="A112" s="3" t="s">
        <v>194</v>
      </c>
      <c r="B112" s="140"/>
      <c r="C112" s="16"/>
      <c r="D112" s="29"/>
      <c r="E112" s="29"/>
      <c r="F112" s="29"/>
      <c r="G112" s="29"/>
      <c r="H112" s="29"/>
      <c r="I112" s="29"/>
      <c r="J112" s="29"/>
    </row>
    <row r="113" spans="1:10" ht="19.5" customHeight="1" x14ac:dyDescent="0.25">
      <c r="A113" s="10" t="s">
        <v>211</v>
      </c>
      <c r="B113" s="140"/>
      <c r="C113" s="16"/>
      <c r="D113" s="29">
        <v>16439</v>
      </c>
      <c r="E113" s="29"/>
      <c r="F113" s="29">
        <v>3399</v>
      </c>
      <c r="G113" s="29"/>
      <c r="H113" s="81">
        <v>-2481</v>
      </c>
      <c r="I113" s="29"/>
      <c r="J113" s="81">
        <v>2118</v>
      </c>
    </row>
    <row r="114" spans="1:10" ht="19.5" customHeight="1" x14ac:dyDescent="0.25">
      <c r="A114" s="10" t="s">
        <v>121</v>
      </c>
      <c r="B114" s="140"/>
      <c r="C114" s="16"/>
      <c r="D114" s="77">
        <v>2</v>
      </c>
      <c r="E114" s="31"/>
      <c r="F114" s="77">
        <v>-43</v>
      </c>
      <c r="G114" s="31"/>
      <c r="H114" s="100">
        <v>0</v>
      </c>
      <c r="I114" s="31"/>
      <c r="J114" s="100">
        <v>0</v>
      </c>
    </row>
    <row r="115" spans="1:10" ht="19.5" customHeight="1" thickBot="1" x14ac:dyDescent="0.3">
      <c r="A115" s="3"/>
      <c r="B115" s="140"/>
      <c r="C115" s="16"/>
      <c r="D115" s="64">
        <f>SUM(D113:D114)</f>
        <v>16441</v>
      </c>
      <c r="E115" s="32"/>
      <c r="F115" s="64">
        <f>SUM(F113:F114)</f>
        <v>3356</v>
      </c>
      <c r="G115" s="32"/>
      <c r="H115" s="64">
        <f>SUM(H113:H114)</f>
        <v>-2481</v>
      </c>
      <c r="I115" s="32"/>
      <c r="J115" s="64">
        <f>SUM(J113:J114)</f>
        <v>2118</v>
      </c>
    </row>
    <row r="116" spans="1:10" ht="19.5" customHeight="1" thickTop="1" x14ac:dyDescent="0.25">
      <c r="A116" s="3"/>
      <c r="B116" s="140"/>
      <c r="C116" s="16"/>
      <c r="D116" s="29"/>
      <c r="E116" s="29"/>
      <c r="F116" s="29"/>
      <c r="G116" s="29"/>
      <c r="H116" s="29"/>
      <c r="I116" s="29"/>
      <c r="J116" s="29"/>
    </row>
    <row r="117" spans="1:10" s="181" customFormat="1" ht="19.5" customHeight="1" thickBot="1" x14ac:dyDescent="0.35">
      <c r="A117" s="3" t="s">
        <v>122</v>
      </c>
      <c r="B117" s="183"/>
      <c r="C117" s="73"/>
      <c r="D117" s="105">
        <f>D108/'BS2-4'!D88</f>
        <v>4.0425575156491339E-2</v>
      </c>
      <c r="E117" s="106"/>
      <c r="F117" s="105">
        <f>F108/'BS2-4'!F85</f>
        <v>3.8086334444354117E-3</v>
      </c>
      <c r="G117" s="106"/>
      <c r="H117" s="105">
        <f>H108/'BS2-4'!H88</f>
        <v>-5.0422729859361031E-3</v>
      </c>
      <c r="I117" s="106"/>
      <c r="J117" s="105">
        <f>J108/'BS2-4'!J85</f>
        <v>4.3045280871473867E-3</v>
      </c>
    </row>
    <row r="118" spans="1:10" ht="20.25" customHeight="1" thickTop="1" x14ac:dyDescent="0.25"/>
  </sheetData>
  <mergeCells count="36"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2:F42"/>
    <mergeCell ref="H42:J42"/>
    <mergeCell ref="D65:F65"/>
    <mergeCell ref="H65:J65"/>
    <mergeCell ref="D43:F43"/>
    <mergeCell ref="H43:J43"/>
    <mergeCell ref="D44:F44"/>
    <mergeCell ref="H44:J44"/>
    <mergeCell ref="D45:F45"/>
    <mergeCell ref="H45:J45"/>
    <mergeCell ref="D47:J47"/>
    <mergeCell ref="D63:F63"/>
    <mergeCell ref="H63:J63"/>
    <mergeCell ref="D64:F64"/>
    <mergeCell ref="H64:J64"/>
    <mergeCell ref="D66:F66"/>
    <mergeCell ref="H66:J66"/>
    <mergeCell ref="D68:J68"/>
    <mergeCell ref="D101:F101"/>
    <mergeCell ref="H101:J101"/>
    <mergeCell ref="D106:J106"/>
    <mergeCell ref="D102:F102"/>
    <mergeCell ref="H102:J102"/>
    <mergeCell ref="D103:F103"/>
    <mergeCell ref="H103:J103"/>
    <mergeCell ref="D104:F104"/>
    <mergeCell ref="H104:J104"/>
  </mergeCells>
  <pageMargins left="0.7" right="0.7" top="0.48" bottom="0.5" header="0.5" footer="0.5"/>
  <pageSetup paperSize="9" scale="93" firstPageNumber="5" fitToWidth="0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38" max="16383" man="1"/>
    <brk id="59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77C62-650D-423F-9C20-C83936E9180C}">
  <sheetPr>
    <tabColor rgb="FF002060"/>
  </sheetPr>
  <dimension ref="A1:T52"/>
  <sheetViews>
    <sheetView showGridLines="0" view="pageBreakPreview" zoomScale="70" zoomScaleNormal="70" zoomScaleSheetLayoutView="70" workbookViewId="0">
      <selection activeCell="A47" sqref="A47"/>
    </sheetView>
  </sheetViews>
  <sheetFormatPr defaultColWidth="9.21875" defaultRowHeight="13.8" x14ac:dyDescent="0.25"/>
  <cols>
    <col min="1" max="1" width="47.33203125" style="10" customWidth="1"/>
    <col min="2" max="2" width="5.5546875" style="62" bestFit="1" customWidth="1"/>
    <col min="3" max="3" width="1" style="10" customWidth="1"/>
    <col min="4" max="4" width="11.21875" style="10" customWidth="1"/>
    <col min="5" max="5" width="1" style="16" customWidth="1"/>
    <col min="6" max="6" width="12.5546875" style="10" customWidth="1"/>
    <col min="7" max="7" width="1" style="16" customWidth="1"/>
    <col min="8" max="8" width="10.33203125" style="10" customWidth="1"/>
    <col min="9" max="9" width="0.77734375" style="16" customWidth="1"/>
    <col min="10" max="10" width="12.21875" style="10" customWidth="1"/>
    <col min="11" max="11" width="1" style="16" customWidth="1"/>
    <col min="12" max="12" width="13.88671875" style="10" customWidth="1"/>
    <col min="13" max="13" width="1" style="16" customWidth="1"/>
    <col min="14" max="14" width="15" style="10" customWidth="1"/>
    <col min="15" max="15" width="1" style="16" customWidth="1"/>
    <col min="16" max="16" width="12.44140625" style="10" customWidth="1"/>
    <col min="17" max="17" width="1" style="16" customWidth="1"/>
    <col min="18" max="18" width="9.44140625" style="10" customWidth="1"/>
    <col min="19" max="19" width="1" style="16" customWidth="1"/>
    <col min="20" max="20" width="10.88671875" style="10" customWidth="1"/>
    <col min="21" max="16384" width="9.21875" style="10"/>
  </cols>
  <sheetData>
    <row r="1" spans="1:20" s="186" customFormat="1" ht="22.5" customHeight="1" x14ac:dyDescent="0.35">
      <c r="A1" s="7" t="s">
        <v>48</v>
      </c>
      <c r="B1" s="185"/>
      <c r="E1" s="56"/>
      <c r="G1" s="56"/>
      <c r="I1" s="56"/>
      <c r="K1" s="56"/>
      <c r="M1" s="56"/>
      <c r="O1" s="56"/>
      <c r="Q1" s="56"/>
      <c r="S1" s="56"/>
    </row>
    <row r="2" spans="1:20" ht="22.5" customHeight="1" x14ac:dyDescent="0.3">
      <c r="A2" s="22" t="s">
        <v>169</v>
      </c>
    </row>
    <row r="3" spans="1:20" ht="22.5" customHeight="1" x14ac:dyDescent="0.3">
      <c r="A3" s="22"/>
    </row>
    <row r="4" spans="1:20" ht="22.5" customHeight="1" x14ac:dyDescent="0.25">
      <c r="D4" s="227" t="s">
        <v>39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</row>
    <row r="5" spans="1:20" ht="22.5" customHeight="1" x14ac:dyDescent="0.25"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41" t="s">
        <v>127</v>
      </c>
      <c r="P5" s="16"/>
      <c r="Q5" s="141"/>
      <c r="R5" s="141"/>
      <c r="S5" s="141"/>
      <c r="T5" s="141"/>
    </row>
    <row r="6" spans="1:20" ht="22.5" customHeight="1" x14ac:dyDescent="0.25">
      <c r="D6" s="141"/>
      <c r="E6" s="141"/>
      <c r="F6" s="41"/>
      <c r="G6" s="141"/>
      <c r="H6" s="141"/>
      <c r="I6" s="141"/>
      <c r="J6" s="230" t="s">
        <v>4</v>
      </c>
      <c r="K6" s="230"/>
      <c r="L6" s="230"/>
      <c r="N6" s="187" t="s">
        <v>128</v>
      </c>
      <c r="P6" s="41" t="s">
        <v>66</v>
      </c>
      <c r="R6" s="40"/>
      <c r="T6" s="141"/>
    </row>
    <row r="7" spans="1:20" ht="22.5" customHeight="1" x14ac:dyDescent="0.25">
      <c r="D7" s="39" t="s">
        <v>102</v>
      </c>
      <c r="E7" s="41"/>
      <c r="F7" s="41"/>
      <c r="G7" s="41"/>
      <c r="H7" s="41"/>
      <c r="I7" s="41"/>
      <c r="J7" s="41"/>
      <c r="K7" s="41"/>
      <c r="L7" s="41"/>
      <c r="M7" s="41"/>
      <c r="N7" s="39"/>
      <c r="O7" s="41"/>
      <c r="P7" s="39" t="s">
        <v>36</v>
      </c>
      <c r="R7" s="39" t="s">
        <v>51</v>
      </c>
    </row>
    <row r="8" spans="1:20" ht="22.5" customHeight="1" x14ac:dyDescent="0.25">
      <c r="D8" s="39" t="s">
        <v>103</v>
      </c>
      <c r="E8" s="41"/>
      <c r="F8" s="39"/>
      <c r="G8" s="41"/>
      <c r="H8" s="39"/>
      <c r="I8" s="41"/>
      <c r="J8" s="41"/>
      <c r="K8" s="41"/>
      <c r="L8" s="41"/>
      <c r="M8" s="41"/>
      <c r="N8" s="39" t="s">
        <v>166</v>
      </c>
      <c r="O8" s="41"/>
      <c r="P8" s="39" t="s">
        <v>52</v>
      </c>
      <c r="R8" s="39" t="s">
        <v>53</v>
      </c>
      <c r="T8" s="41" t="s">
        <v>7</v>
      </c>
    </row>
    <row r="9" spans="1:20" ht="22.5" customHeight="1" x14ac:dyDescent="0.25">
      <c r="A9" s="16"/>
      <c r="B9" s="140" t="s">
        <v>65</v>
      </c>
      <c r="C9" s="16"/>
      <c r="D9" s="41" t="s">
        <v>28</v>
      </c>
      <c r="E9" s="41"/>
      <c r="F9" s="41" t="s">
        <v>23</v>
      </c>
      <c r="G9" s="41"/>
      <c r="H9" s="41" t="s">
        <v>213</v>
      </c>
      <c r="I9" s="41"/>
      <c r="J9" s="41" t="s">
        <v>47</v>
      </c>
      <c r="K9" s="41"/>
      <c r="L9" s="41" t="s">
        <v>6</v>
      </c>
      <c r="M9" s="41"/>
      <c r="N9" s="39" t="s">
        <v>167</v>
      </c>
      <c r="O9" s="41"/>
      <c r="P9" s="39" t="s">
        <v>104</v>
      </c>
      <c r="R9" s="39" t="s">
        <v>54</v>
      </c>
      <c r="T9" s="41" t="s">
        <v>30</v>
      </c>
    </row>
    <row r="10" spans="1:20" ht="22.5" customHeight="1" x14ac:dyDescent="0.25">
      <c r="A10" s="3"/>
      <c r="B10" s="140"/>
      <c r="D10" s="226" t="s">
        <v>61</v>
      </c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</row>
    <row r="11" spans="1:20" ht="22.5" customHeight="1" x14ac:dyDescent="0.4">
      <c r="A11" s="3" t="s">
        <v>154</v>
      </c>
      <c r="C11" s="63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</row>
    <row r="12" spans="1:20" ht="22.5" customHeight="1" x14ac:dyDescent="0.4">
      <c r="A12" s="3" t="s">
        <v>155</v>
      </c>
      <c r="C12" s="188"/>
      <c r="D12" s="34">
        <v>492040</v>
      </c>
      <c r="E12" s="34"/>
      <c r="F12" s="34">
        <v>229555</v>
      </c>
      <c r="G12" s="34"/>
      <c r="H12" s="34">
        <v>379</v>
      </c>
      <c r="I12" s="34"/>
      <c r="J12" s="34">
        <v>49204</v>
      </c>
      <c r="K12" s="34"/>
      <c r="L12" s="34">
        <v>403320</v>
      </c>
      <c r="M12" s="34"/>
      <c r="N12" s="34">
        <v>-4852</v>
      </c>
      <c r="O12" s="34"/>
      <c r="P12" s="34">
        <v>1169646</v>
      </c>
      <c r="Q12" s="34"/>
      <c r="R12" s="34">
        <v>58</v>
      </c>
      <c r="S12" s="34"/>
      <c r="T12" s="34">
        <f>P12+R12</f>
        <v>1169704</v>
      </c>
    </row>
    <row r="13" spans="1:20" ht="22.5" customHeight="1" x14ac:dyDescent="0.4">
      <c r="A13" s="3"/>
      <c r="C13" s="188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</row>
    <row r="14" spans="1:20" ht="22.5" customHeight="1" x14ac:dyDescent="0.4">
      <c r="A14" s="3" t="s">
        <v>67</v>
      </c>
      <c r="C14" s="188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</row>
    <row r="15" spans="1:20" ht="22.5" customHeight="1" x14ac:dyDescent="0.4">
      <c r="A15" s="23" t="s">
        <v>113</v>
      </c>
      <c r="C15" s="188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</row>
    <row r="16" spans="1:20" ht="22.5" customHeight="1" x14ac:dyDescent="0.4">
      <c r="A16" s="10" t="s">
        <v>109</v>
      </c>
      <c r="B16" s="62">
        <v>7</v>
      </c>
      <c r="C16" s="188"/>
      <c r="D16" s="189">
        <v>0</v>
      </c>
      <c r="E16" s="30"/>
      <c r="F16" s="189">
        <v>0</v>
      </c>
      <c r="G16" s="30"/>
      <c r="H16" s="115">
        <v>0</v>
      </c>
      <c r="I16" s="30"/>
      <c r="J16" s="189">
        <v>0</v>
      </c>
      <c r="K16" s="35"/>
      <c r="L16" s="189">
        <v>-36901</v>
      </c>
      <c r="M16" s="35"/>
      <c r="N16" s="85">
        <v>0</v>
      </c>
      <c r="O16" s="35"/>
      <c r="P16" s="189">
        <f>SUM(D16:N16)</f>
        <v>-36901</v>
      </c>
      <c r="Q16" s="35"/>
      <c r="R16" s="85">
        <v>0</v>
      </c>
      <c r="S16" s="35"/>
      <c r="T16" s="115">
        <f>SUM(P16:R16)</f>
        <v>-36901</v>
      </c>
    </row>
    <row r="17" spans="1:20" ht="22.5" customHeight="1" x14ac:dyDescent="0.4">
      <c r="A17" s="23" t="s">
        <v>114</v>
      </c>
      <c r="C17" s="188"/>
      <c r="D17" s="190">
        <f>SUM(D16:D16)</f>
        <v>0</v>
      </c>
      <c r="E17" s="30"/>
      <c r="F17" s="190">
        <f>SUM(F16:F16)</f>
        <v>0</v>
      </c>
      <c r="G17" s="30"/>
      <c r="H17" s="190">
        <f>SUM(H16:H16)</f>
        <v>0</v>
      </c>
      <c r="I17" s="30"/>
      <c r="J17" s="190">
        <f>SUM(J16:J16)</f>
        <v>0</v>
      </c>
      <c r="K17" s="35"/>
      <c r="L17" s="190">
        <f>SUM(L16:L16)</f>
        <v>-36901</v>
      </c>
      <c r="M17" s="35"/>
      <c r="N17" s="190">
        <f>SUM(N16:N16)</f>
        <v>0</v>
      </c>
      <c r="O17" s="35"/>
      <c r="P17" s="191">
        <f>SUM(P16:P16)</f>
        <v>-36901</v>
      </c>
      <c r="Q17" s="35"/>
      <c r="R17" s="190">
        <f>SUM(R16:R16)</f>
        <v>0</v>
      </c>
      <c r="S17" s="35"/>
      <c r="T17" s="190">
        <f>SUM(T16:T16)</f>
        <v>-36901</v>
      </c>
    </row>
    <row r="18" spans="1:20" ht="22.5" customHeight="1" x14ac:dyDescent="0.4">
      <c r="A18" s="3"/>
      <c r="C18" s="188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</row>
    <row r="19" spans="1:20" ht="22.5" customHeight="1" x14ac:dyDescent="0.4">
      <c r="A19" s="76" t="s">
        <v>62</v>
      </c>
      <c r="C19" s="63"/>
      <c r="D19" s="192"/>
      <c r="E19" s="108"/>
      <c r="F19" s="193"/>
      <c r="G19" s="108"/>
      <c r="H19" s="30"/>
      <c r="I19" s="108"/>
      <c r="J19" s="194"/>
      <c r="K19" s="29"/>
      <c r="L19" s="194"/>
      <c r="M19" s="29"/>
      <c r="N19" s="29"/>
      <c r="O19" s="29"/>
      <c r="P19" s="194"/>
      <c r="Q19" s="29"/>
      <c r="R19" s="31"/>
      <c r="S19" s="29"/>
      <c r="T19" s="192"/>
    </row>
    <row r="20" spans="1:20" ht="22.5" customHeight="1" x14ac:dyDescent="0.4">
      <c r="A20" s="26" t="s">
        <v>55</v>
      </c>
      <c r="C20" s="63"/>
      <c r="D20" s="115">
        <v>0</v>
      </c>
      <c r="E20" s="195"/>
      <c r="F20" s="115">
        <v>0</v>
      </c>
      <c r="G20" s="195"/>
      <c r="H20" s="115">
        <v>0</v>
      </c>
      <c r="I20" s="115"/>
      <c r="J20" s="115">
        <v>0</v>
      </c>
      <c r="K20" s="195"/>
      <c r="L20" s="196">
        <v>1874</v>
      </c>
      <c r="M20" s="195"/>
      <c r="N20" s="115">
        <v>0</v>
      </c>
      <c r="O20" s="195"/>
      <c r="P20" s="79">
        <f>SUM(D20:N20)</f>
        <v>1874</v>
      </c>
      <c r="Q20" s="195"/>
      <c r="R20" s="115">
        <v>-1</v>
      </c>
      <c r="S20" s="195"/>
      <c r="T20" s="115">
        <f>SUM(P20:R20)</f>
        <v>1873</v>
      </c>
    </row>
    <row r="21" spans="1:20" ht="22.5" customHeight="1" x14ac:dyDescent="0.4">
      <c r="A21" s="26" t="s">
        <v>161</v>
      </c>
      <c r="C21" s="63"/>
      <c r="D21" s="115">
        <v>0</v>
      </c>
      <c r="E21" s="195"/>
      <c r="F21" s="115">
        <v>0</v>
      </c>
      <c r="G21" s="195"/>
      <c r="H21" s="115">
        <v>0</v>
      </c>
      <c r="I21" s="115"/>
      <c r="J21" s="115">
        <v>0</v>
      </c>
      <c r="K21" s="195"/>
      <c r="L21" s="115">
        <v>0</v>
      </c>
      <c r="M21" s="195"/>
      <c r="N21" s="115">
        <v>1525</v>
      </c>
      <c r="O21" s="195"/>
      <c r="P21" s="189">
        <f>SUM(D21:N21)</f>
        <v>1525</v>
      </c>
      <c r="Q21" s="195"/>
      <c r="R21" s="115">
        <v>-42</v>
      </c>
      <c r="S21" s="195"/>
      <c r="T21" s="115">
        <f>SUM(P21:R21)</f>
        <v>1483</v>
      </c>
    </row>
    <row r="22" spans="1:20" ht="22.5" customHeight="1" x14ac:dyDescent="0.4">
      <c r="A22" s="76" t="s">
        <v>125</v>
      </c>
      <c r="C22" s="63"/>
      <c r="D22" s="116">
        <f>SUM(D20:D21)</f>
        <v>0</v>
      </c>
      <c r="E22" s="28"/>
      <c r="F22" s="116">
        <f>SUM(F20:F21)</f>
        <v>0</v>
      </c>
      <c r="G22" s="28"/>
      <c r="H22" s="116">
        <f>SUM(H20:H21)</f>
        <v>0</v>
      </c>
      <c r="I22" s="28"/>
      <c r="J22" s="116">
        <f>SUM(J20:J21)</f>
        <v>0</v>
      </c>
      <c r="K22" s="34"/>
      <c r="L22" s="116">
        <f>SUM(L20:L21)</f>
        <v>1874</v>
      </c>
      <c r="M22" s="34"/>
      <c r="N22" s="116">
        <f>SUM(N20:N21)</f>
        <v>1525</v>
      </c>
      <c r="O22" s="34"/>
      <c r="P22" s="116">
        <f>SUM(P20:P21)</f>
        <v>3399</v>
      </c>
      <c r="Q22" s="34"/>
      <c r="R22" s="116">
        <f>SUM(R20:R21)</f>
        <v>-43</v>
      </c>
      <c r="S22" s="35"/>
      <c r="T22" s="116">
        <f>SUM(T20:T21)</f>
        <v>3356</v>
      </c>
    </row>
    <row r="23" spans="1:20" ht="22.5" customHeight="1" thickBot="1" x14ac:dyDescent="0.45">
      <c r="A23" s="6" t="s">
        <v>156</v>
      </c>
      <c r="C23" s="63"/>
      <c r="D23" s="118">
        <f>D12+D17+D22</f>
        <v>492040</v>
      </c>
      <c r="E23" s="32" t="e">
        <f>E12+#REF!+E22</f>
        <v>#REF!</v>
      </c>
      <c r="F23" s="118">
        <f>F12+F17+F22</f>
        <v>229555</v>
      </c>
      <c r="G23" s="32" t="e">
        <f>G12+#REF!+G22</f>
        <v>#REF!</v>
      </c>
      <c r="H23" s="118">
        <f>H12+H17+H22</f>
        <v>379</v>
      </c>
      <c r="I23" s="32"/>
      <c r="J23" s="118">
        <f>J12+J17+J22</f>
        <v>49204</v>
      </c>
      <c r="K23" s="32" t="e">
        <f>K12+#REF!+K22</f>
        <v>#REF!</v>
      </c>
      <c r="L23" s="118">
        <f>L12+L17+L22</f>
        <v>368293</v>
      </c>
      <c r="M23" s="32" t="e">
        <f>M12+#REF!+M22</f>
        <v>#REF!</v>
      </c>
      <c r="N23" s="118">
        <f>N12+N17+N22</f>
        <v>-3327</v>
      </c>
      <c r="O23" s="32"/>
      <c r="P23" s="118">
        <f>P12+P17+P22</f>
        <v>1136144</v>
      </c>
      <c r="Q23" s="32" t="e">
        <f>Q12+#REF!+Q22</f>
        <v>#REF!</v>
      </c>
      <c r="R23" s="118">
        <f>R12+R17+R22</f>
        <v>15</v>
      </c>
      <c r="S23" s="32"/>
      <c r="T23" s="118">
        <f>T12+T17+T22</f>
        <v>1136159</v>
      </c>
    </row>
    <row r="24" spans="1:20" ht="20.25" customHeight="1" thickTop="1" x14ac:dyDescent="0.25"/>
    <row r="26" spans="1:20" s="186" customFormat="1" ht="22.5" customHeight="1" x14ac:dyDescent="0.35"/>
    <row r="27" spans="1:20" ht="22.5" customHeight="1" x14ac:dyDescent="0.25">
      <c r="B27" s="10"/>
      <c r="E27" s="10"/>
      <c r="G27" s="10"/>
      <c r="I27" s="10"/>
      <c r="K27" s="10"/>
      <c r="M27" s="10"/>
      <c r="O27" s="10"/>
      <c r="Q27" s="10"/>
      <c r="S27" s="10"/>
    </row>
    <row r="28" spans="1:20" ht="22.5" customHeight="1" x14ac:dyDescent="0.25">
      <c r="B28" s="10"/>
      <c r="E28" s="10"/>
      <c r="G28" s="10"/>
      <c r="I28" s="10"/>
      <c r="K28" s="10"/>
      <c r="M28" s="10"/>
      <c r="O28" s="10"/>
      <c r="Q28" s="10"/>
      <c r="S28" s="10"/>
    </row>
    <row r="29" spans="1:20" ht="22.5" customHeight="1" x14ac:dyDescent="0.25">
      <c r="B29" s="10"/>
      <c r="E29" s="10"/>
      <c r="G29" s="10"/>
      <c r="I29" s="10"/>
      <c r="K29" s="10"/>
      <c r="M29" s="10"/>
      <c r="O29" s="10"/>
      <c r="Q29" s="10"/>
      <c r="S29" s="10"/>
    </row>
    <row r="30" spans="1:20" ht="22.5" customHeight="1" x14ac:dyDescent="0.25">
      <c r="B30" s="10"/>
      <c r="E30" s="10"/>
      <c r="G30" s="10"/>
      <c r="I30" s="10"/>
      <c r="K30" s="10"/>
      <c r="M30" s="10"/>
      <c r="O30" s="10"/>
      <c r="Q30" s="10"/>
      <c r="S30" s="10"/>
    </row>
    <row r="31" spans="1:20" ht="22.5" customHeight="1" x14ac:dyDescent="0.25">
      <c r="B31" s="10"/>
      <c r="E31" s="10"/>
      <c r="G31" s="10"/>
      <c r="I31" s="10"/>
      <c r="K31" s="10"/>
      <c r="M31" s="10"/>
      <c r="O31" s="10"/>
      <c r="Q31" s="10"/>
      <c r="S31" s="10"/>
    </row>
    <row r="32" spans="1:20" ht="22.5" customHeight="1" x14ac:dyDescent="0.25">
      <c r="B32" s="10"/>
      <c r="E32" s="10"/>
      <c r="G32" s="10"/>
      <c r="I32" s="10"/>
      <c r="K32" s="10"/>
      <c r="M32" s="10"/>
      <c r="O32" s="10"/>
      <c r="Q32" s="10"/>
      <c r="S32" s="10"/>
    </row>
    <row r="33" s="10" customFormat="1" ht="22.5" customHeight="1" x14ac:dyDescent="0.25"/>
    <row r="34" s="10" customFormat="1" ht="22.5" customHeight="1" x14ac:dyDescent="0.25"/>
    <row r="35" s="10" customFormat="1" ht="22.5" customHeight="1" x14ac:dyDescent="0.25"/>
    <row r="36" s="10" customFormat="1" ht="22.5" customHeight="1" x14ac:dyDescent="0.25"/>
    <row r="37" s="10" customFormat="1" ht="22.5" customHeight="1" x14ac:dyDescent="0.25"/>
    <row r="38" s="10" customFormat="1" ht="22.5" customHeight="1" x14ac:dyDescent="0.25"/>
    <row r="39" s="10" customFormat="1" ht="22.5" customHeight="1" x14ac:dyDescent="0.25"/>
    <row r="40" s="10" customFormat="1" ht="22.5" customHeight="1" x14ac:dyDescent="0.25"/>
    <row r="41" s="10" customFormat="1" ht="22.5" customHeight="1" x14ac:dyDescent="0.25"/>
    <row r="42" s="10" customFormat="1" ht="22.5" customHeight="1" x14ac:dyDescent="0.25"/>
    <row r="43" s="10" customFormat="1" ht="22.5" customHeight="1" x14ac:dyDescent="0.25"/>
    <row r="44" s="10" customFormat="1" ht="22.5" customHeight="1" x14ac:dyDescent="0.25"/>
    <row r="45" s="10" customFormat="1" ht="22.5" customHeight="1" x14ac:dyDescent="0.25"/>
    <row r="46" s="10" customFormat="1" ht="22.5" customHeight="1" x14ac:dyDescent="0.25"/>
    <row r="47" s="10" customFormat="1" ht="22.5" customHeight="1" x14ac:dyDescent="0.25"/>
    <row r="48" s="10" customFormat="1" ht="22.5" customHeight="1" x14ac:dyDescent="0.25"/>
    <row r="49" s="10" customFormat="1" x14ac:dyDescent="0.25"/>
    <row r="50" s="10" customFormat="1" x14ac:dyDescent="0.25"/>
    <row r="51" s="10" customFormat="1" x14ac:dyDescent="0.25"/>
    <row r="52" s="10" customFormat="1" x14ac:dyDescent="0.25"/>
  </sheetData>
  <mergeCells count="3">
    <mergeCell ref="D4:T4"/>
    <mergeCell ref="J6:L6"/>
    <mergeCell ref="D10:T10"/>
  </mergeCells>
  <pageMargins left="0.7" right="0.7" top="0.48" bottom="0.5" header="0.5" footer="0.5"/>
  <pageSetup paperSize="9" scale="79" firstPageNumber="9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R24"/>
  <sheetViews>
    <sheetView showGridLines="0" view="pageBreakPreview" zoomScale="70" zoomScaleNormal="70" zoomScaleSheetLayoutView="70" workbookViewId="0">
      <selection activeCell="A47" sqref="A47"/>
    </sheetView>
  </sheetViews>
  <sheetFormatPr defaultColWidth="9.21875" defaultRowHeight="20.25" customHeight="1" x14ac:dyDescent="0.25"/>
  <cols>
    <col min="1" max="1" width="47.21875" style="10" customWidth="1"/>
    <col min="2" max="2" width="5.5546875" style="62" bestFit="1" customWidth="1"/>
    <col min="3" max="3" width="1" style="10" customWidth="1"/>
    <col min="4" max="4" width="11.21875" style="10" customWidth="1"/>
    <col min="5" max="5" width="1" style="16" customWidth="1"/>
    <col min="6" max="6" width="12.5546875" style="10" customWidth="1"/>
    <col min="7" max="7" width="1" style="16" customWidth="1"/>
    <col min="8" max="8" width="12.21875" style="10" customWidth="1"/>
    <col min="9" max="9" width="1" style="16" customWidth="1"/>
    <col min="10" max="10" width="13.88671875" style="10" customWidth="1"/>
    <col min="11" max="11" width="1" style="16" customWidth="1"/>
    <col min="12" max="12" width="15" style="10" customWidth="1"/>
    <col min="13" max="13" width="1" style="16" customWidth="1"/>
    <col min="14" max="14" width="12.44140625" style="10" customWidth="1"/>
    <col min="15" max="15" width="1" style="16" customWidth="1"/>
    <col min="16" max="16" width="9.44140625" style="10" customWidth="1"/>
    <col min="17" max="17" width="1" style="16" customWidth="1"/>
    <col min="18" max="18" width="12.77734375" style="10" bestFit="1" customWidth="1"/>
    <col min="19" max="16384" width="9.21875" style="10"/>
  </cols>
  <sheetData>
    <row r="1" spans="1:18" s="186" customFormat="1" ht="22.5" customHeight="1" x14ac:dyDescent="0.35">
      <c r="A1" s="7" t="s">
        <v>48</v>
      </c>
      <c r="B1" s="185"/>
      <c r="E1" s="56"/>
      <c r="G1" s="56"/>
      <c r="I1" s="56"/>
      <c r="K1" s="56"/>
      <c r="M1" s="56"/>
      <c r="O1" s="56"/>
      <c r="Q1" s="56"/>
    </row>
    <row r="2" spans="1:18" ht="22.5" customHeight="1" x14ac:dyDescent="0.3">
      <c r="A2" s="22" t="s">
        <v>169</v>
      </c>
    </row>
    <row r="3" spans="1:18" ht="22.5" customHeight="1" x14ac:dyDescent="0.3">
      <c r="A3" s="22"/>
    </row>
    <row r="4" spans="1:18" ht="22.5" customHeight="1" x14ac:dyDescent="0.25">
      <c r="A4" s="30"/>
      <c r="B4" s="117"/>
      <c r="C4" s="30"/>
      <c r="D4" s="231" t="s">
        <v>39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</row>
    <row r="5" spans="1:18" ht="22.5" customHeight="1" x14ac:dyDescent="0.25">
      <c r="A5" s="30"/>
      <c r="B5" s="117"/>
      <c r="C5" s="30"/>
      <c r="D5" s="107"/>
      <c r="E5" s="107"/>
      <c r="F5" s="107"/>
      <c r="G5" s="107"/>
      <c r="H5" s="107"/>
      <c r="I5" s="107"/>
      <c r="J5" s="107"/>
      <c r="K5" s="107"/>
      <c r="L5" s="110" t="s">
        <v>127</v>
      </c>
      <c r="M5" s="108"/>
      <c r="N5" s="108"/>
      <c r="O5" s="107"/>
      <c r="P5" s="107"/>
      <c r="Q5" s="107"/>
      <c r="R5" s="107"/>
    </row>
    <row r="6" spans="1:18" ht="22.5" customHeight="1" x14ac:dyDescent="0.25">
      <c r="A6" s="30"/>
      <c r="B6" s="117"/>
      <c r="C6" s="30"/>
      <c r="D6" s="107"/>
      <c r="E6" s="107"/>
      <c r="F6" s="110"/>
      <c r="G6" s="107"/>
      <c r="H6" s="232" t="s">
        <v>4</v>
      </c>
      <c r="I6" s="232"/>
      <c r="J6" s="232"/>
      <c r="K6" s="108"/>
      <c r="L6" s="197" t="s">
        <v>128</v>
      </c>
      <c r="M6" s="108"/>
      <c r="N6" s="110" t="s">
        <v>66</v>
      </c>
      <c r="O6" s="108"/>
      <c r="P6" s="109"/>
      <c r="Q6" s="108"/>
      <c r="R6" s="107"/>
    </row>
    <row r="7" spans="1:18" ht="22.5" customHeight="1" x14ac:dyDescent="0.25">
      <c r="A7" s="30"/>
      <c r="B7" s="117"/>
      <c r="C7" s="30"/>
      <c r="D7" s="111" t="s">
        <v>102</v>
      </c>
      <c r="E7" s="110"/>
      <c r="F7" s="110"/>
      <c r="G7" s="110"/>
      <c r="H7" s="110"/>
      <c r="I7" s="110"/>
      <c r="J7" s="110"/>
      <c r="K7" s="110"/>
      <c r="L7" s="111"/>
      <c r="M7" s="110"/>
      <c r="N7" s="111" t="s">
        <v>36</v>
      </c>
      <c r="O7" s="108"/>
      <c r="P7" s="111" t="s">
        <v>51</v>
      </c>
      <c r="Q7" s="108"/>
      <c r="R7" s="30"/>
    </row>
    <row r="8" spans="1:18" ht="22.5" customHeight="1" x14ac:dyDescent="0.25">
      <c r="A8" s="30"/>
      <c r="B8" s="117"/>
      <c r="C8" s="30"/>
      <c r="D8" s="111" t="s">
        <v>103</v>
      </c>
      <c r="E8" s="110"/>
      <c r="F8" s="111"/>
      <c r="G8" s="110"/>
      <c r="H8" s="110"/>
      <c r="I8" s="110"/>
      <c r="J8" s="110"/>
      <c r="K8" s="110"/>
      <c r="L8" s="111" t="s">
        <v>166</v>
      </c>
      <c r="M8" s="110"/>
      <c r="N8" s="111" t="s">
        <v>52</v>
      </c>
      <c r="O8" s="108"/>
      <c r="P8" s="111" t="s">
        <v>53</v>
      </c>
      <c r="Q8" s="108"/>
      <c r="R8" s="110" t="s">
        <v>7</v>
      </c>
    </row>
    <row r="9" spans="1:18" ht="22.5" customHeight="1" x14ac:dyDescent="0.25">
      <c r="A9" s="108"/>
      <c r="B9" s="104" t="s">
        <v>65</v>
      </c>
      <c r="C9" s="108"/>
      <c r="D9" s="110" t="s">
        <v>28</v>
      </c>
      <c r="E9" s="110"/>
      <c r="F9" s="110" t="s">
        <v>23</v>
      </c>
      <c r="G9" s="110"/>
      <c r="H9" s="110" t="s">
        <v>47</v>
      </c>
      <c r="I9" s="110"/>
      <c r="J9" s="110" t="s">
        <v>6</v>
      </c>
      <c r="K9" s="110"/>
      <c r="L9" s="111" t="s">
        <v>167</v>
      </c>
      <c r="M9" s="110"/>
      <c r="N9" s="111" t="s">
        <v>104</v>
      </c>
      <c r="O9" s="108"/>
      <c r="P9" s="111" t="s">
        <v>54</v>
      </c>
      <c r="Q9" s="108"/>
      <c r="R9" s="110" t="s">
        <v>30</v>
      </c>
    </row>
    <row r="10" spans="1:18" ht="22.5" customHeight="1" x14ac:dyDescent="0.25">
      <c r="A10" s="28"/>
      <c r="B10" s="104"/>
      <c r="C10" s="30"/>
      <c r="D10" s="233" t="s">
        <v>61</v>
      </c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</row>
    <row r="11" spans="1:18" ht="22.5" customHeight="1" x14ac:dyDescent="0.25">
      <c r="A11" s="28" t="s">
        <v>174</v>
      </c>
      <c r="B11" s="117"/>
      <c r="C11" s="30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ht="22.5" customHeight="1" x14ac:dyDescent="0.25">
      <c r="A12" s="28" t="s">
        <v>175</v>
      </c>
      <c r="B12" s="117"/>
      <c r="C12" s="111"/>
      <c r="D12" s="32">
        <v>492040</v>
      </c>
      <c r="E12" s="32"/>
      <c r="F12" s="32">
        <v>229555</v>
      </c>
      <c r="G12" s="32"/>
      <c r="H12" s="32">
        <v>49204</v>
      </c>
      <c r="I12" s="32"/>
      <c r="J12" s="32">
        <v>397260</v>
      </c>
      <c r="K12" s="32"/>
      <c r="L12" s="32">
        <v>-3828</v>
      </c>
      <c r="M12" s="32"/>
      <c r="N12" s="32">
        <v>1164231</v>
      </c>
      <c r="O12" s="32"/>
      <c r="P12" s="32">
        <v>17</v>
      </c>
      <c r="Q12" s="32"/>
      <c r="R12" s="32">
        <f>SUM(N12:P12)</f>
        <v>1164248</v>
      </c>
    </row>
    <row r="13" spans="1:18" ht="22.5" customHeight="1" x14ac:dyDescent="0.25">
      <c r="A13" s="28"/>
      <c r="B13" s="117"/>
      <c r="C13" s="111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</row>
    <row r="14" spans="1:18" ht="22.5" customHeight="1" x14ac:dyDescent="0.25">
      <c r="A14" s="28" t="s">
        <v>67</v>
      </c>
      <c r="B14" s="117"/>
      <c r="C14" s="111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ht="22.5" customHeight="1" x14ac:dyDescent="0.25">
      <c r="A15" s="112" t="s">
        <v>113</v>
      </c>
      <c r="B15" s="117"/>
      <c r="C15" s="11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ht="22.5" customHeight="1" x14ac:dyDescent="0.25">
      <c r="A16" s="30" t="s">
        <v>108</v>
      </c>
      <c r="B16" s="117">
        <v>7</v>
      </c>
      <c r="C16" s="111"/>
      <c r="D16" s="189">
        <v>0</v>
      </c>
      <c r="E16" s="30"/>
      <c r="F16" s="189">
        <v>0</v>
      </c>
      <c r="G16" s="30"/>
      <c r="H16" s="189">
        <v>0</v>
      </c>
      <c r="I16" s="35"/>
      <c r="J16" s="189">
        <v>-41823</v>
      </c>
      <c r="K16" s="35"/>
      <c r="L16" s="85">
        <v>0</v>
      </c>
      <c r="M16" s="35"/>
      <c r="N16" s="189">
        <f>SUM(D16:L16)</f>
        <v>-41823</v>
      </c>
      <c r="O16" s="35"/>
      <c r="P16" s="85">
        <v>0</v>
      </c>
      <c r="Q16" s="35"/>
      <c r="R16" s="115">
        <f>SUM(N16:P16)</f>
        <v>-41823</v>
      </c>
    </row>
    <row r="17" spans="1:18" ht="22.5" customHeight="1" x14ac:dyDescent="0.25">
      <c r="A17" s="112" t="s">
        <v>114</v>
      </c>
      <c r="B17" s="117"/>
      <c r="C17" s="111"/>
      <c r="D17" s="190">
        <f>SUM(D16:D16)</f>
        <v>0</v>
      </c>
      <c r="E17" s="30"/>
      <c r="F17" s="190">
        <f>SUM(F16:F16)</f>
        <v>0</v>
      </c>
      <c r="G17" s="30"/>
      <c r="H17" s="190">
        <f>SUM(H16:H16)</f>
        <v>0</v>
      </c>
      <c r="I17" s="35"/>
      <c r="J17" s="190">
        <f>SUM(J16:J16)</f>
        <v>-41823</v>
      </c>
      <c r="K17" s="35"/>
      <c r="L17" s="190">
        <f>SUM(L16:L16)</f>
        <v>0</v>
      </c>
      <c r="M17" s="35"/>
      <c r="N17" s="191">
        <f>SUM(N16:N16)</f>
        <v>-41823</v>
      </c>
      <c r="O17" s="35"/>
      <c r="P17" s="190">
        <f>SUM(P16:P16)</f>
        <v>0</v>
      </c>
      <c r="Q17" s="35"/>
      <c r="R17" s="190">
        <f>SUM(R16:R16)</f>
        <v>-41823</v>
      </c>
    </row>
    <row r="18" spans="1:18" ht="22.5" customHeight="1" x14ac:dyDescent="0.25">
      <c r="A18" s="28"/>
      <c r="B18" s="117"/>
      <c r="C18" s="111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22.5" customHeight="1" x14ac:dyDescent="0.25">
      <c r="A19" s="113" t="s">
        <v>62</v>
      </c>
      <c r="B19" s="117"/>
      <c r="C19" s="30"/>
      <c r="D19" s="192"/>
      <c r="E19" s="108"/>
      <c r="F19" s="193"/>
      <c r="G19" s="108"/>
      <c r="H19" s="194"/>
      <c r="I19" s="29"/>
      <c r="J19" s="194"/>
      <c r="K19" s="29"/>
      <c r="L19" s="29"/>
      <c r="M19" s="29"/>
      <c r="N19" s="194"/>
      <c r="O19" s="29"/>
      <c r="P19" s="31"/>
      <c r="Q19" s="29"/>
      <c r="R19" s="192"/>
    </row>
    <row r="20" spans="1:18" ht="22.5" customHeight="1" x14ac:dyDescent="0.25">
      <c r="A20" s="114" t="s">
        <v>55</v>
      </c>
      <c r="B20" s="117"/>
      <c r="C20" s="30"/>
      <c r="D20" s="115">
        <v>0</v>
      </c>
      <c r="E20" s="195"/>
      <c r="F20" s="115">
        <v>0</v>
      </c>
      <c r="G20" s="195"/>
      <c r="H20" s="115">
        <v>0</v>
      </c>
      <c r="I20" s="195"/>
      <c r="J20" s="196">
        <v>19891</v>
      </c>
      <c r="K20" s="195"/>
      <c r="L20" s="115">
        <v>0</v>
      </c>
      <c r="M20" s="195"/>
      <c r="N20" s="79">
        <f>SUM(D20:L20)</f>
        <v>19891</v>
      </c>
      <c r="O20" s="195"/>
      <c r="P20" s="115">
        <v>2</v>
      </c>
      <c r="Q20" s="195"/>
      <c r="R20" s="115">
        <f>SUM(N20:P20)</f>
        <v>19893</v>
      </c>
    </row>
    <row r="21" spans="1:18" ht="22.5" customHeight="1" x14ac:dyDescent="0.25">
      <c r="A21" s="114" t="s">
        <v>64</v>
      </c>
      <c r="B21" s="117"/>
      <c r="C21" s="30"/>
      <c r="D21" s="115">
        <v>0</v>
      </c>
      <c r="E21" s="195"/>
      <c r="F21" s="115">
        <v>0</v>
      </c>
      <c r="G21" s="195"/>
      <c r="H21" s="115">
        <v>0</v>
      </c>
      <c r="I21" s="195"/>
      <c r="J21" s="115">
        <v>0</v>
      </c>
      <c r="K21" s="195"/>
      <c r="L21" s="115">
        <v>-3452</v>
      </c>
      <c r="M21" s="195"/>
      <c r="N21" s="189">
        <f>SUM(D21:L21)</f>
        <v>-3452</v>
      </c>
      <c r="O21" s="195"/>
      <c r="P21" s="115">
        <v>0</v>
      </c>
      <c r="Q21" s="195"/>
      <c r="R21" s="115">
        <f>SUM(N21:P21)</f>
        <v>-3452</v>
      </c>
    </row>
    <row r="22" spans="1:18" ht="22.5" customHeight="1" x14ac:dyDescent="0.25">
      <c r="A22" s="113" t="s">
        <v>125</v>
      </c>
      <c r="B22" s="117"/>
      <c r="C22" s="30"/>
      <c r="D22" s="116">
        <f>SUM(D20:D21)</f>
        <v>0</v>
      </c>
      <c r="E22" s="28"/>
      <c r="F22" s="116">
        <f>SUM(F20:F21)</f>
        <v>0</v>
      </c>
      <c r="G22" s="28"/>
      <c r="H22" s="116">
        <f>SUM(H20:H21)</f>
        <v>0</v>
      </c>
      <c r="I22" s="34"/>
      <c r="J22" s="116">
        <f>SUM(J20:J21)</f>
        <v>19891</v>
      </c>
      <c r="K22" s="34"/>
      <c r="L22" s="116">
        <f>SUM(L20:L21)</f>
        <v>-3452</v>
      </c>
      <c r="M22" s="34"/>
      <c r="N22" s="116">
        <f>SUM(N20:N21)</f>
        <v>16439</v>
      </c>
      <c r="O22" s="34"/>
      <c r="P22" s="116">
        <f>SUM(P20:P21)</f>
        <v>2</v>
      </c>
      <c r="Q22" s="35"/>
      <c r="R22" s="116">
        <f>SUM(R20:R21)</f>
        <v>16441</v>
      </c>
    </row>
    <row r="23" spans="1:18" ht="22.5" customHeight="1" thickBot="1" x14ac:dyDescent="0.3">
      <c r="A23" s="28" t="s">
        <v>176</v>
      </c>
      <c r="B23" s="117"/>
      <c r="C23" s="30"/>
      <c r="D23" s="118">
        <f>D12+D17+D22</f>
        <v>492040</v>
      </c>
      <c r="E23" s="32" t="e">
        <f>E12+#REF!+E22</f>
        <v>#REF!</v>
      </c>
      <c r="F23" s="118">
        <f>F12+F17+F22</f>
        <v>229555</v>
      </c>
      <c r="G23" s="32" t="e">
        <f>G12+#REF!+G22</f>
        <v>#REF!</v>
      </c>
      <c r="H23" s="118">
        <f>H12+H17+H22</f>
        <v>49204</v>
      </c>
      <c r="I23" s="32" t="e">
        <f>I12+#REF!+I22</f>
        <v>#REF!</v>
      </c>
      <c r="J23" s="118">
        <f>J12+J17+J22</f>
        <v>375328</v>
      </c>
      <c r="K23" s="32" t="e">
        <f>K12+#REF!+K22</f>
        <v>#REF!</v>
      </c>
      <c r="L23" s="118">
        <f>L12+L17+L22</f>
        <v>-7280</v>
      </c>
      <c r="M23" s="32"/>
      <c r="N23" s="118">
        <f>N12+N17+N22</f>
        <v>1138847</v>
      </c>
      <c r="O23" s="32" t="e">
        <f>O12+#REF!+O22</f>
        <v>#REF!</v>
      </c>
      <c r="P23" s="118">
        <f>P12+P17+P22</f>
        <v>19</v>
      </c>
      <c r="Q23" s="32"/>
      <c r="R23" s="118">
        <f>R12+R17+R22</f>
        <v>1138866</v>
      </c>
    </row>
    <row r="24" spans="1:18" ht="20.25" customHeight="1" thickTop="1" x14ac:dyDescent="0.25">
      <c r="A24" s="30"/>
      <c r="B24" s="117"/>
      <c r="C24" s="30"/>
      <c r="D24" s="30"/>
      <c r="E24" s="108"/>
      <c r="F24" s="30"/>
      <c r="G24" s="108"/>
      <c r="H24" s="30"/>
      <c r="I24" s="108"/>
      <c r="J24" s="30"/>
      <c r="K24" s="108"/>
      <c r="L24" s="30"/>
      <c r="M24" s="108"/>
      <c r="N24" s="30"/>
      <c r="O24" s="108"/>
      <c r="P24" s="30"/>
      <c r="Q24" s="108"/>
      <c r="R24" s="30"/>
    </row>
  </sheetData>
  <mergeCells count="3">
    <mergeCell ref="D4:R4"/>
    <mergeCell ref="H6:J6"/>
    <mergeCell ref="D10:R10"/>
  </mergeCells>
  <pageMargins left="0.7" right="0.5" top="0.48" bottom="0.5" header="0.5" footer="0.5"/>
  <pageSetup paperSize="9" scale="79" firstPageNumber="1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F6894-450E-40A5-BCFD-CB354FF8ED10}">
  <sheetPr>
    <tabColor rgb="FF002060"/>
  </sheetPr>
  <dimension ref="A1:N48"/>
  <sheetViews>
    <sheetView showGridLines="0" view="pageBreakPreview" zoomScale="70" zoomScaleNormal="80" zoomScaleSheetLayoutView="70" workbookViewId="0">
      <selection activeCell="A47" sqref="A47"/>
    </sheetView>
  </sheetViews>
  <sheetFormatPr defaultColWidth="9.21875" defaultRowHeight="13.8" x14ac:dyDescent="0.25"/>
  <cols>
    <col min="1" max="1" width="50.21875" style="198" customWidth="1"/>
    <col min="2" max="2" width="7.109375" style="198" customWidth="1"/>
    <col min="3" max="3" width="0.88671875" style="198" customWidth="1"/>
    <col min="4" max="4" width="11.5546875" style="198" customWidth="1"/>
    <col min="5" max="5" width="0.88671875" style="198" customWidth="1"/>
    <col min="6" max="6" width="12.21875" style="198" customWidth="1"/>
    <col min="7" max="7" width="0.88671875" style="198" customWidth="1"/>
    <col min="8" max="8" width="11.21875" style="198" customWidth="1"/>
    <col min="9" max="9" width="0.88671875" style="198" customWidth="1"/>
    <col min="10" max="10" width="12" style="198" customWidth="1"/>
    <col min="11" max="11" width="0.88671875" style="198" customWidth="1"/>
    <col min="12" max="12" width="12.88671875" style="198" customWidth="1"/>
    <col min="13" max="13" width="0.88671875" style="198" customWidth="1"/>
    <col min="14" max="14" width="12.109375" style="198" customWidth="1"/>
    <col min="15" max="16384" width="9.21875" style="198"/>
  </cols>
  <sheetData>
    <row r="1" spans="1:14" ht="19.5" customHeight="1" x14ac:dyDescent="0.3">
      <c r="A1" s="7" t="s">
        <v>48</v>
      </c>
      <c r="B1" s="1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19.5" customHeight="1" x14ac:dyDescent="0.3">
      <c r="A2" s="22" t="s">
        <v>169</v>
      </c>
      <c r="B2" s="62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ht="19.5" customHeight="1" x14ac:dyDescent="0.3">
      <c r="A3" s="22"/>
      <c r="B3" s="6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19.5" customHeight="1" x14ac:dyDescent="0.25">
      <c r="A4" s="8"/>
      <c r="B4" s="140"/>
      <c r="C4" s="8"/>
      <c r="D4" s="227" t="s">
        <v>40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</row>
    <row r="5" spans="1:14" ht="19.5" customHeight="1" x14ac:dyDescent="0.25">
      <c r="A5" s="108"/>
      <c r="B5" s="104"/>
      <c r="C5" s="108"/>
      <c r="D5" s="107"/>
      <c r="E5" s="107"/>
      <c r="F5" s="199"/>
      <c r="G5" s="107"/>
      <c r="H5" s="108"/>
      <c r="I5" s="108"/>
      <c r="J5" s="232" t="s">
        <v>4</v>
      </c>
      <c r="K5" s="232"/>
      <c r="L5" s="232"/>
      <c r="M5" s="30"/>
      <c r="N5" s="30"/>
    </row>
    <row r="6" spans="1:14" ht="19.5" customHeight="1" x14ac:dyDescent="0.25">
      <c r="A6" s="108"/>
      <c r="B6" s="104"/>
      <c r="C6" s="108"/>
      <c r="D6" s="110" t="s">
        <v>102</v>
      </c>
      <c r="E6" s="110"/>
      <c r="F6" s="108"/>
      <c r="G6" s="110"/>
      <c r="H6" s="111"/>
      <c r="I6" s="110"/>
      <c r="J6" s="110"/>
      <c r="K6" s="108"/>
      <c r="L6" s="108"/>
      <c r="M6" s="110"/>
      <c r="N6" s="110"/>
    </row>
    <row r="7" spans="1:14" ht="19.5" customHeight="1" x14ac:dyDescent="0.25">
      <c r="A7" s="108"/>
      <c r="B7" s="104"/>
      <c r="C7" s="108"/>
      <c r="D7" s="110" t="s">
        <v>103</v>
      </c>
      <c r="E7" s="110"/>
      <c r="F7" s="108"/>
      <c r="G7" s="110"/>
      <c r="H7" s="111"/>
      <c r="I7" s="110"/>
      <c r="J7" s="110"/>
      <c r="K7" s="108"/>
      <c r="L7" s="108"/>
      <c r="M7" s="110"/>
      <c r="N7" s="110" t="s">
        <v>7</v>
      </c>
    </row>
    <row r="8" spans="1:14" ht="19.5" customHeight="1" x14ac:dyDescent="0.25">
      <c r="A8" s="108"/>
      <c r="B8" s="104" t="s">
        <v>65</v>
      </c>
      <c r="C8" s="108"/>
      <c r="D8" s="110" t="s">
        <v>28</v>
      </c>
      <c r="E8" s="110"/>
      <c r="F8" s="110" t="s">
        <v>23</v>
      </c>
      <c r="G8" s="110"/>
      <c r="H8" s="110" t="s">
        <v>213</v>
      </c>
      <c r="I8" s="110"/>
      <c r="J8" s="110" t="s">
        <v>47</v>
      </c>
      <c r="K8" s="110"/>
      <c r="L8" s="110" t="s">
        <v>6</v>
      </c>
      <c r="M8" s="110"/>
      <c r="N8" s="110" t="s">
        <v>30</v>
      </c>
    </row>
    <row r="9" spans="1:14" ht="19.5" customHeight="1" x14ac:dyDescent="0.25">
      <c r="A9" s="28"/>
      <c r="B9" s="104"/>
      <c r="C9" s="108"/>
      <c r="D9" s="233" t="s">
        <v>61</v>
      </c>
      <c r="E9" s="233"/>
      <c r="F9" s="233"/>
      <c r="G9" s="233"/>
      <c r="H9" s="233"/>
      <c r="I9" s="233"/>
      <c r="J9" s="233"/>
      <c r="K9" s="233"/>
      <c r="L9" s="233"/>
      <c r="M9" s="233"/>
      <c r="N9" s="233"/>
    </row>
    <row r="10" spans="1:14" ht="19.5" customHeight="1" x14ac:dyDescent="0.25">
      <c r="A10" s="28" t="s">
        <v>154</v>
      </c>
      <c r="B10" s="117"/>
      <c r="C10" s="30"/>
      <c r="D10" s="32"/>
      <c r="E10" s="34"/>
      <c r="F10" s="32"/>
      <c r="G10" s="32"/>
      <c r="H10" s="32"/>
      <c r="I10" s="32"/>
      <c r="J10" s="32"/>
      <c r="K10" s="32"/>
      <c r="L10" s="32"/>
      <c r="M10" s="32"/>
      <c r="N10" s="32"/>
    </row>
    <row r="11" spans="1:14" ht="19.5" customHeight="1" x14ac:dyDescent="0.25">
      <c r="A11" s="28" t="s">
        <v>155</v>
      </c>
      <c r="B11" s="117"/>
      <c r="C11" s="111"/>
      <c r="D11" s="200">
        <v>492040</v>
      </c>
      <c r="E11" s="35"/>
      <c r="F11" s="200">
        <v>229555</v>
      </c>
      <c r="G11" s="35"/>
      <c r="H11" s="80">
        <v>379</v>
      </c>
      <c r="I11" s="35"/>
      <c r="J11" s="200">
        <v>49204</v>
      </c>
      <c r="K11" s="35"/>
      <c r="L11" s="200">
        <v>325936</v>
      </c>
      <c r="M11" s="35"/>
      <c r="N11" s="200">
        <f>SUM(D11:L11)</f>
        <v>1097114</v>
      </c>
    </row>
    <row r="12" spans="1:14" ht="12.45" customHeight="1" x14ac:dyDescent="0.25">
      <c r="A12" s="28"/>
      <c r="B12" s="117"/>
      <c r="C12" s="111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</row>
    <row r="13" spans="1:14" ht="19.5" customHeight="1" x14ac:dyDescent="0.25">
      <c r="A13" s="28" t="s">
        <v>67</v>
      </c>
      <c r="B13" s="117"/>
      <c r="C13" s="111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</row>
    <row r="14" spans="1:14" ht="19.5" customHeight="1" x14ac:dyDescent="0.25">
      <c r="A14" s="112" t="s">
        <v>221</v>
      </c>
      <c r="B14" s="117"/>
      <c r="C14" s="111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119"/>
    </row>
    <row r="15" spans="1:14" ht="19.5" customHeight="1" x14ac:dyDescent="0.25">
      <c r="A15" s="30" t="s">
        <v>108</v>
      </c>
      <c r="B15" s="117">
        <v>7</v>
      </c>
      <c r="C15" s="111"/>
      <c r="D15" s="115">
        <v>0</v>
      </c>
      <c r="E15" s="35"/>
      <c r="F15" s="115">
        <v>0</v>
      </c>
      <c r="G15" s="35"/>
      <c r="H15" s="115">
        <v>0</v>
      </c>
      <c r="I15" s="35"/>
      <c r="J15" s="115">
        <v>0</v>
      </c>
      <c r="K15" s="35"/>
      <c r="L15" s="115">
        <v>-36901</v>
      </c>
      <c r="M15" s="35"/>
      <c r="N15" s="189">
        <f>SUM(D15:M15)</f>
        <v>-36901</v>
      </c>
    </row>
    <row r="16" spans="1:14" ht="19.5" customHeight="1" x14ac:dyDescent="0.25">
      <c r="A16" s="112" t="s">
        <v>126</v>
      </c>
      <c r="B16" s="117"/>
      <c r="C16" s="111"/>
      <c r="D16" s="116">
        <f>SUM(D13:D15)</f>
        <v>0</v>
      </c>
      <c r="E16" s="201"/>
      <c r="F16" s="116">
        <f>SUM(F13:F15)</f>
        <v>0</v>
      </c>
      <c r="G16" s="201"/>
      <c r="H16" s="116">
        <f>SUM(H15:H15)</f>
        <v>0</v>
      </c>
      <c r="I16" s="201"/>
      <c r="J16" s="116">
        <f>SUM(J13:J14)</f>
        <v>0</v>
      </c>
      <c r="K16" s="201"/>
      <c r="L16" s="116">
        <f>SUM(L15:L15)</f>
        <v>-36901</v>
      </c>
      <c r="M16" s="201"/>
      <c r="N16" s="116">
        <f>SUM(N15:N15)</f>
        <v>-36901</v>
      </c>
    </row>
    <row r="17" spans="1:14" ht="12.45" customHeight="1" x14ac:dyDescent="0.25">
      <c r="A17" s="28"/>
      <c r="B17" s="117"/>
      <c r="C17" s="111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</row>
    <row r="18" spans="1:14" ht="19.5" customHeight="1" x14ac:dyDescent="0.25">
      <c r="A18" s="113" t="s">
        <v>62</v>
      </c>
      <c r="B18" s="117"/>
      <c r="C18" s="30"/>
      <c r="D18" s="192"/>
      <c r="E18" s="30"/>
      <c r="F18" s="193"/>
      <c r="G18" s="30"/>
      <c r="H18" s="30"/>
      <c r="I18" s="30"/>
      <c r="J18" s="194"/>
      <c r="K18" s="29"/>
      <c r="L18" s="194"/>
      <c r="M18" s="29"/>
      <c r="N18" s="194"/>
    </row>
    <row r="19" spans="1:14" ht="19.5" customHeight="1" x14ac:dyDescent="0.25">
      <c r="A19" s="114" t="s">
        <v>55</v>
      </c>
      <c r="B19" s="117"/>
      <c r="C19" s="30"/>
      <c r="D19" s="202">
        <v>0</v>
      </c>
      <c r="E19" s="136"/>
      <c r="F19" s="202">
        <v>0</v>
      </c>
      <c r="G19" s="136"/>
      <c r="H19" s="202">
        <v>0</v>
      </c>
      <c r="I19" s="136"/>
      <c r="J19" s="202">
        <v>0</v>
      </c>
      <c r="K19" s="101"/>
      <c r="L19" s="202">
        <v>2118</v>
      </c>
      <c r="M19" s="101"/>
      <c r="N19" s="202">
        <f>SUM(D19:L19)</f>
        <v>2118</v>
      </c>
    </row>
    <row r="20" spans="1:14" ht="19.5" hidden="1" customHeight="1" x14ac:dyDescent="0.25">
      <c r="A20" s="114" t="s">
        <v>64</v>
      </c>
      <c r="B20" s="117"/>
      <c r="C20" s="30"/>
      <c r="D20" s="202">
        <v>0</v>
      </c>
      <c r="E20" s="136"/>
      <c r="F20" s="202">
        <v>0</v>
      </c>
      <c r="G20" s="136"/>
      <c r="H20" s="202">
        <v>0</v>
      </c>
      <c r="I20" s="136"/>
      <c r="J20" s="202">
        <v>0</v>
      </c>
      <c r="K20" s="32"/>
      <c r="L20" s="202">
        <v>0</v>
      </c>
      <c r="M20" s="32"/>
      <c r="N20" s="202">
        <f>SUM(D20:L20)</f>
        <v>0</v>
      </c>
    </row>
    <row r="21" spans="1:14" ht="19.5" customHeight="1" x14ac:dyDescent="0.25">
      <c r="A21" s="113" t="s">
        <v>60</v>
      </c>
      <c r="B21" s="117"/>
      <c r="C21" s="30"/>
      <c r="D21" s="203">
        <f>SUM(D19:D20)</f>
        <v>0</v>
      </c>
      <c r="E21" s="32"/>
      <c r="F21" s="203">
        <f>SUM(F19:F20)</f>
        <v>0</v>
      </c>
      <c r="G21" s="32"/>
      <c r="H21" s="203">
        <f>SUM(H19:H20)</f>
        <v>0</v>
      </c>
      <c r="I21" s="32"/>
      <c r="J21" s="203">
        <f>SUM(J19:J20)</f>
        <v>0</v>
      </c>
      <c r="K21" s="32"/>
      <c r="L21" s="203">
        <f>SUM(L19:L20)</f>
        <v>2118</v>
      </c>
      <c r="M21" s="32"/>
      <c r="N21" s="203">
        <f>SUM(N19:N20)</f>
        <v>2118</v>
      </c>
    </row>
    <row r="22" spans="1:14" ht="19.5" customHeight="1" thickBot="1" x14ac:dyDescent="0.3">
      <c r="A22" s="28" t="s">
        <v>156</v>
      </c>
      <c r="B22" s="117"/>
      <c r="C22" s="30"/>
      <c r="D22" s="118">
        <f>SUM(D11,D16,D21)</f>
        <v>492040</v>
      </c>
      <c r="E22" s="32"/>
      <c r="F22" s="118">
        <f>SUM(F11,F16,F21)</f>
        <v>229555</v>
      </c>
      <c r="G22" s="32"/>
      <c r="H22" s="118">
        <f>SUM(H11,H16,H21)</f>
        <v>379</v>
      </c>
      <c r="I22" s="32"/>
      <c r="J22" s="118">
        <f>SUM(J11,J16,J21)</f>
        <v>49204</v>
      </c>
      <c r="K22" s="32"/>
      <c r="L22" s="118">
        <f>SUM(L11,L16,L21)</f>
        <v>291153</v>
      </c>
      <c r="M22" s="32"/>
      <c r="N22" s="118">
        <f>SUM(N11,N16,N21)</f>
        <v>1062331</v>
      </c>
    </row>
    <row r="23" spans="1:14" s="204" customFormat="1" ht="19.5" customHeight="1" thickTop="1" x14ac:dyDescent="0.25">
      <c r="A23" s="164"/>
      <c r="B23" s="161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</row>
    <row r="24" spans="1:14" s="204" customFormat="1" ht="19.5" customHeight="1" x14ac:dyDescent="0.3">
      <c r="A24" s="205"/>
      <c r="B24" s="140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4" s="204" customFormat="1" ht="19.5" customHeight="1" x14ac:dyDescent="0.3">
      <c r="A25" s="205"/>
      <c r="B25" s="140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4" s="204" customFormat="1" ht="19.5" customHeight="1" x14ac:dyDescent="0.25">
      <c r="A26" s="8"/>
      <c r="B26" s="140"/>
      <c r="C26" s="8"/>
      <c r="D26" s="227"/>
      <c r="E26" s="227"/>
      <c r="F26" s="227"/>
      <c r="G26" s="227"/>
      <c r="H26" s="227"/>
      <c r="I26" s="227"/>
      <c r="J26" s="227"/>
      <c r="K26" s="227"/>
      <c r="L26" s="227"/>
    </row>
    <row r="27" spans="1:14" s="204" customFormat="1" ht="19.5" customHeight="1" x14ac:dyDescent="0.25">
      <c r="A27" s="8"/>
      <c r="B27" s="140"/>
      <c r="C27" s="8"/>
      <c r="D27" s="141"/>
      <c r="E27" s="141"/>
      <c r="F27" s="206"/>
      <c r="G27" s="141"/>
      <c r="H27" s="234"/>
      <c r="I27" s="234"/>
      <c r="J27" s="234"/>
      <c r="K27" s="141"/>
      <c r="L27" s="141"/>
    </row>
    <row r="28" spans="1:14" s="204" customFormat="1" ht="19.5" customHeight="1" x14ac:dyDescent="0.25">
      <c r="A28" s="8"/>
      <c r="B28" s="140"/>
      <c r="C28" s="8"/>
      <c r="D28" s="207"/>
      <c r="E28" s="207"/>
      <c r="F28" s="234"/>
      <c r="G28" s="234"/>
      <c r="H28" s="234"/>
      <c r="I28" s="234"/>
      <c r="J28" s="234"/>
      <c r="K28" s="207"/>
      <c r="N28" s="207"/>
    </row>
    <row r="29" spans="1:14" s="204" customFormat="1" ht="19.5" customHeight="1" x14ac:dyDescent="0.25">
      <c r="A29" s="8"/>
      <c r="B29" s="140"/>
      <c r="C29" s="8"/>
      <c r="D29" s="207"/>
      <c r="E29" s="207"/>
      <c r="F29" s="8"/>
      <c r="G29" s="207"/>
      <c r="H29" s="41"/>
      <c r="I29" s="207"/>
      <c r="J29" s="207"/>
      <c r="K29" s="8"/>
      <c r="L29" s="8"/>
      <c r="M29" s="207"/>
      <c r="N29" s="207"/>
    </row>
    <row r="30" spans="1:14" s="204" customFormat="1" ht="19.5" customHeight="1" x14ac:dyDescent="0.25">
      <c r="A30" s="8"/>
      <c r="B30" s="140"/>
      <c r="C30" s="8"/>
      <c r="D30" s="207"/>
      <c r="E30" s="207"/>
      <c r="F30" s="207"/>
      <c r="G30" s="207"/>
      <c r="H30" s="208"/>
      <c r="I30" s="207"/>
      <c r="J30" s="207"/>
      <c r="K30" s="207"/>
      <c r="L30" s="207"/>
      <c r="M30" s="207"/>
      <c r="N30" s="207"/>
    </row>
    <row r="31" spans="1:14" s="204" customFormat="1" ht="19.5" customHeight="1" x14ac:dyDescent="0.25">
      <c r="A31" s="57"/>
      <c r="B31" s="140"/>
      <c r="C31" s="8"/>
      <c r="D31" s="226"/>
      <c r="E31" s="226"/>
      <c r="F31" s="226"/>
      <c r="G31" s="226"/>
      <c r="H31" s="226"/>
      <c r="I31" s="226"/>
      <c r="J31" s="226"/>
      <c r="K31" s="226"/>
      <c r="L31" s="226"/>
      <c r="M31" s="226"/>
      <c r="N31" s="226"/>
    </row>
    <row r="32" spans="1:14" s="204" customFormat="1" ht="19.5" customHeight="1" x14ac:dyDescent="0.55000000000000004">
      <c r="A32" s="57"/>
      <c r="B32" s="140"/>
      <c r="C32" s="4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 s="204" customFormat="1" ht="19.5" customHeight="1" x14ac:dyDescent="0.55000000000000004">
      <c r="A33" s="57"/>
      <c r="B33" s="140"/>
      <c r="C33" s="209"/>
      <c r="D33" s="21"/>
      <c r="E33" s="21"/>
      <c r="F33" s="21"/>
      <c r="G33" s="21"/>
      <c r="H33" s="60"/>
      <c r="I33" s="21"/>
      <c r="J33" s="21"/>
      <c r="K33" s="21"/>
      <c r="L33" s="21"/>
      <c r="M33" s="21"/>
      <c r="N33" s="21"/>
    </row>
    <row r="34" spans="1:14" s="204" customFormat="1" ht="19.5" customHeight="1" x14ac:dyDescent="0.55000000000000004">
      <c r="A34" s="57"/>
      <c r="B34" s="140"/>
      <c r="C34" s="209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s="204" customFormat="1" ht="19.5" customHeight="1" x14ac:dyDescent="0.55000000000000004">
      <c r="A35" s="57"/>
      <c r="B35" s="140"/>
      <c r="C35" s="209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spans="1:14" s="204" customFormat="1" ht="19.5" customHeight="1" x14ac:dyDescent="0.55000000000000004">
      <c r="A36" s="67"/>
      <c r="B36" s="140"/>
      <c r="C36" s="209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43"/>
    </row>
    <row r="37" spans="1:14" s="204" customFormat="1" ht="19.5" customHeight="1" x14ac:dyDescent="0.55000000000000004">
      <c r="A37" s="210"/>
      <c r="B37" s="140"/>
      <c r="C37" s="209"/>
      <c r="D37" s="51"/>
      <c r="E37" s="15"/>
      <c r="F37" s="51"/>
      <c r="G37" s="15"/>
      <c r="H37" s="20"/>
      <c r="I37" s="15"/>
      <c r="J37" s="51"/>
      <c r="K37" s="15"/>
      <c r="L37" s="51"/>
      <c r="M37" s="15"/>
      <c r="N37" s="15"/>
    </row>
    <row r="38" spans="1:14" s="204" customFormat="1" ht="19.5" customHeight="1" x14ac:dyDescent="0.4">
      <c r="A38" s="65"/>
      <c r="B38" s="140"/>
      <c r="C38" s="211"/>
      <c r="D38" s="50"/>
      <c r="E38" s="61"/>
      <c r="F38" s="50"/>
      <c r="G38" s="50"/>
      <c r="H38" s="68"/>
      <c r="I38" s="50"/>
      <c r="J38" s="68"/>
      <c r="K38" s="50"/>
      <c r="L38" s="68"/>
      <c r="M38" s="50"/>
      <c r="N38" s="49"/>
    </row>
    <row r="39" spans="1:14" s="204" customFormat="1" ht="19.5" customHeight="1" x14ac:dyDescent="0.4">
      <c r="A39" s="69"/>
      <c r="B39" s="140"/>
      <c r="C39" s="211"/>
      <c r="D39" s="15"/>
      <c r="E39" s="21"/>
      <c r="F39" s="15"/>
      <c r="G39" s="15"/>
      <c r="H39" s="51"/>
      <c r="I39" s="15"/>
      <c r="J39" s="51"/>
      <c r="K39" s="15"/>
      <c r="L39" s="51"/>
      <c r="M39" s="15"/>
      <c r="N39" s="15"/>
    </row>
    <row r="40" spans="1:14" s="204" customFormat="1" ht="19.5" customHeight="1" x14ac:dyDescent="0.55000000000000004">
      <c r="A40" s="70"/>
      <c r="B40" s="140"/>
      <c r="C40" s="209"/>
      <c r="D40" s="51"/>
      <c r="E40" s="15"/>
      <c r="F40" s="51"/>
      <c r="G40" s="15"/>
      <c r="H40" s="51"/>
      <c r="I40" s="15"/>
      <c r="J40" s="51"/>
      <c r="K40" s="15"/>
      <c r="L40" s="51"/>
      <c r="M40" s="15"/>
      <c r="N40" s="15"/>
    </row>
    <row r="41" spans="1:14" s="204" customFormat="1" ht="19.5" customHeight="1" x14ac:dyDescent="0.55000000000000004">
      <c r="A41" s="67"/>
      <c r="B41" s="140"/>
      <c r="C41" s="209"/>
      <c r="D41" s="42"/>
      <c r="E41" s="21"/>
      <c r="F41" s="42"/>
      <c r="G41" s="21"/>
      <c r="H41" s="42"/>
      <c r="I41" s="21"/>
      <c r="J41" s="42"/>
      <c r="K41" s="21"/>
      <c r="L41" s="42"/>
      <c r="M41" s="21"/>
      <c r="N41" s="42"/>
    </row>
    <row r="42" spans="1:14" s="204" customFormat="1" ht="19.5" customHeight="1" x14ac:dyDescent="0.55000000000000004">
      <c r="A42" s="57"/>
      <c r="B42" s="140"/>
      <c r="C42" s="209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s="204" customFormat="1" ht="19.5" customHeight="1" x14ac:dyDescent="0.55000000000000004">
      <c r="A43" s="55"/>
      <c r="B43" s="140"/>
      <c r="C43" s="4"/>
      <c r="D43" s="45"/>
      <c r="E43" s="8"/>
      <c r="F43" s="212"/>
      <c r="G43" s="8"/>
      <c r="H43" s="8"/>
      <c r="I43" s="8"/>
      <c r="J43" s="213"/>
      <c r="K43" s="214"/>
      <c r="L43" s="213"/>
      <c r="M43" s="214"/>
      <c r="N43" s="213"/>
    </row>
    <row r="44" spans="1:14" s="204" customFormat="1" ht="19.5" customHeight="1" x14ac:dyDescent="0.55000000000000004">
      <c r="A44" s="71"/>
      <c r="B44" s="140"/>
      <c r="C44" s="4"/>
      <c r="D44" s="51"/>
      <c r="E44" s="215"/>
      <c r="F44" s="51"/>
      <c r="G44" s="215"/>
      <c r="H44" s="51"/>
      <c r="I44" s="215"/>
      <c r="J44" s="51"/>
      <c r="K44" s="216"/>
      <c r="L44" s="20"/>
      <c r="M44" s="216"/>
      <c r="N44" s="51"/>
    </row>
    <row r="45" spans="1:14" s="204" customFormat="1" ht="19.5" customHeight="1" x14ac:dyDescent="0.55000000000000004">
      <c r="A45" s="66"/>
      <c r="B45" s="140"/>
      <c r="C45" s="4"/>
      <c r="D45" s="51"/>
      <c r="E45" s="215"/>
      <c r="F45" s="51"/>
      <c r="G45" s="215"/>
      <c r="H45" s="51"/>
      <c r="I45" s="215"/>
      <c r="J45" s="51"/>
      <c r="K45" s="21"/>
      <c r="L45" s="51"/>
      <c r="M45" s="21"/>
      <c r="N45" s="51"/>
    </row>
    <row r="46" spans="1:14" s="204" customFormat="1" ht="19.5" customHeight="1" x14ac:dyDescent="0.55000000000000004">
      <c r="A46" s="55"/>
      <c r="B46" s="140"/>
      <c r="C46" s="4"/>
      <c r="D46" s="42"/>
      <c r="E46" s="21"/>
      <c r="F46" s="42"/>
      <c r="G46" s="21"/>
      <c r="H46" s="42"/>
      <c r="I46" s="21"/>
      <c r="J46" s="42"/>
      <c r="K46" s="21"/>
      <c r="L46" s="42"/>
      <c r="M46" s="21"/>
      <c r="N46" s="42"/>
    </row>
    <row r="47" spans="1:14" s="204" customFormat="1" ht="19.5" customHeight="1" x14ac:dyDescent="0.55000000000000004">
      <c r="A47" s="72"/>
      <c r="B47" s="140"/>
      <c r="C47" s="4"/>
      <c r="D47" s="32"/>
      <c r="E47" s="21"/>
      <c r="F47" s="32"/>
      <c r="G47" s="21"/>
      <c r="H47" s="32"/>
      <c r="I47" s="21"/>
      <c r="J47" s="32"/>
      <c r="K47" s="21"/>
      <c r="L47" s="32"/>
      <c r="M47" s="21"/>
      <c r="N47" s="32"/>
    </row>
    <row r="48" spans="1:14" s="204" customFormat="1" ht="19.5" customHeight="1" x14ac:dyDescent="0.25"/>
  </sheetData>
  <mergeCells count="7">
    <mergeCell ref="D4:N4"/>
    <mergeCell ref="D31:N31"/>
    <mergeCell ref="J5:L5"/>
    <mergeCell ref="D9:N9"/>
    <mergeCell ref="D26:L26"/>
    <mergeCell ref="H27:J27"/>
    <mergeCell ref="F28:J28"/>
  </mergeCells>
  <pageMargins left="0.8" right="0.5" top="0.48" bottom="0.5" header="0.5" footer="0.5"/>
  <pageSetup paperSize="9" firstPageNumber="11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L48"/>
  <sheetViews>
    <sheetView showGridLines="0" view="pageBreakPreview" zoomScale="70" zoomScaleNormal="80" zoomScaleSheetLayoutView="70" workbookViewId="0">
      <selection activeCell="A47" sqref="A47"/>
    </sheetView>
  </sheetViews>
  <sheetFormatPr defaultColWidth="9.21875" defaultRowHeight="19.5" customHeight="1" x14ac:dyDescent="0.25"/>
  <cols>
    <col min="1" max="1" width="51.21875" style="198" customWidth="1"/>
    <col min="2" max="2" width="9.77734375" style="198" customWidth="1"/>
    <col min="3" max="3" width="0.88671875" style="198" customWidth="1"/>
    <col min="4" max="4" width="12.21875" style="198" customWidth="1"/>
    <col min="5" max="5" width="0.88671875" style="198" customWidth="1"/>
    <col min="6" max="6" width="12.21875" style="198" customWidth="1"/>
    <col min="7" max="7" width="0.88671875" style="198" customWidth="1"/>
    <col min="8" max="8" width="12.21875" style="198" customWidth="1"/>
    <col min="9" max="9" width="0.88671875" style="198" customWidth="1"/>
    <col min="10" max="10" width="12.21875" style="198" customWidth="1"/>
    <col min="11" max="11" width="0.88671875" style="198" customWidth="1"/>
    <col min="12" max="12" width="12.21875" style="198" customWidth="1"/>
    <col min="13" max="16384" width="9.21875" style="198"/>
  </cols>
  <sheetData>
    <row r="1" spans="1:12" ht="19.5" customHeight="1" x14ac:dyDescent="0.3">
      <c r="A1" s="7" t="s">
        <v>48</v>
      </c>
      <c r="B1" s="11"/>
      <c r="C1" s="1"/>
      <c r="D1" s="1"/>
      <c r="E1" s="1"/>
      <c r="F1" s="1"/>
      <c r="G1" s="1"/>
      <c r="H1" s="1"/>
      <c r="I1" s="1"/>
      <c r="J1" s="1"/>
    </row>
    <row r="2" spans="1:12" ht="19.5" customHeight="1" x14ac:dyDescent="0.3">
      <c r="A2" s="22" t="s">
        <v>169</v>
      </c>
      <c r="B2" s="62"/>
      <c r="C2" s="1"/>
      <c r="D2" s="1"/>
      <c r="E2" s="1"/>
      <c r="F2" s="1"/>
      <c r="G2" s="1"/>
      <c r="H2" s="1"/>
      <c r="I2" s="1"/>
      <c r="J2" s="1"/>
    </row>
    <row r="3" spans="1:12" ht="19.5" customHeight="1" x14ac:dyDescent="0.3">
      <c r="A3" s="22"/>
      <c r="B3" s="62"/>
      <c r="C3" s="1"/>
      <c r="D3" s="1"/>
      <c r="E3" s="1"/>
      <c r="F3" s="1"/>
      <c r="G3" s="1"/>
      <c r="H3" s="1"/>
      <c r="I3" s="1"/>
      <c r="J3" s="1"/>
    </row>
    <row r="4" spans="1:12" ht="19.5" customHeight="1" x14ac:dyDescent="0.25">
      <c r="A4" s="8"/>
      <c r="B4" s="140"/>
      <c r="C4" s="8"/>
      <c r="D4" s="227" t="s">
        <v>40</v>
      </c>
      <c r="E4" s="227"/>
      <c r="F4" s="227"/>
      <c r="G4" s="227"/>
      <c r="H4" s="227"/>
      <c r="I4" s="227"/>
      <c r="J4" s="227"/>
      <c r="K4" s="227"/>
      <c r="L4" s="227"/>
    </row>
    <row r="5" spans="1:12" ht="19.5" customHeight="1" x14ac:dyDescent="0.25">
      <c r="A5" s="8"/>
      <c r="B5" s="140"/>
      <c r="C5" s="8"/>
      <c r="D5" s="141"/>
      <c r="E5" s="141"/>
      <c r="F5" s="206"/>
      <c r="G5" s="141"/>
      <c r="H5" s="235" t="s">
        <v>4</v>
      </c>
      <c r="I5" s="235"/>
      <c r="J5" s="235"/>
    </row>
    <row r="6" spans="1:12" ht="19.5" customHeight="1" x14ac:dyDescent="0.25">
      <c r="A6" s="8"/>
      <c r="B6" s="140"/>
      <c r="C6" s="8"/>
      <c r="D6" s="41" t="s">
        <v>102</v>
      </c>
      <c r="E6" s="207"/>
      <c r="F6" s="8"/>
      <c r="G6" s="207"/>
      <c r="H6" s="207"/>
      <c r="I6" s="8"/>
      <c r="J6" s="8"/>
      <c r="K6" s="207"/>
      <c r="L6" s="41"/>
    </row>
    <row r="7" spans="1:12" ht="19.5" customHeight="1" x14ac:dyDescent="0.25">
      <c r="A7" s="8"/>
      <c r="B7" s="140"/>
      <c r="C7" s="8"/>
      <c r="D7" s="41" t="s">
        <v>103</v>
      </c>
      <c r="E7" s="207"/>
      <c r="F7" s="8"/>
      <c r="G7" s="207"/>
      <c r="H7" s="207"/>
      <c r="I7" s="8"/>
      <c r="J7" s="8"/>
      <c r="K7" s="207"/>
      <c r="L7" s="41" t="s">
        <v>7</v>
      </c>
    </row>
    <row r="8" spans="1:12" ht="19.5" customHeight="1" x14ac:dyDescent="0.25">
      <c r="A8" s="217"/>
      <c r="B8" s="104" t="s">
        <v>65</v>
      </c>
      <c r="C8" s="217"/>
      <c r="D8" s="218" t="s">
        <v>28</v>
      </c>
      <c r="E8" s="218"/>
      <c r="F8" s="218" t="s">
        <v>23</v>
      </c>
      <c r="G8" s="218"/>
      <c r="H8" s="218" t="s">
        <v>47</v>
      </c>
      <c r="I8" s="218"/>
      <c r="J8" s="218" t="s">
        <v>6</v>
      </c>
      <c r="K8" s="218"/>
      <c r="L8" s="110" t="s">
        <v>30</v>
      </c>
    </row>
    <row r="9" spans="1:12" ht="19.5" customHeight="1" x14ac:dyDescent="0.25">
      <c r="A9" s="28"/>
      <c r="B9" s="104"/>
      <c r="C9" s="217"/>
      <c r="D9" s="233" t="s">
        <v>61</v>
      </c>
      <c r="E9" s="233"/>
      <c r="F9" s="233"/>
      <c r="G9" s="233"/>
      <c r="H9" s="233"/>
      <c r="I9" s="233"/>
      <c r="J9" s="233"/>
      <c r="K9" s="233"/>
      <c r="L9" s="233"/>
    </row>
    <row r="10" spans="1:12" ht="19.5" customHeight="1" x14ac:dyDescent="0.25">
      <c r="A10" s="28" t="s">
        <v>174</v>
      </c>
      <c r="B10" s="117"/>
      <c r="C10" s="30"/>
      <c r="D10" s="32"/>
      <c r="E10" s="34"/>
      <c r="F10" s="32"/>
      <c r="G10" s="32"/>
      <c r="H10" s="32"/>
      <c r="I10" s="32"/>
      <c r="J10" s="32"/>
      <c r="K10" s="32"/>
      <c r="L10" s="32"/>
    </row>
    <row r="11" spans="1:12" ht="19.5" customHeight="1" x14ac:dyDescent="0.25">
      <c r="A11" s="28" t="s">
        <v>175</v>
      </c>
      <c r="B11" s="117"/>
      <c r="C11" s="111"/>
      <c r="D11" s="200">
        <v>492040</v>
      </c>
      <c r="E11" s="35"/>
      <c r="F11" s="200">
        <v>229555</v>
      </c>
      <c r="G11" s="35"/>
      <c r="H11" s="80">
        <v>49204</v>
      </c>
      <c r="I11" s="35"/>
      <c r="J11" s="200">
        <v>326876</v>
      </c>
      <c r="K11" s="35"/>
      <c r="L11" s="200">
        <f>SUM(D11:J11)</f>
        <v>1097675</v>
      </c>
    </row>
    <row r="12" spans="1:12" ht="12.45" customHeight="1" x14ac:dyDescent="0.25">
      <c r="A12" s="28"/>
      <c r="B12" s="117"/>
      <c r="C12" s="111"/>
      <c r="D12" s="32"/>
      <c r="E12" s="32"/>
      <c r="F12" s="32"/>
      <c r="G12" s="32"/>
      <c r="H12" s="32"/>
      <c r="I12" s="32"/>
      <c r="J12" s="32"/>
      <c r="K12" s="32"/>
      <c r="L12" s="32"/>
    </row>
    <row r="13" spans="1:12" ht="19.5" customHeight="1" x14ac:dyDescent="0.25">
      <c r="A13" s="28" t="s">
        <v>67</v>
      </c>
      <c r="B13" s="117"/>
      <c r="C13" s="111"/>
      <c r="D13" s="32"/>
      <c r="E13" s="32"/>
      <c r="F13" s="32"/>
      <c r="G13" s="32"/>
      <c r="H13" s="32"/>
      <c r="I13" s="32"/>
      <c r="J13" s="32"/>
      <c r="K13" s="32"/>
      <c r="L13" s="32"/>
    </row>
    <row r="14" spans="1:12" ht="19.5" customHeight="1" x14ac:dyDescent="0.25">
      <c r="A14" s="112" t="s">
        <v>221</v>
      </c>
      <c r="B14" s="117"/>
      <c r="C14" s="111"/>
      <c r="D14" s="32"/>
      <c r="E14" s="32"/>
      <c r="F14" s="32"/>
      <c r="G14" s="32"/>
      <c r="H14" s="32"/>
      <c r="I14" s="32"/>
      <c r="J14" s="32"/>
      <c r="K14" s="32"/>
      <c r="L14" s="119"/>
    </row>
    <row r="15" spans="1:12" ht="19.5" customHeight="1" x14ac:dyDescent="0.25">
      <c r="A15" s="30" t="s">
        <v>109</v>
      </c>
      <c r="B15" s="117">
        <v>7</v>
      </c>
      <c r="C15" s="111"/>
      <c r="D15" s="115">
        <v>0</v>
      </c>
      <c r="E15" s="35"/>
      <c r="F15" s="115">
        <v>0</v>
      </c>
      <c r="G15" s="35"/>
      <c r="H15" s="115">
        <v>0</v>
      </c>
      <c r="I15" s="35"/>
      <c r="J15" s="115">
        <v>-41823</v>
      </c>
      <c r="K15" s="35"/>
      <c r="L15" s="189">
        <f>SUM(D15:K15)</f>
        <v>-41823</v>
      </c>
    </row>
    <row r="16" spans="1:12" ht="19.5" customHeight="1" x14ac:dyDescent="0.25">
      <c r="A16" s="112" t="s">
        <v>126</v>
      </c>
      <c r="B16" s="117"/>
      <c r="C16" s="111"/>
      <c r="D16" s="116">
        <f>SUM(D13:D15)</f>
        <v>0</v>
      </c>
      <c r="E16" s="201"/>
      <c r="F16" s="116">
        <f>SUM(F13:F15)</f>
        <v>0</v>
      </c>
      <c r="G16" s="201"/>
      <c r="H16" s="116">
        <f>SUM(H13:H14)</f>
        <v>0</v>
      </c>
      <c r="I16" s="201"/>
      <c r="J16" s="116">
        <f>SUM(J15:J15)</f>
        <v>-41823</v>
      </c>
      <c r="K16" s="201"/>
      <c r="L16" s="116">
        <f>SUM(L15:L15)</f>
        <v>-41823</v>
      </c>
    </row>
    <row r="17" spans="1:12" ht="12.45" customHeight="1" x14ac:dyDescent="0.25">
      <c r="A17" s="28"/>
      <c r="B17" s="117"/>
      <c r="C17" s="111"/>
      <c r="D17" s="32"/>
      <c r="E17" s="32"/>
      <c r="F17" s="32"/>
      <c r="G17" s="32"/>
      <c r="H17" s="32"/>
      <c r="I17" s="32"/>
      <c r="J17" s="32"/>
      <c r="K17" s="32"/>
      <c r="L17" s="32"/>
    </row>
    <row r="18" spans="1:12" ht="19.5" customHeight="1" x14ac:dyDescent="0.25">
      <c r="A18" s="113" t="s">
        <v>62</v>
      </c>
      <c r="B18" s="117"/>
      <c r="C18" s="30"/>
      <c r="D18" s="192"/>
      <c r="E18" s="30"/>
      <c r="F18" s="193"/>
      <c r="G18" s="30"/>
      <c r="H18" s="194"/>
      <c r="I18" s="29"/>
      <c r="J18" s="194"/>
      <c r="K18" s="29"/>
      <c r="L18" s="194"/>
    </row>
    <row r="19" spans="1:12" ht="19.2" customHeight="1" x14ac:dyDescent="0.25">
      <c r="A19" s="114" t="s">
        <v>191</v>
      </c>
      <c r="B19" s="117"/>
      <c r="C19" s="30"/>
      <c r="D19" s="202">
        <v>0</v>
      </c>
      <c r="E19" s="136"/>
      <c r="F19" s="202">
        <v>0</v>
      </c>
      <c r="G19" s="136"/>
      <c r="H19" s="202">
        <v>0</v>
      </c>
      <c r="I19" s="101"/>
      <c r="J19" s="202">
        <v>-2481</v>
      </c>
      <c r="K19" s="101"/>
      <c r="L19" s="202">
        <f>SUM(D19:J19)</f>
        <v>-2481</v>
      </c>
    </row>
    <row r="20" spans="1:12" ht="19.5" hidden="1" customHeight="1" x14ac:dyDescent="0.25">
      <c r="A20" s="114" t="s">
        <v>64</v>
      </c>
      <c r="B20" s="117"/>
      <c r="C20" s="30"/>
      <c r="D20" s="202">
        <v>0</v>
      </c>
      <c r="E20" s="136"/>
      <c r="F20" s="202">
        <v>0</v>
      </c>
      <c r="G20" s="136"/>
      <c r="H20" s="202">
        <v>0</v>
      </c>
      <c r="I20" s="32"/>
      <c r="J20" s="202">
        <v>0</v>
      </c>
      <c r="K20" s="32"/>
      <c r="L20" s="202">
        <f>SUM(D20:J20)</f>
        <v>0</v>
      </c>
    </row>
    <row r="21" spans="1:12" ht="19.5" customHeight="1" x14ac:dyDescent="0.25">
      <c r="A21" s="113" t="s">
        <v>60</v>
      </c>
      <c r="B21" s="117"/>
      <c r="C21" s="30"/>
      <c r="D21" s="203">
        <f>SUM(D19:D20)</f>
        <v>0</v>
      </c>
      <c r="E21" s="32"/>
      <c r="F21" s="203">
        <f>SUM(F19:F20)</f>
        <v>0</v>
      </c>
      <c r="G21" s="32"/>
      <c r="H21" s="203">
        <f>SUM(H19:H20)</f>
        <v>0</v>
      </c>
      <c r="I21" s="32"/>
      <c r="J21" s="203">
        <f>SUM(J19:J20)</f>
        <v>-2481</v>
      </c>
      <c r="K21" s="32"/>
      <c r="L21" s="203">
        <f>SUM(L19:L20)</f>
        <v>-2481</v>
      </c>
    </row>
    <row r="22" spans="1:12" ht="19.5" customHeight="1" thickBot="1" x14ac:dyDescent="0.3">
      <c r="A22" s="28" t="s">
        <v>176</v>
      </c>
      <c r="B22" s="117"/>
      <c r="C22" s="30"/>
      <c r="D22" s="118">
        <f>SUM(D11,D16,D21)</f>
        <v>492040</v>
      </c>
      <c r="E22" s="32"/>
      <c r="F22" s="118">
        <f>SUM(F11,F16,F21)</f>
        <v>229555</v>
      </c>
      <c r="G22" s="32"/>
      <c r="H22" s="118">
        <f>SUM(H11,H16,H21)</f>
        <v>49204</v>
      </c>
      <c r="I22" s="32"/>
      <c r="J22" s="118">
        <f>SUM(J11,J16,J21)</f>
        <v>282572</v>
      </c>
      <c r="K22" s="32"/>
      <c r="L22" s="118">
        <f>SUM(L11,L16,L21)</f>
        <v>1053371</v>
      </c>
    </row>
    <row r="23" spans="1:12" s="204" customFormat="1" ht="19.5" customHeight="1" thickTop="1" x14ac:dyDescent="0.25">
      <c r="A23" s="164"/>
      <c r="B23" s="161"/>
      <c r="C23" s="108"/>
      <c r="D23" s="108"/>
      <c r="E23" s="108"/>
      <c r="F23" s="108"/>
      <c r="G23" s="108"/>
      <c r="H23" s="108"/>
      <c r="I23" s="108"/>
      <c r="J23" s="108"/>
      <c r="K23" s="108"/>
      <c r="L23" s="108"/>
    </row>
    <row r="24" spans="1:12" s="204" customFormat="1" ht="19.5" customHeight="1" x14ac:dyDescent="0.3">
      <c r="A24" s="205"/>
      <c r="B24" s="140"/>
      <c r="C24" s="8"/>
      <c r="D24" s="8"/>
      <c r="E24" s="8"/>
      <c r="F24" s="8"/>
      <c r="G24" s="8"/>
      <c r="H24" s="8"/>
      <c r="I24" s="8"/>
      <c r="J24" s="8"/>
    </row>
    <row r="25" spans="1:12" s="204" customFormat="1" ht="19.5" customHeight="1" x14ac:dyDescent="0.3">
      <c r="A25" s="205"/>
      <c r="B25" s="140"/>
      <c r="C25" s="8"/>
      <c r="D25" s="8"/>
      <c r="E25" s="8"/>
      <c r="F25" s="8"/>
      <c r="G25" s="8"/>
      <c r="H25" s="8"/>
      <c r="I25" s="8"/>
      <c r="J25" s="8"/>
    </row>
    <row r="26" spans="1:12" s="204" customFormat="1" ht="19.5" customHeight="1" x14ac:dyDescent="0.25">
      <c r="A26" s="8"/>
      <c r="B26" s="140"/>
      <c r="C26" s="8"/>
      <c r="D26" s="227"/>
      <c r="E26" s="227"/>
      <c r="F26" s="227"/>
      <c r="G26" s="227"/>
      <c r="H26" s="227"/>
      <c r="I26" s="227"/>
      <c r="J26" s="227"/>
    </row>
    <row r="27" spans="1:12" s="204" customFormat="1" ht="19.5" customHeight="1" x14ac:dyDescent="0.25">
      <c r="A27" s="8"/>
      <c r="B27" s="140"/>
      <c r="C27" s="8"/>
      <c r="D27" s="141"/>
      <c r="E27" s="141"/>
      <c r="F27" s="206"/>
      <c r="G27" s="141"/>
      <c r="H27" s="207"/>
      <c r="I27" s="141"/>
      <c r="J27" s="141"/>
    </row>
    <row r="28" spans="1:12" s="204" customFormat="1" ht="19.5" customHeight="1" x14ac:dyDescent="0.25">
      <c r="A28" s="8"/>
      <c r="B28" s="140"/>
      <c r="C28" s="8"/>
      <c r="D28" s="207"/>
      <c r="E28" s="207"/>
      <c r="F28" s="234"/>
      <c r="G28" s="234"/>
      <c r="H28" s="234"/>
      <c r="I28" s="207"/>
      <c r="L28" s="207"/>
    </row>
    <row r="29" spans="1:12" s="204" customFormat="1" ht="19.5" customHeight="1" x14ac:dyDescent="0.25">
      <c r="A29" s="8"/>
      <c r="B29" s="140"/>
      <c r="C29" s="8"/>
      <c r="D29" s="207"/>
      <c r="E29" s="207"/>
      <c r="F29" s="8"/>
      <c r="G29" s="207"/>
      <c r="H29" s="207"/>
      <c r="I29" s="8"/>
      <c r="J29" s="8"/>
      <c r="K29" s="207"/>
      <c r="L29" s="207"/>
    </row>
    <row r="30" spans="1:12" s="204" customFormat="1" ht="19.5" customHeight="1" x14ac:dyDescent="0.25">
      <c r="A30" s="8"/>
      <c r="B30" s="140"/>
      <c r="C30" s="8"/>
      <c r="D30" s="207"/>
      <c r="E30" s="207"/>
      <c r="F30" s="207"/>
      <c r="G30" s="207"/>
      <c r="H30" s="207"/>
      <c r="I30" s="207"/>
      <c r="J30" s="207"/>
      <c r="K30" s="207"/>
      <c r="L30" s="207"/>
    </row>
    <row r="31" spans="1:12" s="204" customFormat="1" ht="19.5" customHeight="1" x14ac:dyDescent="0.25">
      <c r="A31" s="57"/>
      <c r="B31" s="140"/>
      <c r="C31" s="8"/>
      <c r="D31" s="226"/>
      <c r="E31" s="226"/>
      <c r="F31" s="226"/>
      <c r="G31" s="226"/>
      <c r="H31" s="226"/>
      <c r="I31" s="226"/>
      <c r="J31" s="226"/>
      <c r="K31" s="226"/>
      <c r="L31" s="226"/>
    </row>
    <row r="32" spans="1:12" s="204" customFormat="1" ht="19.5" customHeight="1" x14ac:dyDescent="0.55000000000000004">
      <c r="A32" s="57"/>
      <c r="B32" s="140"/>
      <c r="C32" s="4"/>
      <c r="D32" s="21"/>
      <c r="E32" s="21"/>
      <c r="F32" s="21"/>
      <c r="G32" s="21"/>
      <c r="H32" s="21"/>
      <c r="I32" s="21"/>
      <c r="J32" s="21"/>
      <c r="K32" s="21"/>
      <c r="L32" s="21"/>
    </row>
    <row r="33" spans="1:12" s="204" customFormat="1" ht="19.5" customHeight="1" x14ac:dyDescent="0.55000000000000004">
      <c r="A33" s="57"/>
      <c r="B33" s="140"/>
      <c r="C33" s="209"/>
      <c r="D33" s="21"/>
      <c r="E33" s="21"/>
      <c r="F33" s="21"/>
      <c r="G33" s="21"/>
      <c r="H33" s="21"/>
      <c r="I33" s="21"/>
      <c r="J33" s="21"/>
      <c r="K33" s="21"/>
      <c r="L33" s="21"/>
    </row>
    <row r="34" spans="1:12" s="204" customFormat="1" ht="19.5" customHeight="1" x14ac:dyDescent="0.55000000000000004">
      <c r="A34" s="57"/>
      <c r="B34" s="140"/>
      <c r="C34" s="209"/>
      <c r="D34" s="21"/>
      <c r="E34" s="21"/>
      <c r="F34" s="21"/>
      <c r="G34" s="21"/>
      <c r="H34" s="21"/>
      <c r="I34" s="21"/>
      <c r="J34" s="21"/>
      <c r="K34" s="21"/>
      <c r="L34" s="21"/>
    </row>
    <row r="35" spans="1:12" s="204" customFormat="1" ht="19.5" customHeight="1" x14ac:dyDescent="0.55000000000000004">
      <c r="A35" s="57"/>
      <c r="B35" s="140"/>
      <c r="C35" s="209"/>
      <c r="D35" s="21"/>
      <c r="E35" s="21"/>
      <c r="F35" s="21"/>
      <c r="G35" s="21"/>
      <c r="H35" s="21"/>
      <c r="I35" s="21"/>
      <c r="J35" s="21"/>
      <c r="K35" s="21"/>
      <c r="L35" s="21"/>
    </row>
    <row r="36" spans="1:12" s="204" customFormat="1" ht="19.5" customHeight="1" x14ac:dyDescent="0.55000000000000004">
      <c r="A36" s="67"/>
      <c r="B36" s="140"/>
      <c r="C36" s="209"/>
      <c r="D36" s="21"/>
      <c r="E36" s="21"/>
      <c r="F36" s="21"/>
      <c r="G36" s="21"/>
      <c r="H36" s="21"/>
      <c r="I36" s="21"/>
      <c r="J36" s="21"/>
      <c r="K36" s="21"/>
      <c r="L36" s="43"/>
    </row>
    <row r="37" spans="1:12" s="204" customFormat="1" ht="19.5" customHeight="1" x14ac:dyDescent="0.55000000000000004">
      <c r="A37" s="210"/>
      <c r="B37" s="140"/>
      <c r="C37" s="209"/>
      <c r="D37" s="51"/>
      <c r="E37" s="15"/>
      <c r="F37" s="51"/>
      <c r="G37" s="15"/>
      <c r="H37" s="51"/>
      <c r="I37" s="15"/>
      <c r="J37" s="51"/>
      <c r="K37" s="15"/>
      <c r="L37" s="15"/>
    </row>
    <row r="38" spans="1:12" s="204" customFormat="1" ht="19.5" customHeight="1" x14ac:dyDescent="0.4">
      <c r="A38" s="65"/>
      <c r="B38" s="140"/>
      <c r="C38" s="211"/>
      <c r="D38" s="50"/>
      <c r="E38" s="61"/>
      <c r="F38" s="50"/>
      <c r="G38" s="50"/>
      <c r="H38" s="68"/>
      <c r="I38" s="50"/>
      <c r="J38" s="68"/>
      <c r="K38" s="50"/>
      <c r="L38" s="49"/>
    </row>
    <row r="39" spans="1:12" s="204" customFormat="1" ht="19.5" customHeight="1" x14ac:dyDescent="0.4">
      <c r="A39" s="69"/>
      <c r="B39" s="140"/>
      <c r="C39" s="211"/>
      <c r="D39" s="15"/>
      <c r="E39" s="21"/>
      <c r="F39" s="15"/>
      <c r="G39" s="15"/>
      <c r="H39" s="51"/>
      <c r="I39" s="15"/>
      <c r="J39" s="51"/>
      <c r="K39" s="15"/>
      <c r="L39" s="15"/>
    </row>
    <row r="40" spans="1:12" s="204" customFormat="1" ht="19.5" customHeight="1" x14ac:dyDescent="0.55000000000000004">
      <c r="A40" s="70"/>
      <c r="B40" s="140"/>
      <c r="C40" s="209"/>
      <c r="D40" s="51"/>
      <c r="E40" s="15"/>
      <c r="F40" s="51"/>
      <c r="G40" s="15"/>
      <c r="H40" s="51"/>
      <c r="I40" s="15"/>
      <c r="J40" s="51"/>
      <c r="K40" s="15"/>
      <c r="L40" s="15"/>
    </row>
    <row r="41" spans="1:12" s="204" customFormat="1" ht="19.5" customHeight="1" x14ac:dyDescent="0.55000000000000004">
      <c r="A41" s="67"/>
      <c r="B41" s="140"/>
      <c r="C41" s="209"/>
      <c r="D41" s="42"/>
      <c r="E41" s="21"/>
      <c r="F41" s="42"/>
      <c r="G41" s="21"/>
      <c r="H41" s="42"/>
      <c r="I41" s="21"/>
      <c r="J41" s="42"/>
      <c r="K41" s="21"/>
      <c r="L41" s="42"/>
    </row>
    <row r="42" spans="1:12" s="204" customFormat="1" ht="19.5" customHeight="1" x14ac:dyDescent="0.55000000000000004">
      <c r="A42" s="57"/>
      <c r="B42" s="140"/>
      <c r="C42" s="209"/>
      <c r="D42" s="21"/>
      <c r="E42" s="21"/>
      <c r="F42" s="21"/>
      <c r="G42" s="21"/>
      <c r="H42" s="21"/>
      <c r="I42" s="21"/>
      <c r="J42" s="21"/>
      <c r="K42" s="21"/>
      <c r="L42" s="21"/>
    </row>
    <row r="43" spans="1:12" s="204" customFormat="1" ht="19.5" customHeight="1" x14ac:dyDescent="0.55000000000000004">
      <c r="A43" s="55"/>
      <c r="B43" s="140"/>
      <c r="C43" s="4"/>
      <c r="D43" s="45"/>
      <c r="E43" s="8"/>
      <c r="F43" s="212"/>
      <c r="G43" s="8"/>
      <c r="H43" s="213"/>
      <c r="I43" s="214"/>
      <c r="J43" s="213"/>
      <c r="K43" s="214"/>
      <c r="L43" s="213"/>
    </row>
    <row r="44" spans="1:12" s="204" customFormat="1" ht="19.5" customHeight="1" x14ac:dyDescent="0.55000000000000004">
      <c r="A44" s="71"/>
      <c r="B44" s="140"/>
      <c r="C44" s="4"/>
      <c r="D44" s="51"/>
      <c r="E44" s="215"/>
      <c r="F44" s="51"/>
      <c r="G44" s="215"/>
      <c r="H44" s="51"/>
      <c r="I44" s="216"/>
      <c r="J44" s="20"/>
      <c r="K44" s="216"/>
      <c r="L44" s="51"/>
    </row>
    <row r="45" spans="1:12" s="204" customFormat="1" ht="19.5" customHeight="1" x14ac:dyDescent="0.55000000000000004">
      <c r="A45" s="66"/>
      <c r="B45" s="140"/>
      <c r="C45" s="4"/>
      <c r="D45" s="51"/>
      <c r="E45" s="215"/>
      <c r="F45" s="51"/>
      <c r="G45" s="215"/>
      <c r="H45" s="51"/>
      <c r="I45" s="21"/>
      <c r="J45" s="51"/>
      <c r="K45" s="21"/>
      <c r="L45" s="51"/>
    </row>
    <row r="46" spans="1:12" s="204" customFormat="1" ht="19.5" customHeight="1" x14ac:dyDescent="0.55000000000000004">
      <c r="A46" s="55"/>
      <c r="B46" s="140"/>
      <c r="C46" s="4"/>
      <c r="D46" s="42"/>
      <c r="E46" s="21"/>
      <c r="F46" s="42"/>
      <c r="G46" s="21"/>
      <c r="H46" s="42"/>
      <c r="I46" s="21"/>
      <c r="J46" s="42"/>
      <c r="K46" s="21"/>
      <c r="L46" s="42"/>
    </row>
    <row r="47" spans="1:12" s="204" customFormat="1" ht="19.5" customHeight="1" x14ac:dyDescent="0.55000000000000004">
      <c r="A47" s="72"/>
      <c r="B47" s="140"/>
      <c r="C47" s="4"/>
      <c r="D47" s="32"/>
      <c r="E47" s="21"/>
      <c r="F47" s="32"/>
      <c r="G47" s="21"/>
      <c r="H47" s="32"/>
      <c r="I47" s="21"/>
      <c r="J47" s="32"/>
      <c r="K47" s="21"/>
      <c r="L47" s="32"/>
    </row>
    <row r="48" spans="1:12" s="204" customFormat="1" ht="19.5" customHeight="1" x14ac:dyDescent="0.25"/>
  </sheetData>
  <mergeCells count="6">
    <mergeCell ref="D4:L4"/>
    <mergeCell ref="F28:H28"/>
    <mergeCell ref="D31:L31"/>
    <mergeCell ref="H5:J5"/>
    <mergeCell ref="D9:L9"/>
    <mergeCell ref="D26:J26"/>
  </mergeCells>
  <pageMargins left="0.7" right="0.7" top="0.48" bottom="0.5" header="0.5" footer="0.5"/>
  <pageSetup paperSize="9" firstPageNumber="12" fitToWidth="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A1:O96"/>
  <sheetViews>
    <sheetView showGridLines="0" tabSelected="1" view="pageBreakPreview" zoomScaleNormal="85" zoomScaleSheetLayoutView="100" workbookViewId="0">
      <selection activeCell="A47" sqref="A47"/>
    </sheetView>
  </sheetViews>
  <sheetFormatPr defaultColWidth="9.21875" defaultRowHeight="20.25" customHeight="1" x14ac:dyDescent="0.55000000000000004"/>
  <cols>
    <col min="1" max="1" width="50.77734375" style="4" customWidth="1"/>
    <col min="2" max="2" width="2.6640625" style="4" customWidth="1"/>
    <col min="3" max="3" width="12.6640625" style="4" bestFit="1" customWidth="1"/>
    <col min="4" max="4" width="1.109375" style="4" customWidth="1"/>
    <col min="5" max="5" width="10.21875" style="4" customWidth="1"/>
    <col min="6" max="6" width="1.109375" style="4" customWidth="1"/>
    <col min="7" max="7" width="10.21875" style="4" customWidth="1"/>
    <col min="8" max="8" width="1.109375" style="4" customWidth="1"/>
    <col min="9" max="9" width="10.21875" style="4" customWidth="1"/>
    <col min="10" max="10" width="9.21875" style="4"/>
    <col min="11" max="11" width="35.21875" style="4" customWidth="1"/>
    <col min="12" max="16384" width="9.21875" style="4"/>
  </cols>
  <sheetData>
    <row r="1" spans="1:15" ht="20.25" customHeight="1" x14ac:dyDescent="0.55000000000000004">
      <c r="A1" s="7" t="s">
        <v>48</v>
      </c>
      <c r="B1" s="7"/>
      <c r="C1" s="8"/>
      <c r="D1" s="8"/>
      <c r="E1" s="8"/>
      <c r="F1" s="8"/>
      <c r="G1" s="8"/>
      <c r="H1" s="8"/>
      <c r="I1" s="8"/>
    </row>
    <row r="2" spans="1:15" ht="20.25" customHeight="1" x14ac:dyDescent="0.55000000000000004">
      <c r="A2" s="22" t="s">
        <v>168</v>
      </c>
      <c r="B2" s="22"/>
      <c r="C2" s="8"/>
      <c r="D2" s="8"/>
      <c r="E2" s="8"/>
      <c r="F2" s="8"/>
      <c r="G2" s="8"/>
      <c r="H2" s="8"/>
      <c r="I2" s="8"/>
    </row>
    <row r="3" spans="1:15" ht="9.6" customHeight="1" x14ac:dyDescent="0.55000000000000004">
      <c r="A3" s="57"/>
      <c r="B3" s="57"/>
      <c r="C3" s="16"/>
      <c r="D3" s="16"/>
      <c r="E3" s="16"/>
      <c r="F3" s="16"/>
      <c r="G3" s="16"/>
      <c r="H3" s="16"/>
      <c r="I3" s="16"/>
    </row>
    <row r="4" spans="1:15" ht="20.25" customHeight="1" x14ac:dyDescent="0.55000000000000004">
      <c r="A4" s="57"/>
      <c r="B4" s="57"/>
      <c r="C4" s="227" t="s">
        <v>0</v>
      </c>
      <c r="D4" s="227"/>
      <c r="E4" s="227"/>
      <c r="F4" s="16"/>
      <c r="G4" s="227" t="s">
        <v>37</v>
      </c>
      <c r="H4" s="227"/>
      <c r="I4" s="227"/>
    </row>
    <row r="5" spans="1:15" ht="20.25" customHeight="1" x14ac:dyDescent="0.55000000000000004">
      <c r="A5" s="2"/>
      <c r="B5" s="2"/>
      <c r="C5" s="227" t="s">
        <v>38</v>
      </c>
      <c r="D5" s="227"/>
      <c r="E5" s="227"/>
      <c r="F5" s="141"/>
      <c r="G5" s="227" t="s">
        <v>38</v>
      </c>
      <c r="H5" s="227"/>
      <c r="I5" s="227"/>
    </row>
    <row r="6" spans="1:15" ht="20.25" customHeight="1" x14ac:dyDescent="0.55000000000000004">
      <c r="A6" s="47"/>
      <c r="B6" s="47"/>
      <c r="C6" s="236" t="s">
        <v>71</v>
      </c>
      <c r="D6" s="236"/>
      <c r="E6" s="236"/>
      <c r="F6" s="16"/>
      <c r="G6" s="236" t="s">
        <v>71</v>
      </c>
      <c r="H6" s="236"/>
      <c r="I6" s="236"/>
    </row>
    <row r="7" spans="1:15" ht="20.25" customHeight="1" x14ac:dyDescent="0.55000000000000004">
      <c r="A7" s="47"/>
      <c r="B7" s="47"/>
      <c r="C7" s="236" t="s">
        <v>68</v>
      </c>
      <c r="D7" s="236"/>
      <c r="E7" s="236"/>
      <c r="F7" s="16"/>
      <c r="G7" s="236" t="s">
        <v>68</v>
      </c>
      <c r="H7" s="236"/>
      <c r="I7" s="236"/>
    </row>
    <row r="8" spans="1:15" s="8" customFormat="1" ht="20.25" customHeight="1" x14ac:dyDescent="0.35">
      <c r="A8" s="2"/>
      <c r="B8" s="2"/>
      <c r="C8" s="41">
        <v>2022</v>
      </c>
      <c r="D8" s="41"/>
      <c r="E8" s="41">
        <v>2021</v>
      </c>
      <c r="F8" s="41"/>
      <c r="G8" s="41">
        <v>2022</v>
      </c>
      <c r="H8" s="41"/>
      <c r="I8" s="41">
        <v>2021</v>
      </c>
      <c r="J8" s="44"/>
      <c r="K8" s="45"/>
      <c r="L8" s="45"/>
      <c r="M8" s="45"/>
      <c r="N8" s="46"/>
      <c r="O8" s="46"/>
    </row>
    <row r="9" spans="1:15" ht="20.25" customHeight="1" x14ac:dyDescent="0.55000000000000004">
      <c r="A9" s="47"/>
      <c r="B9" s="47"/>
      <c r="C9" s="226" t="s">
        <v>61</v>
      </c>
      <c r="D9" s="226"/>
      <c r="E9" s="226"/>
      <c r="F9" s="226"/>
      <c r="G9" s="226"/>
      <c r="H9" s="226"/>
      <c r="I9" s="226"/>
    </row>
    <row r="10" spans="1:15" ht="20.25" customHeight="1" x14ac:dyDescent="0.55000000000000004">
      <c r="A10" s="23" t="s">
        <v>24</v>
      </c>
      <c r="B10" s="23"/>
      <c r="C10" s="25"/>
      <c r="D10" s="25"/>
      <c r="E10" s="25"/>
      <c r="F10" s="25"/>
      <c r="G10" s="25"/>
      <c r="H10" s="25"/>
      <c r="I10" s="25"/>
    </row>
    <row r="11" spans="1:15" ht="20.25" customHeight="1" x14ac:dyDescent="0.55000000000000004">
      <c r="A11" s="10" t="s">
        <v>200</v>
      </c>
      <c r="B11" s="10"/>
      <c r="C11" s="126">
        <v>19893</v>
      </c>
      <c r="D11" s="126"/>
      <c r="E11" s="126">
        <v>1873</v>
      </c>
      <c r="F11" s="126"/>
      <c r="G11" s="126">
        <v>-2481</v>
      </c>
      <c r="H11" s="126"/>
      <c r="I11" s="126">
        <v>2118</v>
      </c>
    </row>
    <row r="12" spans="1:15" ht="20.25" customHeight="1" x14ac:dyDescent="0.55000000000000004">
      <c r="A12" s="24" t="s">
        <v>183</v>
      </c>
      <c r="B12" s="24"/>
      <c r="C12" s="126"/>
      <c r="D12" s="126"/>
      <c r="E12" s="126"/>
      <c r="F12" s="126"/>
      <c r="G12" s="126"/>
      <c r="H12" s="126"/>
      <c r="I12" s="126"/>
    </row>
    <row r="13" spans="1:15" ht="21" customHeight="1" x14ac:dyDescent="0.55000000000000004">
      <c r="A13" s="16" t="s">
        <v>124</v>
      </c>
      <c r="B13" s="16"/>
      <c r="C13" s="38">
        <v>-1334</v>
      </c>
      <c r="D13" s="126"/>
      <c r="E13" s="38">
        <v>599</v>
      </c>
      <c r="F13" s="126"/>
      <c r="G13" s="126">
        <v>-2006</v>
      </c>
      <c r="H13" s="126"/>
      <c r="I13" s="126">
        <v>-630</v>
      </c>
    </row>
    <row r="14" spans="1:15" ht="20.25" customHeight="1" x14ac:dyDescent="0.55000000000000004">
      <c r="A14" s="10" t="s">
        <v>46</v>
      </c>
      <c r="B14" s="10"/>
      <c r="C14" s="126">
        <v>19296</v>
      </c>
      <c r="D14" s="126"/>
      <c r="E14" s="126">
        <v>16457</v>
      </c>
      <c r="F14" s="126"/>
      <c r="G14" s="126">
        <v>14583</v>
      </c>
      <c r="H14" s="126"/>
      <c r="I14" s="126">
        <v>12461</v>
      </c>
    </row>
    <row r="15" spans="1:15" ht="20.25" customHeight="1" x14ac:dyDescent="0.55000000000000004">
      <c r="A15" s="10" t="s">
        <v>32</v>
      </c>
      <c r="B15" s="10"/>
      <c r="C15" s="126">
        <v>62740</v>
      </c>
      <c r="D15" s="126"/>
      <c r="E15" s="126">
        <v>60729</v>
      </c>
      <c r="F15" s="126"/>
      <c r="G15" s="126">
        <v>44288</v>
      </c>
      <c r="H15" s="126"/>
      <c r="I15" s="126">
        <v>40380</v>
      </c>
    </row>
    <row r="16" spans="1:15" ht="20.25" customHeight="1" x14ac:dyDescent="0.55000000000000004">
      <c r="A16" s="10" t="s">
        <v>184</v>
      </c>
      <c r="B16" s="10"/>
      <c r="C16" s="126">
        <v>8939</v>
      </c>
      <c r="D16" s="126"/>
      <c r="E16" s="126">
        <v>862</v>
      </c>
      <c r="F16" s="126"/>
      <c r="G16" s="126">
        <v>3036</v>
      </c>
      <c r="H16" s="126"/>
      <c r="I16" s="126">
        <v>1167</v>
      </c>
    </row>
    <row r="17" spans="1:9" ht="23.55" customHeight="1" x14ac:dyDescent="0.55000000000000004">
      <c r="A17" s="10" t="s">
        <v>134</v>
      </c>
      <c r="B17" s="10"/>
      <c r="C17" s="81">
        <v>33083</v>
      </c>
      <c r="D17" s="126"/>
      <c r="E17" s="81">
        <v>5422</v>
      </c>
      <c r="F17" s="126"/>
      <c r="G17" s="126">
        <v>-2266</v>
      </c>
      <c r="H17" s="126"/>
      <c r="I17" s="126">
        <v>-672</v>
      </c>
    </row>
    <row r="18" spans="1:9" ht="23.55" hidden="1" customHeight="1" x14ac:dyDescent="0.55000000000000004">
      <c r="A18" s="10" t="s">
        <v>110</v>
      </c>
      <c r="B18" s="10"/>
      <c r="C18" s="126"/>
      <c r="D18" s="126"/>
      <c r="E18" s="126"/>
      <c r="F18" s="126"/>
      <c r="G18" s="126"/>
      <c r="H18" s="126"/>
      <c r="I18" s="126"/>
    </row>
    <row r="19" spans="1:9" ht="20.25" customHeight="1" x14ac:dyDescent="0.55000000000000004">
      <c r="A19" s="10" t="s">
        <v>201</v>
      </c>
      <c r="B19" s="10"/>
      <c r="C19" s="126">
        <v>-657</v>
      </c>
      <c r="D19" s="126"/>
      <c r="E19" s="126">
        <v>-372</v>
      </c>
      <c r="F19" s="126"/>
      <c r="G19" s="126">
        <v>-345</v>
      </c>
      <c r="H19" s="126"/>
      <c r="I19" s="126">
        <v>-199</v>
      </c>
    </row>
    <row r="20" spans="1:9" ht="22.05" customHeight="1" x14ac:dyDescent="0.55000000000000004">
      <c r="A20" s="10" t="s">
        <v>170</v>
      </c>
      <c r="B20" s="10"/>
      <c r="C20" s="126">
        <v>-51</v>
      </c>
      <c r="D20" s="126"/>
      <c r="E20" s="126">
        <v>-13</v>
      </c>
      <c r="F20" s="126"/>
      <c r="G20" s="126">
        <v>-45</v>
      </c>
      <c r="H20" s="126"/>
      <c r="I20" s="126">
        <v>-42</v>
      </c>
    </row>
    <row r="21" spans="1:9" ht="22.05" customHeight="1" x14ac:dyDescent="0.55000000000000004">
      <c r="A21" s="10" t="s">
        <v>34</v>
      </c>
      <c r="B21" s="10"/>
      <c r="C21" s="132">
        <v>-17</v>
      </c>
      <c r="D21" s="126"/>
      <c r="E21" s="132">
        <v>-28</v>
      </c>
      <c r="F21" s="126"/>
      <c r="G21" s="126">
        <v>-12</v>
      </c>
      <c r="H21" s="126"/>
      <c r="I21" s="126">
        <v>-21</v>
      </c>
    </row>
    <row r="22" spans="1:9" ht="22.05" hidden="1" customHeight="1" x14ac:dyDescent="0.55000000000000004">
      <c r="A22" s="48" t="s">
        <v>76</v>
      </c>
      <c r="B22" s="10"/>
      <c r="C22" s="133"/>
      <c r="D22" s="126"/>
      <c r="E22" s="133"/>
      <c r="F22" s="126"/>
      <c r="G22" s="134"/>
      <c r="H22" s="126"/>
      <c r="I22" s="134">
        <v>0</v>
      </c>
    </row>
    <row r="23" spans="1:9" ht="22.05" customHeight="1" x14ac:dyDescent="0.55000000000000004">
      <c r="A23" s="10" t="s">
        <v>56</v>
      </c>
      <c r="B23" s="10"/>
      <c r="C23" s="135">
        <v>7039</v>
      </c>
      <c r="D23" s="126"/>
      <c r="E23" s="135">
        <v>5793</v>
      </c>
      <c r="F23" s="126"/>
      <c r="G23" s="135">
        <v>4181</v>
      </c>
      <c r="H23" s="126"/>
      <c r="I23" s="135">
        <v>3533</v>
      </c>
    </row>
    <row r="24" spans="1:9" ht="20.25" customHeight="1" x14ac:dyDescent="0.55000000000000004">
      <c r="A24" s="10"/>
      <c r="B24" s="10"/>
      <c r="C24" s="91">
        <f>SUM(C11:C23)</f>
        <v>148931</v>
      </c>
      <c r="D24" s="126"/>
      <c r="E24" s="91">
        <f>SUM(E11:E23)</f>
        <v>91322</v>
      </c>
      <c r="F24" s="126"/>
      <c r="G24" s="91">
        <f>SUM(G11:H23)</f>
        <v>58933</v>
      </c>
      <c r="H24" s="126"/>
      <c r="I24" s="91">
        <f>SUM(I11:J23)</f>
        <v>58095</v>
      </c>
    </row>
    <row r="25" spans="1:9" ht="20.25" customHeight="1" x14ac:dyDescent="0.55000000000000004">
      <c r="A25" s="24" t="s">
        <v>33</v>
      </c>
      <c r="B25" s="24"/>
      <c r="C25" s="25"/>
      <c r="D25" s="25"/>
      <c r="E25" s="25"/>
      <c r="F25" s="25"/>
      <c r="G25" s="25"/>
      <c r="H25" s="25"/>
      <c r="I25" s="25"/>
    </row>
    <row r="26" spans="1:9" ht="20.25" customHeight="1" x14ac:dyDescent="0.55000000000000004">
      <c r="A26" s="10" t="s">
        <v>72</v>
      </c>
      <c r="B26" s="10"/>
      <c r="C26" s="126">
        <v>-130439</v>
      </c>
      <c r="D26" s="126"/>
      <c r="E26" s="126">
        <v>-62076</v>
      </c>
      <c r="F26" s="126"/>
      <c r="G26" s="126">
        <v>104802</v>
      </c>
      <c r="H26" s="126"/>
      <c r="I26" s="126">
        <v>-7569</v>
      </c>
    </row>
    <row r="27" spans="1:9" ht="18.75" customHeight="1" x14ac:dyDescent="0.55000000000000004">
      <c r="A27" s="10" t="s">
        <v>92</v>
      </c>
      <c r="B27" s="10"/>
      <c r="C27" s="126">
        <v>21383</v>
      </c>
      <c r="D27" s="126"/>
      <c r="E27" s="126">
        <v>-30463</v>
      </c>
      <c r="F27" s="126"/>
      <c r="G27" s="126">
        <v>21145</v>
      </c>
      <c r="H27" s="126"/>
      <c r="I27" s="126">
        <v>-5325</v>
      </c>
    </row>
    <row r="28" spans="1:9" ht="20.25" customHeight="1" x14ac:dyDescent="0.55000000000000004">
      <c r="A28" s="10" t="s">
        <v>2</v>
      </c>
      <c r="B28" s="10"/>
      <c r="C28" s="126">
        <v>-176898</v>
      </c>
      <c r="D28" s="126"/>
      <c r="E28" s="126">
        <v>-242275</v>
      </c>
      <c r="F28" s="126"/>
      <c r="G28" s="126">
        <v>-141989</v>
      </c>
      <c r="H28" s="126"/>
      <c r="I28" s="126">
        <v>-125781</v>
      </c>
    </row>
    <row r="29" spans="1:9" ht="20.25" customHeight="1" x14ac:dyDescent="0.55000000000000004">
      <c r="A29" s="10" t="s">
        <v>162</v>
      </c>
      <c r="B29" s="10"/>
      <c r="C29" s="126">
        <v>1498</v>
      </c>
      <c r="D29" s="126"/>
      <c r="E29" s="126">
        <v>5665</v>
      </c>
      <c r="F29" s="127"/>
      <c r="G29" s="91">
        <v>1498</v>
      </c>
      <c r="H29" s="127"/>
      <c r="I29" s="91">
        <v>5665</v>
      </c>
    </row>
    <row r="30" spans="1:9" ht="20.25" customHeight="1" x14ac:dyDescent="0.55000000000000004">
      <c r="A30" s="10" t="s">
        <v>3</v>
      </c>
      <c r="B30" s="10"/>
      <c r="C30" s="126">
        <v>-1187</v>
      </c>
      <c r="D30" s="126"/>
      <c r="E30" s="126">
        <v>1488</v>
      </c>
      <c r="F30" s="126"/>
      <c r="G30" s="38">
        <v>-657</v>
      </c>
      <c r="H30" s="126"/>
      <c r="I30" s="38">
        <v>114</v>
      </c>
    </row>
    <row r="31" spans="1:9" ht="20.25" customHeight="1" x14ac:dyDescent="0.55000000000000004">
      <c r="A31" s="10" t="s">
        <v>16</v>
      </c>
      <c r="B31" s="10"/>
      <c r="C31" s="126">
        <v>153422</v>
      </c>
      <c r="D31" s="126"/>
      <c r="E31" s="126">
        <v>195583</v>
      </c>
      <c r="F31" s="126"/>
      <c r="G31" s="126">
        <v>-8655</v>
      </c>
      <c r="H31" s="126"/>
      <c r="I31" s="126">
        <v>60413</v>
      </c>
    </row>
    <row r="32" spans="1:9" ht="20.25" customHeight="1" x14ac:dyDescent="0.55000000000000004">
      <c r="A32" s="10" t="s">
        <v>94</v>
      </c>
      <c r="B32" s="10"/>
      <c r="C32" s="126">
        <v>-53988</v>
      </c>
      <c r="D32" s="126"/>
      <c r="E32" s="126">
        <v>-23878</v>
      </c>
      <c r="F32" s="126"/>
      <c r="G32" s="126">
        <v>-12080</v>
      </c>
      <c r="H32" s="126"/>
      <c r="I32" s="126">
        <v>-15065</v>
      </c>
    </row>
    <row r="33" spans="1:9" ht="20.25" customHeight="1" x14ac:dyDescent="0.55000000000000004">
      <c r="A33" s="10" t="s">
        <v>115</v>
      </c>
      <c r="B33" s="10"/>
      <c r="C33" s="126">
        <v>4829</v>
      </c>
      <c r="D33" s="126"/>
      <c r="E33" s="126">
        <v>1474</v>
      </c>
      <c r="F33" s="127"/>
      <c r="G33" s="91">
        <v>4829</v>
      </c>
      <c r="H33" s="127"/>
      <c r="I33" s="91">
        <v>1474</v>
      </c>
    </row>
    <row r="34" spans="1:9" ht="20.25" customHeight="1" x14ac:dyDescent="0.55000000000000004">
      <c r="A34" s="10" t="s">
        <v>215</v>
      </c>
      <c r="B34" s="10"/>
      <c r="C34" s="126">
        <v>176</v>
      </c>
      <c r="D34" s="126"/>
      <c r="E34" s="127">
        <v>0</v>
      </c>
      <c r="F34" s="127"/>
      <c r="G34" s="91">
        <v>176</v>
      </c>
      <c r="H34" s="127"/>
      <c r="I34" s="91">
        <v>0</v>
      </c>
    </row>
    <row r="35" spans="1:9" ht="20.25" customHeight="1" x14ac:dyDescent="0.55000000000000004">
      <c r="A35" s="10" t="s">
        <v>219</v>
      </c>
      <c r="B35" s="10"/>
      <c r="C35" s="128">
        <v>0</v>
      </c>
      <c r="D35" s="126"/>
      <c r="E35" s="128">
        <v>-945</v>
      </c>
      <c r="F35" s="126"/>
      <c r="G35" s="128">
        <v>0</v>
      </c>
      <c r="H35" s="126"/>
      <c r="I35" s="128">
        <v>0</v>
      </c>
    </row>
    <row r="36" spans="1:9" ht="20.25" customHeight="1" x14ac:dyDescent="0.55000000000000004">
      <c r="A36" s="10" t="s">
        <v>172</v>
      </c>
      <c r="B36" s="10"/>
      <c r="C36" s="91">
        <f>SUM(C24:C35)</f>
        <v>-32273</v>
      </c>
      <c r="D36" s="126"/>
      <c r="E36" s="91">
        <f>SUM(E24:E35)</f>
        <v>-64105</v>
      </c>
      <c r="F36" s="126"/>
      <c r="G36" s="91">
        <f>SUM(G24:G35)</f>
        <v>28002</v>
      </c>
      <c r="H36" s="126"/>
      <c r="I36" s="91">
        <f>SUM(I24:I35)</f>
        <v>-27979</v>
      </c>
    </row>
    <row r="37" spans="1:9" ht="20.25" customHeight="1" x14ac:dyDescent="0.55000000000000004">
      <c r="A37" s="10" t="s">
        <v>112</v>
      </c>
      <c r="B37" s="10"/>
      <c r="C37" s="129">
        <v>-10712</v>
      </c>
      <c r="D37" s="126"/>
      <c r="E37" s="129">
        <v>-10241</v>
      </c>
      <c r="F37" s="126"/>
      <c r="G37" s="129">
        <v>-9370</v>
      </c>
      <c r="H37" s="126"/>
      <c r="I37" s="129">
        <v>-8418</v>
      </c>
    </row>
    <row r="38" spans="1:9" ht="20.25" customHeight="1" x14ac:dyDescent="0.55000000000000004">
      <c r="A38" s="3" t="s">
        <v>173</v>
      </c>
      <c r="B38" s="3"/>
      <c r="C38" s="130">
        <f>SUM(C36:C37)</f>
        <v>-42985</v>
      </c>
      <c r="D38" s="131"/>
      <c r="E38" s="130">
        <f>SUM(E36:E37)</f>
        <v>-74346</v>
      </c>
      <c r="F38" s="131"/>
      <c r="G38" s="130">
        <f>SUM(G36:G37)</f>
        <v>18632</v>
      </c>
      <c r="H38" s="131"/>
      <c r="I38" s="130">
        <f>SUM(I36:I37)</f>
        <v>-36397</v>
      </c>
    </row>
    <row r="39" spans="1:9" ht="20.25" customHeight="1" x14ac:dyDescent="0.55000000000000004">
      <c r="A39" s="57"/>
      <c r="B39" s="57"/>
      <c r="C39" s="5"/>
      <c r="D39" s="5"/>
      <c r="E39" s="5"/>
      <c r="F39" s="5"/>
      <c r="G39" s="5"/>
      <c r="H39" s="5"/>
      <c r="I39" s="5"/>
    </row>
    <row r="40" spans="1:9" ht="20.25" customHeight="1" x14ac:dyDescent="0.55000000000000004">
      <c r="A40" s="2" t="s">
        <v>48</v>
      </c>
      <c r="B40" s="2"/>
      <c r="C40" s="16"/>
      <c r="D40" s="16"/>
      <c r="E40" s="16"/>
      <c r="F40" s="16"/>
      <c r="G40" s="16"/>
      <c r="H40" s="16"/>
      <c r="I40" s="16"/>
    </row>
    <row r="41" spans="1:9" ht="20.25" customHeight="1" x14ac:dyDescent="0.55000000000000004">
      <c r="A41" s="3" t="s">
        <v>168</v>
      </c>
      <c r="B41" s="3"/>
      <c r="C41" s="16"/>
      <c r="D41" s="16"/>
      <c r="E41" s="16"/>
      <c r="F41" s="16"/>
      <c r="G41" s="16"/>
      <c r="H41" s="16"/>
      <c r="I41" s="16"/>
    </row>
    <row r="42" spans="1:9" ht="19.95" customHeight="1" x14ac:dyDescent="0.55000000000000004">
      <c r="A42" s="76"/>
      <c r="B42" s="76"/>
      <c r="C42" s="16"/>
      <c r="D42" s="16"/>
      <c r="E42" s="16"/>
      <c r="F42" s="16"/>
      <c r="G42" s="16"/>
      <c r="H42" s="16"/>
      <c r="I42" s="16"/>
    </row>
    <row r="43" spans="1:9" ht="20.25" customHeight="1" x14ac:dyDescent="0.55000000000000004">
      <c r="A43" s="76"/>
      <c r="B43" s="76"/>
      <c r="C43" s="227" t="s">
        <v>0</v>
      </c>
      <c r="D43" s="227"/>
      <c r="E43" s="227"/>
      <c r="F43" s="16"/>
      <c r="G43" s="227" t="s">
        <v>37</v>
      </c>
      <c r="H43" s="227"/>
      <c r="I43" s="227"/>
    </row>
    <row r="44" spans="1:9" ht="20.25" customHeight="1" x14ac:dyDescent="0.55000000000000004">
      <c r="A44" s="57"/>
      <c r="B44" s="57"/>
      <c r="C44" s="227" t="s">
        <v>38</v>
      </c>
      <c r="D44" s="227"/>
      <c r="E44" s="227"/>
      <c r="F44" s="141"/>
      <c r="G44" s="227" t="s">
        <v>38</v>
      </c>
      <c r="H44" s="227"/>
      <c r="I44" s="227"/>
    </row>
    <row r="45" spans="1:9" ht="20.25" customHeight="1" x14ac:dyDescent="0.55000000000000004">
      <c r="A45" s="2"/>
      <c r="B45" s="2"/>
      <c r="C45" s="236" t="s">
        <v>71</v>
      </c>
      <c r="D45" s="236"/>
      <c r="E45" s="236"/>
      <c r="F45" s="16"/>
      <c r="G45" s="236" t="s">
        <v>71</v>
      </c>
      <c r="H45" s="236"/>
      <c r="I45" s="236"/>
    </row>
    <row r="46" spans="1:9" ht="20.25" customHeight="1" x14ac:dyDescent="0.55000000000000004">
      <c r="A46" s="47"/>
      <c r="B46" s="47"/>
      <c r="C46" s="236" t="s">
        <v>68</v>
      </c>
      <c r="D46" s="236"/>
      <c r="E46" s="236"/>
      <c r="F46" s="16"/>
      <c r="G46" s="236" t="s">
        <v>68</v>
      </c>
      <c r="H46" s="236"/>
      <c r="I46" s="236"/>
    </row>
    <row r="47" spans="1:9" ht="20.25" customHeight="1" x14ac:dyDescent="0.55000000000000004">
      <c r="A47" s="2"/>
      <c r="B47" s="11"/>
      <c r="C47" s="41">
        <v>2022</v>
      </c>
      <c r="D47" s="41"/>
      <c r="E47" s="41">
        <v>2021</v>
      </c>
      <c r="F47" s="41"/>
      <c r="G47" s="41">
        <v>2022</v>
      </c>
      <c r="H47" s="41"/>
      <c r="I47" s="41">
        <v>2021</v>
      </c>
    </row>
    <row r="48" spans="1:9" ht="18" customHeight="1" x14ac:dyDescent="0.55000000000000004">
      <c r="A48" s="47"/>
      <c r="B48" s="47"/>
      <c r="C48" s="226" t="s">
        <v>61</v>
      </c>
      <c r="D48" s="226"/>
      <c r="E48" s="226"/>
      <c r="F48" s="226"/>
      <c r="G48" s="226"/>
      <c r="H48" s="226"/>
      <c r="I48" s="226"/>
    </row>
    <row r="49" spans="1:9" ht="19.8" customHeight="1" x14ac:dyDescent="0.55000000000000004">
      <c r="A49" s="23" t="s">
        <v>25</v>
      </c>
      <c r="B49" s="23"/>
      <c r="C49" s="15"/>
      <c r="D49" s="15"/>
      <c r="E49" s="15"/>
      <c r="F49" s="15"/>
      <c r="G49" s="15"/>
      <c r="H49" s="15"/>
      <c r="I49" s="15"/>
    </row>
    <row r="50" spans="1:9" ht="19.8" customHeight="1" x14ac:dyDescent="0.55000000000000004">
      <c r="A50" s="16" t="s">
        <v>82</v>
      </c>
      <c r="B50" s="16"/>
      <c r="C50" s="38">
        <v>379</v>
      </c>
      <c r="D50" s="29"/>
      <c r="E50" s="38">
        <v>188</v>
      </c>
      <c r="F50" s="29"/>
      <c r="G50" s="38">
        <v>125</v>
      </c>
      <c r="H50" s="29"/>
      <c r="I50" s="38">
        <v>144</v>
      </c>
    </row>
    <row r="51" spans="1:9" ht="19.8" customHeight="1" x14ac:dyDescent="0.55000000000000004">
      <c r="A51" s="10" t="s">
        <v>91</v>
      </c>
      <c r="B51" s="10"/>
      <c r="C51" s="101">
        <v>-38979</v>
      </c>
      <c r="D51" s="29"/>
      <c r="E51" s="101">
        <v>-37196</v>
      </c>
      <c r="F51" s="29"/>
      <c r="G51" s="29">
        <v>-21951</v>
      </c>
      <c r="H51" s="29"/>
      <c r="I51" s="29">
        <v>-26930</v>
      </c>
    </row>
    <row r="52" spans="1:9" ht="19.8" customHeight="1" x14ac:dyDescent="0.55000000000000004">
      <c r="A52" s="16" t="s">
        <v>90</v>
      </c>
      <c r="B52" s="16"/>
      <c r="C52" s="101">
        <v>-1474</v>
      </c>
      <c r="D52" s="29"/>
      <c r="E52" s="101">
        <v>-24449</v>
      </c>
      <c r="F52" s="29"/>
      <c r="G52" s="38">
        <v>-335</v>
      </c>
      <c r="H52" s="29"/>
      <c r="I52" s="38">
        <v>-16434</v>
      </c>
    </row>
    <row r="53" spans="1:9" ht="19.8" customHeight="1" x14ac:dyDescent="0.55000000000000004">
      <c r="A53" s="10" t="s">
        <v>35</v>
      </c>
      <c r="B53" s="10"/>
      <c r="C53" s="101">
        <v>14</v>
      </c>
      <c r="D53" s="29"/>
      <c r="E53" s="101">
        <v>29</v>
      </c>
      <c r="F53" s="29"/>
      <c r="G53" s="29">
        <v>14</v>
      </c>
      <c r="H53" s="29"/>
      <c r="I53" s="29">
        <v>22</v>
      </c>
    </row>
    <row r="54" spans="1:9" ht="19.8" customHeight="1" x14ac:dyDescent="0.55000000000000004">
      <c r="A54" s="3" t="s">
        <v>123</v>
      </c>
      <c r="B54" s="3"/>
      <c r="C54" s="82">
        <f>SUM(C50:C53)</f>
        <v>-40060</v>
      </c>
      <c r="D54" s="32"/>
      <c r="E54" s="82">
        <f>SUM(E50:E53)</f>
        <v>-61428</v>
      </c>
      <c r="F54" s="32"/>
      <c r="G54" s="82">
        <f>SUM(G50:G53)</f>
        <v>-22147</v>
      </c>
      <c r="H54" s="32"/>
      <c r="I54" s="82">
        <f>SUM(I50:I53)</f>
        <v>-43198</v>
      </c>
    </row>
    <row r="55" spans="1:9" ht="19.8" customHeight="1" x14ac:dyDescent="0.55000000000000004">
      <c r="A55" s="57"/>
      <c r="B55" s="57"/>
      <c r="C55" s="29"/>
      <c r="D55" s="29"/>
      <c r="E55" s="29"/>
      <c r="F55" s="29"/>
      <c r="G55" s="29"/>
      <c r="H55" s="29"/>
      <c r="I55" s="29"/>
    </row>
    <row r="56" spans="1:9" ht="19.8" customHeight="1" x14ac:dyDescent="0.55000000000000004">
      <c r="A56" s="23" t="s">
        <v>26</v>
      </c>
      <c r="B56" s="23"/>
      <c r="C56" s="29"/>
      <c r="D56" s="29"/>
      <c r="E56" s="29"/>
      <c r="F56" s="29"/>
      <c r="G56" s="29"/>
      <c r="H56" s="29"/>
      <c r="I56" s="29"/>
    </row>
    <row r="57" spans="1:9" ht="19.8" customHeight="1" x14ac:dyDescent="0.55000000000000004">
      <c r="A57" s="10" t="s">
        <v>202</v>
      </c>
      <c r="B57" s="10"/>
      <c r="C57" s="108"/>
      <c r="D57" s="108"/>
      <c r="E57" s="108"/>
      <c r="F57" s="108"/>
      <c r="G57" s="30"/>
      <c r="H57" s="108"/>
      <c r="I57" s="30"/>
    </row>
    <row r="58" spans="1:9" ht="19.8" customHeight="1" x14ac:dyDescent="0.55000000000000004">
      <c r="A58" s="10" t="s">
        <v>93</v>
      </c>
      <c r="B58" s="10"/>
      <c r="C58" s="29">
        <v>125046</v>
      </c>
      <c r="D58" s="29"/>
      <c r="E58" s="29">
        <v>168460</v>
      </c>
      <c r="F58" s="35"/>
      <c r="G58" s="29">
        <v>66656</v>
      </c>
      <c r="H58" s="29"/>
      <c r="I58" s="29">
        <v>106653</v>
      </c>
    </row>
    <row r="59" spans="1:9" ht="19.8" hidden="1" customHeight="1" x14ac:dyDescent="0.55000000000000004">
      <c r="A59" s="10" t="s">
        <v>84</v>
      </c>
      <c r="B59" s="219"/>
      <c r="C59" s="102"/>
      <c r="D59" s="29"/>
      <c r="E59" s="102"/>
      <c r="F59" s="29"/>
      <c r="G59" s="102"/>
      <c r="H59" s="29"/>
      <c r="I59" s="102"/>
    </row>
    <row r="60" spans="1:9" ht="19.8" hidden="1" customHeight="1" x14ac:dyDescent="0.55000000000000004">
      <c r="A60" s="10" t="s">
        <v>111</v>
      </c>
      <c r="B60" s="219"/>
      <c r="C60" s="102"/>
      <c r="D60" s="29"/>
      <c r="E60" s="102"/>
      <c r="F60" s="29"/>
      <c r="G60" s="102"/>
      <c r="H60" s="29"/>
      <c r="I60" s="102">
        <v>0</v>
      </c>
    </row>
    <row r="61" spans="1:9" ht="19.8" customHeight="1" x14ac:dyDescent="0.55000000000000004">
      <c r="A61" s="30" t="s">
        <v>74</v>
      </c>
      <c r="B61" s="220"/>
      <c r="C61" s="81">
        <v>-2762</v>
      </c>
      <c r="D61" s="81"/>
      <c r="E61" s="81">
        <v>-1381</v>
      </c>
      <c r="F61" s="81"/>
      <c r="G61" s="81">
        <v>0</v>
      </c>
      <c r="H61" s="81"/>
      <c r="I61" s="81">
        <v>0</v>
      </c>
    </row>
    <row r="62" spans="1:9" s="74" customFormat="1" ht="19.8" customHeight="1" x14ac:dyDescent="0.25">
      <c r="A62" s="30" t="s">
        <v>163</v>
      </c>
      <c r="B62" s="30"/>
      <c r="C62" s="81">
        <v>-20563</v>
      </c>
      <c r="D62" s="81"/>
      <c r="E62" s="81">
        <v>-17966</v>
      </c>
      <c r="F62" s="81"/>
      <c r="G62" s="81">
        <v>-19920</v>
      </c>
      <c r="H62" s="81"/>
      <c r="I62" s="81">
        <v>-16809</v>
      </c>
    </row>
    <row r="63" spans="1:9" ht="19.8" customHeight="1" x14ac:dyDescent="0.55000000000000004">
      <c r="A63" s="10" t="s">
        <v>73</v>
      </c>
      <c r="B63" s="10"/>
      <c r="C63" s="81">
        <v>-41823</v>
      </c>
      <c r="D63" s="81"/>
      <c r="E63" s="81">
        <v>-36901</v>
      </c>
      <c r="F63" s="81"/>
      <c r="G63" s="81">
        <v>-41823</v>
      </c>
      <c r="H63" s="81"/>
      <c r="I63" s="81">
        <v>-36901</v>
      </c>
    </row>
    <row r="64" spans="1:9" ht="19.8" customHeight="1" x14ac:dyDescent="0.55000000000000004">
      <c r="A64" s="10" t="s">
        <v>85</v>
      </c>
      <c r="B64" s="10"/>
      <c r="C64" s="81">
        <v>-18859</v>
      </c>
      <c r="D64" s="29"/>
      <c r="E64" s="81">
        <v>-16993</v>
      </c>
      <c r="F64" s="35"/>
      <c r="G64" s="29">
        <v>-14086</v>
      </c>
      <c r="H64" s="29"/>
      <c r="I64" s="29">
        <v>-12996</v>
      </c>
    </row>
    <row r="65" spans="1:9" ht="19.8" customHeight="1" x14ac:dyDescent="0.55000000000000004">
      <c r="A65" s="3" t="s">
        <v>164</v>
      </c>
      <c r="B65" s="3"/>
      <c r="C65" s="82">
        <f>SUM(C57:C64)</f>
        <v>41039</v>
      </c>
      <c r="D65" s="32"/>
      <c r="E65" s="82">
        <f>SUM(E57:E64)</f>
        <v>95219</v>
      </c>
      <c r="F65" s="32"/>
      <c r="G65" s="82">
        <f>SUM(G57:G64)</f>
        <v>-9173</v>
      </c>
      <c r="H65" s="32"/>
      <c r="I65" s="82">
        <f>SUM(I57:I64)</f>
        <v>39947</v>
      </c>
    </row>
    <row r="66" spans="1:9" ht="19.8" customHeight="1" x14ac:dyDescent="0.55000000000000004">
      <c r="A66" s="57"/>
      <c r="B66" s="57"/>
      <c r="C66" s="102"/>
      <c r="D66" s="29"/>
      <c r="E66" s="102"/>
      <c r="F66" s="29"/>
      <c r="G66" s="102"/>
      <c r="H66" s="29"/>
      <c r="I66" s="102"/>
    </row>
    <row r="67" spans="1:9" ht="19.8" customHeight="1" x14ac:dyDescent="0.55000000000000004">
      <c r="A67" s="10" t="s">
        <v>185</v>
      </c>
      <c r="B67" s="10"/>
      <c r="C67" s="102"/>
      <c r="D67" s="108"/>
      <c r="E67" s="102"/>
      <c r="F67" s="108"/>
      <c r="G67" s="102"/>
      <c r="H67" s="108"/>
      <c r="I67" s="102"/>
    </row>
    <row r="68" spans="1:9" ht="19.8" customHeight="1" x14ac:dyDescent="0.55000000000000004">
      <c r="A68" s="10" t="s">
        <v>86</v>
      </c>
      <c r="B68" s="10"/>
      <c r="C68" s="81">
        <f>C65+C54+C38</f>
        <v>-42006</v>
      </c>
      <c r="D68" s="29"/>
      <c r="E68" s="81">
        <f>E65+E54+E38</f>
        <v>-40555</v>
      </c>
      <c r="F68" s="29"/>
      <c r="G68" s="81">
        <f>G65+G54+G38</f>
        <v>-12688</v>
      </c>
      <c r="H68" s="29"/>
      <c r="I68" s="81">
        <f>I65+I54+I38</f>
        <v>-39648</v>
      </c>
    </row>
    <row r="69" spans="1:9" ht="19.8" customHeight="1" x14ac:dyDescent="0.55000000000000004">
      <c r="A69" s="10" t="s">
        <v>203</v>
      </c>
      <c r="B69" s="10"/>
      <c r="C69" s="81"/>
      <c r="D69" s="29"/>
      <c r="E69" s="81"/>
      <c r="F69" s="29"/>
      <c r="G69" s="81"/>
      <c r="H69" s="29"/>
      <c r="I69" s="81"/>
    </row>
    <row r="70" spans="1:9" ht="19.8" customHeight="1" x14ac:dyDescent="0.55000000000000004">
      <c r="A70" s="221" t="s">
        <v>204</v>
      </c>
      <c r="B70" s="219"/>
      <c r="C70" s="97">
        <v>-272</v>
      </c>
      <c r="D70" s="29"/>
      <c r="E70" s="97">
        <v>-1029</v>
      </c>
      <c r="F70" s="29"/>
      <c r="G70" s="85">
        <v>-281</v>
      </c>
      <c r="H70" s="29"/>
      <c r="I70" s="85">
        <v>34</v>
      </c>
    </row>
    <row r="71" spans="1:9" ht="19.8" customHeight="1" x14ac:dyDescent="0.55000000000000004">
      <c r="A71" s="222" t="s">
        <v>186</v>
      </c>
      <c r="B71" s="219"/>
      <c r="C71" s="125">
        <f>SUM(C68:C70)</f>
        <v>-42278</v>
      </c>
      <c r="D71" s="32"/>
      <c r="E71" s="125">
        <f>SUM(E68:E70)</f>
        <v>-41584</v>
      </c>
      <c r="F71" s="32"/>
      <c r="G71" s="125">
        <f>SUM(G68:G70)</f>
        <v>-12969</v>
      </c>
      <c r="H71" s="32"/>
      <c r="I71" s="125">
        <f>SUM(I68:I70)</f>
        <v>-39614</v>
      </c>
    </row>
    <row r="72" spans="1:9" ht="19.8" customHeight="1" x14ac:dyDescent="0.55000000000000004">
      <c r="A72" s="10" t="s">
        <v>116</v>
      </c>
      <c r="B72" s="10"/>
      <c r="C72" s="85">
        <v>88461</v>
      </c>
      <c r="D72" s="29"/>
      <c r="E72" s="85">
        <v>90588</v>
      </c>
      <c r="F72" s="29"/>
      <c r="G72" s="85">
        <v>34667</v>
      </c>
      <c r="H72" s="29"/>
      <c r="I72" s="85">
        <v>58706</v>
      </c>
    </row>
    <row r="73" spans="1:9" ht="19.8" customHeight="1" thickBot="1" x14ac:dyDescent="0.6">
      <c r="A73" s="3" t="s">
        <v>117</v>
      </c>
      <c r="B73" s="3"/>
      <c r="C73" s="64">
        <f>SUM(C71:C72)</f>
        <v>46183</v>
      </c>
      <c r="D73" s="32"/>
      <c r="E73" s="64">
        <f>SUM(E71:E72)</f>
        <v>49004</v>
      </c>
      <c r="F73" s="32"/>
      <c r="G73" s="64">
        <f>SUM(G71:G72)</f>
        <v>21698</v>
      </c>
      <c r="H73" s="32"/>
      <c r="I73" s="64">
        <f>SUM(I71:I72)</f>
        <v>19092</v>
      </c>
    </row>
    <row r="74" spans="1:9" ht="20.25" customHeight="1" thickTop="1" x14ac:dyDescent="0.55000000000000004">
      <c r="A74" s="3"/>
      <c r="B74" s="3"/>
      <c r="C74" s="61"/>
      <c r="D74" s="21"/>
      <c r="E74" s="61"/>
      <c r="F74" s="21"/>
      <c r="G74" s="61"/>
      <c r="H74" s="21"/>
      <c r="I74" s="61"/>
    </row>
    <row r="75" spans="1:9" ht="20.25" customHeight="1" x14ac:dyDescent="0.55000000000000004">
      <c r="A75" s="3"/>
      <c r="B75" s="3"/>
      <c r="C75" s="21"/>
      <c r="D75" s="21"/>
      <c r="E75" s="21"/>
      <c r="F75" s="21"/>
      <c r="G75" s="21"/>
      <c r="H75" s="21"/>
      <c r="I75" s="21"/>
    </row>
    <row r="76" spans="1:9" ht="20.25" customHeight="1" x14ac:dyDescent="0.55000000000000004">
      <c r="A76" s="2" t="s">
        <v>48</v>
      </c>
      <c r="B76" s="2"/>
      <c r="C76" s="16"/>
      <c r="D76" s="16"/>
      <c r="E76" s="16"/>
      <c r="F76" s="16"/>
      <c r="G76" s="16"/>
      <c r="H76" s="16"/>
      <c r="I76" s="16"/>
    </row>
    <row r="77" spans="1:9" ht="20.25" customHeight="1" x14ac:dyDescent="0.55000000000000004">
      <c r="A77" s="3" t="s">
        <v>168</v>
      </c>
      <c r="B77" s="3"/>
      <c r="C77" s="16"/>
      <c r="D77" s="16"/>
      <c r="E77" s="16"/>
      <c r="F77" s="16"/>
      <c r="G77" s="16"/>
      <c r="H77" s="16"/>
      <c r="I77" s="16"/>
    </row>
    <row r="78" spans="1:9" ht="19.95" customHeight="1" x14ac:dyDescent="0.55000000000000004">
      <c r="A78" s="76"/>
      <c r="B78" s="76"/>
      <c r="C78" s="16"/>
      <c r="D78" s="16"/>
      <c r="E78" s="16"/>
      <c r="F78" s="16"/>
      <c r="G78" s="16"/>
      <c r="H78" s="16"/>
      <c r="I78" s="16"/>
    </row>
    <row r="79" spans="1:9" ht="20.25" customHeight="1" x14ac:dyDescent="0.55000000000000004">
      <c r="A79" s="76"/>
      <c r="B79" s="76"/>
      <c r="C79" s="227" t="s">
        <v>0</v>
      </c>
      <c r="D79" s="227"/>
      <c r="E79" s="227"/>
      <c r="F79" s="16"/>
      <c r="G79" s="227" t="s">
        <v>37</v>
      </c>
      <c r="H79" s="227"/>
      <c r="I79" s="227"/>
    </row>
    <row r="80" spans="1:9" ht="20.25" customHeight="1" x14ac:dyDescent="0.55000000000000004">
      <c r="A80" s="57"/>
      <c r="B80" s="57"/>
      <c r="C80" s="227" t="s">
        <v>38</v>
      </c>
      <c r="D80" s="227"/>
      <c r="E80" s="227"/>
      <c r="F80" s="141"/>
      <c r="G80" s="227" t="s">
        <v>38</v>
      </c>
      <c r="H80" s="227"/>
      <c r="I80" s="227"/>
    </row>
    <row r="81" spans="1:9" ht="20.25" customHeight="1" x14ac:dyDescent="0.55000000000000004">
      <c r="A81" s="2"/>
      <c r="B81" s="2"/>
      <c r="C81" s="236" t="s">
        <v>71</v>
      </c>
      <c r="D81" s="236"/>
      <c r="E81" s="236"/>
      <c r="F81" s="16"/>
      <c r="G81" s="236" t="s">
        <v>71</v>
      </c>
      <c r="H81" s="236"/>
      <c r="I81" s="236"/>
    </row>
    <row r="82" spans="1:9" ht="20.25" customHeight="1" x14ac:dyDescent="0.55000000000000004">
      <c r="A82" s="47"/>
      <c r="B82" s="47"/>
      <c r="C82" s="236" t="s">
        <v>68</v>
      </c>
      <c r="D82" s="236"/>
      <c r="E82" s="236"/>
      <c r="F82" s="16"/>
      <c r="G82" s="236" t="s">
        <v>68</v>
      </c>
      <c r="H82" s="236"/>
      <c r="I82" s="236"/>
    </row>
    <row r="83" spans="1:9" ht="20.25" customHeight="1" x14ac:dyDescent="0.55000000000000004">
      <c r="A83" s="2"/>
      <c r="B83" s="11"/>
      <c r="C83" s="41">
        <v>2022</v>
      </c>
      <c r="D83" s="41"/>
      <c r="E83" s="41">
        <v>2021</v>
      </c>
      <c r="F83" s="41"/>
      <c r="G83" s="41">
        <v>2022</v>
      </c>
      <c r="H83" s="41"/>
      <c r="I83" s="41">
        <v>2021</v>
      </c>
    </row>
    <row r="84" spans="1:9" ht="18" customHeight="1" x14ac:dyDescent="0.55000000000000004">
      <c r="A84" s="47"/>
      <c r="B84" s="47"/>
      <c r="C84" s="226" t="s">
        <v>61</v>
      </c>
      <c r="D84" s="226"/>
      <c r="E84" s="226"/>
      <c r="F84" s="226"/>
      <c r="G84" s="226"/>
      <c r="H84" s="226"/>
      <c r="I84" s="226"/>
    </row>
    <row r="85" spans="1:9" s="223" customFormat="1" ht="20.25" customHeight="1" x14ac:dyDescent="0.3">
      <c r="A85" s="23" t="s">
        <v>214</v>
      </c>
      <c r="B85" s="23"/>
      <c r="C85" s="10"/>
      <c r="D85" s="10"/>
      <c r="E85" s="10"/>
      <c r="F85" s="10"/>
      <c r="G85" s="10"/>
      <c r="H85" s="10"/>
      <c r="I85" s="10"/>
    </row>
    <row r="86" spans="1:9" s="223" customFormat="1" ht="20.25" customHeight="1" x14ac:dyDescent="0.25">
      <c r="A86" s="52" t="s">
        <v>187</v>
      </c>
      <c r="B86" s="10"/>
      <c r="C86" s="53"/>
      <c r="D86" s="53"/>
      <c r="E86" s="53"/>
      <c r="F86" s="53"/>
      <c r="G86" s="53"/>
      <c r="H86" s="53"/>
      <c r="I86" s="53"/>
    </row>
    <row r="87" spans="1:9" s="223" customFormat="1" ht="20.25" customHeight="1" x14ac:dyDescent="0.25">
      <c r="A87" s="88" t="s">
        <v>188</v>
      </c>
      <c r="B87" s="3"/>
      <c r="C87" s="10"/>
      <c r="D87" s="53"/>
      <c r="E87" s="10"/>
      <c r="F87" s="53"/>
      <c r="G87" s="53"/>
      <c r="H87" s="53"/>
      <c r="I87" s="53"/>
    </row>
    <row r="88" spans="1:9" s="223" customFormat="1" ht="20.25" customHeight="1" x14ac:dyDescent="0.25">
      <c r="A88" s="52" t="s">
        <v>189</v>
      </c>
      <c r="B88" s="3"/>
      <c r="C88" s="10"/>
      <c r="D88" s="10"/>
      <c r="E88" s="10"/>
      <c r="F88" s="10"/>
      <c r="G88" s="10"/>
      <c r="H88" s="10"/>
      <c r="I88" s="10"/>
    </row>
    <row r="89" spans="1:9" s="223" customFormat="1" ht="20.25" customHeight="1" x14ac:dyDescent="0.25">
      <c r="A89" s="52" t="s">
        <v>87</v>
      </c>
      <c r="B89" s="3"/>
      <c r="C89" s="136">
        <v>-40921</v>
      </c>
      <c r="D89" s="136"/>
      <c r="E89" s="136">
        <v>-36819</v>
      </c>
      <c r="F89" s="136"/>
      <c r="G89" s="79">
        <v>-22777</v>
      </c>
      <c r="H89" s="136"/>
      <c r="I89" s="79">
        <v>-27022</v>
      </c>
    </row>
    <row r="90" spans="1:9" s="223" customFormat="1" ht="20.25" customHeight="1" x14ac:dyDescent="0.25">
      <c r="A90" s="54" t="s">
        <v>216</v>
      </c>
      <c r="B90" s="10"/>
      <c r="C90" s="30"/>
      <c r="D90" s="30"/>
      <c r="E90" s="30"/>
      <c r="F90" s="30"/>
      <c r="G90" s="30"/>
      <c r="H90" s="30"/>
      <c r="I90" s="30"/>
    </row>
    <row r="91" spans="1:9" s="223" customFormat="1" ht="20.25" customHeight="1" x14ac:dyDescent="0.25">
      <c r="A91" s="54" t="s">
        <v>118</v>
      </c>
      <c r="B91" s="10"/>
      <c r="C91" s="137">
        <v>1942</v>
      </c>
      <c r="D91" s="136"/>
      <c r="E91" s="137">
        <v>-377</v>
      </c>
      <c r="F91" s="136"/>
      <c r="G91" s="137">
        <v>826</v>
      </c>
      <c r="H91" s="136"/>
      <c r="I91" s="137">
        <v>92</v>
      </c>
    </row>
    <row r="92" spans="1:9" s="223" customFormat="1" ht="20.25" customHeight="1" x14ac:dyDescent="0.25">
      <c r="A92" s="73" t="s">
        <v>190</v>
      </c>
      <c r="B92" s="10"/>
      <c r="C92" s="101"/>
      <c r="D92" s="136"/>
      <c r="E92" s="101"/>
      <c r="F92" s="136"/>
      <c r="G92" s="101"/>
      <c r="H92" s="136"/>
      <c r="I92" s="101"/>
    </row>
    <row r="93" spans="1:9" ht="20.25" customHeight="1" thickBot="1" x14ac:dyDescent="0.6">
      <c r="A93" s="73" t="s">
        <v>171</v>
      </c>
      <c r="B93" s="10"/>
      <c r="C93" s="138">
        <f>SUM(C89:C91)</f>
        <v>-38979</v>
      </c>
      <c r="D93" s="73"/>
      <c r="E93" s="138">
        <f>SUM(E89:E91)</f>
        <v>-37196</v>
      </c>
      <c r="F93" s="73"/>
      <c r="G93" s="138">
        <f>SUM(G89:G91)</f>
        <v>-21951</v>
      </c>
      <c r="H93" s="73"/>
      <c r="I93" s="138">
        <f>SUM(I89:I91)</f>
        <v>-26930</v>
      </c>
    </row>
    <row r="94" spans="1:9" ht="20.25" customHeight="1" thickTop="1" x14ac:dyDescent="0.55000000000000004">
      <c r="A94" s="57"/>
      <c r="B94" s="10"/>
      <c r="C94" s="96"/>
      <c r="D94" s="73"/>
      <c r="E94" s="96"/>
      <c r="F94" s="73"/>
      <c r="G94" s="96"/>
      <c r="H94" s="73"/>
      <c r="I94" s="96"/>
    </row>
    <row r="95" spans="1:9" ht="20.25" customHeight="1" x14ac:dyDescent="0.55000000000000004">
      <c r="A95" s="3" t="s">
        <v>182</v>
      </c>
      <c r="B95" s="10"/>
      <c r="C95" s="139">
        <v>15388</v>
      </c>
      <c r="D95" s="139"/>
      <c r="E95" s="139">
        <v>20847</v>
      </c>
      <c r="F95" s="139"/>
      <c r="G95" s="80">
        <v>14867</v>
      </c>
      <c r="H95" s="139"/>
      <c r="I95" s="80">
        <v>17356</v>
      </c>
    </row>
    <row r="96" spans="1:9" ht="20.25" customHeight="1" x14ac:dyDescent="0.55000000000000004">
      <c r="A96" s="16"/>
      <c r="B96" s="16"/>
      <c r="C96" s="16"/>
      <c r="D96" s="16"/>
      <c r="E96" s="16"/>
      <c r="F96" s="16"/>
      <c r="G96" s="16"/>
      <c r="H96" s="16"/>
      <c r="I96" s="16"/>
    </row>
  </sheetData>
  <mergeCells count="27">
    <mergeCell ref="C82:E82"/>
    <mergeCell ref="G82:I82"/>
    <mergeCell ref="C84:I84"/>
    <mergeCell ref="C79:E79"/>
    <mergeCell ref="G79:I79"/>
    <mergeCell ref="C80:E80"/>
    <mergeCell ref="G80:I80"/>
    <mergeCell ref="C81:E81"/>
    <mergeCell ref="G81:I81"/>
    <mergeCell ref="C44:E44"/>
    <mergeCell ref="G44:I44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3:E43"/>
    <mergeCell ref="G43:I43"/>
    <mergeCell ref="C45:E45"/>
    <mergeCell ref="G45:I45"/>
    <mergeCell ref="C46:E46"/>
    <mergeCell ref="G46:I46"/>
    <mergeCell ref="C48:I48"/>
  </mergeCells>
  <pageMargins left="0.7" right="0.7" top="0.48" bottom="0.5" header="0.5" footer="0.5"/>
  <pageSetup paperSize="9" scale="89" firstPageNumber="13" fitToWidth="0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39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PL5-8</vt:lpstr>
      <vt:lpstr>SH9</vt:lpstr>
      <vt:lpstr>SH10 </vt:lpstr>
      <vt:lpstr>SH11 </vt:lpstr>
      <vt:lpstr>SH12</vt:lpstr>
      <vt:lpstr>CF13-15</vt:lpstr>
      <vt:lpstr>'BS2-4'!Print_Area</vt:lpstr>
      <vt:lpstr>'CF13-15'!Print_Area</vt:lpstr>
      <vt:lpstr>'PL5-8'!Print_Area</vt:lpstr>
      <vt:lpstr>'SH10 '!Print_Area</vt:lpstr>
      <vt:lpstr>'SH11 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Anchittha, Choojitngamwong</cp:lastModifiedBy>
  <cp:lastPrinted>2022-08-09T09:51:30Z</cp:lastPrinted>
  <dcterms:created xsi:type="dcterms:W3CDTF">2005-01-11T02:57:29Z</dcterms:created>
  <dcterms:modified xsi:type="dcterms:W3CDTF">2022-08-09T09:59:14Z</dcterms:modified>
</cp:coreProperties>
</file>