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5\Group UMI (Q2'65)\1. UMI\1. Audit FS\TH\"/>
    </mc:Choice>
  </mc:AlternateContent>
  <xr:revisionPtr revIDLastSave="0" documentId="13_ncr:1_{73781DCB-2528-4C1A-8E62-48C178710F0E}" xr6:coauthVersionLast="47" xr6:coauthVersionMax="47" xr10:uidLastSave="{00000000-0000-0000-0000-000000000000}"/>
  <bookViews>
    <workbookView xWindow="-96" yWindow="-96" windowWidth="19392" windowHeight="10536" activeTab="5" xr2:uid="{00000000-000D-0000-FFFF-FFFF00000000}"/>
  </bookViews>
  <sheets>
    <sheet name="BS_T" sheetId="188" r:id="rId1"/>
    <sheet name="PL_T" sheetId="189" r:id="rId2"/>
    <sheet name="PL6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BS_T!$A$1:$M$93</definedName>
    <definedName name="_xlnm.Print_Area" localSheetId="5">CF_T!$A$1:$N$80</definedName>
    <definedName name="_xlnm.Print_Area" localSheetId="1">PL_T!$A$1:$M$44</definedName>
    <definedName name="_xlnm.Print_Area" localSheetId="2">PL6_T!$A$1:$M$44</definedName>
    <definedName name="_xlnm.Print_Area" localSheetId="3">'SOE_T '!$A$1:$AC$24</definedName>
    <definedName name="_xlnm.Print_Area" localSheetId="4">SOE_T2!$A$1:$V$20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92" l="1"/>
  <c r="H40" i="192"/>
  <c r="J17" i="192"/>
  <c r="G40" i="189" l="1"/>
  <c r="O17" i="185" l="1"/>
  <c r="AA13" i="185"/>
  <c r="L50" i="192" l="1"/>
  <c r="N50" i="192" l="1"/>
  <c r="J50" i="192"/>
  <c r="AA18" i="185" l="1"/>
  <c r="S16" i="185"/>
  <c r="W16" i="185" s="1"/>
  <c r="Y16" i="185" s="1"/>
  <c r="W17" i="185"/>
  <c r="M17" i="185" l="1"/>
  <c r="W14" i="185" l="1"/>
  <c r="Y14" i="185" s="1"/>
  <c r="AC16" i="185"/>
  <c r="AC14" i="185" l="1"/>
  <c r="G31" i="193" l="1"/>
  <c r="K17" i="189" l="1"/>
  <c r="K22" i="193"/>
  <c r="K17" i="193"/>
  <c r="K69" i="188" l="1"/>
  <c r="K21" i="188"/>
  <c r="K35" i="188"/>
  <c r="U13" i="185" l="1"/>
  <c r="W13" i="185" s="1"/>
  <c r="N67" i="192"/>
  <c r="L67" i="192"/>
  <c r="J67" i="192"/>
  <c r="L12" i="192"/>
  <c r="H12" i="192"/>
  <c r="T18" i="187"/>
  <c r="V18" i="187" s="1"/>
  <c r="R19" i="187"/>
  <c r="P19" i="187"/>
  <c r="N19" i="187"/>
  <c r="L19" i="187"/>
  <c r="J19" i="187"/>
  <c r="H19" i="187"/>
  <c r="F19" i="187"/>
  <c r="W12" i="185"/>
  <c r="W18" i="185" s="1"/>
  <c r="N13" i="187" l="1"/>
  <c r="R14" i="187"/>
  <c r="J14" i="187"/>
  <c r="H14" i="187"/>
  <c r="F14" i="187"/>
  <c r="S18" i="185"/>
  <c r="Q18" i="185"/>
  <c r="K18" i="185"/>
  <c r="I18" i="185"/>
  <c r="G18" i="185"/>
  <c r="N14" i="187" l="1"/>
  <c r="O18" i="185"/>
  <c r="AA21" i="185"/>
  <c r="U21" i="185"/>
  <c r="Y17" i="185" l="1"/>
  <c r="AC17" i="185" s="1"/>
  <c r="K13" i="193"/>
  <c r="K18" i="193"/>
  <c r="M18" i="193"/>
  <c r="G18" i="193"/>
  <c r="I18" i="193"/>
  <c r="K19" i="193" l="1"/>
  <c r="K21" i="193" s="1"/>
  <c r="L10" i="192" s="1"/>
  <c r="L30" i="192" l="1"/>
  <c r="G44" i="189"/>
  <c r="G44" i="193"/>
  <c r="P13" i="187" l="1"/>
  <c r="P14" i="187" s="1"/>
  <c r="K44" i="193" l="1"/>
  <c r="K44" i="189"/>
  <c r="K13" i="189"/>
  <c r="J30" i="192"/>
  <c r="G40" i="193" l="1"/>
  <c r="L70" i="192" l="1"/>
  <c r="K73" i="188" l="1"/>
  <c r="N30" i="192" l="1"/>
  <c r="I43" i="189" l="1"/>
  <c r="H70" i="192" l="1"/>
  <c r="T13" i="187" l="1"/>
  <c r="W22" i="185"/>
  <c r="Y22" i="185" s="1"/>
  <c r="AA23" i="185"/>
  <c r="U23" i="185"/>
  <c r="S23" i="185"/>
  <c r="Q23" i="185"/>
  <c r="O23" i="185"/>
  <c r="K23" i="185"/>
  <c r="I23" i="185"/>
  <c r="G23" i="185"/>
  <c r="M13" i="193"/>
  <c r="I13" i="193"/>
  <c r="I19" i="193" s="1"/>
  <c r="I21" i="193" s="1"/>
  <c r="G13" i="193"/>
  <c r="U18" i="185" l="1"/>
  <c r="M19" i="193"/>
  <c r="M21" i="193" s="1"/>
  <c r="M23" i="193" s="1"/>
  <c r="M37" i="193" s="1"/>
  <c r="M35" i="193" s="1"/>
  <c r="M43" i="193" s="1"/>
  <c r="AC22" i="185"/>
  <c r="G19" i="193"/>
  <c r="K23" i="193"/>
  <c r="K32" i="193" s="1"/>
  <c r="I23" i="193"/>
  <c r="I32" i="193" s="1"/>
  <c r="G21" i="193" l="1"/>
  <c r="G23" i="193" s="1"/>
  <c r="G32" i="193" s="1"/>
  <c r="M32" i="193"/>
  <c r="M41" i="193" s="1"/>
  <c r="M39" i="193" s="1"/>
  <c r="I37" i="193"/>
  <c r="I35" i="193" s="1"/>
  <c r="M21" i="185" s="1"/>
  <c r="I41" i="193"/>
  <c r="I39" i="193" s="1"/>
  <c r="H10" i="192" l="1"/>
  <c r="H30" i="192" s="1"/>
  <c r="H36" i="192" s="1"/>
  <c r="I43" i="193"/>
  <c r="M23" i="185"/>
  <c r="G37" i="193"/>
  <c r="G41" i="193"/>
  <c r="G39" i="193" s="1"/>
  <c r="K37" i="193"/>
  <c r="K41" i="193"/>
  <c r="K39" i="193" s="1"/>
  <c r="G35" i="193" l="1"/>
  <c r="G43" i="193" s="1"/>
  <c r="M13" i="185"/>
  <c r="K35" i="193"/>
  <c r="Y13" i="185" l="1"/>
  <c r="M18" i="185"/>
  <c r="K43" i="193"/>
  <c r="L13" i="187"/>
  <c r="V13" i="187" s="1"/>
  <c r="L14" i="187" l="1"/>
  <c r="G90" i="188"/>
  <c r="H6" i="192" l="1"/>
  <c r="T16" i="187"/>
  <c r="W20" i="185"/>
  <c r="Y20" i="185" s="1"/>
  <c r="AC20" i="185" s="1"/>
  <c r="V16" i="187" l="1"/>
  <c r="G62" i="188"/>
  <c r="G73" i="188"/>
  <c r="W21" i="185"/>
  <c r="T17" i="187" l="1"/>
  <c r="T19" i="187" s="1"/>
  <c r="A5" i="187" l="1"/>
  <c r="A5" i="192" s="1"/>
  <c r="A55" i="192" s="1"/>
  <c r="G7" i="189"/>
  <c r="N36" i="192"/>
  <c r="I81" i="192"/>
  <c r="K81" i="192"/>
  <c r="M81" i="192"/>
  <c r="K18" i="189"/>
  <c r="K19" i="189" s="1"/>
  <c r="K21" i="189" s="1"/>
  <c r="W23" i="185"/>
  <c r="I18" i="189"/>
  <c r="G42" i="188"/>
  <c r="G13" i="189"/>
  <c r="K86" i="188"/>
  <c r="A40" i="188"/>
  <c r="G35" i="188"/>
  <c r="M35" i="188"/>
  <c r="I35" i="188"/>
  <c r="J36" i="192"/>
  <c r="M62" i="188"/>
  <c r="M73" i="188"/>
  <c r="I62" i="188"/>
  <c r="M18" i="189"/>
  <c r="N58" i="192"/>
  <c r="L58" i="192"/>
  <c r="J58" i="192"/>
  <c r="H58" i="192"/>
  <c r="H56" i="192"/>
  <c r="A53" i="192"/>
  <c r="I73" i="188"/>
  <c r="I13" i="189"/>
  <c r="M13" i="189"/>
  <c r="K62" i="188"/>
  <c r="M21" i="188"/>
  <c r="I21" i="188"/>
  <c r="M43" i="189"/>
  <c r="M89" i="188"/>
  <c r="M91" i="188" s="1"/>
  <c r="I89" i="188"/>
  <c r="I91" i="188" s="1"/>
  <c r="G88" i="188" l="1"/>
  <c r="Y12" i="185"/>
  <c r="AC12" i="185" s="1"/>
  <c r="I19" i="189"/>
  <c r="I21" i="189" s="1"/>
  <c r="I23" i="189" s="1"/>
  <c r="M36" i="188"/>
  <c r="I36" i="188"/>
  <c r="I74" i="188"/>
  <c r="I92" i="188" s="1"/>
  <c r="M74" i="188"/>
  <c r="M92" i="188" s="1"/>
  <c r="M19" i="189"/>
  <c r="M21" i="189" s="1"/>
  <c r="M23" i="189" s="1"/>
  <c r="M32" i="189" s="1"/>
  <c r="G74" i="188"/>
  <c r="N69" i="192"/>
  <c r="N71" i="192" s="1"/>
  <c r="N81" i="192" s="1"/>
  <c r="K83" i="188"/>
  <c r="K74" i="188"/>
  <c r="K36" i="188"/>
  <c r="I37" i="189" l="1"/>
  <c r="I32" i="189"/>
  <c r="I41" i="189" s="1"/>
  <c r="M37" i="189"/>
  <c r="M41" i="189"/>
  <c r="I94" i="188"/>
  <c r="K23" i="189"/>
  <c r="M94" i="188"/>
  <c r="K32" i="189" l="1"/>
  <c r="K41" i="189" s="1"/>
  <c r="K39" i="189" s="1"/>
  <c r="K37" i="189"/>
  <c r="K35" i="189" s="1"/>
  <c r="K43" i="189" s="1"/>
  <c r="L36" i="192"/>
  <c r="V17" i="187"/>
  <c r="V19" i="187" s="1"/>
  <c r="T12" i="187"/>
  <c r="T14" i="187" l="1"/>
  <c r="K88" i="188" s="1"/>
  <c r="L69" i="192"/>
  <c r="L71" i="192" s="1"/>
  <c r="L81" i="192" s="1"/>
  <c r="V12" i="187"/>
  <c r="V14" i="187" s="1"/>
  <c r="G87" i="188" l="1"/>
  <c r="K87" i="188"/>
  <c r="K89" i="188" s="1"/>
  <c r="K91" i="188" s="1"/>
  <c r="Y21" i="185"/>
  <c r="Y23" i="185" s="1"/>
  <c r="G89" i="188" l="1"/>
  <c r="G91" i="188" s="1"/>
  <c r="G92" i="188" s="1"/>
  <c r="AC13" i="185"/>
  <c r="AC18" i="185" s="1"/>
  <c r="Y18" i="185"/>
  <c r="W14" i="187"/>
  <c r="K92" i="188"/>
  <c r="K94" i="188" s="1"/>
  <c r="AC21" i="185"/>
  <c r="AD18" i="185" l="1"/>
  <c r="AC23" i="185"/>
  <c r="J69" i="192"/>
  <c r="J71" i="192" s="1"/>
  <c r="J81" i="192" s="1"/>
  <c r="G21" i="188" l="1"/>
  <c r="G36" i="188" s="1"/>
  <c r="G94" i="188" s="1"/>
  <c r="G18" i="189" l="1"/>
  <c r="G19" i="189" l="1"/>
  <c r="G21" i="189" s="1"/>
  <c r="G23" i="189" s="1"/>
  <c r="G32" i="189" l="1"/>
  <c r="G41" i="189" s="1"/>
  <c r="G39" i="189" s="1"/>
  <c r="G37" i="189"/>
  <c r="G35" i="189"/>
  <c r="G43" i="189" s="1"/>
  <c r="H67" i="192" l="1"/>
  <c r="H50" i="192" l="1"/>
  <c r="H69" i="192" l="1"/>
  <c r="H71" i="192" s="1"/>
  <c r="H81" i="192" s="1"/>
</calcChain>
</file>

<file path=xl/sharedStrings.xml><?xml version="1.0" encoding="utf-8"?>
<sst xmlns="http://schemas.openxmlformats.org/spreadsheetml/2006/main" count="362" uniqueCount="213">
  <si>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</si>
  <si>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</si>
  <si>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</si>
  <si>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</si>
  <si>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</si>
  <si>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</si>
  <si>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</si>
  <si>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</si>
  <si>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</si>
  <si>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</si>
  <si>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</si>
  <si>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</si>
  <si>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</si>
  <si>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</si>
  <si>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</si>
  <si>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</si>
  <si>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</si>
  <si>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</si>
  <si>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</si>
  <si>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</si>
  <si>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</si>
  <si>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</si>
  <si>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</si>
  <si>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</si>
  <si>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</si>
  <si>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</si>
  <si>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</si>
  <si>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</si>
  <si>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</si>
  <si>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</si>
  <si>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</si>
  <si>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</si>
  <si>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</si>
  <si>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</si>
  <si>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</si>
  <si>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</si>
  <si>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</si>
  <si>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</si>
  <si>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</si>
  <si>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</si>
  <si>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</si>
  <si>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</si>
  <si>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</si>
  <si>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</si>
  <si>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</si>
  <si>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</si>
  <si>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</si>
  <si>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</si>
  <si>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</si>
  <si>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</si>
  <si>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</si>
  <si>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</si>
  <si>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</si>
  <si>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</si>
  <si>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</si>
  <si>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</si>
  <si>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</si>
  <si>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</si>
  <si>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</si>
  <si>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</si>
  <si>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</si>
  <si>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</si>
  <si>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</si>
  <si>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</si>
  <si>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</si>
  <si>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</si>
  <si>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</si>
  <si>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</si>
  <si>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</si>
  <si>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</si>
  <si>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</si>
  <si>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</si>
  <si>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</si>
  <si>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</si>
  <si>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</si>
  <si>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</si>
  <si>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</si>
  <si>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</si>
  <si>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</si>
  <si>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</si>
  <si>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</si>
  <si>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</si>
  <si>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</si>
  <si>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</si>
  <si>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</si>
  <si>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</si>
  <si>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</si>
  <si>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</si>
  <si>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</si>
  <si>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</si>
  <si>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</si>
  <si>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</si>
  <si>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</si>
  <si>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</si>
  <si>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</si>
  <si>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</si>
  <si>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</si>
  <si>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</si>
  <si>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</si>
  <si>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</si>
  <si>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</si>
  <si>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</si>
  <si>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</si>
  <si>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</si>
  <si>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</si>
  <si>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</si>
  <si>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</si>
  <si>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</si>
  <si>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</si>
  <si>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</si>
  <si>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</si>
  <si>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</si>
  <si>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</si>
  <si>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</si>
  <si>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</si>
  <si>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</si>
  <si>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</si>
  <si>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</si>
  <si>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</si>
  <si>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</si>
  <si>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</si>
  <si>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</si>
  <si>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</si>
  <si>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</si>
  <si>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</si>
  <si>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</si>
  <si>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</si>
  <si>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</si>
  <si>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</si>
  <si>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</si>
  <si>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</si>
  <si>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</si>
  <si>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</si>
  <si>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</si>
  <si>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</si>
  <si>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</si>
  <si>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</si>
  <si>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</si>
  <si>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</si>
  <si>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</si>
  <si>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</si>
  <si>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</si>
  <si>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</si>
  <si>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</si>
  <si>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</si>
  <si>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</si>
  <si>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</si>
  <si>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</si>
  <si>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</si>
  <si>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</si>
  <si>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</si>
  <si>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</si>
  <si>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</si>
  <si>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</si>
  <si>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</si>
  <si>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</si>
  <si>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</si>
  <si>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</si>
  <si>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</si>
  <si>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</si>
  <si>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เงินสดจ่ายคืนเงินกู้ยืมระยะยาว</t>
  </si>
  <si>
    <t>สินทรัพย์ทางการเงินไม่หมุนเวียน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</si>
  <si>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</si>
  <si>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</si>
  <si>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</si>
  <si>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</si>
  <si>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</si>
  <si>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</si>
  <si>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</si>
  <si>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</si>
  <si>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- เงินกู้ยืมจากบุคคลที่เกี่ยวข้องกัน</t>
  </si>
  <si>
    <t>2564</t>
  </si>
  <si>
    <t>รายได้ (ค่าใช้จ่าย) ภาษีเงินได้</t>
  </si>
  <si>
    <t>ยอดคงเหลือ ณ วันที่ 1 มกราคม 2564</t>
  </si>
  <si>
    <t>ยอดคงเหลือ ณ วันที่ 30 มิถุนายน 2564</t>
  </si>
  <si>
    <t>โอนไปกำไร (ขาดทุน) สะสม</t>
  </si>
  <si>
    <t>เงินให้กู้ยืมระยะสั้นแก่กิจการที่เกี่ยวข้องกัน</t>
  </si>
  <si>
    <t>ณ วันที่ 30 มิถุนายน 2565</t>
  </si>
  <si>
    <t>30 มิถุนายน 2565</t>
  </si>
  <si>
    <t>31 ธันวาคม 2564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</si>
  <si>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</si>
  <si>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</si>
  <si>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สำหรับงวดสามเดือนสิ้นสุดวันที่ 30 มิถุนายน 2565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</si>
  <si>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</si>
  <si>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</si>
  <si>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</si>
  <si>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</si>
  <si>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เงินสดจ่ายเพื่อชำระเงินกู้ยืมระยะสั้น</t>
  </si>
  <si>
    <t>เงินสดรับจากเงินกู้ยืมระยะสั้น</t>
  </si>
  <si>
    <t>เงินสดจ่ายเพื่อชำระเงินกู้ยืมระยะยาวจากบุคคลอื่นหรือกิจการที่เกี่ยวข้องกัน</t>
  </si>
  <si>
    <t>-</t>
  </si>
  <si>
    <t>ในระหว่างงวด 2564 กลุ่มบริษัทมีสัญญาเช่าสำนักงานเพิ่มขึ้น ในงบการเงินรวม จำนวน 6.43 ล้านบาท และงบการเงินเฉพาะของบริษัท จำนวน 3.21 ล้านบาท</t>
  </si>
  <si>
    <t>ในระหว่างงวด 2564 บริษัทได้รับชำระหนี้เงินให้กู้ยืมกับบริษัทที่เกี่ยวข้องกันแห่งหนึ่งจำนวน 12.00 ล้านบาท โดยการหักกลบหนี้กันกับเจ้าหนี้การค้ากิจการที่เกี่ยวข้องกัน</t>
  </si>
  <si>
    <t>2 , 14.1.1 , 14.1.3</t>
  </si>
  <si>
    <t>14.1.2</t>
  </si>
  <si>
    <t>14.1.5</t>
  </si>
  <si>
    <t>6 , 7 , 8, 9 , 10.1</t>
  </si>
  <si>
    <t>(หมายเหตุ 14.1.2)</t>
  </si>
  <si>
    <t>สินทรัพย์ภาษีเงินได้ของงวดปัจจุบัน</t>
  </si>
  <si>
    <t>ลูกหนี้ที่เกิดจากการซื้อคืนหนี้สินบริษัทย่อย</t>
  </si>
  <si>
    <t>เงินปันผลจ่ายส่วนที่เป็นของส่วนได้เสียที่ไม่มีอำนาจควบคุม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</si>
  <si>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</si>
  <si>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</si>
  <si>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เงินสดจ่ายเพื่อซื้อเพิ่มสัดส่วนในบริษัทย่อย</t>
  </si>
  <si>
    <t>อื่นๆ</t>
  </si>
  <si>
    <t>13</t>
  </si>
  <si>
    <t>5.2</t>
  </si>
  <si>
    <t>ในระหว่างงวด 2565 บริษัทได้รับชำระหนี้เงินให้กู้ยืมกับบริษัทที่เกี่ยวข้องกันแห่งหนึ่งจำนวน 1 ล้านบาท โดยการหักกลบหนี้กันกับเจ้าหนี้การค้ากิจการที่เกี่ยวข้องกัน</t>
  </si>
  <si>
    <t>การปรับปรุงด้วยขาดทุน (กำไร) จากการปรับโครงสร้างหนี้</t>
  </si>
  <si>
    <t>เงินสดจ่ายซื้อสิทธิเรียกร้องในหนี้สิน - แผนปรับโครงสร้างหนี้</t>
  </si>
  <si>
    <t>การปรับปรุงด้วยประมาณการหนี้สิน - แผนปรับโครงสร้างหนี้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</si>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</sst>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[$-F800]dddd\,\ mmmm\ dd\,\ yyyy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&quot;True&quot;;&quot;True&quot;;&quot;False&quot;"/>
    <numFmt numFmtId="214" formatCode="\t&quot;$&quot;#,##0_);\(\t&quot;$&quot;#,##0\)"/>
    <numFmt numFmtId="215" formatCode="#,##0.00;[Red]\(#,##0.00\)"/>
    <numFmt numFmtId="216" formatCode="#,##0;[Red]\(#,##0\)"/>
    <numFmt numFmtId="217" formatCode="[$-409]d\-mmm\-yy;@"/>
    <numFmt numFmtId="218" formatCode="#,##0;[Red]\(#,##0\);\-"/>
    <numFmt numFmtId="219" formatCode="d/mm/yy\ "/>
    <numFmt numFmtId="220" formatCode="#,###.00"/>
    <numFmt numFmtId="221" formatCode="#,##0.000"/>
    <numFmt numFmtId="222" formatCode="_-* #,##0.000_-;\-* #,##0.000_-;_-* &quot;-&quot;??_-;_-@_-"/>
  </numFmts>
  <fonts count="1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4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68" fontId="3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91" fontId="11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173" fontId="9" fillId="0" borderId="0"/>
    <xf numFmtId="179" fontId="30" fillId="0" borderId="0"/>
    <xf numFmtId="0" fontId="25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6" fillId="0" borderId="0" applyFont="0" applyFill="0" applyBorder="0" applyAlignment="0" applyProtection="0"/>
    <xf numFmtId="200" fontId="49" fillId="0" borderId="0" applyFont="0" applyFill="0" applyBorder="0" applyAlignment="0" applyProtection="0"/>
    <xf numFmtId="172" fontId="9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1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2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8" fontId="5" fillId="0" borderId="0" applyNumberFormat="0" applyFill="0" applyBorder="0" applyAlignment="0" applyProtection="0">
      <alignment horizontal="left"/>
    </xf>
    <xf numFmtId="198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7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7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7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7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17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17" fontId="24" fillId="0" borderId="0"/>
    <xf numFmtId="0" fontId="119" fillId="0" borderId="0"/>
    <xf numFmtId="217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17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7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3" fillId="0" borderId="17" applyNumberFormat="0" applyFill="0" applyAlignment="0" applyProtection="0"/>
    <xf numFmtId="168" fontId="14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157" fillId="0" borderId="0" applyFont="0" applyFill="0" applyBorder="0" applyAlignment="0" applyProtection="0"/>
  </cellStyleXfs>
  <cellXfs count="277">
    <xf numFmtId="0" fontId="0" fillId="0" borderId="0" xfId="0"/>
    <xf numFmtId="0" fontId="20" fillId="0" borderId="0" xfId="0" applyFont="1" applyFill="1" applyAlignment="1">
      <alignment horizontal="center"/>
    </xf>
    <xf numFmtId="180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0" fontId="146" fillId="0" borderId="11" xfId="96" applyNumberFormat="1" applyFont="1" applyFill="1" applyBorder="1"/>
    <xf numFmtId="180" fontId="146" fillId="0" borderId="0" xfId="96" applyNumberFormat="1" applyFont="1" applyFill="1"/>
    <xf numFmtId="3" fontId="146" fillId="0" borderId="0" xfId="0" applyNumberFormat="1" applyFont="1" applyFill="1"/>
    <xf numFmtId="180" fontId="20" fillId="0" borderId="29" xfId="96" applyNumberFormat="1" applyFont="1" applyFill="1" applyBorder="1"/>
    <xf numFmtId="180" fontId="20" fillId="0" borderId="0" xfId="96" applyNumberFormat="1" applyFont="1" applyFill="1"/>
    <xf numFmtId="180" fontId="24" fillId="0" borderId="0" xfId="96" applyNumberFormat="1" applyFont="1" applyFill="1"/>
    <xf numFmtId="180" fontId="20" fillId="0" borderId="0" xfId="96" applyNumberFormat="1" applyFont="1" applyFill="1" applyAlignment="1">
      <alignment horizontal="right"/>
    </xf>
    <xf numFmtId="180" fontId="152" fillId="0" borderId="7" xfId="96" applyNumberFormat="1" applyFont="1" applyFill="1" applyBorder="1"/>
    <xf numFmtId="185" fontId="152" fillId="0" borderId="0" xfId="1586" applyNumberFormat="1" applyFont="1" applyFill="1" applyAlignment="1">
      <alignment horizontal="center"/>
    </xf>
    <xf numFmtId="184" fontId="20" fillId="0" borderId="0" xfId="553" applyNumberFormat="1" applyFont="1" applyFill="1" applyAlignment="1">
      <alignment horizontal="center" vertical="center"/>
    </xf>
    <xf numFmtId="168" fontId="152" fillId="0" borderId="0" xfId="96" applyFont="1" applyFill="1"/>
    <xf numFmtId="180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4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0" fontId="146" fillId="0" borderId="31" xfId="96" applyNumberFormat="1" applyFont="1" applyFill="1" applyBorder="1"/>
    <xf numFmtId="168" fontId="146" fillId="0" borderId="0" xfId="96" applyFont="1" applyFill="1"/>
    <xf numFmtId="4" fontId="146" fillId="0" borderId="0" xfId="0" applyNumberFormat="1" applyFont="1" applyFill="1"/>
    <xf numFmtId="221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0" fontId="20" fillId="0" borderId="11" xfId="96" applyNumberFormat="1" applyFont="1" applyFill="1" applyBorder="1"/>
    <xf numFmtId="180" fontId="16" fillId="0" borderId="0" xfId="96" applyNumberFormat="1" applyFont="1" applyFill="1"/>
    <xf numFmtId="180" fontId="20" fillId="0" borderId="7" xfId="96" applyNumberFormat="1" applyFont="1" applyFill="1" applyBorder="1"/>
    <xf numFmtId="180" fontId="20" fillId="0" borderId="0" xfId="0" applyNumberFormat="1" applyFont="1" applyFill="1"/>
    <xf numFmtId="185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80" fontId="20" fillId="0" borderId="0" xfId="1584" applyNumberFormat="1" applyFont="1" applyFill="1" applyAlignment="1">
      <alignment horizontal="right"/>
    </xf>
    <xf numFmtId="188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 applyFill="1"/>
    <xf numFmtId="180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0" fontId="24" fillId="0" borderId="0" xfId="96" applyNumberFormat="1" applyFont="1" applyFill="1" applyAlignment="1">
      <alignment vertical="top"/>
    </xf>
    <xf numFmtId="180" fontId="24" fillId="0" borderId="0" xfId="0" applyNumberFormat="1" applyFont="1" applyFill="1"/>
    <xf numFmtId="43" fontId="20" fillId="0" borderId="0" xfId="1459" applyFont="1" applyFill="1"/>
    <xf numFmtId="180" fontId="24" fillId="0" borderId="29" xfId="96" applyNumberFormat="1" applyFont="1" applyFill="1" applyBorder="1"/>
    <xf numFmtId="180" fontId="20" fillId="0" borderId="0" xfId="1459" applyNumberFormat="1" applyFont="1" applyFill="1"/>
    <xf numFmtId="180" fontId="25" fillId="0" borderId="11" xfId="96" applyNumberFormat="1" applyFont="1" applyFill="1" applyBorder="1" applyAlignment="1">
      <alignment horizontal="right"/>
    </xf>
    <xf numFmtId="180" fontId="25" fillId="0" borderId="11" xfId="96" applyNumberFormat="1" applyFont="1" applyFill="1" applyBorder="1"/>
    <xf numFmtId="180" fontId="25" fillId="0" borderId="0" xfId="96" applyNumberFormat="1" applyFont="1" applyFill="1"/>
    <xf numFmtId="180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0" fontId="150" fillId="0" borderId="0" xfId="0" applyFont="1" applyFill="1"/>
    <xf numFmtId="180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0" fontId="152" fillId="0" borderId="0" xfId="96" applyNumberFormat="1" applyFont="1" applyFill="1" applyAlignment="1">
      <alignment horizontal="right"/>
    </xf>
    <xf numFmtId="180" fontId="150" fillId="0" borderId="0" xfId="0" applyNumberFormat="1" applyFont="1" applyFill="1"/>
    <xf numFmtId="180" fontId="156" fillId="0" borderId="0" xfId="1459" applyNumberFormat="1" applyFont="1" applyFill="1"/>
    <xf numFmtId="180" fontId="146" fillId="0" borderId="29" xfId="96" applyNumberFormat="1" applyFont="1" applyFill="1" applyBorder="1"/>
    <xf numFmtId="0" fontId="146" fillId="0" borderId="0" xfId="0" applyFont="1" applyFill="1"/>
    <xf numFmtId="180" fontId="156" fillId="0" borderId="0" xfId="0" applyNumberFormat="1" applyFont="1" applyFill="1"/>
    <xf numFmtId="180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5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9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80" fontId="20" fillId="0" borderId="0" xfId="561" applyNumberFormat="1" applyFont="1" applyFill="1"/>
    <xf numFmtId="181" fontId="24" fillId="0" borderId="0" xfId="96" applyNumberFormat="1" applyFont="1" applyFill="1" applyAlignment="1">
      <alignment horizontal="right"/>
    </xf>
    <xf numFmtId="180" fontId="24" fillId="0" borderId="0" xfId="1459" applyNumberFormat="1" applyFont="1" applyFill="1"/>
    <xf numFmtId="180" fontId="24" fillId="0" borderId="0" xfId="561" applyNumberFormat="1" applyFont="1" applyFill="1" applyAlignment="1">
      <alignment horizontal="right"/>
    </xf>
    <xf numFmtId="181" fontId="24" fillId="0" borderId="0" xfId="96" applyNumberFormat="1" applyFont="1" applyFill="1"/>
    <xf numFmtId="180" fontId="24" fillId="0" borderId="0" xfId="561" applyNumberFormat="1" applyFont="1" applyFill="1"/>
    <xf numFmtId="179" fontId="24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80" fontId="20" fillId="0" borderId="0" xfId="0" applyNumberFormat="1" applyFont="1" applyFill="1" applyAlignment="1">
      <alignment horizontal="center"/>
    </xf>
    <xf numFmtId="180" fontId="24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6" fontId="24" fillId="0" borderId="0" xfId="96" applyNumberFormat="1" applyFont="1" applyFill="1"/>
    <xf numFmtId="182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180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0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4" fontId="146" fillId="0" borderId="31" xfId="0" applyNumberFormat="1" applyFont="1" applyFill="1" applyBorder="1"/>
    <xf numFmtId="174" fontId="146" fillId="0" borderId="0" xfId="0" quotePrefix="1" applyNumberFormat="1" applyFont="1" applyFill="1" applyAlignment="1">
      <alignment horizontal="center"/>
    </xf>
    <xf numFmtId="187" fontId="146" fillId="0" borderId="0" xfId="0" applyNumberFormat="1" applyFont="1" applyFill="1" applyAlignment="1">
      <alignment horizontal="center"/>
    </xf>
    <xf numFmtId="180" fontId="154" fillId="0" borderId="0" xfId="96" applyNumberFormat="1" applyFont="1" applyFill="1"/>
    <xf numFmtId="174" fontId="146" fillId="0" borderId="0" xfId="96" applyNumberFormat="1" applyFont="1" applyFill="1"/>
    <xf numFmtId="180" fontId="146" fillId="0" borderId="30" xfId="1663" applyNumberFormat="1" applyFont="1" applyFill="1" applyBorder="1"/>
    <xf numFmtId="174" fontId="146" fillId="0" borderId="0" xfId="0" applyNumberFormat="1" applyFont="1" applyFill="1"/>
    <xf numFmtId="183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vertical="center"/>
    </xf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0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0" fontId="152" fillId="0" borderId="0" xfId="96" applyNumberFormat="1" applyFont="1" applyFill="1"/>
    <xf numFmtId="180" fontId="152" fillId="0" borderId="7" xfId="96" applyNumberFormat="1" applyFont="1" applyFill="1" applyBorder="1" applyAlignment="1">
      <alignment horizontal="right"/>
    </xf>
    <xf numFmtId="179" fontId="20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174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0" fontId="146" fillId="0" borderId="0" xfId="1220" applyNumberFormat="1" applyFont="1" applyFill="1"/>
    <xf numFmtId="43" fontId="146" fillId="0" borderId="0" xfId="0" applyNumberFormat="1" applyFont="1" applyFill="1"/>
    <xf numFmtId="180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0" fontId="20" fillId="0" borderId="0" xfId="96" applyNumberFormat="1" applyFont="1" applyFill="1" applyAlignment="1">
      <alignment horizontal="center"/>
    </xf>
    <xf numFmtId="185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80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0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right"/>
    </xf>
    <xf numFmtId="177" fontId="11" fillId="0" borderId="0" xfId="0" applyNumberFormat="1" applyFont="1" applyFill="1" applyAlignment="1">
      <alignment horizontal="right"/>
    </xf>
    <xf numFmtId="178" fontId="11" fillId="0" borderId="0" xfId="0" applyNumberFormat="1" applyFont="1" applyFill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/>
    <xf numFmtId="0" fontId="20" fillId="0" borderId="0" xfId="0" applyFont="1" applyFill="1" applyAlignment="1">
      <alignment horizontal="center" vertical="top"/>
    </xf>
    <xf numFmtId="180" fontId="20" fillId="0" borderId="0" xfId="96" applyNumberFormat="1" applyFont="1" applyFill="1" applyBorder="1"/>
    <xf numFmtId="180" fontId="20" fillId="0" borderId="0" xfId="1665" applyNumberFormat="1" applyFont="1" applyFill="1"/>
    <xf numFmtId="0" fontId="20" fillId="0" borderId="0" xfId="0" applyFont="1" applyFill="1" applyAlignment="1">
      <alignment vertical="center"/>
    </xf>
    <xf numFmtId="0" fontId="20" fillId="0" borderId="0" xfId="2094" applyFont="1" applyFill="1" applyAlignment="1">
      <alignment horizontal="center"/>
    </xf>
    <xf numFmtId="0" fontId="20" fillId="0" borderId="0" xfId="2094" applyFont="1" applyFill="1"/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0" fontId="147" fillId="0" borderId="0" xfId="0" applyNumberFormat="1" applyFont="1" applyFill="1" applyAlignment="1">
      <alignment horizontal="center"/>
    </xf>
    <xf numFmtId="168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52" fillId="0" borderId="0" xfId="0" applyNumberFormat="1" applyFont="1" applyFill="1" applyAlignment="1">
      <alignment horizontal="center"/>
    </xf>
    <xf numFmtId="49" fontId="146" fillId="0" borderId="0" xfId="0" applyNumberFormat="1" applyFont="1" applyFill="1" applyAlignment="1">
      <alignment horizontal="center" vertical="center"/>
    </xf>
    <xf numFmtId="168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0" fontId="152" fillId="0" borderId="0" xfId="96" applyNumberFormat="1" applyFont="1" applyFill="1" applyBorder="1" applyAlignment="1">
      <alignment horizontal="right"/>
    </xf>
    <xf numFmtId="0" fontId="16" fillId="0" borderId="0" xfId="2094" applyFont="1" applyFill="1" applyAlignment="1">
      <alignment horizontal="right"/>
    </xf>
    <xf numFmtId="0" fontId="20" fillId="0" borderId="0" xfId="2094" applyFont="1" applyFill="1" applyAlignment="1">
      <alignment horizontal="center" vertical="center"/>
    </xf>
    <xf numFmtId="0" fontId="16" fillId="0" borderId="0" xfId="2094" applyFont="1" applyFill="1" applyAlignment="1">
      <alignment horizontal="center"/>
    </xf>
    <xf numFmtId="0" fontId="20" fillId="0" borderId="29" xfId="2094" applyFont="1" applyFill="1" applyBorder="1" applyAlignment="1">
      <alignment horizontal="center"/>
    </xf>
    <xf numFmtId="49" fontId="20" fillId="0" borderId="11" xfId="2094" applyNumberFormat="1" applyFont="1" applyFill="1" applyBorder="1" applyAlignment="1">
      <alignment horizontal="center"/>
    </xf>
    <xf numFmtId="49" fontId="20" fillId="0" borderId="0" xfId="2094" applyNumberFormat="1" applyFont="1" applyFill="1" applyAlignment="1">
      <alignment horizontal="center"/>
    </xf>
    <xf numFmtId="168" fontId="20" fillId="0" borderId="0" xfId="2094" applyNumberFormat="1" applyFont="1" applyFill="1"/>
    <xf numFmtId="43" fontId="20" fillId="0" borderId="0" xfId="2094" applyNumberFormat="1" applyFont="1" applyFill="1"/>
    <xf numFmtId="0" fontId="26" fillId="0" borderId="0" xfId="2094" applyFont="1" applyFill="1"/>
    <xf numFmtId="0" fontId="16" fillId="0" borderId="0" xfId="2094" applyFont="1" applyFill="1"/>
    <xf numFmtId="180" fontId="20" fillId="0" borderId="0" xfId="2094" applyNumberFormat="1" applyFont="1" applyFill="1"/>
    <xf numFmtId="188" fontId="20" fillId="0" borderId="0" xfId="1584" applyNumberFormat="1" applyFont="1" applyFill="1"/>
    <xf numFmtId="3" fontId="20" fillId="0" borderId="0" xfId="2094" applyNumberFormat="1" applyFont="1" applyFill="1"/>
    <xf numFmtId="0" fontId="155" fillId="0" borderId="0" xfId="0" applyFont="1" applyFill="1" applyAlignment="1">
      <alignment horizontal="center"/>
    </xf>
    <xf numFmtId="0" fontId="146" fillId="0" borderId="0" xfId="0" applyFont="1" applyAlignment="1">
      <alignment horizontal="center" wrapText="1"/>
    </xf>
    <xf numFmtId="0" fontId="14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22" fontId="20" fillId="0" borderId="0" xfId="1584" applyNumberFormat="1" applyFont="1" applyFill="1"/>
    <xf numFmtId="9" fontId="20" fillId="0" borderId="0" xfId="2623" applyFont="1" applyFill="1" applyAlignment="1">
      <alignment horizontal="right"/>
    </xf>
    <xf numFmtId="188" fontId="20" fillId="0" borderId="0" xfId="96" applyNumberFormat="1" applyFont="1" applyFill="1" applyAlignment="1">
      <alignment horizontal="right"/>
    </xf>
    <xf numFmtId="188" fontId="20" fillId="0" borderId="0" xfId="0" applyNumberFormat="1" applyFont="1" applyFill="1" applyAlignment="1">
      <alignment horizontal="right"/>
    </xf>
    <xf numFmtId="188" fontId="20" fillId="0" borderId="0" xfId="2094" applyNumberFormat="1" applyFont="1" applyFill="1" applyAlignment="1">
      <alignment horizontal="right"/>
    </xf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0" fontId="16" fillId="0" borderId="0" xfId="2094" applyFont="1" applyFill="1" applyAlignment="1">
      <alignment horizontal="center"/>
    </xf>
    <xf numFmtId="49" fontId="11" fillId="0" borderId="0" xfId="0" applyNumberFormat="1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top"/>
    </xf>
    <xf numFmtId="184" fontId="20" fillId="0" borderId="0" xfId="2623" applyNumberFormat="1" applyFont="1" applyFill="1" applyAlignment="1">
      <alignment horizontal="right"/>
    </xf>
    <xf numFmtId="0" fontId="20" fillId="0" borderId="0" xfId="0" quotePrefix="1" applyFont="1" applyFill="1" applyAlignment="1">
      <alignment horizontal="right"/>
    </xf>
    <xf numFmtId="0" fontId="155" fillId="0" borderId="0" xfId="0" applyFont="1" applyFill="1" applyAlignment="1">
      <alignment horizontal="center"/>
    </xf>
    <xf numFmtId="174" fontId="146" fillId="0" borderId="29" xfId="0" applyNumberFormat="1" applyFont="1" applyFill="1" applyBorder="1" applyAlignment="1">
      <alignment horizontal="right"/>
    </xf>
    <xf numFmtId="174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0" fontId="16" fillId="0" borderId="0" xfId="2094" applyFont="1" applyFill="1" applyAlignment="1">
      <alignment horizontal="center"/>
    </xf>
    <xf numFmtId="37" fontId="20" fillId="0" borderId="29" xfId="2622" applyNumberFormat="1" applyFont="1" applyFill="1" applyBorder="1" applyAlignment="1">
      <alignment horizontal="right" vertical="center"/>
    </xf>
    <xf numFmtId="0" fontId="20" fillId="0" borderId="29" xfId="2094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47" fillId="0" borderId="0" xfId="0" applyNumberFormat="1" applyFont="1" applyFill="1" applyAlignment="1">
      <alignment horizontal="center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</cellXfs>
  <cellStyles count="2624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" xfId="2623" builtinId="5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view="pageBreakPreview" zoomScale="68" zoomScaleNormal="98" zoomScaleSheetLayoutView="68" zoomScalePageLayoutView="70" workbookViewId="0">
      <selection activeCell="B15" sqref="B15"/>
    </sheetView>
  </sheetViews>
  <sheetFormatPr defaultColWidth="9.1171875" defaultRowHeight="17.100000000000001"/>
  <cols>
    <col min="1" max="1" width="2.87890625" style="68" customWidth="1"/>
    <col min="2" max="2" width="2.64453125" style="106" customWidth="1"/>
    <col min="3" max="3" width="2.64453125" style="68" customWidth="1"/>
    <col min="4" max="4" width="42.87890625" style="68" customWidth="1"/>
    <col min="5" max="5" width="7.64453125" style="16" customWidth="1"/>
    <col min="6" max="6" width="1.87890625" style="16" customWidth="1"/>
    <col min="7" max="7" width="14" style="6" customWidth="1"/>
    <col min="8" max="8" width="1.87890625" style="114" customWidth="1"/>
    <col min="9" max="9" width="14" style="6" customWidth="1"/>
    <col min="10" max="10" width="1.87890625" style="114" customWidth="1"/>
    <col min="11" max="11" width="14" style="6" customWidth="1"/>
    <col min="12" max="12" width="1.87890625" style="114" customWidth="1"/>
    <col min="13" max="13" width="14.3515625" style="6" customWidth="1"/>
    <col min="14" max="14" width="15" style="68" customWidth="1"/>
    <col min="15" max="15" width="12.3515625" style="68" bestFit="1" customWidth="1"/>
    <col min="16" max="16" width="12.3515625" style="68" customWidth="1"/>
    <col min="17" max="17" width="11.3515625" style="68" customWidth="1"/>
    <col min="18" max="16384" width="9.1171875" style="68"/>
  </cols>
  <sheetData>
    <row r="1" spans="1:14" ht="18" customHeight="1">
      <c r="A1" s="240" t="s">
        <v>28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4" ht="18" customHeight="1">
      <c r="A2" s="240" t="s">
        <v>45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4" ht="18" customHeight="1">
      <c r="A3" s="240" t="s">
        <v>177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4" ht="18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4" ht="18" customHeight="1">
      <c r="D5" s="107"/>
      <c r="G5" s="238" t="s">
        <v>149</v>
      </c>
      <c r="H5" s="238"/>
      <c r="I5" s="238"/>
      <c r="J5" s="238"/>
      <c r="K5" s="238"/>
      <c r="L5" s="238"/>
      <c r="M5" s="238"/>
    </row>
    <row r="6" spans="1:14" ht="18" customHeight="1">
      <c r="D6" s="107"/>
      <c r="G6" s="239" t="s">
        <v>37</v>
      </c>
      <c r="H6" s="239"/>
      <c r="I6" s="239"/>
      <c r="J6" s="108"/>
      <c r="K6" s="239" t="s">
        <v>38</v>
      </c>
      <c r="L6" s="239"/>
      <c r="M6" s="239"/>
    </row>
    <row r="7" spans="1:14" ht="18" customHeight="1">
      <c r="D7" s="107"/>
      <c r="G7" s="20" t="s">
        <v>57</v>
      </c>
      <c r="H7" s="20"/>
      <c r="I7" s="20" t="s">
        <v>57</v>
      </c>
      <c r="J7" s="20"/>
      <c r="K7" s="20" t="s">
        <v>57</v>
      </c>
      <c r="L7" s="20"/>
      <c r="M7" s="20" t="s">
        <v>57</v>
      </c>
    </row>
    <row r="8" spans="1:14" ht="18" customHeight="1">
      <c r="D8" s="107"/>
      <c r="E8" s="123"/>
      <c r="F8" s="124"/>
      <c r="G8" s="21" t="s">
        <v>178</v>
      </c>
      <c r="H8" s="131"/>
      <c r="I8" s="132" t="s">
        <v>179</v>
      </c>
      <c r="J8" s="131"/>
      <c r="K8" s="21" t="s">
        <v>178</v>
      </c>
      <c r="L8" s="131"/>
      <c r="M8" s="132" t="s">
        <v>179</v>
      </c>
    </row>
    <row r="9" spans="1:14" ht="18" customHeight="1">
      <c r="D9" s="107"/>
      <c r="G9" s="21" t="s">
        <v>126</v>
      </c>
      <c r="H9" s="20"/>
      <c r="I9" s="109" t="s">
        <v>125</v>
      </c>
      <c r="J9" s="20"/>
      <c r="K9" s="21" t="s">
        <v>126</v>
      </c>
      <c r="L9" s="20"/>
      <c r="M9" s="109" t="s">
        <v>125</v>
      </c>
    </row>
    <row r="10" spans="1:14" ht="18" customHeight="1">
      <c r="D10" s="107"/>
      <c r="E10" s="17" t="s">
        <v>4</v>
      </c>
      <c r="G10" s="22" t="s">
        <v>127</v>
      </c>
      <c r="H10" s="20"/>
      <c r="I10" s="22"/>
      <c r="J10" s="110"/>
      <c r="K10" s="22" t="s">
        <v>127</v>
      </c>
      <c r="L10" s="20"/>
      <c r="M10" s="22"/>
    </row>
    <row r="11" spans="1:14" s="18" customFormat="1" ht="13.5" customHeight="1">
      <c r="B11" s="133"/>
      <c r="G11" s="23"/>
      <c r="I11" s="23"/>
      <c r="K11" s="23"/>
      <c r="M11" s="23"/>
    </row>
    <row r="12" spans="1:14" ht="18" customHeight="1">
      <c r="A12" s="102" t="s">
        <v>5</v>
      </c>
      <c r="B12" s="103"/>
      <c r="C12" s="102"/>
      <c r="D12" s="102"/>
      <c r="E12" s="19"/>
      <c r="F12" s="19"/>
      <c r="G12" s="3"/>
      <c r="H12" s="112"/>
      <c r="I12" s="3" t="s">
        <v>2</v>
      </c>
      <c r="J12" s="112"/>
      <c r="K12" s="3"/>
      <c r="L12" s="112"/>
      <c r="M12" s="3"/>
    </row>
    <row r="13" spans="1:14" ht="18" customHeight="1">
      <c r="A13" s="102"/>
      <c r="B13" s="103" t="s">
        <v>29</v>
      </c>
      <c r="C13" s="102"/>
      <c r="D13" s="102"/>
      <c r="E13" s="221"/>
      <c r="F13" s="71"/>
      <c r="G13" s="2">
        <v>108445</v>
      </c>
      <c r="H13" s="5"/>
      <c r="I13" s="2">
        <v>231180</v>
      </c>
      <c r="J13" s="5"/>
      <c r="K13" s="2">
        <v>81578</v>
      </c>
      <c r="L13" s="5"/>
      <c r="M13" s="2">
        <v>186929</v>
      </c>
      <c r="N13" s="115"/>
    </row>
    <row r="14" spans="1:14" ht="18" customHeight="1">
      <c r="A14" s="102"/>
      <c r="B14" s="102" t="s">
        <v>97</v>
      </c>
      <c r="C14" s="102"/>
      <c r="D14" s="102"/>
      <c r="E14" s="222" t="s">
        <v>193</v>
      </c>
      <c r="F14" s="71"/>
      <c r="G14" s="2">
        <v>691389</v>
      </c>
      <c r="H14" s="5"/>
      <c r="I14" s="2">
        <v>563412</v>
      </c>
      <c r="J14" s="5"/>
      <c r="K14" s="2">
        <v>610501</v>
      </c>
      <c r="L14" s="5"/>
      <c r="M14" s="2">
        <v>558374</v>
      </c>
    </row>
    <row r="15" spans="1:14" ht="18" customHeight="1">
      <c r="A15" s="102"/>
      <c r="B15" s="102" t="s">
        <v>199</v>
      </c>
      <c r="C15" s="102"/>
      <c r="D15" s="102"/>
      <c r="E15" s="222">
        <v>5.2</v>
      </c>
      <c r="F15" s="71"/>
      <c r="G15" s="2">
        <v>0</v>
      </c>
      <c r="H15" s="5"/>
      <c r="I15" s="2">
        <v>0</v>
      </c>
      <c r="J15" s="5"/>
      <c r="K15" s="2">
        <v>129000</v>
      </c>
      <c r="L15" s="5"/>
      <c r="M15" s="2">
        <v>0</v>
      </c>
    </row>
    <row r="16" spans="1:14" ht="18" customHeight="1">
      <c r="A16" s="102"/>
      <c r="B16" s="103" t="s">
        <v>176</v>
      </c>
      <c r="C16" s="102"/>
      <c r="D16" s="102"/>
      <c r="E16" s="221" t="s">
        <v>194</v>
      </c>
      <c r="F16" s="71"/>
      <c r="G16" s="2">
        <v>650</v>
      </c>
      <c r="H16" s="5"/>
      <c r="I16" s="134">
        <v>650</v>
      </c>
      <c r="J16" s="5"/>
      <c r="K16" s="2">
        <v>10000</v>
      </c>
      <c r="L16" s="5"/>
      <c r="M16" s="2">
        <v>11000</v>
      </c>
    </row>
    <row r="17" spans="1:15" ht="18" customHeight="1">
      <c r="A17" s="102"/>
      <c r="B17" s="103" t="s">
        <v>98</v>
      </c>
      <c r="C17" s="102"/>
      <c r="D17" s="102"/>
      <c r="E17" s="221">
        <v>3</v>
      </c>
      <c r="F17" s="68"/>
      <c r="G17" s="2">
        <v>574422</v>
      </c>
      <c r="H17" s="5"/>
      <c r="I17" s="2">
        <v>568109</v>
      </c>
      <c r="J17" s="5"/>
      <c r="K17" s="2">
        <v>387099</v>
      </c>
      <c r="L17" s="5"/>
      <c r="M17" s="2">
        <v>391244</v>
      </c>
      <c r="N17" s="6"/>
    </row>
    <row r="18" spans="1:15" ht="18" customHeight="1">
      <c r="A18" s="102"/>
      <c r="B18" s="103" t="s">
        <v>198</v>
      </c>
      <c r="C18" s="102"/>
      <c r="D18" s="102"/>
      <c r="E18" s="221"/>
      <c r="F18" s="68"/>
      <c r="G18" s="2">
        <v>594</v>
      </c>
      <c r="H18" s="5"/>
      <c r="I18" s="2">
        <v>0</v>
      </c>
      <c r="J18" s="5"/>
      <c r="K18" s="2">
        <v>594</v>
      </c>
      <c r="L18" s="5"/>
      <c r="M18" s="2">
        <v>0</v>
      </c>
      <c r="N18" s="6"/>
    </row>
    <row r="19" spans="1:15" ht="18" customHeight="1">
      <c r="A19" s="102"/>
      <c r="B19" s="103" t="s">
        <v>83</v>
      </c>
      <c r="C19" s="102"/>
      <c r="D19" s="102"/>
      <c r="E19" s="221">
        <v>4</v>
      </c>
      <c r="F19" s="68"/>
      <c r="G19" s="2">
        <v>45729</v>
      </c>
      <c r="H19" s="5"/>
      <c r="I19" s="134">
        <v>25080</v>
      </c>
      <c r="J19" s="5"/>
      <c r="K19" s="2">
        <v>20033</v>
      </c>
      <c r="L19" s="5"/>
      <c r="M19" s="2">
        <v>0</v>
      </c>
      <c r="N19" s="6"/>
    </row>
    <row r="20" spans="1:15" ht="18" customHeight="1">
      <c r="A20" s="102"/>
      <c r="B20" s="103" t="s">
        <v>43</v>
      </c>
      <c r="C20" s="102"/>
      <c r="D20" s="102"/>
      <c r="E20" s="221"/>
      <c r="F20" s="71"/>
      <c r="G20" s="2">
        <v>5408</v>
      </c>
      <c r="H20" s="5"/>
      <c r="I20" s="2">
        <v>5145</v>
      </c>
      <c r="J20" s="5"/>
      <c r="K20" s="2">
        <v>928</v>
      </c>
      <c r="L20" s="5"/>
      <c r="M20" s="2">
        <v>2127</v>
      </c>
    </row>
    <row r="21" spans="1:15" ht="18" customHeight="1">
      <c r="A21" s="102"/>
      <c r="B21" s="103"/>
      <c r="C21" s="102"/>
      <c r="D21" s="102" t="s">
        <v>6</v>
      </c>
      <c r="G21" s="4">
        <f>SUM(G13:G20)</f>
        <v>1426637</v>
      </c>
      <c r="H21" s="5"/>
      <c r="I21" s="4">
        <f>SUM(I13:I20)</f>
        <v>1393576</v>
      </c>
      <c r="J21" s="5"/>
      <c r="K21" s="4">
        <f>SUM(K13:K20)</f>
        <v>1239733</v>
      </c>
      <c r="L21" s="5"/>
      <c r="M21" s="4">
        <f>SUM(M13:M20)</f>
        <v>1149674</v>
      </c>
    </row>
    <row r="22" spans="1:15">
      <c r="A22" s="102" t="s">
        <v>21</v>
      </c>
      <c r="B22" s="103"/>
      <c r="C22" s="102"/>
      <c r="D22" s="102"/>
      <c r="G22" s="5"/>
      <c r="H22" s="5"/>
      <c r="I22" s="5"/>
      <c r="J22" s="5"/>
      <c r="K22" s="5"/>
      <c r="L22" s="5"/>
      <c r="M22" s="5"/>
    </row>
    <row r="23" spans="1:15" ht="18" customHeight="1">
      <c r="A23" s="102"/>
      <c r="B23" s="102" t="s">
        <v>99</v>
      </c>
      <c r="D23" s="102"/>
      <c r="E23" s="222">
        <v>5.0999999999999996</v>
      </c>
      <c r="G23" s="2">
        <v>6000</v>
      </c>
      <c r="H23" s="5"/>
      <c r="I23" s="2">
        <v>4500</v>
      </c>
      <c r="J23" s="104"/>
      <c r="K23" s="2">
        <v>6000</v>
      </c>
      <c r="L23" s="5"/>
      <c r="M23" s="104">
        <v>4500</v>
      </c>
      <c r="O23" s="6"/>
    </row>
    <row r="24" spans="1:15" ht="18" customHeight="1">
      <c r="A24" s="102"/>
      <c r="B24" s="102" t="s">
        <v>100</v>
      </c>
      <c r="D24" s="102"/>
      <c r="E24" s="222">
        <v>5.2</v>
      </c>
      <c r="G24" s="2">
        <v>0</v>
      </c>
      <c r="H24" s="104"/>
      <c r="I24" s="2">
        <v>0</v>
      </c>
      <c r="J24" s="104"/>
      <c r="K24" s="2">
        <v>105501</v>
      </c>
      <c r="L24" s="5"/>
      <c r="M24" s="2">
        <v>104501</v>
      </c>
      <c r="O24" s="6"/>
    </row>
    <row r="25" spans="1:15" ht="18" customHeight="1">
      <c r="A25" s="102"/>
      <c r="B25" s="103" t="s">
        <v>113</v>
      </c>
      <c r="C25" s="102"/>
      <c r="D25" s="102"/>
      <c r="E25" s="222">
        <v>6</v>
      </c>
      <c r="G25" s="2">
        <v>38581</v>
      </c>
      <c r="H25" s="5"/>
      <c r="I25" s="2">
        <v>39001</v>
      </c>
      <c r="J25" s="104"/>
      <c r="K25" s="2">
        <v>5193</v>
      </c>
      <c r="L25" s="5"/>
      <c r="M25" s="2">
        <v>5193</v>
      </c>
      <c r="O25" s="6"/>
    </row>
    <row r="26" spans="1:15" ht="18" customHeight="1">
      <c r="A26" s="102"/>
      <c r="B26" s="103" t="s">
        <v>114</v>
      </c>
      <c r="C26" s="102"/>
      <c r="D26" s="102"/>
      <c r="E26" s="222">
        <v>7</v>
      </c>
      <c r="G26" s="2">
        <v>1255615</v>
      </c>
      <c r="H26" s="5"/>
      <c r="I26" s="2">
        <v>1326645</v>
      </c>
      <c r="J26" s="104"/>
      <c r="K26" s="2">
        <v>568070</v>
      </c>
      <c r="L26" s="5"/>
      <c r="M26" s="2">
        <v>597552</v>
      </c>
      <c r="O26" s="6"/>
    </row>
    <row r="27" spans="1:15" ht="18" customHeight="1">
      <c r="A27" s="102"/>
      <c r="B27" s="103" t="s">
        <v>156</v>
      </c>
      <c r="C27" s="102"/>
      <c r="D27" s="102"/>
      <c r="E27" s="222">
        <v>8</v>
      </c>
      <c r="G27" s="2">
        <v>12770</v>
      </c>
      <c r="H27" s="5"/>
      <c r="I27" s="2">
        <v>16607</v>
      </c>
      <c r="J27" s="104"/>
      <c r="K27" s="2">
        <v>13538</v>
      </c>
      <c r="L27" s="5"/>
      <c r="M27" s="2">
        <v>17003</v>
      </c>
      <c r="O27" s="6"/>
    </row>
    <row r="28" spans="1:15" ht="18" customHeight="1">
      <c r="A28" s="102"/>
      <c r="B28" s="103" t="s">
        <v>180</v>
      </c>
      <c r="C28" s="102"/>
      <c r="D28" s="102"/>
      <c r="E28" s="222">
        <v>9</v>
      </c>
      <c r="G28" s="2">
        <v>14157</v>
      </c>
      <c r="H28" s="5"/>
      <c r="I28" s="2">
        <v>15596</v>
      </c>
      <c r="J28" s="104"/>
      <c r="K28" s="2">
        <v>12276</v>
      </c>
      <c r="L28" s="5"/>
      <c r="M28" s="5">
        <v>13105</v>
      </c>
      <c r="O28" s="6"/>
    </row>
    <row r="29" spans="1:15" ht="18" customHeight="1">
      <c r="A29" s="102"/>
      <c r="B29" s="103" t="s">
        <v>104</v>
      </c>
      <c r="C29" s="102"/>
      <c r="D29" s="102"/>
      <c r="E29" s="222"/>
      <c r="G29" s="2">
        <v>2986</v>
      </c>
      <c r="H29" s="5"/>
      <c r="I29" s="2">
        <v>2986</v>
      </c>
      <c r="J29" s="104"/>
      <c r="K29" s="2">
        <v>24753</v>
      </c>
      <c r="L29" s="5"/>
      <c r="M29" s="2">
        <v>24753</v>
      </c>
      <c r="N29" s="25"/>
      <c r="O29" s="6"/>
    </row>
    <row r="30" spans="1:15" ht="18" customHeight="1">
      <c r="A30" s="102"/>
      <c r="B30" s="103" t="s">
        <v>161</v>
      </c>
      <c r="C30" s="102"/>
      <c r="D30" s="102"/>
      <c r="E30" s="222"/>
      <c r="F30" s="19"/>
      <c r="G30" s="2">
        <v>13957</v>
      </c>
      <c r="H30" s="5"/>
      <c r="I30" s="2">
        <v>12694</v>
      </c>
      <c r="J30" s="104"/>
      <c r="K30" s="2">
        <v>10138</v>
      </c>
      <c r="L30" s="5"/>
      <c r="M30" s="2">
        <v>8877</v>
      </c>
      <c r="O30" s="6"/>
    </row>
    <row r="31" spans="1:15" ht="18" customHeight="1">
      <c r="A31" s="102"/>
      <c r="B31" s="103" t="s">
        <v>18</v>
      </c>
      <c r="C31" s="102"/>
      <c r="D31" s="102"/>
      <c r="E31" s="223"/>
      <c r="G31" s="2"/>
      <c r="H31" s="5"/>
      <c r="I31" s="2"/>
      <c r="J31" s="104"/>
      <c r="K31" s="101"/>
      <c r="L31" s="5"/>
      <c r="M31" s="101"/>
      <c r="O31" s="6"/>
    </row>
    <row r="32" spans="1:15" ht="18" customHeight="1">
      <c r="A32" s="102"/>
      <c r="B32" s="103"/>
      <c r="C32" s="105" t="s">
        <v>134</v>
      </c>
      <c r="D32" s="102"/>
      <c r="E32" s="223">
        <v>10.1</v>
      </c>
      <c r="G32" s="2">
        <v>21213</v>
      </c>
      <c r="H32" s="5"/>
      <c r="I32" s="2">
        <v>24273</v>
      </c>
      <c r="J32" s="104"/>
      <c r="K32" s="101">
        <v>0</v>
      </c>
      <c r="L32" s="5"/>
      <c r="M32" s="101">
        <v>0</v>
      </c>
      <c r="O32" s="6"/>
    </row>
    <row r="33" spans="1:32" ht="18" customHeight="1">
      <c r="A33" s="102"/>
      <c r="B33" s="103"/>
      <c r="C33" s="105" t="s">
        <v>135</v>
      </c>
      <c r="D33" s="102"/>
      <c r="E33" s="223">
        <v>10.199999999999999</v>
      </c>
      <c r="G33" s="2">
        <v>0</v>
      </c>
      <c r="H33" s="5"/>
      <c r="I33" s="2">
        <v>0</v>
      </c>
      <c r="J33" s="104"/>
      <c r="K33" s="101">
        <v>0</v>
      </c>
      <c r="L33" s="5"/>
      <c r="M33" s="101">
        <v>0</v>
      </c>
      <c r="O33" s="6"/>
    </row>
    <row r="34" spans="1:32" ht="18" customHeight="1">
      <c r="A34" s="102"/>
      <c r="B34" s="103"/>
      <c r="C34" s="105" t="s">
        <v>136</v>
      </c>
      <c r="D34" s="102"/>
      <c r="E34" s="125"/>
      <c r="G34" s="2">
        <v>27375</v>
      </c>
      <c r="H34" s="5"/>
      <c r="I34" s="2">
        <v>28125</v>
      </c>
      <c r="J34" s="104"/>
      <c r="K34" s="2">
        <v>5291</v>
      </c>
      <c r="L34" s="5"/>
      <c r="M34" s="2">
        <v>5284</v>
      </c>
      <c r="O34" s="6"/>
    </row>
    <row r="35" spans="1:32" ht="18" customHeight="1">
      <c r="A35" s="102"/>
      <c r="B35" s="103"/>
      <c r="C35" s="102"/>
      <c r="D35" s="102" t="s">
        <v>22</v>
      </c>
      <c r="E35" s="19"/>
      <c r="F35" s="19"/>
      <c r="G35" s="4">
        <f>SUM(G23:G34)</f>
        <v>1392654</v>
      </c>
      <c r="H35" s="5"/>
      <c r="I35" s="4">
        <f>SUM(I23:I34)</f>
        <v>1470427</v>
      </c>
      <c r="J35" s="104"/>
      <c r="K35" s="4">
        <f>SUM(K23:K34)</f>
        <v>750760</v>
      </c>
      <c r="L35" s="5"/>
      <c r="M35" s="4">
        <f>SUM(M23:M34)</f>
        <v>780768</v>
      </c>
      <c r="N35" s="25"/>
    </row>
    <row r="36" spans="1:32" ht="18" customHeight="1" thickBot="1">
      <c r="A36" s="102" t="s">
        <v>7</v>
      </c>
      <c r="B36" s="103"/>
      <c r="C36" s="102"/>
      <c r="D36" s="102"/>
      <c r="E36" s="19"/>
      <c r="F36" s="19"/>
      <c r="G36" s="15">
        <f>+G21+G35</f>
        <v>2819291</v>
      </c>
      <c r="H36" s="5"/>
      <c r="I36" s="15">
        <f>+I21+I35</f>
        <v>2864003</v>
      </c>
      <c r="J36" s="104"/>
      <c r="K36" s="15">
        <f>+K21+K35</f>
        <v>1990493</v>
      </c>
      <c r="L36" s="5"/>
      <c r="M36" s="15">
        <f>+M21+M35</f>
        <v>1930442</v>
      </c>
      <c r="N36" s="25"/>
    </row>
    <row r="37" spans="1:32" ht="18" customHeight="1" thickTop="1">
      <c r="A37" s="102"/>
      <c r="B37" s="103"/>
      <c r="C37" s="102"/>
      <c r="D37" s="102"/>
      <c r="E37" s="19"/>
      <c r="F37" s="19"/>
      <c r="G37" s="5"/>
      <c r="H37" s="5"/>
      <c r="I37" s="5"/>
      <c r="J37" s="104"/>
      <c r="K37" s="5"/>
      <c r="L37" s="5"/>
      <c r="M37" s="5"/>
      <c r="N37" s="25"/>
    </row>
    <row r="38" spans="1:32" ht="17.7" customHeight="1">
      <c r="A38" s="240" t="s">
        <v>28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5"/>
    </row>
    <row r="39" spans="1:32" ht="17.7" customHeight="1">
      <c r="A39" s="240" t="s">
        <v>60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5"/>
    </row>
    <row r="40" spans="1:32" ht="17.7" customHeight="1">
      <c r="A40" s="240" t="str">
        <f>+A3</f>
        <v>ณ วันที่ 30 มิถุนายน 2565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6"/>
    </row>
    <row r="41" spans="1:32" ht="18.600000000000001">
      <c r="A41" s="241" t="s">
        <v>68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5"/>
    </row>
    <row r="42" spans="1:32" ht="18" customHeight="1">
      <c r="D42" s="107"/>
      <c r="G42" s="238" t="str">
        <f>G5</f>
        <v>(หน่วย : พันบาท)</v>
      </c>
      <c r="H42" s="238"/>
      <c r="I42" s="238"/>
      <c r="J42" s="238"/>
      <c r="K42" s="238"/>
      <c r="L42" s="238"/>
      <c r="M42" s="238"/>
    </row>
    <row r="43" spans="1:32" ht="18" customHeight="1">
      <c r="D43" s="107"/>
      <c r="G43" s="239" t="s">
        <v>37</v>
      </c>
      <c r="H43" s="239"/>
      <c r="I43" s="239"/>
      <c r="J43" s="108"/>
      <c r="K43" s="239" t="s">
        <v>38</v>
      </c>
      <c r="L43" s="239"/>
      <c r="M43" s="239"/>
    </row>
    <row r="44" spans="1:32" ht="18" customHeight="1">
      <c r="D44" s="107"/>
      <c r="G44" s="20" t="s">
        <v>57</v>
      </c>
      <c r="H44" s="20"/>
      <c r="I44" s="20" t="s">
        <v>57</v>
      </c>
      <c r="J44" s="20"/>
      <c r="K44" s="20" t="s">
        <v>57</v>
      </c>
      <c r="L44" s="20"/>
      <c r="M44" s="20" t="s">
        <v>57</v>
      </c>
    </row>
    <row r="45" spans="1:32" ht="18" customHeight="1">
      <c r="D45" s="107"/>
      <c r="E45" s="123"/>
      <c r="G45" s="21" t="s">
        <v>178</v>
      </c>
      <c r="H45" s="131"/>
      <c r="I45" s="132" t="s">
        <v>179</v>
      </c>
      <c r="J45" s="131"/>
      <c r="K45" s="21" t="s">
        <v>178</v>
      </c>
      <c r="L45" s="131"/>
      <c r="M45" s="132" t="s">
        <v>179</v>
      </c>
    </row>
    <row r="46" spans="1:32" ht="18" customHeight="1">
      <c r="D46" s="107"/>
      <c r="G46" s="21" t="s">
        <v>126</v>
      </c>
      <c r="H46" s="20"/>
      <c r="I46" s="109" t="s">
        <v>125</v>
      </c>
      <c r="J46" s="20"/>
      <c r="K46" s="21" t="s">
        <v>126</v>
      </c>
      <c r="L46" s="20"/>
      <c r="M46" s="109" t="s">
        <v>125</v>
      </c>
    </row>
    <row r="47" spans="1:32" ht="18" customHeight="1">
      <c r="D47" s="107"/>
      <c r="E47" s="17" t="s">
        <v>4</v>
      </c>
      <c r="G47" s="22" t="s">
        <v>127</v>
      </c>
      <c r="H47" s="20"/>
      <c r="I47" s="22"/>
      <c r="J47" s="110"/>
      <c r="K47" s="22" t="s">
        <v>127</v>
      </c>
      <c r="L47" s="20"/>
      <c r="M47" s="22"/>
    </row>
    <row r="48" spans="1:32" s="16" customFormat="1" ht="12.75" customHeight="1">
      <c r="B48" s="106"/>
      <c r="H48" s="18"/>
      <c r="I48" s="23"/>
      <c r="J48" s="18"/>
      <c r="L48" s="18"/>
      <c r="M48" s="23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</row>
    <row r="49" spans="1:18" ht="18" customHeight="1">
      <c r="A49" s="102" t="s">
        <v>8</v>
      </c>
      <c r="B49" s="103"/>
      <c r="C49" s="102"/>
      <c r="D49" s="102"/>
      <c r="E49" s="19"/>
      <c r="F49" s="19"/>
      <c r="H49" s="68"/>
      <c r="J49" s="68"/>
      <c r="L49" s="68"/>
    </row>
    <row r="50" spans="1:18" ht="18" customHeight="1">
      <c r="A50" s="102"/>
      <c r="B50" s="103" t="s">
        <v>84</v>
      </c>
      <c r="C50" s="102"/>
      <c r="D50" s="102"/>
      <c r="E50" s="125"/>
      <c r="G50" s="2">
        <v>38494</v>
      </c>
      <c r="H50" s="5"/>
      <c r="I50" s="2">
        <v>27011</v>
      </c>
      <c r="J50" s="5"/>
      <c r="K50" s="2">
        <v>38494</v>
      </c>
      <c r="L50" s="5"/>
      <c r="M50" s="2">
        <v>27011</v>
      </c>
    </row>
    <row r="51" spans="1:18" ht="18" customHeight="1">
      <c r="A51" s="102"/>
      <c r="B51" s="103" t="s">
        <v>85</v>
      </c>
      <c r="C51" s="102"/>
      <c r="D51" s="102"/>
      <c r="E51" s="125"/>
      <c r="G51" s="2">
        <v>431213</v>
      </c>
      <c r="H51" s="5"/>
      <c r="I51" s="2">
        <v>287901</v>
      </c>
      <c r="J51" s="5"/>
      <c r="K51" s="2">
        <v>284465</v>
      </c>
      <c r="L51" s="5"/>
      <c r="M51" s="2">
        <v>189499</v>
      </c>
    </row>
    <row r="52" spans="1:18" ht="18" customHeight="1">
      <c r="A52" s="102"/>
      <c r="B52" s="103" t="s">
        <v>101</v>
      </c>
      <c r="C52" s="102"/>
      <c r="D52" s="102"/>
      <c r="E52" s="125"/>
      <c r="G52" s="2"/>
      <c r="H52" s="5"/>
      <c r="I52" s="111"/>
      <c r="J52" s="5"/>
      <c r="K52" s="2"/>
      <c r="L52" s="5"/>
      <c r="M52" s="5"/>
      <c r="O52" s="237"/>
      <c r="P52" s="237"/>
      <c r="Q52" s="237"/>
      <c r="R52" s="237"/>
    </row>
    <row r="53" spans="1:18" ht="18" customHeight="1">
      <c r="A53" s="102"/>
      <c r="B53" s="103"/>
      <c r="C53" s="105" t="s">
        <v>140</v>
      </c>
      <c r="D53" s="102"/>
      <c r="E53" s="16">
        <v>11</v>
      </c>
      <c r="G53" s="2">
        <v>372281</v>
      </c>
      <c r="H53" s="5"/>
      <c r="I53" s="5">
        <v>719837</v>
      </c>
      <c r="J53" s="5"/>
      <c r="K53" s="5">
        <v>0</v>
      </c>
      <c r="L53" s="5"/>
      <c r="M53" s="5">
        <v>0</v>
      </c>
      <c r="O53" s="237"/>
      <c r="P53" s="237"/>
      <c r="Q53" s="237"/>
      <c r="R53" s="237"/>
    </row>
    <row r="54" spans="1:18" ht="18" customHeight="1">
      <c r="A54" s="102"/>
      <c r="B54" s="103"/>
      <c r="C54" s="105" t="s">
        <v>141</v>
      </c>
      <c r="D54" s="102"/>
      <c r="E54" s="16">
        <v>12</v>
      </c>
      <c r="G54" s="2">
        <v>59820</v>
      </c>
      <c r="H54" s="5"/>
      <c r="I54" s="5">
        <v>59820</v>
      </c>
      <c r="J54" s="5"/>
      <c r="K54" s="2">
        <v>59820</v>
      </c>
      <c r="L54" s="5"/>
      <c r="M54" s="5">
        <v>59820</v>
      </c>
      <c r="O54" s="237"/>
      <c r="P54" s="237"/>
      <c r="Q54" s="237"/>
      <c r="R54" s="237"/>
    </row>
    <row r="55" spans="1:18" ht="18" customHeight="1">
      <c r="A55" s="102"/>
      <c r="B55" s="103"/>
      <c r="C55" s="105" t="s">
        <v>170</v>
      </c>
      <c r="D55" s="102"/>
      <c r="E55" s="16" t="s">
        <v>195</v>
      </c>
      <c r="G55" s="2">
        <v>12690</v>
      </c>
      <c r="H55" s="5"/>
      <c r="I55" s="5">
        <v>13290</v>
      </c>
      <c r="J55" s="5"/>
      <c r="K55" s="2">
        <v>0</v>
      </c>
      <c r="L55" s="5"/>
      <c r="M55" s="5">
        <v>0</v>
      </c>
      <c r="O55" s="220"/>
      <c r="P55" s="220"/>
      <c r="Q55" s="220"/>
      <c r="R55" s="220"/>
    </row>
    <row r="56" spans="1:18" ht="18" hidden="1" customHeight="1">
      <c r="A56" s="102"/>
      <c r="B56" s="103" t="s">
        <v>157</v>
      </c>
      <c r="C56" s="105"/>
      <c r="D56" s="102"/>
      <c r="G56" s="2"/>
      <c r="H56" s="5"/>
      <c r="I56" s="5"/>
      <c r="J56" s="5"/>
      <c r="K56" s="2"/>
      <c r="L56" s="5"/>
      <c r="M56" s="5"/>
      <c r="O56" s="180"/>
      <c r="P56" s="180"/>
      <c r="Q56" s="180"/>
      <c r="R56" s="180"/>
    </row>
    <row r="57" spans="1:18" ht="18" customHeight="1">
      <c r="A57" s="102"/>
      <c r="B57" s="103" t="s">
        <v>181</v>
      </c>
      <c r="C57" s="102"/>
      <c r="D57" s="102"/>
      <c r="G57" s="2">
        <v>1207</v>
      </c>
      <c r="H57" s="5"/>
      <c r="I57" s="5">
        <v>10151</v>
      </c>
      <c r="J57" s="5"/>
      <c r="K57" s="5">
        <v>4</v>
      </c>
      <c r="L57" s="5"/>
      <c r="M57" s="5">
        <v>9610</v>
      </c>
    </row>
    <row r="58" spans="1:18" ht="18" customHeight="1">
      <c r="A58" s="102"/>
      <c r="B58" s="103" t="s">
        <v>87</v>
      </c>
      <c r="C58" s="102"/>
      <c r="G58" s="2">
        <v>8312</v>
      </c>
      <c r="H58" s="5"/>
      <c r="I58" s="5">
        <v>12674</v>
      </c>
      <c r="J58" s="5"/>
      <c r="K58" s="2">
        <v>5330</v>
      </c>
      <c r="L58" s="5"/>
      <c r="M58" s="5">
        <v>11858</v>
      </c>
    </row>
    <row r="59" spans="1:18" ht="18" customHeight="1">
      <c r="A59" s="102"/>
      <c r="B59" s="102" t="s">
        <v>121</v>
      </c>
      <c r="C59" s="102"/>
      <c r="E59" s="16">
        <v>11</v>
      </c>
      <c r="G59" s="2">
        <v>121851</v>
      </c>
      <c r="H59" s="5"/>
      <c r="I59" s="5">
        <v>193437</v>
      </c>
      <c r="J59" s="5"/>
      <c r="K59" s="2">
        <v>0</v>
      </c>
      <c r="L59" s="5"/>
      <c r="M59" s="5">
        <v>0</v>
      </c>
    </row>
    <row r="60" spans="1:18" ht="18" customHeight="1">
      <c r="A60" s="102"/>
      <c r="B60" s="102" t="s">
        <v>169</v>
      </c>
      <c r="C60" s="102"/>
      <c r="G60" s="2">
        <v>9864</v>
      </c>
      <c r="H60" s="5"/>
      <c r="I60" s="5">
        <v>11003</v>
      </c>
      <c r="J60" s="5"/>
      <c r="K60" s="2">
        <v>8184</v>
      </c>
      <c r="L60" s="5"/>
      <c r="M60" s="5">
        <v>8642</v>
      </c>
    </row>
    <row r="61" spans="1:18" ht="18" customHeight="1">
      <c r="A61" s="102"/>
      <c r="B61" s="103" t="s">
        <v>9</v>
      </c>
      <c r="C61" s="102"/>
      <c r="D61" s="102"/>
      <c r="G61" s="2">
        <v>722</v>
      </c>
      <c r="H61" s="5"/>
      <c r="I61" s="2">
        <v>527</v>
      </c>
      <c r="J61" s="5"/>
      <c r="K61" s="2">
        <v>0</v>
      </c>
      <c r="L61" s="5"/>
      <c r="M61" s="2">
        <v>0</v>
      </c>
    </row>
    <row r="62" spans="1:18" ht="18" customHeight="1">
      <c r="A62" s="102"/>
      <c r="B62" s="103"/>
      <c r="D62" s="102" t="s">
        <v>10</v>
      </c>
      <c r="G62" s="4">
        <f>SUM(G50:G61)</f>
        <v>1056454</v>
      </c>
      <c r="H62" s="5"/>
      <c r="I62" s="4">
        <f>SUM(I50:I61)</f>
        <v>1335651</v>
      </c>
      <c r="J62" s="5"/>
      <c r="K62" s="4">
        <f>SUM(K50:K61)</f>
        <v>396297</v>
      </c>
      <c r="L62" s="5"/>
      <c r="M62" s="4">
        <f>SUM(M50:M61)</f>
        <v>306440</v>
      </c>
      <c r="O62" s="25"/>
    </row>
    <row r="63" spans="1:18" ht="18" customHeight="1">
      <c r="A63" s="102" t="s">
        <v>11</v>
      </c>
      <c r="B63" s="103"/>
      <c r="C63" s="102"/>
      <c r="D63" s="102"/>
      <c r="G63" s="24"/>
      <c r="H63" s="5"/>
      <c r="I63" s="5"/>
      <c r="J63" s="5"/>
      <c r="K63" s="5"/>
      <c r="L63" s="5"/>
      <c r="M63" s="5"/>
    </row>
    <row r="64" spans="1:18" ht="18" customHeight="1">
      <c r="A64" s="102"/>
      <c r="B64" s="103" t="s">
        <v>102</v>
      </c>
      <c r="C64" s="102"/>
      <c r="D64" s="102"/>
      <c r="G64" s="2"/>
      <c r="H64" s="5"/>
      <c r="I64" s="5"/>
      <c r="J64" s="5"/>
      <c r="K64" s="2"/>
      <c r="L64" s="5"/>
      <c r="M64" s="5"/>
      <c r="O64" s="6"/>
    </row>
    <row r="65" spans="1:15" ht="18" hidden="1" customHeight="1">
      <c r="A65" s="102"/>
      <c r="B65" s="103"/>
      <c r="C65" s="105" t="s">
        <v>139</v>
      </c>
      <c r="D65" s="102"/>
      <c r="G65" s="2">
        <v>0</v>
      </c>
      <c r="H65" s="5"/>
      <c r="I65" s="5">
        <v>0</v>
      </c>
      <c r="J65" s="5"/>
      <c r="K65" s="2"/>
      <c r="L65" s="5"/>
      <c r="M65" s="5">
        <v>0</v>
      </c>
      <c r="O65" s="6"/>
    </row>
    <row r="66" spans="1:15" ht="18" customHeight="1">
      <c r="A66" s="102"/>
      <c r="B66" s="103"/>
      <c r="C66" s="105" t="s">
        <v>140</v>
      </c>
      <c r="D66" s="102"/>
      <c r="E66" s="16">
        <v>11</v>
      </c>
      <c r="G66" s="2">
        <v>0</v>
      </c>
      <c r="H66" s="5"/>
      <c r="I66" s="2">
        <v>0</v>
      </c>
      <c r="J66" s="5"/>
      <c r="K66" s="2">
        <v>0</v>
      </c>
      <c r="L66" s="5"/>
      <c r="M66" s="2">
        <v>0</v>
      </c>
      <c r="O66" s="6"/>
    </row>
    <row r="67" spans="1:15" ht="18" customHeight="1">
      <c r="A67" s="102"/>
      <c r="B67" s="103"/>
      <c r="C67" s="105" t="s">
        <v>141</v>
      </c>
      <c r="D67" s="102"/>
      <c r="E67" s="125">
        <v>12</v>
      </c>
      <c r="G67" s="2">
        <v>126880</v>
      </c>
      <c r="H67" s="5"/>
      <c r="I67" s="2">
        <v>156790</v>
      </c>
      <c r="J67" s="5"/>
      <c r="K67" s="2">
        <v>126880</v>
      </c>
      <c r="L67" s="5"/>
      <c r="M67" s="2">
        <v>156790</v>
      </c>
      <c r="O67" s="6"/>
    </row>
    <row r="68" spans="1:15" ht="18" customHeight="1">
      <c r="A68" s="102"/>
      <c r="B68" s="103"/>
      <c r="C68" s="105" t="s">
        <v>142</v>
      </c>
      <c r="D68" s="102"/>
      <c r="E68" s="16" t="s">
        <v>195</v>
      </c>
      <c r="G68" s="2">
        <v>0</v>
      </c>
      <c r="H68" s="5"/>
      <c r="I68" s="2">
        <v>0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102"/>
      <c r="B69" s="103" t="s">
        <v>103</v>
      </c>
      <c r="C69" s="102"/>
      <c r="D69" s="102"/>
      <c r="E69" s="125">
        <v>11</v>
      </c>
      <c r="G69" s="2">
        <v>119511</v>
      </c>
      <c r="H69" s="5"/>
      <c r="I69" s="2">
        <v>51839</v>
      </c>
      <c r="J69" s="5"/>
      <c r="K69" s="2">
        <f>0</f>
        <v>0</v>
      </c>
      <c r="L69" s="5"/>
      <c r="M69" s="2">
        <v>0</v>
      </c>
      <c r="O69" s="6"/>
    </row>
    <row r="70" spans="1:15" ht="18" customHeight="1">
      <c r="A70" s="102"/>
      <c r="B70" s="103" t="s">
        <v>86</v>
      </c>
      <c r="C70" s="102"/>
      <c r="D70" s="102"/>
      <c r="G70" s="2">
        <v>104244</v>
      </c>
      <c r="H70" s="5"/>
      <c r="I70" s="2">
        <v>100222</v>
      </c>
      <c r="J70" s="5"/>
      <c r="K70" s="2">
        <v>86500</v>
      </c>
      <c r="L70" s="5"/>
      <c r="M70" s="2">
        <v>84610</v>
      </c>
      <c r="O70" s="6"/>
    </row>
    <row r="71" spans="1:15" ht="18" customHeight="1">
      <c r="A71" s="102"/>
      <c r="B71" s="103" t="s">
        <v>168</v>
      </c>
      <c r="C71" s="102"/>
      <c r="D71" s="102"/>
      <c r="G71" s="2">
        <v>7471</v>
      </c>
      <c r="H71" s="5"/>
      <c r="I71" s="2">
        <v>12665</v>
      </c>
      <c r="J71" s="5"/>
      <c r="K71" s="2">
        <v>14423</v>
      </c>
      <c r="L71" s="5"/>
      <c r="M71" s="2">
        <v>18437</v>
      </c>
      <c r="O71" s="6"/>
    </row>
    <row r="72" spans="1:15" ht="18" customHeight="1">
      <c r="A72" s="102"/>
      <c r="B72" s="103" t="s">
        <v>23</v>
      </c>
      <c r="C72" s="102"/>
      <c r="D72" s="102"/>
      <c r="G72" s="2">
        <v>7699</v>
      </c>
      <c r="H72" s="5"/>
      <c r="I72" s="2">
        <v>8274</v>
      </c>
      <c r="J72" s="5"/>
      <c r="K72" s="2">
        <v>0</v>
      </c>
      <c r="L72" s="5"/>
      <c r="M72" s="2">
        <v>0</v>
      </c>
      <c r="O72" s="6"/>
    </row>
    <row r="73" spans="1:15" ht="18" customHeight="1">
      <c r="A73" s="102"/>
      <c r="B73" s="103"/>
      <c r="D73" s="102" t="s">
        <v>120</v>
      </c>
      <c r="E73" s="19"/>
      <c r="F73" s="19"/>
      <c r="G73" s="4">
        <f>SUM(G64:G72)</f>
        <v>365805</v>
      </c>
      <c r="H73" s="5"/>
      <c r="I73" s="4">
        <f>SUM(I64:I72)</f>
        <v>329790</v>
      </c>
      <c r="J73" s="5"/>
      <c r="K73" s="4">
        <f>SUM(K64:K72)</f>
        <v>227803</v>
      </c>
      <c r="L73" s="5"/>
      <c r="M73" s="4">
        <f>SUM(M64:M72)</f>
        <v>259837</v>
      </c>
    </row>
    <row r="74" spans="1:15" ht="18" customHeight="1">
      <c r="A74" s="102"/>
      <c r="D74" s="102" t="s">
        <v>12</v>
      </c>
      <c r="E74" s="19"/>
      <c r="F74" s="19"/>
      <c r="G74" s="4">
        <f>+G62+G73</f>
        <v>1422259</v>
      </c>
      <c r="H74" s="5"/>
      <c r="I74" s="4">
        <f>+I62+I73</f>
        <v>1665441</v>
      </c>
      <c r="J74" s="5"/>
      <c r="K74" s="4">
        <f>+K62+K73</f>
        <v>624100</v>
      </c>
      <c r="L74" s="5"/>
      <c r="M74" s="4">
        <f>+M62+M73</f>
        <v>566277</v>
      </c>
      <c r="N74" s="135"/>
    </row>
    <row r="75" spans="1:15" ht="18" customHeight="1">
      <c r="A75" s="102"/>
      <c r="B75" s="103"/>
      <c r="C75" s="102"/>
      <c r="D75" s="102"/>
      <c r="E75" s="19"/>
      <c r="F75" s="19"/>
      <c r="G75" s="3"/>
      <c r="H75" s="3"/>
      <c r="I75" s="3"/>
      <c r="J75" s="3"/>
      <c r="K75" s="3"/>
      <c r="L75" s="3"/>
      <c r="M75" s="3"/>
    </row>
    <row r="76" spans="1:15">
      <c r="A76" s="68" t="s">
        <v>50</v>
      </c>
      <c r="H76" s="112"/>
      <c r="I76" s="3"/>
      <c r="J76" s="112"/>
      <c r="L76" s="112"/>
      <c r="M76" s="3"/>
    </row>
    <row r="77" spans="1:15">
      <c r="B77" s="106" t="s">
        <v>15</v>
      </c>
      <c r="H77" s="112"/>
      <c r="I77" s="3"/>
      <c r="J77" s="112"/>
      <c r="L77" s="112"/>
      <c r="M77" s="3"/>
    </row>
    <row r="78" spans="1:15">
      <c r="C78" s="68" t="s">
        <v>30</v>
      </c>
      <c r="H78" s="112"/>
      <c r="I78" s="3"/>
      <c r="J78" s="112"/>
      <c r="L78" s="112"/>
      <c r="M78" s="3"/>
    </row>
    <row r="79" spans="1:15" ht="17.399999999999999" thickBot="1">
      <c r="D79" s="68" t="s">
        <v>64</v>
      </c>
      <c r="G79" s="113">
        <v>836505</v>
      </c>
      <c r="H79" s="5"/>
      <c r="I79" s="113">
        <v>836505</v>
      </c>
      <c r="J79" s="5"/>
      <c r="K79" s="113">
        <v>836505</v>
      </c>
      <c r="L79" s="5"/>
      <c r="M79" s="113">
        <v>836505</v>
      </c>
    </row>
    <row r="80" spans="1:15" ht="17.399999999999999" thickTop="1">
      <c r="C80" s="68" t="s">
        <v>31</v>
      </c>
      <c r="G80" s="5"/>
      <c r="H80" s="5"/>
      <c r="I80" s="5"/>
      <c r="J80" s="5"/>
      <c r="K80" s="5"/>
      <c r="L80" s="5"/>
      <c r="M80" s="5"/>
    </row>
    <row r="81" spans="1:15">
      <c r="D81" s="68" t="s">
        <v>59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106" t="s">
        <v>32</v>
      </c>
      <c r="G82" s="5"/>
      <c r="H82" s="5"/>
      <c r="I82" s="5"/>
      <c r="J82" s="5"/>
      <c r="K82" s="5"/>
      <c r="L82" s="5"/>
      <c r="M82" s="5"/>
      <c r="O82" s="136"/>
    </row>
    <row r="83" spans="1:15">
      <c r="C83" s="68" t="s">
        <v>42</v>
      </c>
      <c r="G83" s="5">
        <v>15501</v>
      </c>
      <c r="H83" s="5"/>
      <c r="I83" s="5">
        <v>15501</v>
      </c>
      <c r="J83" s="5"/>
      <c r="K83" s="5">
        <f>+SOE_T2!H14</f>
        <v>15501</v>
      </c>
      <c r="L83" s="5"/>
      <c r="M83" s="5">
        <v>15501</v>
      </c>
      <c r="O83" s="136"/>
    </row>
    <row r="84" spans="1:15">
      <c r="B84" s="106" t="s">
        <v>44</v>
      </c>
      <c r="G84" s="5"/>
      <c r="H84" s="5"/>
      <c r="I84" s="5"/>
      <c r="J84" s="5"/>
      <c r="K84" s="5"/>
      <c r="L84" s="5"/>
      <c r="M84" s="5"/>
      <c r="O84" s="136"/>
    </row>
    <row r="85" spans="1:15">
      <c r="C85" s="68" t="s">
        <v>33</v>
      </c>
      <c r="G85" s="5"/>
      <c r="H85" s="5"/>
      <c r="I85" s="5"/>
      <c r="J85" s="5"/>
      <c r="K85" s="5"/>
      <c r="L85" s="5"/>
      <c r="M85" s="5"/>
      <c r="O85" s="136"/>
    </row>
    <row r="86" spans="1:15">
      <c r="D86" s="68" t="s">
        <v>41</v>
      </c>
      <c r="G86" s="5">
        <v>83650</v>
      </c>
      <c r="H86" s="5"/>
      <c r="I86" s="5">
        <v>83650</v>
      </c>
      <c r="J86" s="5"/>
      <c r="K86" s="5">
        <f>SOE_T2!J14</f>
        <v>83650</v>
      </c>
      <c r="L86" s="5"/>
      <c r="M86" s="5">
        <v>83650</v>
      </c>
      <c r="N86" s="136"/>
      <c r="O86" s="136"/>
    </row>
    <row r="87" spans="1:15">
      <c r="C87" s="68" t="s">
        <v>34</v>
      </c>
      <c r="G87" s="5">
        <f>+'SOE_T '!M18</f>
        <v>212269</v>
      </c>
      <c r="H87" s="5"/>
      <c r="I87" s="5">
        <v>51184</v>
      </c>
      <c r="J87" s="5"/>
      <c r="K87" s="5">
        <f>SOE_T2!L14</f>
        <v>265909</v>
      </c>
      <c r="L87" s="5"/>
      <c r="M87" s="5">
        <v>264943</v>
      </c>
      <c r="O87" s="136"/>
    </row>
    <row r="88" spans="1:15">
      <c r="B88" s="106" t="s">
        <v>51</v>
      </c>
      <c r="G88" s="67">
        <f>+'SOE_T '!W18</f>
        <v>169028</v>
      </c>
      <c r="H88" s="5"/>
      <c r="I88" s="67">
        <v>175138</v>
      </c>
      <c r="J88" s="5"/>
      <c r="K88" s="67">
        <f>SOE_T2!T14</f>
        <v>164828</v>
      </c>
      <c r="L88" s="5"/>
      <c r="M88" s="67">
        <v>163566</v>
      </c>
      <c r="O88" s="136"/>
    </row>
    <row r="89" spans="1:15" ht="17.25" customHeight="1">
      <c r="C89" s="68" t="s">
        <v>56</v>
      </c>
      <c r="G89" s="5">
        <f>SUM(G81:G88)</f>
        <v>1316953</v>
      </c>
      <c r="H89" s="5"/>
      <c r="I89" s="5">
        <f>SUM(I81:I88)</f>
        <v>1161978</v>
      </c>
      <c r="J89" s="5"/>
      <c r="K89" s="5">
        <f>SUM(K81:K88)</f>
        <v>1366393</v>
      </c>
      <c r="L89" s="5"/>
      <c r="M89" s="5">
        <f>SUM(M81:M88)</f>
        <v>1364165</v>
      </c>
    </row>
    <row r="90" spans="1:15" ht="17.25" customHeight="1">
      <c r="B90" s="106" t="s">
        <v>88</v>
      </c>
      <c r="G90" s="5">
        <f>+'SOE_T '!AA18</f>
        <v>80079</v>
      </c>
      <c r="H90" s="5"/>
      <c r="I90" s="5">
        <v>36584</v>
      </c>
      <c r="J90" s="5"/>
      <c r="K90" s="5">
        <v>0</v>
      </c>
      <c r="L90" s="5"/>
      <c r="M90" s="67">
        <v>0</v>
      </c>
    </row>
    <row r="91" spans="1:15">
      <c r="D91" s="68" t="s">
        <v>52</v>
      </c>
      <c r="G91" s="4">
        <f>+G89+G90</f>
        <v>1397032</v>
      </c>
      <c r="H91" s="5"/>
      <c r="I91" s="4">
        <f>+I89+I90</f>
        <v>1198562</v>
      </c>
      <c r="J91" s="5"/>
      <c r="K91" s="4">
        <f>+K89+K90</f>
        <v>1366393</v>
      </c>
      <c r="L91" s="5"/>
      <c r="M91" s="4">
        <f>+M89+M90</f>
        <v>1364165</v>
      </c>
    </row>
    <row r="92" spans="1:15" ht="19.2" customHeight="1" thickBot="1">
      <c r="A92" s="68" t="s">
        <v>53</v>
      </c>
      <c r="G92" s="15">
        <f>G74+G91</f>
        <v>2819291</v>
      </c>
      <c r="H92" s="5"/>
      <c r="I92" s="15">
        <f>I74+I91</f>
        <v>2864003</v>
      </c>
      <c r="J92" s="5"/>
      <c r="K92" s="15">
        <f>K74+K91</f>
        <v>1990493</v>
      </c>
      <c r="L92" s="5"/>
      <c r="M92" s="15">
        <f>M74+M91</f>
        <v>1930442</v>
      </c>
      <c r="O92" s="25"/>
    </row>
    <row r="93" spans="1:15" ht="17.399999999999999" thickTop="1">
      <c r="H93" s="26"/>
      <c r="J93" s="26"/>
      <c r="L93" s="26"/>
    </row>
    <row r="94" spans="1:15">
      <c r="F94" s="25"/>
      <c r="G94" s="25">
        <f>+G36-G92</f>
        <v>0</v>
      </c>
      <c r="H94" s="25"/>
      <c r="I94" s="25">
        <f>+I36-I92</f>
        <v>0</v>
      </c>
      <c r="J94" s="25"/>
      <c r="K94" s="25">
        <f>+K36-K92</f>
        <v>0</v>
      </c>
      <c r="L94" s="25"/>
      <c r="M94" s="25">
        <f>+M36-M92</f>
        <v>0</v>
      </c>
      <c r="O94" s="135"/>
    </row>
    <row r="95" spans="1:15">
      <c r="K95" s="26"/>
      <c r="M95" s="26" t="s">
        <v>2</v>
      </c>
    </row>
    <row r="96" spans="1:15">
      <c r="D96" s="115"/>
      <c r="F96" s="114"/>
      <c r="G96" s="25"/>
      <c r="H96" s="25"/>
      <c r="I96" s="25"/>
      <c r="J96" s="25"/>
      <c r="K96" s="25"/>
      <c r="M96" s="114"/>
    </row>
    <row r="97" spans="7:9">
      <c r="G97" s="26"/>
      <c r="I97" s="26"/>
    </row>
    <row r="98" spans="7:9">
      <c r="G98" s="27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0"/>
  <sheetViews>
    <sheetView view="pageBreakPreview" zoomScale="63" zoomScaleNormal="66" zoomScaleSheetLayoutView="63" workbookViewId="0">
      <pane xSplit="4" topLeftCell="E1" activePane="topRight" state="frozen"/>
      <selection sqref="A1:M1"/>
      <selection pane="topRight" activeCell="D16" sqref="D16"/>
    </sheetView>
  </sheetViews>
  <sheetFormatPr defaultColWidth="9.1171875" defaultRowHeight="21" customHeight="1"/>
  <cols>
    <col min="1" max="1" width="2.1171875" style="28" customWidth="1"/>
    <col min="2" max="2" width="2.234375" style="28" customWidth="1"/>
    <col min="3" max="3" width="2.3515625" style="28" customWidth="1"/>
    <col min="4" max="4" width="38.3515625" style="28" customWidth="1"/>
    <col min="5" max="5" width="8" style="28" customWidth="1"/>
    <col min="6" max="6" width="2" style="28" customWidth="1"/>
    <col min="7" max="7" width="14.3515625" style="28" customWidth="1"/>
    <col min="8" max="8" width="2" style="28" customWidth="1"/>
    <col min="9" max="9" width="14.3515625" style="28" customWidth="1"/>
    <col min="10" max="10" width="2" style="28" customWidth="1"/>
    <col min="11" max="11" width="14.3515625" style="28" customWidth="1"/>
    <col min="12" max="12" width="2" style="28" customWidth="1"/>
    <col min="13" max="13" width="14.3515625" style="28" customWidth="1"/>
    <col min="14" max="16384" width="9.1171875" style="28"/>
  </cols>
  <sheetData>
    <row r="1" spans="1:13" ht="18.600000000000001">
      <c r="M1" s="78" t="s">
        <v>126</v>
      </c>
    </row>
    <row r="2" spans="1:13" ht="18.600000000000001">
      <c r="M2" s="78" t="s">
        <v>127</v>
      </c>
    </row>
    <row r="3" spans="1:13" s="137" customFormat="1" ht="20.25" customHeight="1">
      <c r="A3" s="242" t="s">
        <v>28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s="137" customFormat="1" ht="20.25" customHeight="1">
      <c r="A4" s="242" t="s">
        <v>46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137" customFormat="1" ht="21" customHeight="1">
      <c r="A5" s="242" t="s">
        <v>182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s="137" customFormat="1" ht="16.5" customHeight="1">
      <c r="A6" s="182"/>
      <c r="B6" s="182"/>
      <c r="C6" s="182"/>
      <c r="D6" s="182"/>
      <c r="E6" s="182"/>
      <c r="F6" s="182"/>
      <c r="G6" s="230"/>
      <c r="H6" s="230"/>
      <c r="I6" s="230"/>
      <c r="J6" s="230"/>
      <c r="K6" s="230"/>
      <c r="L6" s="182"/>
      <c r="M6" s="182"/>
    </row>
    <row r="7" spans="1:13" s="137" customFormat="1" ht="20.25" customHeight="1">
      <c r="A7" s="182"/>
      <c r="B7" s="182"/>
      <c r="C7" s="182"/>
      <c r="D7" s="182"/>
      <c r="E7" s="182"/>
      <c r="F7" s="182"/>
      <c r="G7" s="243" t="str">
        <f>BS_T!G5</f>
        <v>(หน่วย : พันบาท)</v>
      </c>
      <c r="H7" s="243"/>
      <c r="I7" s="243"/>
      <c r="J7" s="243"/>
      <c r="K7" s="243"/>
      <c r="L7" s="243"/>
      <c r="M7" s="243"/>
    </row>
    <row r="8" spans="1:13" ht="20.100000000000001" customHeight="1">
      <c r="G8" s="244" t="s">
        <v>37</v>
      </c>
      <c r="H8" s="244"/>
      <c r="I8" s="244"/>
      <c r="K8" s="244" t="s">
        <v>38</v>
      </c>
      <c r="L8" s="244"/>
      <c r="M8" s="244"/>
    </row>
    <row r="9" spans="1:13" ht="20.100000000000001" customHeight="1">
      <c r="A9" s="1"/>
      <c r="B9" s="1"/>
      <c r="C9" s="1"/>
      <c r="D9" s="1"/>
      <c r="E9" s="183" t="s">
        <v>4</v>
      </c>
      <c r="F9" s="1"/>
      <c r="G9" s="30" t="s">
        <v>183</v>
      </c>
      <c r="H9" s="31"/>
      <c r="I9" s="30" t="s">
        <v>171</v>
      </c>
      <c r="J9" s="31"/>
      <c r="K9" s="30" t="s">
        <v>183</v>
      </c>
      <c r="L9" s="31"/>
      <c r="M9" s="30" t="s">
        <v>171</v>
      </c>
    </row>
    <row r="10" spans="1:13" ht="20.100000000000001" customHeight="1">
      <c r="A10" s="1"/>
      <c r="B10" s="1"/>
      <c r="C10" s="1"/>
      <c r="D10" s="1"/>
      <c r="E10" s="1"/>
      <c r="F10" s="1"/>
      <c r="G10" s="31"/>
      <c r="H10" s="31"/>
      <c r="I10" s="1"/>
      <c r="J10" s="31"/>
      <c r="K10" s="31"/>
      <c r="L10" s="31"/>
      <c r="M10" s="1"/>
    </row>
    <row r="11" spans="1:13" ht="20.100000000000001" customHeight="1">
      <c r="A11" s="28" t="s">
        <v>26</v>
      </c>
      <c r="E11" s="1"/>
      <c r="F11" s="1"/>
      <c r="G11" s="8">
        <v>642527</v>
      </c>
      <c r="H11" s="8"/>
      <c r="I11" s="8">
        <v>614920</v>
      </c>
      <c r="J11" s="8"/>
      <c r="K11" s="8">
        <v>511819</v>
      </c>
      <c r="L11" s="8"/>
      <c r="M11" s="8">
        <v>480919</v>
      </c>
    </row>
    <row r="12" spans="1:13" ht="20.100000000000001" customHeight="1">
      <c r="A12" s="28" t="s">
        <v>27</v>
      </c>
      <c r="E12" s="1"/>
      <c r="F12" s="1"/>
      <c r="G12" s="7">
        <v>-527158</v>
      </c>
      <c r="H12" s="8"/>
      <c r="I12" s="7">
        <v>-472961</v>
      </c>
      <c r="J12" s="8"/>
      <c r="K12" s="7">
        <v>-424313</v>
      </c>
      <c r="L12" s="8"/>
      <c r="M12" s="7">
        <v>-365682</v>
      </c>
    </row>
    <row r="13" spans="1:13" ht="20.100000000000001" customHeight="1">
      <c r="A13" s="28" t="s">
        <v>76</v>
      </c>
      <c r="E13" s="1"/>
      <c r="F13" s="1"/>
      <c r="G13" s="7">
        <f>+G11+G12</f>
        <v>115369</v>
      </c>
      <c r="H13" s="8"/>
      <c r="I13" s="7">
        <f>+I11+I12</f>
        <v>141959</v>
      </c>
      <c r="J13" s="8"/>
      <c r="K13" s="7">
        <f>+K11+K12</f>
        <v>87506</v>
      </c>
      <c r="L13" s="8"/>
      <c r="M13" s="7">
        <f>+M11+M12</f>
        <v>115237</v>
      </c>
    </row>
    <row r="14" spans="1:13" ht="20.100000000000001" customHeight="1">
      <c r="A14" s="28" t="s">
        <v>13</v>
      </c>
      <c r="E14" s="1">
        <v>11</v>
      </c>
      <c r="F14" s="1"/>
      <c r="G14" s="8">
        <v>368187</v>
      </c>
      <c r="H14" s="8"/>
      <c r="I14" s="8">
        <v>5273</v>
      </c>
      <c r="J14" s="8"/>
      <c r="K14" s="8">
        <v>8118</v>
      </c>
      <c r="L14" s="8"/>
      <c r="M14" s="8">
        <v>6223</v>
      </c>
    </row>
    <row r="15" spans="1:13" ht="20.25" customHeight="1">
      <c r="A15" s="28" t="s">
        <v>96</v>
      </c>
      <c r="E15" s="1"/>
      <c r="F15" s="1"/>
      <c r="G15" s="8">
        <v>-78931</v>
      </c>
      <c r="H15" s="8"/>
      <c r="I15" s="8">
        <v>-74623</v>
      </c>
      <c r="J15" s="8"/>
      <c r="K15" s="8">
        <v>-64431</v>
      </c>
      <c r="L15" s="8"/>
      <c r="M15" s="8">
        <v>-59173</v>
      </c>
    </row>
    <row r="16" spans="1:13" ht="20.100000000000001" customHeight="1">
      <c r="A16" s="28" t="s">
        <v>39</v>
      </c>
      <c r="E16" s="1"/>
      <c r="F16" s="1"/>
      <c r="G16" s="8">
        <v>-49666</v>
      </c>
      <c r="H16" s="8"/>
      <c r="I16" s="8">
        <v>-45686</v>
      </c>
      <c r="J16" s="8"/>
      <c r="K16" s="8">
        <v>-25069</v>
      </c>
      <c r="L16" s="8"/>
      <c r="M16" s="8">
        <v>-56965</v>
      </c>
    </row>
    <row r="17" spans="1:13" ht="20.100000000000001" customHeight="1">
      <c r="A17" s="28" t="s">
        <v>74</v>
      </c>
      <c r="E17" s="1"/>
      <c r="F17" s="1"/>
      <c r="G17" s="8">
        <v>-7289</v>
      </c>
      <c r="H17" s="8"/>
      <c r="I17" s="8">
        <v>-8312</v>
      </c>
      <c r="J17" s="8"/>
      <c r="K17" s="8">
        <f>-7289</f>
        <v>-7289</v>
      </c>
      <c r="L17" s="8"/>
      <c r="M17" s="8">
        <v>-8312</v>
      </c>
    </row>
    <row r="18" spans="1:13" ht="20.100000000000001" customHeight="1">
      <c r="A18" s="28" t="s">
        <v>119</v>
      </c>
      <c r="G18" s="32">
        <f>SUM(G14:G17)</f>
        <v>232301</v>
      </c>
      <c r="H18" s="8"/>
      <c r="I18" s="32">
        <f>SUM(I14:I17)</f>
        <v>-123348</v>
      </c>
      <c r="J18" s="8"/>
      <c r="K18" s="32">
        <f>SUM(K14:K17)</f>
        <v>-88671</v>
      </c>
      <c r="L18" s="8"/>
      <c r="M18" s="32">
        <f>SUM(M14:M17)</f>
        <v>-118227</v>
      </c>
    </row>
    <row r="19" spans="1:13" ht="20.100000000000001" customHeight="1">
      <c r="A19" s="28" t="s">
        <v>77</v>
      </c>
      <c r="G19" s="8">
        <f>SUM(G13,G18)</f>
        <v>347670</v>
      </c>
      <c r="H19" s="8"/>
      <c r="I19" s="8">
        <f>SUM(I13,I18)</f>
        <v>18611</v>
      </c>
      <c r="J19" s="8"/>
      <c r="K19" s="8">
        <f>SUM(K13,K18)</f>
        <v>-1165</v>
      </c>
      <c r="L19" s="8"/>
      <c r="M19" s="8">
        <f>SUM(M13,M18)</f>
        <v>-2990</v>
      </c>
    </row>
    <row r="20" spans="1:13" ht="20.100000000000001" customHeight="1">
      <c r="A20" s="28" t="s">
        <v>40</v>
      </c>
      <c r="E20" s="1"/>
      <c r="G20" s="7">
        <v>-35229</v>
      </c>
      <c r="H20" s="8"/>
      <c r="I20" s="7">
        <v>-36019</v>
      </c>
      <c r="J20" s="8"/>
      <c r="K20" s="7">
        <v>-3144</v>
      </c>
      <c r="L20" s="8"/>
      <c r="M20" s="7">
        <v>-3833</v>
      </c>
    </row>
    <row r="21" spans="1:13" ht="20.100000000000001" customHeight="1">
      <c r="A21" s="28" t="s">
        <v>78</v>
      </c>
      <c r="G21" s="8">
        <f>+G19+G20</f>
        <v>312441</v>
      </c>
      <c r="H21" s="8"/>
      <c r="I21" s="8">
        <f>+I19+I20</f>
        <v>-17408</v>
      </c>
      <c r="J21" s="8"/>
      <c r="K21" s="8">
        <f>+K19+K20</f>
        <v>-4309</v>
      </c>
      <c r="L21" s="8"/>
      <c r="M21" s="8">
        <f>+M19+M20</f>
        <v>-6823</v>
      </c>
    </row>
    <row r="22" spans="1:13" ht="20.100000000000001" customHeight="1">
      <c r="A22" s="28" t="s">
        <v>172</v>
      </c>
      <c r="E22" s="1"/>
      <c r="G22" s="7">
        <v>-69210</v>
      </c>
      <c r="H22" s="8"/>
      <c r="I22" s="7">
        <v>441</v>
      </c>
      <c r="J22" s="8"/>
      <c r="K22" s="7">
        <v>1202</v>
      </c>
      <c r="L22" s="8"/>
      <c r="M22" s="7">
        <v>0</v>
      </c>
    </row>
    <row r="23" spans="1:13" ht="20.100000000000001" customHeight="1">
      <c r="A23" s="138" t="s">
        <v>151</v>
      </c>
      <c r="G23" s="32">
        <f>G21+G22</f>
        <v>243231</v>
      </c>
      <c r="H23" s="8"/>
      <c r="I23" s="32">
        <f>I21+I22</f>
        <v>-16967</v>
      </c>
      <c r="J23" s="8"/>
      <c r="K23" s="32">
        <f>K21+K22</f>
        <v>-3107</v>
      </c>
      <c r="L23" s="8"/>
      <c r="M23" s="32">
        <f>M21+M22</f>
        <v>-6823</v>
      </c>
    </row>
    <row r="24" spans="1:13" s="72" customFormat="1" ht="20.100000000000001" customHeight="1">
      <c r="A24" s="72" t="s">
        <v>61</v>
      </c>
      <c r="G24" s="33"/>
      <c r="H24" s="33"/>
      <c r="I24" s="139"/>
      <c r="J24" s="33"/>
      <c r="K24" s="33"/>
      <c r="L24" s="33"/>
      <c r="M24" s="33"/>
    </row>
    <row r="25" spans="1:13" ht="20.100000000000001" customHeight="1">
      <c r="A25" s="72" t="s">
        <v>122</v>
      </c>
      <c r="B25" s="72"/>
      <c r="G25" s="8"/>
      <c r="H25" s="8"/>
      <c r="I25" s="8"/>
      <c r="J25" s="8"/>
      <c r="K25" s="8"/>
      <c r="L25" s="8"/>
      <c r="M25" s="8"/>
    </row>
    <row r="26" spans="1:13" ht="20.100000000000001" customHeight="1">
      <c r="A26" s="72"/>
      <c r="B26" s="72"/>
      <c r="C26" s="72" t="s">
        <v>123</v>
      </c>
    </row>
    <row r="27" spans="1:13" ht="20.100000000000001" customHeight="1">
      <c r="B27" s="28" t="s">
        <v>79</v>
      </c>
      <c r="G27" s="8">
        <v>2153</v>
      </c>
      <c r="H27" s="8"/>
      <c r="I27" s="8">
        <v>-1769</v>
      </c>
      <c r="J27" s="8"/>
      <c r="K27" s="8">
        <v>2156</v>
      </c>
      <c r="L27" s="8"/>
      <c r="M27" s="126">
        <v>-1772</v>
      </c>
    </row>
    <row r="28" spans="1:13" ht="20.100000000000001" customHeight="1">
      <c r="A28" s="72" t="s">
        <v>162</v>
      </c>
      <c r="B28" s="72"/>
      <c r="C28" s="72"/>
      <c r="D28" s="72"/>
      <c r="G28" s="8"/>
      <c r="H28" s="8"/>
      <c r="I28" s="8"/>
      <c r="J28" s="8"/>
      <c r="K28" s="8"/>
      <c r="L28" s="8"/>
      <c r="M28" s="8"/>
    </row>
    <row r="29" spans="1:13" ht="20.100000000000001" customHeight="1">
      <c r="A29" s="72"/>
      <c r="B29" s="72"/>
      <c r="C29" s="72" t="s">
        <v>123</v>
      </c>
      <c r="D29" s="72"/>
      <c r="G29" s="8"/>
      <c r="H29" s="8"/>
      <c r="I29" s="8"/>
      <c r="J29" s="8"/>
      <c r="K29" s="8"/>
      <c r="L29" s="8"/>
      <c r="M29" s="8"/>
    </row>
    <row r="30" spans="1:13" ht="20.100000000000001" customHeight="1">
      <c r="B30" s="28" t="s">
        <v>163</v>
      </c>
      <c r="G30" s="8"/>
      <c r="H30" s="8"/>
      <c r="I30" s="8"/>
      <c r="J30" s="8"/>
      <c r="K30" s="8"/>
      <c r="L30" s="8"/>
      <c r="M30" s="8"/>
    </row>
    <row r="31" spans="1:13" ht="20.100000000000001" customHeight="1">
      <c r="C31" s="28" t="s">
        <v>164</v>
      </c>
      <c r="E31" s="1"/>
      <c r="G31" s="8">
        <v>-7456</v>
      </c>
      <c r="H31" s="8"/>
      <c r="I31" s="8">
        <v>-18680</v>
      </c>
      <c r="J31" s="8"/>
      <c r="K31" s="8">
        <v>0</v>
      </c>
      <c r="L31" s="8"/>
      <c r="M31" s="8">
        <v>-18680</v>
      </c>
    </row>
    <row r="32" spans="1:13" ht="20.100000000000001" customHeight="1" thickBot="1">
      <c r="A32" s="72" t="s">
        <v>150</v>
      </c>
      <c r="G32" s="34">
        <f>SUM(G23:G31)</f>
        <v>237928</v>
      </c>
      <c r="H32" s="8"/>
      <c r="I32" s="34">
        <f>SUM(I23:I31)</f>
        <v>-37416</v>
      </c>
      <c r="J32" s="8"/>
      <c r="K32" s="34">
        <f>SUM(K23:K31)</f>
        <v>-951</v>
      </c>
      <c r="L32" s="8"/>
      <c r="M32" s="34">
        <f>SUM(M23:M31)</f>
        <v>-27275</v>
      </c>
    </row>
    <row r="33" spans="1:16" ht="20.100000000000001" customHeight="1" thickTop="1">
      <c r="A33" s="72"/>
      <c r="G33" s="174"/>
      <c r="H33" s="8"/>
      <c r="I33" s="174"/>
      <c r="J33" s="8"/>
      <c r="K33" s="174"/>
      <c r="L33" s="8"/>
      <c r="M33" s="174"/>
    </row>
    <row r="34" spans="1:16" s="74" customFormat="1" ht="21" customHeight="1">
      <c r="A34" s="72" t="s">
        <v>152</v>
      </c>
      <c r="B34" s="140"/>
      <c r="C34" s="141"/>
      <c r="D34" s="141"/>
      <c r="E34" s="13"/>
      <c r="F34" s="73"/>
      <c r="G34" s="13"/>
      <c r="H34" s="73"/>
      <c r="I34" s="13"/>
      <c r="J34" s="73"/>
      <c r="K34" s="13"/>
      <c r="L34" s="142"/>
      <c r="M34" s="35"/>
      <c r="N34" s="143"/>
      <c r="O34" s="143"/>
      <c r="P34" s="36"/>
    </row>
    <row r="35" spans="1:16" s="74" customFormat="1" ht="21" customHeight="1">
      <c r="A35" s="72"/>
      <c r="B35" s="28" t="s">
        <v>48</v>
      </c>
      <c r="C35" s="141"/>
      <c r="D35" s="141"/>
      <c r="G35" s="13">
        <f>+G37-G36</f>
        <v>193221</v>
      </c>
      <c r="H35" s="142"/>
      <c r="I35" s="13">
        <v>-6719</v>
      </c>
      <c r="J35" s="142"/>
      <c r="K35" s="13">
        <f>+K37-K36</f>
        <v>-3107</v>
      </c>
      <c r="L35" s="13"/>
      <c r="M35" s="13">
        <v>-6823</v>
      </c>
    </row>
    <row r="36" spans="1:16" s="74" customFormat="1" ht="21" customHeight="1">
      <c r="A36" s="72"/>
      <c r="B36" s="28" t="s">
        <v>47</v>
      </c>
      <c r="C36" s="144"/>
      <c r="D36" s="141"/>
      <c r="G36" s="13">
        <v>50010</v>
      </c>
      <c r="H36" s="142"/>
      <c r="I36" s="145">
        <v>-10248</v>
      </c>
      <c r="J36" s="142"/>
      <c r="K36" s="13">
        <v>0</v>
      </c>
      <c r="L36" s="13"/>
      <c r="M36" s="13">
        <v>0</v>
      </c>
    </row>
    <row r="37" spans="1:16" s="74" customFormat="1" ht="21" customHeight="1" thickBot="1">
      <c r="A37" s="72"/>
      <c r="B37" s="28"/>
      <c r="C37" s="144"/>
      <c r="D37" s="141"/>
      <c r="G37" s="34">
        <f>G23</f>
        <v>243231</v>
      </c>
      <c r="H37" s="142"/>
      <c r="I37" s="146">
        <f>I23</f>
        <v>-16967</v>
      </c>
      <c r="J37" s="142"/>
      <c r="K37" s="34">
        <f>K23</f>
        <v>-3107</v>
      </c>
      <c r="L37" s="13"/>
      <c r="M37" s="146">
        <f>+M23</f>
        <v>-6823</v>
      </c>
    </row>
    <row r="38" spans="1:16" s="74" customFormat="1" ht="21" customHeight="1" thickTop="1">
      <c r="A38" s="72" t="s">
        <v>62</v>
      </c>
      <c r="B38" s="140"/>
      <c r="C38" s="141"/>
      <c r="D38" s="141"/>
      <c r="G38" s="36"/>
      <c r="H38" s="142"/>
      <c r="I38" s="36"/>
      <c r="J38" s="142"/>
      <c r="K38" s="12"/>
      <c r="L38" s="142"/>
      <c r="M38" s="36"/>
    </row>
    <row r="39" spans="1:16" s="74" customFormat="1" ht="21" customHeight="1">
      <c r="A39" s="140"/>
      <c r="B39" s="28" t="s">
        <v>48</v>
      </c>
      <c r="C39" s="141"/>
      <c r="D39" s="141"/>
      <c r="G39" s="13">
        <f>-G40+G41</f>
        <v>189486</v>
      </c>
      <c r="H39" s="142"/>
      <c r="I39" s="13">
        <v>-27168</v>
      </c>
      <c r="J39" s="142"/>
      <c r="K39" s="13">
        <f>+K41-K40</f>
        <v>-951</v>
      </c>
      <c r="L39" s="13"/>
      <c r="M39" s="13">
        <v>-27275</v>
      </c>
    </row>
    <row r="40" spans="1:16" s="74" customFormat="1" ht="21" customHeight="1">
      <c r="A40" s="140"/>
      <c r="B40" s="28" t="s">
        <v>47</v>
      </c>
      <c r="C40" s="141"/>
      <c r="D40" s="141"/>
      <c r="G40" s="13">
        <f>G36-1568</f>
        <v>48442</v>
      </c>
      <c r="H40" s="142"/>
      <c r="I40" s="145">
        <v>-10248</v>
      </c>
      <c r="J40" s="142"/>
      <c r="K40" s="13">
        <v>0</v>
      </c>
      <c r="L40" s="13"/>
      <c r="M40" s="13">
        <v>0</v>
      </c>
    </row>
    <row r="41" spans="1:16" s="74" customFormat="1" ht="21" customHeight="1" thickBot="1">
      <c r="A41" s="140"/>
      <c r="B41" s="28"/>
      <c r="C41" s="141"/>
      <c r="D41" s="141"/>
      <c r="G41" s="34">
        <f>G32</f>
        <v>237928</v>
      </c>
      <c r="H41" s="142"/>
      <c r="I41" s="146">
        <f>I32</f>
        <v>-37416</v>
      </c>
      <c r="J41" s="142"/>
      <c r="K41" s="11">
        <f>K32</f>
        <v>-951</v>
      </c>
      <c r="L41" s="13"/>
      <c r="M41" s="146">
        <f>M32</f>
        <v>-27275</v>
      </c>
    </row>
    <row r="42" spans="1:16" s="29" customFormat="1" ht="21" customHeight="1" thickTop="1">
      <c r="A42" s="147" t="s">
        <v>66</v>
      </c>
      <c r="C42" s="76"/>
      <c r="D42" s="76"/>
      <c r="E42" s="128"/>
      <c r="F42" s="75"/>
      <c r="G42" s="37"/>
      <c r="H42" s="37"/>
      <c r="I42" s="37"/>
      <c r="J42" s="37"/>
      <c r="K42" s="14"/>
      <c r="L42" s="37"/>
      <c r="M42" s="36"/>
    </row>
    <row r="43" spans="1:16" s="29" customFormat="1" ht="21" customHeight="1">
      <c r="A43" s="29" t="s">
        <v>25</v>
      </c>
      <c r="B43" s="29" t="s">
        <v>67</v>
      </c>
      <c r="C43" s="76"/>
      <c r="D43" s="76"/>
      <c r="E43" s="76"/>
      <c r="G43" s="226">
        <f>G35/G44</f>
        <v>0.23098606702888805</v>
      </c>
      <c r="H43" s="218"/>
      <c r="I43" s="227">
        <f>I35/I44</f>
        <v>-8.0322293351504179E-3</v>
      </c>
      <c r="J43" s="39"/>
      <c r="K43" s="227">
        <f>K35/K44</f>
        <v>-3.7142635130692583E-3</v>
      </c>
      <c r="L43" s="39"/>
      <c r="M43" s="227">
        <f>M35/M44</f>
        <v>-8.1565561473033628E-3</v>
      </c>
    </row>
    <row r="44" spans="1:16" s="29" customFormat="1" ht="21" customHeight="1" thickBot="1">
      <c r="B44" s="29" t="s">
        <v>165</v>
      </c>
      <c r="C44" s="76"/>
      <c r="D44" s="76"/>
      <c r="E44" s="76"/>
      <c r="G44" s="61">
        <f>+BS_T!G81</f>
        <v>836505</v>
      </c>
      <c r="H44" s="148"/>
      <c r="I44" s="61">
        <v>836505</v>
      </c>
      <c r="J44" s="38"/>
      <c r="K44" s="61">
        <f>BS_T!K79</f>
        <v>836505</v>
      </c>
      <c r="L44" s="38"/>
      <c r="M44" s="61">
        <v>836505</v>
      </c>
    </row>
    <row r="45" spans="1:16" s="29" customFormat="1" ht="21" customHeight="1" thickTop="1">
      <c r="C45" s="76"/>
      <c r="D45" s="76"/>
      <c r="G45" s="38"/>
      <c r="H45" s="148"/>
      <c r="I45" s="38"/>
      <c r="J45" s="38"/>
      <c r="K45" s="38"/>
      <c r="L45" s="38"/>
      <c r="M45" s="224"/>
    </row>
    <row r="46" spans="1:16" s="29" customFormat="1" ht="21" customHeight="1">
      <c r="C46" s="76"/>
      <c r="D46" s="76"/>
      <c r="G46" s="38"/>
      <c r="H46" s="148"/>
      <c r="I46" s="149"/>
      <c r="J46" s="38"/>
      <c r="K46" s="38"/>
      <c r="L46" s="38"/>
      <c r="M46" s="38"/>
    </row>
    <row r="47" spans="1:16" s="29" customFormat="1" ht="21" customHeight="1">
      <c r="C47" s="76"/>
      <c r="D47" s="76"/>
      <c r="G47" s="38"/>
      <c r="H47" s="148"/>
      <c r="I47" s="38"/>
      <c r="J47" s="38"/>
      <c r="K47" s="38"/>
      <c r="L47" s="38"/>
      <c r="M47" s="38"/>
    </row>
    <row r="48" spans="1:16" s="29" customFormat="1" ht="21" customHeight="1">
      <c r="C48" s="76"/>
      <c r="D48" s="76"/>
      <c r="G48" s="39"/>
      <c r="H48" s="148"/>
      <c r="I48" s="38"/>
      <c r="J48" s="38"/>
      <c r="K48" s="38"/>
      <c r="L48" s="38"/>
      <c r="M48" s="38"/>
    </row>
    <row r="49" spans="7:13" ht="8.25" customHeight="1">
      <c r="G49" s="40"/>
      <c r="H49" s="40"/>
      <c r="I49" s="40"/>
      <c r="J49" s="40"/>
      <c r="K49" s="37"/>
      <c r="L49" s="40"/>
      <c r="M49" s="38"/>
    </row>
    <row r="50" spans="7:13" ht="21" customHeight="1">
      <c r="G50" s="41"/>
      <c r="K50" s="41"/>
      <c r="M50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0"/>
  <sheetViews>
    <sheetView view="pageBreakPreview" topLeftCell="A34" zoomScale="66" zoomScaleNormal="55" zoomScaleSheetLayoutView="66" workbookViewId="0">
      <pane xSplit="4" topLeftCell="E1" activePane="topRight" state="frozen"/>
      <selection sqref="A1:M1"/>
      <selection pane="topRight" activeCell="E55" sqref="E55"/>
    </sheetView>
  </sheetViews>
  <sheetFormatPr defaultColWidth="9.1171875" defaultRowHeight="18.600000000000001"/>
  <cols>
    <col min="1" max="1" width="2.1171875" style="178" customWidth="1"/>
    <col min="2" max="2" width="2.234375" style="178" customWidth="1"/>
    <col min="3" max="3" width="2.3515625" style="178" customWidth="1"/>
    <col min="4" max="4" width="38.3515625" style="178" customWidth="1"/>
    <col min="5" max="5" width="8" style="178" customWidth="1"/>
    <col min="6" max="6" width="2" style="178" customWidth="1"/>
    <col min="7" max="7" width="14.3515625" style="178" customWidth="1"/>
    <col min="8" max="8" width="2" style="178" customWidth="1"/>
    <col min="9" max="9" width="14.3515625" style="178" customWidth="1"/>
    <col min="10" max="10" width="2" style="178" customWidth="1"/>
    <col min="11" max="11" width="14.3515625" style="178" customWidth="1"/>
    <col min="12" max="12" width="2" style="178" customWidth="1"/>
    <col min="13" max="13" width="14.3515625" style="178" customWidth="1"/>
    <col min="14" max="14" width="5.1171875" style="178" customWidth="1"/>
    <col min="15" max="15" width="12.76171875" style="178" bestFit="1" customWidth="1"/>
    <col min="16" max="16" width="9.87890625" style="178" bestFit="1" customWidth="1"/>
    <col min="17" max="16384" width="9.1171875" style="178"/>
  </cols>
  <sheetData>
    <row r="1" spans="1:16" ht="21" customHeight="1">
      <c r="M1" s="207" t="s">
        <v>126</v>
      </c>
    </row>
    <row r="2" spans="1:16" ht="21" customHeight="1">
      <c r="M2" s="207" t="s">
        <v>127</v>
      </c>
    </row>
    <row r="3" spans="1:16" s="208" customFormat="1" ht="20.25" customHeight="1">
      <c r="A3" s="245" t="s">
        <v>28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6" s="208" customFormat="1" ht="20.25" customHeight="1">
      <c r="A4" s="245" t="s">
        <v>46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6" s="208" customFormat="1" ht="21" customHeight="1">
      <c r="A5" s="245" t="s">
        <v>184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6" s="208" customFormat="1" ht="16.5" customHeight="1">
      <c r="A6" s="209"/>
      <c r="B6" s="209"/>
      <c r="C6" s="209"/>
      <c r="D6" s="209"/>
      <c r="E6" s="209"/>
      <c r="F6" s="209"/>
      <c r="G6" s="231"/>
      <c r="H6" s="231"/>
      <c r="I6" s="231"/>
      <c r="J6" s="231"/>
      <c r="K6" s="231"/>
      <c r="L6" s="209"/>
      <c r="M6" s="209"/>
    </row>
    <row r="7" spans="1:16" s="208" customFormat="1" ht="20.25" customHeight="1">
      <c r="A7" s="209"/>
      <c r="B7" s="209"/>
      <c r="C7" s="209"/>
      <c r="D7" s="209"/>
      <c r="E7" s="209"/>
      <c r="F7" s="209"/>
      <c r="G7" s="246" t="s">
        <v>149</v>
      </c>
      <c r="H7" s="246"/>
      <c r="I7" s="246"/>
      <c r="J7" s="246"/>
      <c r="K7" s="246"/>
      <c r="L7" s="246"/>
      <c r="M7" s="246"/>
    </row>
    <row r="8" spans="1:16" ht="20.100000000000001" customHeight="1">
      <c r="G8" s="247" t="s">
        <v>37</v>
      </c>
      <c r="H8" s="247"/>
      <c r="I8" s="247"/>
      <c r="K8" s="247" t="s">
        <v>38</v>
      </c>
      <c r="L8" s="247"/>
      <c r="M8" s="247"/>
    </row>
    <row r="9" spans="1:16" ht="20.100000000000001" customHeight="1">
      <c r="A9" s="177"/>
      <c r="B9" s="177"/>
      <c r="C9" s="177"/>
      <c r="D9" s="177"/>
      <c r="E9" s="210" t="s">
        <v>4</v>
      </c>
      <c r="F9" s="177"/>
      <c r="G9" s="211" t="s">
        <v>183</v>
      </c>
      <c r="H9" s="212"/>
      <c r="I9" s="211" t="s">
        <v>171</v>
      </c>
      <c r="J9" s="212"/>
      <c r="K9" s="211" t="s">
        <v>183</v>
      </c>
      <c r="L9" s="212"/>
      <c r="M9" s="211" t="s">
        <v>171</v>
      </c>
    </row>
    <row r="10" spans="1:16" ht="20.100000000000001" customHeight="1">
      <c r="A10" s="177"/>
      <c r="B10" s="177"/>
      <c r="C10" s="177"/>
      <c r="D10" s="177"/>
      <c r="E10" s="177"/>
      <c r="F10" s="177"/>
      <c r="G10" s="212"/>
      <c r="H10" s="212"/>
      <c r="I10" s="177"/>
      <c r="J10" s="212"/>
      <c r="K10" s="212"/>
      <c r="L10" s="212"/>
      <c r="M10" s="177"/>
    </row>
    <row r="11" spans="1:16" ht="20.100000000000001" customHeight="1">
      <c r="A11" s="178" t="s">
        <v>26</v>
      </c>
      <c r="E11" s="177"/>
      <c r="F11" s="177"/>
      <c r="G11" s="8">
        <v>1325551</v>
      </c>
      <c r="H11" s="8"/>
      <c r="I11" s="8">
        <v>1281009</v>
      </c>
      <c r="J11" s="8"/>
      <c r="K11" s="8">
        <v>1048144</v>
      </c>
      <c r="L11" s="8"/>
      <c r="M11" s="8">
        <v>1003986</v>
      </c>
      <c r="O11" s="37"/>
      <c r="P11" s="213"/>
    </row>
    <row r="12" spans="1:16" ht="20.100000000000001" customHeight="1">
      <c r="A12" s="178" t="s">
        <v>27</v>
      </c>
      <c r="E12" s="177"/>
      <c r="F12" s="177"/>
      <c r="G12" s="7">
        <v>-1072408</v>
      </c>
      <c r="H12" s="8"/>
      <c r="I12" s="7">
        <v>-964933</v>
      </c>
      <c r="J12" s="8"/>
      <c r="K12" s="7">
        <v>-855270</v>
      </c>
      <c r="L12" s="8"/>
      <c r="M12" s="7">
        <v>-760050</v>
      </c>
      <c r="O12" s="37"/>
      <c r="P12" s="213"/>
    </row>
    <row r="13" spans="1:16" ht="20.100000000000001" customHeight="1">
      <c r="A13" s="178" t="s">
        <v>76</v>
      </c>
      <c r="E13" s="177"/>
      <c r="F13" s="177"/>
      <c r="G13" s="7">
        <f>+G11+G12</f>
        <v>253143</v>
      </c>
      <c r="H13" s="8"/>
      <c r="I13" s="7">
        <f>+I11+I12</f>
        <v>316076</v>
      </c>
      <c r="J13" s="8"/>
      <c r="K13" s="7">
        <f>+K11+K12</f>
        <v>192874</v>
      </c>
      <c r="L13" s="8"/>
      <c r="M13" s="7">
        <f>+M11+M12</f>
        <v>243936</v>
      </c>
      <c r="O13" s="37"/>
      <c r="P13" s="213"/>
    </row>
    <row r="14" spans="1:16" ht="20.100000000000001" customHeight="1">
      <c r="A14" s="178" t="s">
        <v>13</v>
      </c>
      <c r="E14" s="177">
        <v>11</v>
      </c>
      <c r="F14" s="177"/>
      <c r="G14" s="8">
        <v>378012</v>
      </c>
      <c r="H14" s="8"/>
      <c r="I14" s="8">
        <v>13670</v>
      </c>
      <c r="J14" s="8"/>
      <c r="K14" s="8">
        <v>15399</v>
      </c>
      <c r="L14" s="8"/>
      <c r="M14" s="8">
        <v>13405</v>
      </c>
      <c r="O14" s="37"/>
      <c r="P14" s="213"/>
    </row>
    <row r="15" spans="1:16" ht="20.25" customHeight="1">
      <c r="A15" s="178" t="s">
        <v>96</v>
      </c>
      <c r="E15" s="177"/>
      <c r="F15" s="177"/>
      <c r="G15" s="8">
        <v>-164173</v>
      </c>
      <c r="H15" s="8"/>
      <c r="I15" s="8">
        <v>-152026</v>
      </c>
      <c r="J15" s="8"/>
      <c r="K15" s="8">
        <v>-135611</v>
      </c>
      <c r="L15" s="8"/>
      <c r="M15" s="8">
        <v>-120314</v>
      </c>
      <c r="N15" s="214"/>
      <c r="O15" s="37"/>
      <c r="P15" s="213"/>
    </row>
    <row r="16" spans="1:16" ht="20.100000000000001" customHeight="1">
      <c r="A16" s="178" t="s">
        <v>39</v>
      </c>
      <c r="E16" s="177"/>
      <c r="F16" s="177"/>
      <c r="G16" s="8">
        <v>-105734</v>
      </c>
      <c r="H16" s="8"/>
      <c r="I16" s="8">
        <v>-112455</v>
      </c>
      <c r="J16" s="8"/>
      <c r="K16" s="8">
        <v>-50666</v>
      </c>
      <c r="L16" s="8"/>
      <c r="M16" s="8">
        <v>-112835</v>
      </c>
      <c r="N16" s="214"/>
      <c r="O16" s="37"/>
      <c r="P16" s="213"/>
    </row>
    <row r="17" spans="1:16" ht="20.100000000000001" customHeight="1">
      <c r="A17" s="178" t="s">
        <v>74</v>
      </c>
      <c r="E17" s="177"/>
      <c r="F17" s="177"/>
      <c r="G17" s="8">
        <v>-14579</v>
      </c>
      <c r="H17" s="8"/>
      <c r="I17" s="8">
        <v>-16604</v>
      </c>
      <c r="J17" s="8"/>
      <c r="K17" s="8">
        <f>-14579</f>
        <v>-14579</v>
      </c>
      <c r="L17" s="8"/>
      <c r="M17" s="8">
        <v>-16604</v>
      </c>
      <c r="N17" s="214"/>
      <c r="O17" s="37"/>
      <c r="P17" s="213"/>
    </row>
    <row r="18" spans="1:16" ht="20.100000000000001" customHeight="1">
      <c r="A18" s="178" t="s">
        <v>119</v>
      </c>
      <c r="G18" s="32">
        <f>SUM(G14:G17)</f>
        <v>93526</v>
      </c>
      <c r="H18" s="8"/>
      <c r="I18" s="32">
        <f>SUM(I14:I17)</f>
        <v>-267415</v>
      </c>
      <c r="J18" s="8"/>
      <c r="K18" s="32">
        <f>SUM(K14:K17)</f>
        <v>-185457</v>
      </c>
      <c r="L18" s="8"/>
      <c r="M18" s="32">
        <f>SUM(M14:M17)</f>
        <v>-236348</v>
      </c>
      <c r="O18" s="37"/>
      <c r="P18" s="213"/>
    </row>
    <row r="19" spans="1:16" ht="20.100000000000001" customHeight="1">
      <c r="A19" s="178" t="s">
        <v>77</v>
      </c>
      <c r="G19" s="8">
        <f>SUM(G13,G18)</f>
        <v>346669</v>
      </c>
      <c r="H19" s="8"/>
      <c r="I19" s="8">
        <f>SUM(I13,I18)</f>
        <v>48661</v>
      </c>
      <c r="J19" s="8"/>
      <c r="K19" s="8">
        <f>SUM(K13,K18)</f>
        <v>7417</v>
      </c>
      <c r="L19" s="8"/>
      <c r="M19" s="8">
        <f>SUM(M13,M18)</f>
        <v>7588</v>
      </c>
      <c r="O19" s="37"/>
      <c r="P19" s="213"/>
    </row>
    <row r="20" spans="1:16" ht="20.100000000000001" customHeight="1">
      <c r="A20" s="178" t="s">
        <v>40</v>
      </c>
      <c r="E20" s="177"/>
      <c r="G20" s="7">
        <v>-70285</v>
      </c>
      <c r="H20" s="8"/>
      <c r="I20" s="7">
        <v>-75774</v>
      </c>
      <c r="J20" s="8"/>
      <c r="K20" s="7">
        <v>-6482</v>
      </c>
      <c r="L20" s="8"/>
      <c r="M20" s="7">
        <v>-7767</v>
      </c>
      <c r="N20" s="213"/>
      <c r="O20" s="37"/>
      <c r="P20" s="213"/>
    </row>
    <row r="21" spans="1:16" ht="20.100000000000001" customHeight="1">
      <c r="A21" s="178" t="s">
        <v>78</v>
      </c>
      <c r="G21" s="8">
        <f>+G19+G20</f>
        <v>276384</v>
      </c>
      <c r="H21" s="8"/>
      <c r="I21" s="8">
        <f>+I19+I20</f>
        <v>-27113</v>
      </c>
      <c r="J21" s="8"/>
      <c r="K21" s="8">
        <f>+K19+K20</f>
        <v>935</v>
      </c>
      <c r="L21" s="8"/>
      <c r="M21" s="8">
        <f>+M19+M20</f>
        <v>-179</v>
      </c>
      <c r="N21" s="213"/>
      <c r="O21" s="37"/>
      <c r="P21" s="213"/>
    </row>
    <row r="22" spans="1:16" ht="20.100000000000001" customHeight="1">
      <c r="A22" s="178" t="s">
        <v>172</v>
      </c>
      <c r="E22" s="177"/>
      <c r="G22" s="7">
        <v>-68359</v>
      </c>
      <c r="H22" s="8"/>
      <c r="I22" s="7">
        <v>3354</v>
      </c>
      <c r="J22" s="8"/>
      <c r="K22" s="7">
        <f>31</f>
        <v>31</v>
      </c>
      <c r="L22" s="8"/>
      <c r="M22" s="7">
        <v>0</v>
      </c>
      <c r="O22" s="37"/>
      <c r="P22" s="213"/>
    </row>
    <row r="23" spans="1:16" ht="20.100000000000001" customHeight="1">
      <c r="A23" s="215" t="s">
        <v>151</v>
      </c>
      <c r="G23" s="32">
        <f>G21+G22</f>
        <v>208025</v>
      </c>
      <c r="H23" s="8"/>
      <c r="I23" s="32">
        <f>I21+I22</f>
        <v>-23759</v>
      </c>
      <c r="J23" s="8"/>
      <c r="K23" s="32">
        <f>K21+K22</f>
        <v>966</v>
      </c>
      <c r="L23" s="8"/>
      <c r="M23" s="32">
        <f>M21+M22</f>
        <v>-179</v>
      </c>
      <c r="O23" s="37"/>
      <c r="P23" s="213"/>
    </row>
    <row r="24" spans="1:16" s="216" customFormat="1" ht="20.100000000000001" customHeight="1">
      <c r="A24" s="216" t="s">
        <v>61</v>
      </c>
      <c r="G24" s="33"/>
      <c r="H24" s="33"/>
      <c r="I24" s="139"/>
      <c r="J24" s="33"/>
      <c r="K24" s="33"/>
      <c r="L24" s="33"/>
      <c r="M24" s="33"/>
      <c r="O24" s="37"/>
      <c r="P24" s="213"/>
    </row>
    <row r="25" spans="1:16" ht="20.100000000000001" customHeight="1">
      <c r="A25" s="216" t="s">
        <v>122</v>
      </c>
      <c r="B25" s="216"/>
      <c r="G25" s="8"/>
      <c r="H25" s="8"/>
      <c r="I25" s="8"/>
      <c r="J25" s="8"/>
      <c r="K25" s="8"/>
      <c r="L25" s="8"/>
      <c r="M25" s="8"/>
      <c r="O25" s="37"/>
      <c r="P25" s="213"/>
    </row>
    <row r="26" spans="1:16" ht="20.100000000000001" customHeight="1">
      <c r="A26" s="216"/>
      <c r="B26" s="216"/>
      <c r="C26" s="216" t="s">
        <v>123</v>
      </c>
      <c r="O26" s="37"/>
      <c r="P26" s="213"/>
    </row>
    <row r="27" spans="1:16" ht="20.100000000000001" customHeight="1">
      <c r="B27" s="178" t="s">
        <v>79</v>
      </c>
      <c r="E27" s="177"/>
      <c r="G27" s="8">
        <v>1267</v>
      </c>
      <c r="H27" s="8"/>
      <c r="I27" s="8">
        <v>-3019</v>
      </c>
      <c r="J27" s="8"/>
      <c r="K27" s="8">
        <v>1262</v>
      </c>
      <c r="L27" s="8"/>
      <c r="M27" s="126">
        <v>-3020</v>
      </c>
      <c r="O27" s="37"/>
      <c r="P27" s="213"/>
    </row>
    <row r="28" spans="1:16" ht="20.100000000000001" customHeight="1">
      <c r="A28" s="216" t="s">
        <v>162</v>
      </c>
      <c r="B28" s="216"/>
      <c r="C28" s="216"/>
      <c r="D28" s="216"/>
      <c r="E28" s="177"/>
      <c r="G28" s="175"/>
      <c r="I28" s="8"/>
      <c r="J28" s="8"/>
      <c r="K28" s="175"/>
      <c r="L28" s="8"/>
      <c r="M28" s="8"/>
      <c r="O28" s="37"/>
      <c r="P28" s="213"/>
    </row>
    <row r="29" spans="1:16" ht="20.100000000000001" customHeight="1">
      <c r="A29" s="216"/>
      <c r="B29" s="216"/>
      <c r="C29" s="216" t="s">
        <v>123</v>
      </c>
      <c r="D29" s="216"/>
      <c r="E29" s="177"/>
      <c r="O29" s="37"/>
      <c r="P29" s="213"/>
    </row>
    <row r="30" spans="1:16" ht="20.100000000000001" customHeight="1">
      <c r="A30" s="216"/>
      <c r="B30" s="178" t="s">
        <v>163</v>
      </c>
      <c r="E30" s="177"/>
      <c r="O30" s="37"/>
      <c r="P30" s="213"/>
    </row>
    <row r="31" spans="1:16" ht="20.100000000000001" customHeight="1">
      <c r="A31" s="216"/>
      <c r="C31" s="178" t="s">
        <v>164</v>
      </c>
      <c r="E31" s="1"/>
      <c r="G31" s="8">
        <f>-7456</f>
        <v>-7456</v>
      </c>
      <c r="I31" s="8">
        <v>-18680</v>
      </c>
      <c r="J31" s="37"/>
      <c r="K31" s="8">
        <v>0</v>
      </c>
      <c r="L31" s="37"/>
      <c r="M31" s="8">
        <v>-18680</v>
      </c>
      <c r="O31" s="37"/>
      <c r="P31" s="213"/>
    </row>
    <row r="32" spans="1:16" ht="20.100000000000001" customHeight="1" thickBot="1">
      <c r="A32" s="216" t="s">
        <v>150</v>
      </c>
      <c r="G32" s="34">
        <f>SUM(G23:G31)</f>
        <v>201836</v>
      </c>
      <c r="H32" s="8"/>
      <c r="I32" s="34">
        <f>SUM(I23:I31)</f>
        <v>-45458</v>
      </c>
      <c r="J32" s="8"/>
      <c r="K32" s="34">
        <f>SUM(K23:K31)</f>
        <v>2228</v>
      </c>
      <c r="L32" s="8"/>
      <c r="M32" s="34">
        <f>SUM(M23:M31)</f>
        <v>-21879</v>
      </c>
      <c r="O32" s="37"/>
      <c r="P32" s="213"/>
    </row>
    <row r="33" spans="1:20" ht="20.100000000000001" customHeight="1" thickTop="1">
      <c r="G33" s="217"/>
      <c r="H33" s="213"/>
      <c r="I33" s="217"/>
      <c r="J33" s="217"/>
      <c r="K33" s="217"/>
      <c r="L33" s="217"/>
      <c r="M33" s="8"/>
      <c r="O33" s="37"/>
      <c r="P33" s="213"/>
    </row>
    <row r="34" spans="1:20" s="74" customFormat="1" ht="21" customHeight="1">
      <c r="A34" s="216" t="s">
        <v>152</v>
      </c>
      <c r="B34" s="140"/>
      <c r="C34" s="141"/>
      <c r="D34" s="141"/>
      <c r="E34" s="13"/>
      <c r="F34" s="73"/>
      <c r="G34" s="13"/>
      <c r="H34" s="73"/>
      <c r="I34" s="13"/>
      <c r="J34" s="73"/>
      <c r="K34" s="13"/>
      <c r="L34" s="142"/>
      <c r="M34" s="217"/>
      <c r="N34" s="140"/>
      <c r="O34" s="37"/>
      <c r="P34" s="213"/>
      <c r="Q34" s="143"/>
      <c r="R34" s="143"/>
      <c r="S34" s="143"/>
      <c r="T34" s="36"/>
    </row>
    <row r="35" spans="1:20" s="74" customFormat="1" ht="21" customHeight="1">
      <c r="A35" s="216"/>
      <c r="B35" s="178" t="s">
        <v>48</v>
      </c>
      <c r="C35" s="141"/>
      <c r="D35" s="141"/>
      <c r="G35" s="13">
        <f>+G37-G36</f>
        <v>166974</v>
      </c>
      <c r="H35" s="142"/>
      <c r="I35" s="13">
        <f>+I37-I36</f>
        <v>-4332</v>
      </c>
      <c r="J35" s="142"/>
      <c r="K35" s="13">
        <f>+K37-K36</f>
        <v>966</v>
      </c>
      <c r="L35" s="13"/>
      <c r="M35" s="13">
        <f>+M37-M36</f>
        <v>-179</v>
      </c>
      <c r="N35" s="140"/>
      <c r="O35" s="37"/>
      <c r="P35" s="213"/>
    </row>
    <row r="36" spans="1:20" s="74" customFormat="1" ht="21" customHeight="1">
      <c r="A36" s="216"/>
      <c r="B36" s="178" t="s">
        <v>47</v>
      </c>
      <c r="C36" s="144"/>
      <c r="D36" s="141"/>
      <c r="G36" s="13">
        <v>41051</v>
      </c>
      <c r="H36" s="142"/>
      <c r="I36" s="13">
        <v>-19427</v>
      </c>
      <c r="J36" s="142"/>
      <c r="K36" s="13">
        <v>0</v>
      </c>
      <c r="L36" s="13"/>
      <c r="M36" s="13">
        <v>0</v>
      </c>
      <c r="O36" s="37"/>
      <c r="P36" s="213"/>
    </row>
    <row r="37" spans="1:20" s="74" customFormat="1" ht="21" customHeight="1" thickBot="1">
      <c r="A37" s="216"/>
      <c r="B37" s="178"/>
      <c r="C37" s="144"/>
      <c r="D37" s="141"/>
      <c r="G37" s="34">
        <f>G23</f>
        <v>208025</v>
      </c>
      <c r="H37" s="142"/>
      <c r="I37" s="146">
        <f>I23</f>
        <v>-23759</v>
      </c>
      <c r="J37" s="142"/>
      <c r="K37" s="11">
        <f>K23</f>
        <v>966</v>
      </c>
      <c r="L37" s="13"/>
      <c r="M37" s="146">
        <f>+M23</f>
        <v>-179</v>
      </c>
      <c r="O37" s="37"/>
      <c r="P37" s="213"/>
    </row>
    <row r="38" spans="1:20" s="74" customFormat="1" ht="21" customHeight="1" thickTop="1">
      <c r="A38" s="216" t="s">
        <v>62</v>
      </c>
      <c r="B38" s="140"/>
      <c r="C38" s="141"/>
      <c r="D38" s="141"/>
      <c r="G38" s="36"/>
      <c r="H38" s="142"/>
      <c r="I38" s="36"/>
      <c r="J38" s="142"/>
      <c r="K38" s="12"/>
      <c r="L38" s="142"/>
      <c r="M38" s="36"/>
      <c r="O38" s="37"/>
      <c r="P38" s="213"/>
    </row>
    <row r="39" spans="1:20" s="74" customFormat="1" ht="21" customHeight="1">
      <c r="A39" s="140"/>
      <c r="B39" s="178" t="s">
        <v>48</v>
      </c>
      <c r="C39" s="141"/>
      <c r="D39" s="141"/>
      <c r="G39" s="13">
        <f>-G40+G41</f>
        <v>162353</v>
      </c>
      <c r="H39" s="142"/>
      <c r="I39" s="13">
        <f>+I41-I40</f>
        <v>-26031</v>
      </c>
      <c r="J39" s="142"/>
      <c r="K39" s="13">
        <f>+K41-K40</f>
        <v>2228</v>
      </c>
      <c r="L39" s="13"/>
      <c r="M39" s="13">
        <f>+M41-M40</f>
        <v>-21879</v>
      </c>
      <c r="O39" s="37"/>
      <c r="P39" s="213"/>
    </row>
    <row r="40" spans="1:20" s="74" customFormat="1" ht="21" customHeight="1">
      <c r="A40" s="140"/>
      <c r="B40" s="178" t="s">
        <v>47</v>
      </c>
      <c r="C40" s="141"/>
      <c r="D40" s="141"/>
      <c r="G40" s="13">
        <f>+'SOE_T '!AA13</f>
        <v>39483</v>
      </c>
      <c r="H40" s="142"/>
      <c r="I40" s="145">
        <v>-19427</v>
      </c>
      <c r="J40" s="142"/>
      <c r="K40" s="13">
        <v>0</v>
      </c>
      <c r="L40" s="13"/>
      <c r="M40" s="13">
        <v>0</v>
      </c>
      <c r="O40" s="37"/>
      <c r="P40" s="213"/>
    </row>
    <row r="41" spans="1:20" s="74" customFormat="1" ht="21" customHeight="1" thickBot="1">
      <c r="A41" s="140"/>
      <c r="B41" s="178"/>
      <c r="C41" s="141"/>
      <c r="D41" s="141"/>
      <c r="G41" s="34">
        <f>G32</f>
        <v>201836</v>
      </c>
      <c r="H41" s="142"/>
      <c r="I41" s="146">
        <f>I32</f>
        <v>-45458</v>
      </c>
      <c r="J41" s="142"/>
      <c r="K41" s="11">
        <f>K32</f>
        <v>2228</v>
      </c>
      <c r="L41" s="13"/>
      <c r="M41" s="146">
        <f>M32</f>
        <v>-21879</v>
      </c>
      <c r="O41" s="37"/>
      <c r="P41" s="213"/>
    </row>
    <row r="42" spans="1:20" s="29" customFormat="1" ht="21" customHeight="1" thickTop="1">
      <c r="A42" s="147" t="s">
        <v>66</v>
      </c>
      <c r="C42" s="76"/>
      <c r="D42" s="76"/>
      <c r="E42" s="128"/>
      <c r="F42" s="75"/>
      <c r="G42" s="37"/>
      <c r="H42" s="37"/>
      <c r="I42" s="37"/>
      <c r="J42" s="37"/>
      <c r="K42" s="14"/>
      <c r="L42" s="37"/>
      <c r="M42" s="36"/>
      <c r="O42" s="37"/>
      <c r="P42" s="213"/>
    </row>
    <row r="43" spans="1:20" s="29" customFormat="1" ht="21" customHeight="1">
      <c r="A43" s="29" t="s">
        <v>25</v>
      </c>
      <c r="B43" s="29" t="s">
        <v>67</v>
      </c>
      <c r="C43" s="76"/>
      <c r="D43" s="76"/>
      <c r="E43" s="76"/>
      <c r="G43" s="226">
        <f>G35/G44</f>
        <v>0.19960908781178832</v>
      </c>
      <c r="H43" s="218"/>
      <c r="I43" s="228">
        <f>I35/I44</f>
        <v>-5.1786899062169385E-3</v>
      </c>
      <c r="J43" s="39"/>
      <c r="K43" s="228">
        <f>K35/K44</f>
        <v>1.1548048128821704E-3</v>
      </c>
      <c r="L43" s="39"/>
      <c r="M43" s="228">
        <f>M35/M44</f>
        <v>-2.1398557091708957E-4</v>
      </c>
      <c r="O43" s="37"/>
      <c r="P43" s="213"/>
    </row>
    <row r="44" spans="1:20" s="29" customFormat="1" ht="21" customHeight="1" thickBot="1">
      <c r="B44" s="29" t="s">
        <v>165</v>
      </c>
      <c r="C44" s="76"/>
      <c r="D44" s="76"/>
      <c r="E44" s="76"/>
      <c r="G44" s="61">
        <f>+BS_T!G81</f>
        <v>836505</v>
      </c>
      <c r="H44" s="148"/>
      <c r="I44" s="61">
        <v>836505</v>
      </c>
      <c r="J44" s="38"/>
      <c r="K44" s="61">
        <f>BS_T!K81</f>
        <v>836505</v>
      </c>
      <c r="L44" s="38"/>
      <c r="M44" s="61">
        <v>836505</v>
      </c>
      <c r="O44" s="37"/>
      <c r="P44" s="213"/>
    </row>
    <row r="45" spans="1:20" s="29" customFormat="1" ht="21" customHeight="1" thickTop="1">
      <c r="C45" s="76"/>
      <c r="D45" s="76"/>
      <c r="G45" s="38"/>
      <c r="H45" s="148"/>
      <c r="I45" s="38"/>
      <c r="J45" s="38"/>
      <c r="K45" s="38"/>
      <c r="L45" s="38"/>
      <c r="M45" s="38"/>
      <c r="N45" s="38"/>
      <c r="O45" s="37"/>
      <c r="P45" s="213"/>
    </row>
    <row r="46" spans="1:20" s="29" customFormat="1" ht="21" customHeight="1">
      <c r="C46" s="76"/>
      <c r="D46" s="76"/>
      <c r="G46" s="235"/>
      <c r="H46" s="148"/>
      <c r="I46" s="225"/>
      <c r="J46" s="38"/>
      <c r="K46" s="38"/>
      <c r="L46" s="38"/>
      <c r="M46" s="38"/>
      <c r="O46" s="37"/>
    </row>
    <row r="47" spans="1:20" s="29" customFormat="1" ht="21" customHeight="1">
      <c r="C47" s="76"/>
      <c r="D47" s="76"/>
      <c r="G47" s="225"/>
      <c r="H47" s="148"/>
      <c r="I47" s="225"/>
      <c r="J47" s="38"/>
      <c r="K47" s="38"/>
      <c r="L47" s="38"/>
      <c r="M47" s="38"/>
      <c r="O47" s="37"/>
    </row>
    <row r="48" spans="1:20" s="29" customFormat="1" ht="21" customHeight="1">
      <c r="C48" s="76"/>
      <c r="D48" s="76"/>
      <c r="G48" s="39"/>
      <c r="H48" s="148"/>
      <c r="I48" s="38"/>
      <c r="J48" s="38"/>
      <c r="K48" s="38"/>
      <c r="L48" s="38"/>
      <c r="M48" s="38"/>
      <c r="O48" s="178"/>
    </row>
    <row r="49" spans="7:13" ht="8.25" customHeight="1">
      <c r="G49" s="213"/>
      <c r="H49" s="213"/>
      <c r="I49" s="213"/>
      <c r="J49" s="213"/>
      <c r="K49" s="37"/>
      <c r="L49" s="213"/>
      <c r="M49" s="38"/>
    </row>
    <row r="50" spans="7:13" ht="21" customHeight="1">
      <c r="G50" s="219"/>
      <c r="K50" s="219"/>
      <c r="M50" s="213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39"/>
  <sheetViews>
    <sheetView view="pageBreakPreview" topLeftCell="A22" zoomScale="65" zoomScaleNormal="100" zoomScaleSheetLayoutView="65" workbookViewId="0">
      <pane xSplit="5" topLeftCell="F1" activePane="topRight" state="frozen"/>
      <selection sqref="A1:M1"/>
      <selection pane="topRight" activeCell="AE12" sqref="AE12"/>
    </sheetView>
  </sheetViews>
  <sheetFormatPr defaultColWidth="9.1171875" defaultRowHeight="17.100000000000001"/>
  <cols>
    <col min="1" max="1" width="1.87890625" style="47" customWidth="1"/>
    <col min="2" max="3" width="2.234375" style="47" customWidth="1"/>
    <col min="4" max="4" width="32.52734375" style="47" customWidth="1"/>
    <col min="5" max="5" width="6.5859375" style="188" customWidth="1"/>
    <col min="6" max="6" width="1.3515625" style="47" customWidth="1"/>
    <col min="7" max="7" width="15.76171875" style="47" customWidth="1"/>
    <col min="8" max="8" width="0.87890625" style="47" customWidth="1"/>
    <col min="9" max="9" width="15.76171875" style="47" customWidth="1"/>
    <col min="10" max="10" width="0.87890625" style="47" customWidth="1"/>
    <col min="11" max="11" width="15.76171875" style="47" customWidth="1"/>
    <col min="12" max="12" width="0.87890625" style="47" customWidth="1"/>
    <col min="13" max="13" width="15.76171875" style="47" customWidth="1"/>
    <col min="14" max="14" width="0.87890625" style="47" customWidth="1"/>
    <col min="15" max="15" width="15.76171875" style="47" customWidth="1"/>
    <col min="16" max="16" width="0.87890625" style="47" customWidth="1"/>
    <col min="17" max="17" width="15.76171875" style="47" customWidth="1"/>
    <col min="18" max="18" width="0.87890625" style="47" customWidth="1"/>
    <col min="19" max="19" width="15.76171875" style="47" customWidth="1"/>
    <col min="20" max="20" width="0.87890625" style="47" customWidth="1"/>
    <col min="21" max="21" width="15.76171875" style="47" customWidth="1"/>
    <col min="22" max="22" width="0.87890625" style="47" customWidth="1"/>
    <col min="23" max="23" width="15.76171875" style="47" customWidth="1"/>
    <col min="24" max="24" width="0.87890625" style="47" customWidth="1"/>
    <col min="25" max="25" width="15.76171875" style="47" customWidth="1"/>
    <col min="26" max="26" width="0.87890625" style="47" customWidth="1"/>
    <col min="27" max="27" width="15.76171875" style="47" customWidth="1"/>
    <col min="28" max="28" width="0.87890625" style="47" customWidth="1"/>
    <col min="29" max="29" width="12.8203125" style="47" customWidth="1"/>
    <col min="30" max="30" width="16.234375" style="46" customWidth="1"/>
    <col min="31" max="31" width="16.76171875" style="47" bestFit="1" customWidth="1"/>
    <col min="32" max="32" width="11.76171875" style="47" customWidth="1"/>
    <col min="33" max="16384" width="9.1171875" style="47"/>
  </cols>
  <sheetData>
    <row r="1" spans="1:32" ht="17.399999999999999">
      <c r="Z1" s="150"/>
      <c r="AA1" s="46"/>
      <c r="AB1" s="46"/>
      <c r="AC1" s="150" t="s">
        <v>126</v>
      </c>
      <c r="AD1" s="47"/>
    </row>
    <row r="2" spans="1:32" ht="17.399999999999999">
      <c r="Z2" s="150"/>
      <c r="AA2" s="46"/>
      <c r="AB2" s="46"/>
      <c r="AC2" s="150" t="s">
        <v>127</v>
      </c>
      <c r="AD2" s="47"/>
    </row>
    <row r="3" spans="1:32" ht="21" customHeight="1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</row>
    <row r="4" spans="1:32" ht="21" customHeight="1">
      <c r="A4" s="249" t="s">
        <v>54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</row>
    <row r="5" spans="1:32" ht="21" customHeight="1">
      <c r="A5" s="250" t="s">
        <v>184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47"/>
    </row>
    <row r="6" spans="1:32" ht="1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47"/>
    </row>
    <row r="7" spans="1:32" ht="17.399999999999999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51"/>
      <c r="N7" s="184"/>
      <c r="O7" s="184"/>
      <c r="P7" s="184"/>
      <c r="Q7" s="150"/>
      <c r="R7" s="184"/>
      <c r="S7" s="184"/>
      <c r="T7" s="184"/>
      <c r="U7" s="152"/>
      <c r="V7" s="184"/>
      <c r="W7" s="184"/>
      <c r="X7" s="184"/>
      <c r="Y7" s="184"/>
      <c r="Z7" s="184"/>
      <c r="AA7" s="184"/>
      <c r="AB7" s="184"/>
      <c r="AC7" s="153" t="s">
        <v>149</v>
      </c>
    </row>
    <row r="8" spans="1:32" ht="19.2" customHeight="1">
      <c r="G8" s="251" t="s">
        <v>37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</row>
    <row r="9" spans="1:32" ht="19.2" customHeight="1">
      <c r="G9" s="251" t="s">
        <v>143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188"/>
      <c r="AA9" s="154"/>
      <c r="AB9" s="188"/>
      <c r="AC9" s="154"/>
    </row>
    <row r="10" spans="1:32" ht="23.25" customHeight="1">
      <c r="A10" s="42"/>
      <c r="B10" s="42"/>
      <c r="C10" s="42"/>
      <c r="D10" s="155"/>
      <c r="E10" s="252" t="s">
        <v>4</v>
      </c>
      <c r="F10" s="43"/>
      <c r="G10" s="252" t="s">
        <v>124</v>
      </c>
      <c r="H10" s="43"/>
      <c r="I10" s="252" t="s">
        <v>32</v>
      </c>
      <c r="J10" s="43"/>
      <c r="K10" s="248" t="s">
        <v>44</v>
      </c>
      <c r="L10" s="248"/>
      <c r="M10" s="248"/>
      <c r="N10" s="43"/>
      <c r="O10" s="248" t="s">
        <v>51</v>
      </c>
      <c r="P10" s="248"/>
      <c r="Q10" s="248"/>
      <c r="R10" s="248"/>
      <c r="S10" s="248"/>
      <c r="T10" s="248"/>
      <c r="U10" s="248"/>
      <c r="V10" s="248"/>
      <c r="W10" s="248"/>
      <c r="X10" s="43"/>
      <c r="Y10" s="43"/>
      <c r="Z10" s="43"/>
      <c r="AA10" s="252" t="s">
        <v>88</v>
      </c>
      <c r="AB10" s="43"/>
      <c r="AC10" s="254" t="s">
        <v>1</v>
      </c>
    </row>
    <row r="11" spans="1:32" ht="68.400000000000006">
      <c r="A11" s="42"/>
      <c r="B11" s="42"/>
      <c r="C11" s="42"/>
      <c r="D11" s="42"/>
      <c r="E11" s="253" t="s">
        <v>4</v>
      </c>
      <c r="F11" s="43"/>
      <c r="G11" s="253"/>
      <c r="H11" s="156"/>
      <c r="I11" s="253"/>
      <c r="J11" s="156"/>
      <c r="K11" s="187" t="s">
        <v>145</v>
      </c>
      <c r="L11" s="188"/>
      <c r="M11" s="189" t="s">
        <v>24</v>
      </c>
      <c r="N11" s="188"/>
      <c r="O11" s="157" t="s">
        <v>82</v>
      </c>
      <c r="P11" s="188"/>
      <c r="Q11" s="187" t="s">
        <v>73</v>
      </c>
      <c r="R11" s="188"/>
      <c r="S11" s="187" t="s">
        <v>69</v>
      </c>
      <c r="T11" s="188"/>
      <c r="U11" s="187" t="s">
        <v>49</v>
      </c>
      <c r="V11" s="188"/>
      <c r="W11" s="187" t="s">
        <v>55</v>
      </c>
      <c r="X11" s="186"/>
      <c r="Y11" s="187" t="s">
        <v>144</v>
      </c>
      <c r="Z11" s="156"/>
      <c r="AA11" s="253"/>
      <c r="AB11" s="43"/>
      <c r="AC11" s="255"/>
    </row>
    <row r="12" spans="1:32" ht="22.5" customHeight="1">
      <c r="A12" s="42" t="s">
        <v>185</v>
      </c>
      <c r="B12" s="42"/>
      <c r="C12" s="42"/>
      <c r="D12" s="42"/>
      <c r="F12" s="42"/>
      <c r="G12" s="44">
        <v>836505</v>
      </c>
      <c r="H12" s="45"/>
      <c r="I12" s="44">
        <v>15501</v>
      </c>
      <c r="J12" s="45"/>
      <c r="K12" s="44">
        <v>83650</v>
      </c>
      <c r="L12" s="45"/>
      <c r="M12" s="44">
        <v>51183</v>
      </c>
      <c r="N12" s="44"/>
      <c r="O12" s="44">
        <v>0</v>
      </c>
      <c r="P12" s="44"/>
      <c r="Q12" s="44">
        <v>180140</v>
      </c>
      <c r="R12" s="44"/>
      <c r="S12" s="44">
        <v>2080</v>
      </c>
      <c r="T12" s="45"/>
      <c r="U12" s="44">
        <v>-7081</v>
      </c>
      <c r="V12" s="44"/>
      <c r="W12" s="44">
        <f>SUM(O12:U12)</f>
        <v>175139</v>
      </c>
      <c r="X12" s="44"/>
      <c r="Y12" s="44">
        <f>SUM(G12,I12,K12,M12,W12)</f>
        <v>1161978</v>
      </c>
      <c r="Z12" s="45"/>
      <c r="AA12" s="44">
        <v>36584</v>
      </c>
      <c r="AB12" s="45"/>
      <c r="AC12" s="45">
        <f>SUM(Y12:AA12)</f>
        <v>1198562</v>
      </c>
      <c r="AE12" s="122"/>
      <c r="AF12" s="158"/>
    </row>
    <row r="13" spans="1:32" ht="22.5" customHeight="1">
      <c r="A13" s="42" t="s">
        <v>150</v>
      </c>
      <c r="B13" s="42"/>
      <c r="C13" s="42"/>
      <c r="D13" s="42"/>
      <c r="E13" s="43"/>
      <c r="F13" s="42"/>
      <c r="G13" s="44">
        <v>0</v>
      </c>
      <c r="H13" s="45"/>
      <c r="I13" s="44">
        <v>0</v>
      </c>
      <c r="J13" s="45"/>
      <c r="K13" s="44">
        <v>0</v>
      </c>
      <c r="L13" s="45"/>
      <c r="M13" s="44">
        <f>+PL6_T!G35</f>
        <v>166974</v>
      </c>
      <c r="N13" s="44"/>
      <c r="O13" s="44">
        <v>-5888</v>
      </c>
      <c r="P13" s="44"/>
      <c r="Q13" s="44">
        <v>0</v>
      </c>
      <c r="R13" s="44"/>
      <c r="S13" s="44">
        <v>0</v>
      </c>
      <c r="T13" s="45"/>
      <c r="U13" s="44">
        <f>+PL6_T!G27</f>
        <v>1267</v>
      </c>
      <c r="V13" s="44"/>
      <c r="W13" s="44">
        <f>SUM(O13:U13)</f>
        <v>-4621</v>
      </c>
      <c r="X13" s="44"/>
      <c r="Y13" s="44">
        <f>SUM(G13,I13,K13,M13,W13)</f>
        <v>162353</v>
      </c>
      <c r="Z13" s="45"/>
      <c r="AA13" s="44">
        <f>+PL6_T!G36-1568</f>
        <v>39483</v>
      </c>
      <c r="AB13" s="45"/>
      <c r="AC13" s="45">
        <f>SUM(Y13:AA13)</f>
        <v>201836</v>
      </c>
      <c r="AE13" s="122"/>
      <c r="AF13" s="158"/>
    </row>
    <row r="14" spans="1:32" ht="22.5" customHeight="1">
      <c r="A14" s="42" t="s">
        <v>200</v>
      </c>
      <c r="B14" s="42"/>
      <c r="C14" s="42"/>
      <c r="D14" s="42"/>
      <c r="E14" s="43" t="s">
        <v>205</v>
      </c>
      <c r="F14" s="42"/>
      <c r="G14" s="44">
        <v>0</v>
      </c>
      <c r="H14" s="45"/>
      <c r="I14" s="44">
        <v>0</v>
      </c>
      <c r="J14" s="45"/>
      <c r="K14" s="44">
        <v>0</v>
      </c>
      <c r="L14" s="45"/>
      <c r="M14" s="44">
        <v>0</v>
      </c>
      <c r="N14" s="44"/>
      <c r="O14" s="44">
        <v>0</v>
      </c>
      <c r="P14" s="44"/>
      <c r="Q14" s="44">
        <v>0</v>
      </c>
      <c r="R14" s="44"/>
      <c r="S14" s="44">
        <v>0</v>
      </c>
      <c r="T14" s="45"/>
      <c r="U14" s="44">
        <v>0</v>
      </c>
      <c r="V14" s="44"/>
      <c r="W14" s="44">
        <f t="shared" ref="W14" si="0">SUM(O14:U14)</f>
        <v>0</v>
      </c>
      <c r="X14" s="44"/>
      <c r="Y14" s="44">
        <f t="shared" ref="Y14" si="1">SUM(G14,I14,K14,M14,W14)</f>
        <v>0</v>
      </c>
      <c r="Z14" s="45"/>
      <c r="AA14" s="44">
        <v>-2366</v>
      </c>
      <c r="AB14" s="45"/>
      <c r="AC14" s="45">
        <f>SUM(Y14:AA14)</f>
        <v>-2366</v>
      </c>
      <c r="AE14" s="122"/>
      <c r="AF14" s="158"/>
    </row>
    <row r="15" spans="1:32" ht="22.5" customHeight="1">
      <c r="A15" s="232" t="s">
        <v>201</v>
      </c>
      <c r="B15" s="232"/>
      <c r="C15" s="232"/>
      <c r="D15" s="42"/>
      <c r="E15" s="43"/>
      <c r="F15" s="42"/>
      <c r="G15" s="44"/>
      <c r="H15" s="45"/>
      <c r="I15" s="44"/>
      <c r="J15" s="45"/>
      <c r="K15" s="44"/>
      <c r="L15" s="45"/>
      <c r="M15" s="44"/>
      <c r="N15" s="44"/>
      <c r="O15" s="44"/>
      <c r="P15" s="44"/>
      <c r="Q15" s="44"/>
      <c r="R15" s="44"/>
      <c r="S15" s="44"/>
      <c r="T15" s="45"/>
      <c r="U15" s="44"/>
      <c r="V15" s="44"/>
      <c r="W15" s="44"/>
      <c r="X15" s="44"/>
      <c r="Y15" s="44"/>
      <c r="Z15" s="45"/>
      <c r="AA15" s="44"/>
      <c r="AB15" s="45"/>
      <c r="AC15" s="45"/>
      <c r="AE15" s="122"/>
      <c r="AF15" s="158"/>
    </row>
    <row r="16" spans="1:32" ht="22.5" customHeight="1">
      <c r="A16" s="232"/>
      <c r="B16" s="232" t="s">
        <v>202</v>
      </c>
      <c r="C16" s="232"/>
      <c r="D16" s="42"/>
      <c r="E16" s="43" t="s">
        <v>206</v>
      </c>
      <c r="F16" s="42"/>
      <c r="G16" s="44">
        <v>0</v>
      </c>
      <c r="H16" s="45"/>
      <c r="I16" s="44">
        <v>0</v>
      </c>
      <c r="J16" s="45"/>
      <c r="K16" s="44">
        <v>0</v>
      </c>
      <c r="L16" s="45"/>
      <c r="M16" s="44">
        <v>0</v>
      </c>
      <c r="N16" s="44"/>
      <c r="O16" s="44">
        <v>0</v>
      </c>
      <c r="P16" s="44"/>
      <c r="Q16" s="44">
        <v>0</v>
      </c>
      <c r="R16" s="44"/>
      <c r="S16" s="44">
        <f>-7378</f>
        <v>-7378</v>
      </c>
      <c r="T16" s="45"/>
      <c r="U16" s="44">
        <v>0</v>
      </c>
      <c r="V16" s="44"/>
      <c r="W16" s="44">
        <f>SUM(O16:U16)</f>
        <v>-7378</v>
      </c>
      <c r="X16" s="44"/>
      <c r="Y16" s="44">
        <f>SUM(G16,I16,K16,M16,W16)</f>
        <v>-7378</v>
      </c>
      <c r="Z16" s="45"/>
      <c r="AA16" s="44">
        <v>6378</v>
      </c>
      <c r="AB16" s="45"/>
      <c r="AC16" s="45">
        <f>SUM(Y16:AA16)</f>
        <v>-1000</v>
      </c>
      <c r="AE16" s="122"/>
      <c r="AF16" s="158"/>
    </row>
    <row r="17" spans="1:33" ht="22.5" customHeight="1">
      <c r="A17" s="42" t="s">
        <v>175</v>
      </c>
      <c r="B17" s="42"/>
      <c r="C17" s="42"/>
      <c r="D17" s="42"/>
      <c r="E17" s="43"/>
      <c r="F17" s="42"/>
      <c r="G17" s="44">
        <v>0</v>
      </c>
      <c r="H17" s="45"/>
      <c r="I17" s="44">
        <v>0</v>
      </c>
      <c r="J17" s="45"/>
      <c r="K17" s="44">
        <v>0</v>
      </c>
      <c r="L17" s="45"/>
      <c r="M17" s="44">
        <f>-O17</f>
        <v>-5888</v>
      </c>
      <c r="N17" s="44"/>
      <c r="O17" s="44">
        <f>-O13</f>
        <v>5888</v>
      </c>
      <c r="P17" s="44"/>
      <c r="Q17" s="44">
        <v>0</v>
      </c>
      <c r="R17" s="44"/>
      <c r="S17" s="44">
        <v>0</v>
      </c>
      <c r="T17" s="45"/>
      <c r="U17" s="44">
        <v>0</v>
      </c>
      <c r="V17" s="44"/>
      <c r="W17" s="44">
        <f>SUM(O17:U17)</f>
        <v>5888</v>
      </c>
      <c r="X17" s="44"/>
      <c r="Y17" s="44">
        <f>SUM(G17,I17,K17,M17,W17)</f>
        <v>0</v>
      </c>
      <c r="Z17" s="45"/>
      <c r="AA17" s="44">
        <v>0</v>
      </c>
      <c r="AB17" s="45"/>
      <c r="AC17" s="45">
        <f>SUM(Y17:AA17)</f>
        <v>0</v>
      </c>
      <c r="AE17" s="122"/>
      <c r="AF17" s="158"/>
    </row>
    <row r="18" spans="1:33" ht="22.5" customHeight="1" thickBot="1">
      <c r="A18" s="42" t="s">
        <v>186</v>
      </c>
      <c r="B18" s="42"/>
      <c r="C18" s="42"/>
      <c r="D18" s="42"/>
      <c r="E18" s="43"/>
      <c r="F18" s="42"/>
      <c r="G18" s="77">
        <f>SUM(G12:G17)</f>
        <v>836505</v>
      </c>
      <c r="H18" s="159"/>
      <c r="I18" s="77">
        <f>SUM(I12:I17)</f>
        <v>15501</v>
      </c>
      <c r="J18" s="159"/>
      <c r="K18" s="77">
        <f>SUM(K12:K17)</f>
        <v>83650</v>
      </c>
      <c r="L18" s="159"/>
      <c r="M18" s="77">
        <f>SUM(M12:M17)</f>
        <v>212269</v>
      </c>
      <c r="N18" s="160"/>
      <c r="O18" s="77">
        <f>SUM(O12:O17)</f>
        <v>0</v>
      </c>
      <c r="P18" s="160"/>
      <c r="Q18" s="77">
        <f>SUM(Q12:Q17)</f>
        <v>180140</v>
      </c>
      <c r="R18" s="160"/>
      <c r="S18" s="77">
        <f>SUM(S12:S17)</f>
        <v>-5298</v>
      </c>
      <c r="T18" s="159"/>
      <c r="U18" s="77">
        <f>SUM(U12:U17)</f>
        <v>-5814</v>
      </c>
      <c r="V18" s="160"/>
      <c r="W18" s="77">
        <f>SUM(W12:W17)</f>
        <v>169028</v>
      </c>
      <c r="X18" s="160"/>
      <c r="Y18" s="77">
        <f>SUM(Y12:Y17)</f>
        <v>1316953</v>
      </c>
      <c r="Z18" s="159"/>
      <c r="AA18" s="77">
        <f>SUM(AA12:AA17)</f>
        <v>80079</v>
      </c>
      <c r="AB18" s="159"/>
      <c r="AC18" s="77">
        <f>SUM(AC12:AC17)</f>
        <v>1397032</v>
      </c>
      <c r="AD18" s="46">
        <f>AC18-BS_T!G91</f>
        <v>0</v>
      </c>
      <c r="AE18" s="122"/>
      <c r="AF18" s="158"/>
    </row>
    <row r="19" spans="1:33" ht="22.5" customHeight="1" thickTop="1">
      <c r="A19" s="42"/>
      <c r="B19" s="42"/>
      <c r="C19" s="42"/>
      <c r="D19" s="42"/>
      <c r="E19" s="43"/>
      <c r="F19" s="42"/>
      <c r="G19" s="160"/>
      <c r="H19" s="159"/>
      <c r="I19" s="160"/>
      <c r="J19" s="159"/>
      <c r="K19" s="160"/>
      <c r="L19" s="159"/>
      <c r="M19" s="160"/>
      <c r="N19" s="160"/>
      <c r="O19" s="160"/>
      <c r="P19" s="160"/>
      <c r="Q19" s="160"/>
      <c r="R19" s="160"/>
      <c r="S19" s="160"/>
      <c r="T19" s="159"/>
      <c r="U19" s="160"/>
      <c r="V19" s="160"/>
      <c r="W19" s="160"/>
      <c r="X19" s="160"/>
      <c r="Y19" s="160"/>
      <c r="Z19" s="159"/>
      <c r="AA19" s="160"/>
      <c r="AB19" s="159"/>
      <c r="AC19" s="160"/>
      <c r="AE19" s="122"/>
      <c r="AF19" s="158"/>
    </row>
    <row r="20" spans="1:33" ht="22.5" customHeight="1">
      <c r="A20" s="42" t="s">
        <v>173</v>
      </c>
      <c r="B20" s="42"/>
      <c r="C20" s="42"/>
      <c r="D20" s="42"/>
      <c r="E20" s="43"/>
      <c r="F20" s="42"/>
      <c r="G20" s="160">
        <v>836505</v>
      </c>
      <c r="H20" s="159"/>
      <c r="I20" s="160">
        <v>15501</v>
      </c>
      <c r="J20" s="159"/>
      <c r="K20" s="160">
        <v>83650</v>
      </c>
      <c r="L20" s="159"/>
      <c r="M20" s="160">
        <v>144729</v>
      </c>
      <c r="N20" s="160"/>
      <c r="O20" s="160">
        <v>0</v>
      </c>
      <c r="P20" s="160"/>
      <c r="Q20" s="160">
        <v>180140</v>
      </c>
      <c r="R20" s="160"/>
      <c r="S20" s="160">
        <v>2080</v>
      </c>
      <c r="T20" s="159"/>
      <c r="U20" s="160">
        <v>-5502</v>
      </c>
      <c r="V20" s="160"/>
      <c r="W20" s="44">
        <f>SUM(O20:U20)</f>
        <v>176718</v>
      </c>
      <c r="X20" s="160"/>
      <c r="Y20" s="44">
        <f>SUM(G20,I20,K20,M20,W20)</f>
        <v>1257103</v>
      </c>
      <c r="Z20" s="159"/>
      <c r="AA20" s="160">
        <v>80170</v>
      </c>
      <c r="AB20" s="159"/>
      <c r="AC20" s="45">
        <f>SUM(Y20:AA20)</f>
        <v>1337273</v>
      </c>
      <c r="AE20" s="122"/>
      <c r="AF20" s="158"/>
    </row>
    <row r="21" spans="1:33" ht="22.5" customHeight="1">
      <c r="A21" s="42" t="s">
        <v>150</v>
      </c>
      <c r="B21" s="42"/>
      <c r="C21" s="42"/>
      <c r="D21" s="42"/>
      <c r="E21" s="43"/>
      <c r="F21" s="42"/>
      <c r="G21" s="44">
        <v>0</v>
      </c>
      <c r="H21" s="48"/>
      <c r="I21" s="44">
        <v>0</v>
      </c>
      <c r="J21" s="48"/>
      <c r="K21" s="44">
        <v>0</v>
      </c>
      <c r="L21" s="48"/>
      <c r="M21" s="44">
        <f>PL6_T!I35</f>
        <v>-4332</v>
      </c>
      <c r="N21" s="44"/>
      <c r="O21" s="44">
        <v>-18680</v>
      </c>
      <c r="P21" s="48"/>
      <c r="Q21" s="44">
        <v>0</v>
      </c>
      <c r="R21" s="44"/>
      <c r="S21" s="44">
        <v>0</v>
      </c>
      <c r="T21" s="48"/>
      <c r="U21" s="44">
        <f>PL6_T!I27</f>
        <v>-3019</v>
      </c>
      <c r="V21" s="44"/>
      <c r="W21" s="44">
        <f>SUM(O21:U21)</f>
        <v>-21699</v>
      </c>
      <c r="X21" s="44"/>
      <c r="Y21" s="44">
        <f>SUM(G21,I21,K21,M21,W21)</f>
        <v>-26031</v>
      </c>
      <c r="Z21" s="45"/>
      <c r="AA21" s="44">
        <f>PL6_T!I36</f>
        <v>-19427</v>
      </c>
      <c r="AB21" s="48"/>
      <c r="AC21" s="45">
        <f>SUM(Y21:AA21)</f>
        <v>-45458</v>
      </c>
      <c r="AE21" s="121"/>
      <c r="AF21" s="122"/>
    </row>
    <row r="22" spans="1:33" ht="22.5" customHeight="1">
      <c r="A22" s="42" t="s">
        <v>175</v>
      </c>
      <c r="B22" s="42"/>
      <c r="C22" s="42"/>
      <c r="D22" s="42"/>
      <c r="E22" s="43"/>
      <c r="F22" s="42"/>
      <c r="G22" s="44">
        <v>0</v>
      </c>
      <c r="H22" s="45"/>
      <c r="I22" s="44">
        <v>0</v>
      </c>
      <c r="J22" s="45"/>
      <c r="K22" s="44">
        <v>0</v>
      </c>
      <c r="L22" s="45"/>
      <c r="M22" s="44">
        <v>-18680</v>
      </c>
      <c r="N22" s="44"/>
      <c r="O22" s="44">
        <v>18680</v>
      </c>
      <c r="P22" s="44"/>
      <c r="Q22" s="44">
        <v>0</v>
      </c>
      <c r="R22" s="44"/>
      <c r="S22" s="44">
        <v>0</v>
      </c>
      <c r="T22" s="45"/>
      <c r="U22" s="44">
        <v>0</v>
      </c>
      <c r="V22" s="44"/>
      <c r="W22" s="44">
        <f>SUM(O22:U22)</f>
        <v>18680</v>
      </c>
      <c r="X22" s="44"/>
      <c r="Y22" s="44">
        <f>SUM(G22,I22,K22,M22,W22)</f>
        <v>0</v>
      </c>
      <c r="Z22" s="45"/>
      <c r="AA22" s="44">
        <v>0</v>
      </c>
      <c r="AB22" s="45"/>
      <c r="AC22" s="45">
        <f>SUM(Y22:AA22)</f>
        <v>0</v>
      </c>
      <c r="AE22" s="121"/>
      <c r="AF22" s="122"/>
      <c r="AG22" s="121"/>
    </row>
    <row r="23" spans="1:33" ht="22.5" customHeight="1" thickBot="1">
      <c r="A23" s="42" t="s">
        <v>174</v>
      </c>
      <c r="B23" s="42"/>
      <c r="C23" s="42"/>
      <c r="D23" s="42"/>
      <c r="E23" s="43"/>
      <c r="F23" s="42"/>
      <c r="G23" s="77">
        <f>SUM(G20:G22)</f>
        <v>836505</v>
      </c>
      <c r="H23" s="45"/>
      <c r="I23" s="77">
        <f>SUM(I20:I22)</f>
        <v>15501</v>
      </c>
      <c r="J23" s="45"/>
      <c r="K23" s="77">
        <f>SUM(K20:K22)</f>
        <v>83650</v>
      </c>
      <c r="L23" s="45"/>
      <c r="M23" s="77">
        <f>SUM(M20:M22)</f>
        <v>121717</v>
      </c>
      <c r="N23" s="44"/>
      <c r="O23" s="77">
        <f>SUM(O20:O22)</f>
        <v>0</v>
      </c>
      <c r="P23" s="44"/>
      <c r="Q23" s="77">
        <f>SUM(Q20:Q22)</f>
        <v>180140</v>
      </c>
      <c r="R23" s="44"/>
      <c r="S23" s="77">
        <f>SUM(S20:S22)</f>
        <v>2080</v>
      </c>
      <c r="T23" s="45"/>
      <c r="U23" s="77">
        <f>SUM(U20:U22)</f>
        <v>-8521</v>
      </c>
      <c r="V23" s="44"/>
      <c r="W23" s="77">
        <f>SUM(W20:W22)</f>
        <v>173699</v>
      </c>
      <c r="X23" s="44"/>
      <c r="Y23" s="77">
        <f>SUM(Y20:Y22)</f>
        <v>1231072</v>
      </c>
      <c r="Z23" s="45"/>
      <c r="AA23" s="77">
        <f>SUM(AA20:AA22)</f>
        <v>60743</v>
      </c>
      <c r="AB23" s="45"/>
      <c r="AC23" s="77">
        <f>SUM(AC20:AC22)</f>
        <v>1291815</v>
      </c>
      <c r="AE23" s="121"/>
      <c r="AF23" s="122"/>
      <c r="AG23" s="121"/>
    </row>
    <row r="24" spans="1:33" ht="22.5" customHeight="1" thickTop="1">
      <c r="A24" s="42"/>
      <c r="B24" s="42"/>
      <c r="C24" s="42"/>
      <c r="D24" s="42"/>
      <c r="E24" s="43"/>
      <c r="F24" s="42"/>
      <c r="G24" s="44"/>
      <c r="H24" s="48"/>
      <c r="I24" s="44"/>
      <c r="J24" s="48"/>
      <c r="K24" s="44"/>
      <c r="L24" s="48"/>
      <c r="M24" s="44"/>
      <c r="N24" s="44"/>
      <c r="O24" s="44"/>
      <c r="P24" s="48"/>
      <c r="Q24" s="44"/>
      <c r="R24" s="44"/>
      <c r="S24" s="44"/>
      <c r="T24" s="48"/>
      <c r="U24" s="44"/>
      <c r="V24" s="44"/>
      <c r="W24" s="44"/>
      <c r="X24" s="44"/>
      <c r="Y24" s="44"/>
      <c r="Z24" s="45"/>
      <c r="AA24" s="101"/>
      <c r="AB24" s="48"/>
      <c r="AC24" s="45"/>
      <c r="AE24" s="121"/>
      <c r="AF24" s="122"/>
      <c r="AG24" s="121"/>
    </row>
    <row r="25" spans="1:33" ht="22.5" customHeight="1">
      <c r="A25" s="42"/>
      <c r="B25" s="42"/>
      <c r="C25" s="42"/>
      <c r="D25" s="42"/>
      <c r="E25" s="43"/>
      <c r="F25" s="42"/>
      <c r="G25" s="44"/>
      <c r="H25" s="48"/>
      <c r="I25" s="44"/>
      <c r="J25" s="48"/>
      <c r="K25" s="44"/>
      <c r="L25" s="48"/>
      <c r="M25" s="44"/>
      <c r="N25" s="44"/>
      <c r="O25" s="44"/>
      <c r="P25" s="44"/>
      <c r="Q25" s="44"/>
      <c r="R25" s="44"/>
      <c r="S25" s="44"/>
      <c r="T25" s="48"/>
      <c r="U25" s="44"/>
      <c r="V25" s="44"/>
      <c r="W25" s="44"/>
      <c r="X25" s="44"/>
      <c r="Y25" s="44"/>
      <c r="Z25" s="45"/>
      <c r="AA25" s="44"/>
      <c r="AB25" s="48"/>
      <c r="AC25" s="129"/>
      <c r="AD25" s="47"/>
    </row>
    <row r="26" spans="1:33" ht="19.2" customHeight="1">
      <c r="A26" s="42"/>
      <c r="C26" s="161"/>
      <c r="D26" s="161"/>
      <c r="E26" s="43"/>
      <c r="F26" s="42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6"/>
      <c r="AD26" s="47"/>
      <c r="AE26" s="162"/>
    </row>
    <row r="27" spans="1:33" ht="19.2" customHeight="1">
      <c r="A27" s="42"/>
      <c r="C27" s="161"/>
      <c r="D27" s="161"/>
      <c r="E27" s="43"/>
      <c r="F27" s="42"/>
      <c r="G27" s="44"/>
      <c r="H27" s="44"/>
      <c r="I27" s="44"/>
      <c r="J27" s="44"/>
      <c r="K27" s="44"/>
      <c r="L27" s="44"/>
      <c r="M27" s="44" t="s">
        <v>63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6"/>
      <c r="AD27" s="47"/>
      <c r="AE27" s="162"/>
    </row>
    <row r="28" spans="1:33" ht="19.2" customHeight="1">
      <c r="A28" s="42"/>
      <c r="B28" s="42"/>
      <c r="C28" s="42"/>
      <c r="D28" s="42"/>
      <c r="E28" s="43"/>
      <c r="F28" s="42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101"/>
      <c r="U28" s="44"/>
      <c r="V28" s="44"/>
      <c r="W28" s="44"/>
      <c r="X28" s="44"/>
      <c r="Y28" s="44"/>
      <c r="Z28" s="44"/>
      <c r="AA28" s="44"/>
      <c r="AB28" s="46"/>
      <c r="AD28" s="47"/>
      <c r="AE28" s="46"/>
    </row>
    <row r="29" spans="1:33" ht="19.2" customHeight="1">
      <c r="A29" s="42"/>
      <c r="B29" s="163"/>
      <c r="C29" s="42"/>
      <c r="D29" s="42"/>
      <c r="E29" s="43"/>
      <c r="F29" s="42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5"/>
      <c r="AB29" s="164"/>
      <c r="AC29" s="166"/>
      <c r="AE29" s="167"/>
    </row>
    <row r="30" spans="1:33" ht="19.2" customHeight="1">
      <c r="A30" s="168"/>
      <c r="B30" s="163"/>
      <c r="C30" s="42"/>
      <c r="D30" s="42"/>
      <c r="E30" s="43"/>
      <c r="F30" s="42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5"/>
      <c r="AB30" s="164"/>
      <c r="AC30" s="166"/>
    </row>
    <row r="31" spans="1:33" ht="19.2" customHeight="1"/>
    <row r="32" spans="1:33" ht="19.2" customHeight="1">
      <c r="F32" s="188"/>
      <c r="G32" s="169"/>
      <c r="H32" s="169"/>
      <c r="I32" s="169"/>
      <c r="J32" s="169"/>
      <c r="K32" s="169"/>
      <c r="L32" s="169"/>
      <c r="M32" s="170"/>
      <c r="N32" s="170"/>
      <c r="O32" s="170"/>
      <c r="P32" s="170"/>
      <c r="Q32" s="170"/>
      <c r="R32" s="170"/>
      <c r="S32" s="169"/>
      <c r="T32" s="169"/>
      <c r="U32" s="170"/>
      <c r="V32" s="170"/>
      <c r="W32" s="170"/>
      <c r="X32" s="170"/>
      <c r="Y32" s="170"/>
      <c r="Z32" s="169"/>
      <c r="AA32" s="169"/>
      <c r="AB32" s="171"/>
      <c r="AC32" s="169"/>
    </row>
    <row r="33" spans="1:29" ht="19.2" customHeight="1">
      <c r="F33" s="188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71"/>
      <c r="AC33" s="169"/>
    </row>
    <row r="34" spans="1:29" ht="19.2" customHeight="1">
      <c r="F34" s="188"/>
      <c r="G34" s="169"/>
      <c r="H34" s="169"/>
      <c r="I34" s="169"/>
      <c r="J34" s="169"/>
      <c r="K34" s="169"/>
      <c r="L34" s="169"/>
      <c r="M34" s="170"/>
      <c r="N34" s="170"/>
      <c r="O34" s="170"/>
      <c r="P34" s="170"/>
      <c r="Q34" s="170"/>
      <c r="R34" s="170"/>
      <c r="S34" s="169"/>
      <c r="T34" s="169"/>
      <c r="U34" s="170"/>
      <c r="V34" s="170"/>
      <c r="W34" s="170"/>
      <c r="X34" s="170"/>
      <c r="Y34" s="170"/>
      <c r="Z34" s="169"/>
      <c r="AA34" s="171"/>
      <c r="AB34" s="171"/>
      <c r="AC34" s="171"/>
    </row>
    <row r="35" spans="1:29" ht="19.2" customHeight="1">
      <c r="B35" s="172"/>
      <c r="F35" s="188"/>
      <c r="G35" s="169"/>
      <c r="H35" s="169"/>
      <c r="I35" s="169"/>
      <c r="J35" s="169"/>
      <c r="K35" s="169"/>
      <c r="L35" s="169"/>
      <c r="M35" s="170"/>
      <c r="N35" s="170"/>
      <c r="O35" s="170"/>
      <c r="P35" s="170"/>
      <c r="Q35" s="170"/>
      <c r="R35" s="170"/>
      <c r="S35" s="169"/>
      <c r="T35" s="169"/>
      <c r="U35" s="170"/>
      <c r="V35" s="170"/>
      <c r="W35" s="170"/>
      <c r="X35" s="170"/>
      <c r="Y35" s="170"/>
      <c r="Z35" s="169"/>
      <c r="AA35" s="169"/>
      <c r="AB35" s="169"/>
      <c r="AC35" s="169"/>
    </row>
    <row r="36" spans="1:29" ht="19.2" customHeight="1"/>
    <row r="37" spans="1:29" ht="19.2" customHeight="1"/>
    <row r="38" spans="1:29" ht="19.2" customHeight="1"/>
    <row r="39" spans="1:29" ht="19.2" customHeight="1">
      <c r="A39" s="188"/>
      <c r="B39" s="188"/>
      <c r="C39" s="188"/>
      <c r="D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60" firstPageNumber="5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20"/>
  <sheetViews>
    <sheetView view="pageBreakPreview" zoomScale="53" zoomScaleNormal="90" zoomScaleSheetLayoutView="53" workbookViewId="0">
      <selection activeCell="Z8" sqref="Z8"/>
    </sheetView>
  </sheetViews>
  <sheetFormatPr defaultColWidth="9.1171875" defaultRowHeight="21.3"/>
  <cols>
    <col min="1" max="1" width="9.1171875" style="60"/>
    <col min="2" max="2" width="13.87890625" style="60" customWidth="1"/>
    <col min="3" max="3" width="11.64453125" style="60" customWidth="1"/>
    <col min="4" max="4" width="8" style="60" hidden="1" customWidth="1"/>
    <col min="5" max="5" width="1.234375" style="60" customWidth="1"/>
    <col min="6" max="6" width="16" style="60" customWidth="1"/>
    <col min="7" max="7" width="1.234375" style="60" customWidth="1"/>
    <col min="8" max="8" width="16" style="60" customWidth="1"/>
    <col min="9" max="9" width="1.234375" style="60" customWidth="1"/>
    <col min="10" max="10" width="16" style="60" customWidth="1"/>
    <col min="11" max="11" width="1.234375" style="60" customWidth="1"/>
    <col min="12" max="12" width="16" style="60" customWidth="1"/>
    <col min="13" max="13" width="1.234375" style="60" customWidth="1"/>
    <col min="14" max="14" width="16" style="60" customWidth="1"/>
    <col min="15" max="15" width="1.234375" style="60" customWidth="1"/>
    <col min="16" max="16" width="16" style="60" customWidth="1"/>
    <col min="17" max="17" width="1.234375" style="60" customWidth="1"/>
    <col min="18" max="18" width="16" style="60" customWidth="1"/>
    <col min="19" max="19" width="1.234375" style="60" customWidth="1"/>
    <col min="20" max="20" width="16" style="60" customWidth="1"/>
    <col min="21" max="21" width="1.234375" style="60" customWidth="1"/>
    <col min="22" max="22" width="16" style="60" customWidth="1"/>
    <col min="23" max="23" width="14.234375" style="60" customWidth="1"/>
    <col min="24" max="16384" width="9.1171875" style="60"/>
  </cols>
  <sheetData>
    <row r="1" spans="1:26" s="191" customFormat="1">
      <c r="T1" s="192"/>
      <c r="V1" s="192" t="s">
        <v>126</v>
      </c>
    </row>
    <row r="2" spans="1:26" s="191" customFormat="1">
      <c r="T2" s="192"/>
      <c r="V2" s="192" t="s">
        <v>127</v>
      </c>
    </row>
    <row r="3" spans="1:26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193"/>
      <c r="X3" s="193"/>
      <c r="Y3" s="193"/>
    </row>
    <row r="4" spans="1:26">
      <c r="A4" s="262" t="s">
        <v>58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193"/>
      <c r="X4" s="193"/>
      <c r="Y4" s="193"/>
    </row>
    <row r="5" spans="1:26">
      <c r="A5" s="240" t="str">
        <f>'SOE_T '!A5:AC5</f>
        <v>สำหรับงวดหกเดือนสิ้นสุดวันที่ 30 มิถุนายน 2565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194"/>
      <c r="X5" s="195"/>
      <c r="Y5" s="195"/>
      <c r="Z5" s="195"/>
    </row>
    <row r="6" spans="1:26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96"/>
      <c r="O6" s="181"/>
      <c r="P6" s="197"/>
      <c r="Q6" s="181"/>
      <c r="R6" s="181"/>
      <c r="S6" s="181"/>
      <c r="T6" s="181"/>
      <c r="U6" s="181"/>
      <c r="V6" s="181"/>
      <c r="W6" s="194"/>
      <c r="X6" s="194"/>
      <c r="Y6" s="194"/>
    </row>
    <row r="7" spans="1:26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53" t="s">
        <v>149</v>
      </c>
      <c r="W7" s="198"/>
      <c r="X7" s="198"/>
      <c r="Y7" s="199"/>
    </row>
    <row r="8" spans="1:26">
      <c r="A8" s="200"/>
      <c r="B8" s="200"/>
      <c r="C8" s="200"/>
      <c r="D8" s="200"/>
      <c r="E8" s="200"/>
      <c r="F8" s="263" t="s">
        <v>38</v>
      </c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18"/>
      <c r="X8" s="179"/>
      <c r="Y8" s="199"/>
    </row>
    <row r="9" spans="1:26" ht="21.75" customHeight="1">
      <c r="A9" s="63"/>
      <c r="B9" s="63"/>
      <c r="C9" s="63"/>
      <c r="D9" s="260" t="s">
        <v>4</v>
      </c>
      <c r="E9" s="63"/>
      <c r="F9" s="264" t="s">
        <v>124</v>
      </c>
      <c r="G9" s="201"/>
      <c r="H9" s="264" t="s">
        <v>32</v>
      </c>
      <c r="I9" s="117"/>
      <c r="J9" s="266" t="s">
        <v>44</v>
      </c>
      <c r="K9" s="266"/>
      <c r="L9" s="266"/>
      <c r="M9" s="201"/>
      <c r="N9" s="258" t="s">
        <v>51</v>
      </c>
      <c r="O9" s="258"/>
      <c r="P9" s="258"/>
      <c r="Q9" s="258"/>
      <c r="R9" s="258"/>
      <c r="S9" s="258"/>
      <c r="T9" s="258"/>
      <c r="U9" s="117"/>
      <c r="V9" s="267" t="s">
        <v>1</v>
      </c>
      <c r="W9" s="202"/>
      <c r="X9" s="25"/>
      <c r="Y9" s="179"/>
    </row>
    <row r="10" spans="1:26">
      <c r="A10" s="63"/>
      <c r="B10" s="63"/>
      <c r="C10" s="63"/>
      <c r="D10" s="260"/>
      <c r="E10" s="63"/>
      <c r="F10" s="260"/>
      <c r="G10" s="201"/>
      <c r="H10" s="260"/>
      <c r="I10" s="117"/>
      <c r="J10" s="264" t="s">
        <v>145</v>
      </c>
      <c r="K10" s="201"/>
      <c r="L10" s="264" t="s">
        <v>24</v>
      </c>
      <c r="M10" s="201"/>
      <c r="N10" s="256" t="s">
        <v>82</v>
      </c>
      <c r="O10" s="201"/>
      <c r="P10" s="260" t="s">
        <v>49</v>
      </c>
      <c r="Q10" s="201"/>
      <c r="R10" s="260" t="s">
        <v>75</v>
      </c>
      <c r="S10" s="201"/>
      <c r="T10" s="260" t="s">
        <v>81</v>
      </c>
      <c r="U10" s="117"/>
      <c r="V10" s="268"/>
      <c r="W10" s="202"/>
      <c r="X10" s="203"/>
      <c r="Y10" s="179"/>
    </row>
    <row r="11" spans="1:26" ht="52.5" customHeight="1">
      <c r="A11" s="63"/>
      <c r="B11" s="63"/>
      <c r="C11" s="63"/>
      <c r="D11" s="261"/>
      <c r="E11" s="63"/>
      <c r="F11" s="261"/>
      <c r="G11" s="201"/>
      <c r="H11" s="261"/>
      <c r="I11" s="204"/>
      <c r="J11" s="265"/>
      <c r="K11" s="201"/>
      <c r="L11" s="261"/>
      <c r="M11" s="201"/>
      <c r="N11" s="257"/>
      <c r="O11" s="201"/>
      <c r="P11" s="261"/>
      <c r="Q11" s="201"/>
      <c r="R11" s="261"/>
      <c r="S11" s="201"/>
      <c r="T11" s="261"/>
      <c r="U11" s="204"/>
      <c r="V11" s="266"/>
      <c r="W11" s="205"/>
      <c r="X11" s="25"/>
      <c r="Y11" s="179"/>
    </row>
    <row r="12" spans="1:26">
      <c r="A12" s="63" t="s">
        <v>185</v>
      </c>
      <c r="B12" s="116"/>
      <c r="C12" s="116"/>
      <c r="D12" s="116"/>
      <c r="E12" s="116"/>
      <c r="F12" s="64">
        <v>836505</v>
      </c>
      <c r="G12" s="64"/>
      <c r="H12" s="64">
        <v>15501</v>
      </c>
      <c r="I12" s="64"/>
      <c r="J12" s="64">
        <v>83650</v>
      </c>
      <c r="K12" s="64"/>
      <c r="L12" s="64">
        <v>264943</v>
      </c>
      <c r="M12" s="64"/>
      <c r="N12" s="64">
        <v>0</v>
      </c>
      <c r="O12" s="64"/>
      <c r="P12" s="64">
        <v>-6767</v>
      </c>
      <c r="Q12" s="64"/>
      <c r="R12" s="64">
        <v>170333</v>
      </c>
      <c r="S12" s="64"/>
      <c r="T12" s="64">
        <f t="shared" ref="T12" si="0">SUM(N12:S12)</f>
        <v>163566</v>
      </c>
      <c r="U12" s="64"/>
      <c r="V12" s="10">
        <f t="shared" ref="V12" si="1">F12+H12+J12+L12+T12</f>
        <v>1364165</v>
      </c>
      <c r="W12" s="104"/>
      <c r="X12" s="25"/>
      <c r="Y12" s="179"/>
    </row>
    <row r="13" spans="1:26">
      <c r="A13" s="62" t="s">
        <v>150</v>
      </c>
      <c r="B13" s="63"/>
      <c r="C13" s="63"/>
      <c r="D13" s="117" t="s">
        <v>148</v>
      </c>
      <c r="E13" s="63"/>
      <c r="F13" s="64">
        <v>0</v>
      </c>
      <c r="G13" s="64"/>
      <c r="H13" s="64">
        <v>0</v>
      </c>
      <c r="I13" s="126"/>
      <c r="J13" s="64">
        <v>0</v>
      </c>
      <c r="K13" s="64"/>
      <c r="L13" s="64">
        <f>+PL6_T!K35</f>
        <v>966</v>
      </c>
      <c r="M13" s="64"/>
      <c r="N13" s="64">
        <f>+PL6_T!K31</f>
        <v>0</v>
      </c>
      <c r="O13" s="64"/>
      <c r="P13" s="64">
        <f>+PL6_T!K27</f>
        <v>1262</v>
      </c>
      <c r="Q13" s="64"/>
      <c r="R13" s="64">
        <v>0</v>
      </c>
      <c r="S13" s="64"/>
      <c r="T13" s="64">
        <f>SUM(N13:S13)</f>
        <v>1262</v>
      </c>
      <c r="U13" s="64"/>
      <c r="V13" s="10">
        <f>F13+H13+J13+L13+T13</f>
        <v>2228</v>
      </c>
      <c r="W13" s="104"/>
      <c r="X13" s="25"/>
      <c r="Y13" s="179"/>
    </row>
    <row r="14" spans="1:26" ht="21.6" thickBot="1">
      <c r="A14" s="259" t="s">
        <v>186</v>
      </c>
      <c r="B14" s="259"/>
      <c r="C14" s="259"/>
      <c r="D14" s="259"/>
      <c r="E14" s="259"/>
      <c r="F14" s="127">
        <f>SUM(F12:F13)</f>
        <v>836505</v>
      </c>
      <c r="G14" s="206"/>
      <c r="H14" s="127">
        <f>SUM(H12:H13)</f>
        <v>15501</v>
      </c>
      <c r="I14" s="206"/>
      <c r="J14" s="127">
        <f>SUM(J12:J13)</f>
        <v>83650</v>
      </c>
      <c r="K14" s="206"/>
      <c r="L14" s="127">
        <f>SUM(L12:L13)</f>
        <v>265909</v>
      </c>
      <c r="M14" s="206"/>
      <c r="N14" s="127">
        <f>SUM(N12:N13)</f>
        <v>0</v>
      </c>
      <c r="O14" s="206"/>
      <c r="P14" s="127">
        <f>SUM(P12:P13)</f>
        <v>-5505</v>
      </c>
      <c r="Q14" s="206"/>
      <c r="R14" s="127">
        <f>SUM(R12:R13)</f>
        <v>170333</v>
      </c>
      <c r="S14" s="206"/>
      <c r="T14" s="127">
        <f>SUM(T12:T13)</f>
        <v>164828</v>
      </c>
      <c r="U14" s="206"/>
      <c r="V14" s="127">
        <f>SUM(V12:V13)</f>
        <v>1366393</v>
      </c>
      <c r="W14" s="65">
        <f>+V14-BS_T!K91</f>
        <v>0</v>
      </c>
    </row>
    <row r="15" spans="1:26" ht="21.6" thickTop="1">
      <c r="A15" s="116"/>
      <c r="B15" s="116"/>
      <c r="C15" s="116"/>
      <c r="D15" s="116"/>
      <c r="E15" s="11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65"/>
    </row>
    <row r="16" spans="1:26">
      <c r="A16" s="63" t="s">
        <v>173</v>
      </c>
      <c r="B16" s="116"/>
      <c r="C16" s="116"/>
      <c r="D16" s="116"/>
      <c r="E16" s="116"/>
      <c r="F16" s="206">
        <v>836505</v>
      </c>
      <c r="G16" s="206"/>
      <c r="H16" s="206">
        <v>15501</v>
      </c>
      <c r="I16" s="206"/>
      <c r="J16" s="206">
        <v>83650</v>
      </c>
      <c r="K16" s="206"/>
      <c r="L16" s="206">
        <v>281515</v>
      </c>
      <c r="M16" s="206"/>
      <c r="N16" s="206">
        <v>0</v>
      </c>
      <c r="O16" s="206"/>
      <c r="P16" s="206">
        <v>-5189</v>
      </c>
      <c r="Q16" s="206"/>
      <c r="R16" s="206">
        <v>170333</v>
      </c>
      <c r="S16" s="206"/>
      <c r="T16" s="64">
        <f>SUM(N16:S16)</f>
        <v>165144</v>
      </c>
      <c r="U16" s="206"/>
      <c r="V16" s="10">
        <f>F16+H16+J16+L16+T16</f>
        <v>1382315</v>
      </c>
      <c r="W16" s="65"/>
    </row>
    <row r="17" spans="1:23">
      <c r="A17" s="62" t="s">
        <v>150</v>
      </c>
      <c r="B17" s="63"/>
      <c r="C17" s="63"/>
      <c r="D17" s="117" t="s">
        <v>148</v>
      </c>
      <c r="E17" s="63"/>
      <c r="F17" s="10">
        <v>0</v>
      </c>
      <c r="G17" s="10"/>
      <c r="H17" s="10">
        <v>0</v>
      </c>
      <c r="I17" s="10"/>
      <c r="J17" s="64">
        <v>0</v>
      </c>
      <c r="K17" s="10"/>
      <c r="L17" s="10">
        <v>-179</v>
      </c>
      <c r="N17" s="10">
        <v>-18680</v>
      </c>
      <c r="O17" s="10"/>
      <c r="P17" s="10">
        <v>-3020</v>
      </c>
      <c r="Q17" s="10"/>
      <c r="R17" s="10">
        <v>0</v>
      </c>
      <c r="S17" s="10"/>
      <c r="T17" s="64">
        <f>SUM(N17:S17)</f>
        <v>-21700</v>
      </c>
      <c r="U17" s="10"/>
      <c r="V17" s="10">
        <f>F17+H17+J17+L17+T17</f>
        <v>-21879</v>
      </c>
      <c r="W17" s="65"/>
    </row>
    <row r="18" spans="1:23">
      <c r="A18" s="62" t="s">
        <v>175</v>
      </c>
      <c r="B18" s="63"/>
      <c r="C18" s="63"/>
      <c r="D18" s="117"/>
      <c r="E18" s="63"/>
      <c r="F18" s="10">
        <v>0</v>
      </c>
      <c r="G18" s="10"/>
      <c r="H18" s="10">
        <v>0</v>
      </c>
      <c r="I18" s="10"/>
      <c r="J18" s="64">
        <v>0</v>
      </c>
      <c r="K18" s="10"/>
      <c r="L18" s="10">
        <v>-18680</v>
      </c>
      <c r="N18" s="10">
        <v>18680</v>
      </c>
      <c r="O18" s="10"/>
      <c r="P18" s="10">
        <v>0</v>
      </c>
      <c r="Q18" s="10"/>
      <c r="R18" s="10">
        <v>0</v>
      </c>
      <c r="S18" s="10"/>
      <c r="T18" s="64">
        <f>SUM(N18:S18)</f>
        <v>18680</v>
      </c>
      <c r="U18" s="10"/>
      <c r="V18" s="10">
        <f>F18+H18+J18+L18+T18</f>
        <v>0</v>
      </c>
      <c r="W18" s="65"/>
    </row>
    <row r="19" spans="1:23" ht="21.6" thickBot="1">
      <c r="A19" s="259" t="s">
        <v>174</v>
      </c>
      <c r="B19" s="259"/>
      <c r="C19" s="259"/>
      <c r="D19" s="259"/>
      <c r="E19" s="259"/>
      <c r="F19" s="127">
        <f>SUM(F16:F18)</f>
        <v>836505</v>
      </c>
      <c r="G19" s="64"/>
      <c r="H19" s="127">
        <f>SUM(H16:H18)</f>
        <v>15501</v>
      </c>
      <c r="I19" s="64"/>
      <c r="J19" s="127">
        <f>SUM(J16:J18)</f>
        <v>83650</v>
      </c>
      <c r="K19" s="64"/>
      <c r="L19" s="127">
        <f>SUM(L16:L18)</f>
        <v>262656</v>
      </c>
      <c r="M19" s="64"/>
      <c r="N19" s="127">
        <f>SUM(N16:N18)</f>
        <v>0</v>
      </c>
      <c r="O19" s="64"/>
      <c r="P19" s="127">
        <f>SUM(P16:P18)</f>
        <v>-8209</v>
      </c>
      <c r="Q19" s="64"/>
      <c r="R19" s="127">
        <f>SUM(R16:R18)</f>
        <v>170333</v>
      </c>
      <c r="S19" s="64"/>
      <c r="T19" s="127">
        <f>SUM(T16:T18)</f>
        <v>162124</v>
      </c>
      <c r="U19" s="64"/>
      <c r="V19" s="127">
        <f>SUM(V16:V18)</f>
        <v>1360436</v>
      </c>
      <c r="W19" s="65"/>
    </row>
    <row r="20" spans="1:23" ht="21.6" thickTop="1">
      <c r="A20" s="116"/>
      <c r="B20" s="116"/>
      <c r="C20" s="116"/>
      <c r="D20" s="116"/>
      <c r="E20" s="116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64"/>
      <c r="U20" s="10"/>
      <c r="V20" s="10"/>
      <c r="W20" s="65"/>
    </row>
  </sheetData>
  <mergeCells count="18"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  <mergeCell ref="A19:E19"/>
    <mergeCell ref="A14:E14"/>
    <mergeCell ref="D9:D11"/>
  </mergeCells>
  <phoneticPr fontId="21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3"/>
  <sheetViews>
    <sheetView tabSelected="1" view="pageBreakPreview" topLeftCell="A75" zoomScale="87" zoomScaleNormal="69" zoomScaleSheetLayoutView="87" workbookViewId="0">
      <pane xSplit="5" topLeftCell="F1" activePane="topRight" state="frozen"/>
      <selection sqref="A1:M1"/>
      <selection pane="topRight" activeCell="J88" sqref="J88"/>
    </sheetView>
  </sheetViews>
  <sheetFormatPr defaultColWidth="9.1171875" defaultRowHeight="18.600000000000001"/>
  <cols>
    <col min="1" max="1" width="2.87890625" style="28" customWidth="1"/>
    <col min="2" max="4" width="2.64453125" style="28" customWidth="1"/>
    <col min="5" max="5" width="47" style="1" customWidth="1"/>
    <col min="6" max="6" width="13.87890625" style="1" customWidth="1"/>
    <col min="7" max="7" width="2.234375" style="1" customWidth="1"/>
    <col min="8" max="8" width="13.87890625" style="35" customWidth="1"/>
    <col min="9" max="9" width="2.1171875" style="28" customWidth="1"/>
    <col min="10" max="10" width="13.87890625" style="28" customWidth="1"/>
    <col min="11" max="11" width="2.1171875" style="28" customWidth="1"/>
    <col min="12" max="12" width="13.87890625" style="28" customWidth="1"/>
    <col min="13" max="13" width="2.1171875" style="28" customWidth="1"/>
    <col min="14" max="14" width="13.87890625" style="28" customWidth="1"/>
    <col min="15" max="15" width="13" style="28" customWidth="1"/>
    <col min="16" max="16" width="8.46875" style="28" bestFit="1" customWidth="1"/>
    <col min="17" max="17" width="13.64453125" style="52" customWidth="1"/>
    <col min="18" max="18" width="7" style="52" customWidth="1"/>
    <col min="19" max="19" width="7.3515625" style="37" bestFit="1" customWidth="1"/>
    <col min="20" max="20" width="1" style="28" customWidth="1"/>
    <col min="21" max="21" width="8.64453125" style="28" customWidth="1"/>
    <col min="22" max="16384" width="9.1171875" style="28"/>
  </cols>
  <sheetData>
    <row r="1" spans="1:21">
      <c r="N1" s="78" t="s">
        <v>126</v>
      </c>
    </row>
    <row r="2" spans="1:21">
      <c r="N2" s="78" t="s">
        <v>127</v>
      </c>
    </row>
    <row r="3" spans="1:21" ht="23.1" customHeight="1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21" ht="23.1" customHeight="1">
      <c r="A4" s="270" t="s">
        <v>16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21" s="80" customFormat="1" ht="21" customHeight="1">
      <c r="A5" s="271" t="str">
        <f>SOE_T2!A5</f>
        <v>สำหรับงวดหกเดือนสิ้นสุดวันที่ 30 มิถุนายน 2565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79"/>
    </row>
    <row r="6" spans="1:21" ht="21" customHeight="1">
      <c r="H6" s="272" t="str">
        <f>SOE_T2!V7</f>
        <v>(หน่วย : พันบาท)</v>
      </c>
      <c r="I6" s="273"/>
      <c r="J6" s="273"/>
      <c r="K6" s="273"/>
      <c r="L6" s="273"/>
      <c r="M6" s="273"/>
      <c r="N6" s="273"/>
    </row>
    <row r="7" spans="1:21" ht="21" customHeight="1">
      <c r="H7" s="274" t="s">
        <v>37</v>
      </c>
      <c r="I7" s="274"/>
      <c r="J7" s="274"/>
      <c r="L7" s="274" t="s">
        <v>38</v>
      </c>
      <c r="M7" s="274"/>
      <c r="N7" s="274"/>
      <c r="P7" s="37"/>
      <c r="Q7" s="37"/>
      <c r="R7" s="37"/>
      <c r="T7" s="37"/>
      <c r="U7" s="37"/>
    </row>
    <row r="8" spans="1:21" s="1" customFormat="1" ht="21" customHeight="1">
      <c r="F8" s="183" t="s">
        <v>4</v>
      </c>
      <c r="H8" s="30" t="s">
        <v>183</v>
      </c>
      <c r="I8" s="31"/>
      <c r="J8" s="30" t="s">
        <v>171</v>
      </c>
      <c r="K8" s="31"/>
      <c r="L8" s="30" t="s">
        <v>183</v>
      </c>
      <c r="M8" s="31"/>
      <c r="N8" s="30" t="s">
        <v>171</v>
      </c>
      <c r="P8" s="81"/>
      <c r="Q8" s="82"/>
      <c r="R8" s="82"/>
      <c r="S8" s="83"/>
    </row>
    <row r="9" spans="1:21" ht="21" customHeight="1">
      <c r="A9" s="28" t="s">
        <v>17</v>
      </c>
      <c r="H9" s="54"/>
      <c r="I9" s="84"/>
      <c r="J9" s="85"/>
      <c r="K9" s="84"/>
      <c r="M9" s="84"/>
      <c r="N9" s="84"/>
      <c r="P9" s="40"/>
    </row>
    <row r="10" spans="1:21" ht="21" customHeight="1">
      <c r="B10" s="80" t="s">
        <v>155</v>
      </c>
      <c r="H10" s="66">
        <f>+PL6_T!G21</f>
        <v>276384</v>
      </c>
      <c r="I10" s="86"/>
      <c r="J10" s="87">
        <v>-27113</v>
      </c>
      <c r="K10" s="86"/>
      <c r="L10" s="66">
        <f>PL6_T!K21</f>
        <v>935</v>
      </c>
      <c r="M10" s="86"/>
      <c r="N10" s="88">
        <v>-179</v>
      </c>
    </row>
    <row r="11" spans="1:21" ht="21" customHeight="1">
      <c r="A11" s="28" t="s">
        <v>89</v>
      </c>
      <c r="H11" s="9"/>
      <c r="I11" s="89"/>
      <c r="J11" s="90"/>
      <c r="K11" s="89"/>
      <c r="L11" s="9"/>
      <c r="M11" s="89"/>
      <c r="N11" s="89"/>
    </row>
    <row r="12" spans="1:21" ht="21" customHeight="1">
      <c r="C12" s="28" t="s">
        <v>105</v>
      </c>
      <c r="H12" s="9">
        <f>-PL6_T!G20</f>
        <v>70285</v>
      </c>
      <c r="I12" s="89"/>
      <c r="J12" s="9">
        <v>75774</v>
      </c>
      <c r="K12" s="89"/>
      <c r="L12" s="9">
        <f>-PL6_T!K20</f>
        <v>6482</v>
      </c>
      <c r="M12" s="9"/>
      <c r="N12" s="9">
        <v>7767</v>
      </c>
    </row>
    <row r="13" spans="1:21" ht="21" customHeight="1">
      <c r="C13" s="28" t="s">
        <v>146</v>
      </c>
      <c r="H13" s="9">
        <v>-128002</v>
      </c>
      <c r="I13" s="89"/>
      <c r="J13" s="9">
        <v>4037</v>
      </c>
      <c r="K13" s="89"/>
      <c r="L13" s="9">
        <v>-52397</v>
      </c>
      <c r="M13" s="9"/>
      <c r="N13" s="9">
        <v>-3536</v>
      </c>
    </row>
    <row r="14" spans="1:21" ht="21" customHeight="1">
      <c r="C14" s="28" t="s">
        <v>106</v>
      </c>
      <c r="H14" s="9">
        <v>-3597</v>
      </c>
      <c r="I14" s="89"/>
      <c r="J14" s="9">
        <v>27093</v>
      </c>
      <c r="K14" s="89"/>
      <c r="L14" s="9">
        <v>4145</v>
      </c>
      <c r="M14" s="9"/>
      <c r="N14" s="9">
        <v>14145</v>
      </c>
      <c r="O14" s="37"/>
    </row>
    <row r="15" spans="1:21" ht="21" customHeight="1">
      <c r="C15" s="28" t="s">
        <v>116</v>
      </c>
      <c r="H15" s="9">
        <v>-1010</v>
      </c>
      <c r="I15" s="89"/>
      <c r="J15" s="9">
        <v>806</v>
      </c>
      <c r="K15" s="89"/>
      <c r="L15" s="9">
        <v>690</v>
      </c>
      <c r="M15" s="9"/>
      <c r="N15" s="9">
        <v>824</v>
      </c>
    </row>
    <row r="16" spans="1:21" ht="21" customHeight="1">
      <c r="C16" s="28" t="s">
        <v>147</v>
      </c>
      <c r="H16" s="9">
        <v>80163</v>
      </c>
      <c r="I16" s="89"/>
      <c r="J16" s="9">
        <v>-72052</v>
      </c>
      <c r="K16" s="89"/>
      <c r="L16" s="9">
        <v>96451</v>
      </c>
      <c r="M16" s="89"/>
      <c r="N16" s="9">
        <v>18632</v>
      </c>
    </row>
    <row r="17" spans="2:19" ht="21" customHeight="1">
      <c r="C17" s="28" t="s">
        <v>115</v>
      </c>
      <c r="H17" s="9">
        <v>-92</v>
      </c>
      <c r="I17" s="89"/>
      <c r="J17" s="9">
        <f>64066-67667</f>
        <v>-3601</v>
      </c>
      <c r="K17" s="89"/>
      <c r="L17" s="9">
        <v>0</v>
      </c>
      <c r="M17" s="89"/>
      <c r="N17" s="9">
        <v>0</v>
      </c>
    </row>
    <row r="18" spans="2:19" ht="21" customHeight="1">
      <c r="C18" s="28" t="s">
        <v>208</v>
      </c>
      <c r="F18" s="1">
        <v>11</v>
      </c>
      <c r="H18" s="9">
        <f>-419142+63647+1706</f>
        <v>-353789</v>
      </c>
      <c r="I18" s="89"/>
      <c r="J18" s="9">
        <v>0</v>
      </c>
      <c r="K18" s="89"/>
      <c r="L18" s="9">
        <v>0</v>
      </c>
      <c r="M18" s="89"/>
      <c r="N18" s="9">
        <v>0</v>
      </c>
    </row>
    <row r="19" spans="2:19" ht="21" customHeight="1">
      <c r="C19" s="28" t="s">
        <v>210</v>
      </c>
      <c r="F19" s="1">
        <v>11</v>
      </c>
      <c r="H19" s="9">
        <v>63647</v>
      </c>
      <c r="I19" s="89"/>
      <c r="J19" s="9">
        <v>67667</v>
      </c>
      <c r="K19" s="89"/>
      <c r="L19" s="9">
        <v>0</v>
      </c>
      <c r="M19" s="89"/>
      <c r="N19" s="9">
        <v>0</v>
      </c>
    </row>
    <row r="20" spans="2:19" ht="21" customHeight="1">
      <c r="C20" s="28" t="s">
        <v>128</v>
      </c>
      <c r="D20" s="1"/>
      <c r="E20" s="28"/>
      <c r="F20" s="1" t="s">
        <v>196</v>
      </c>
      <c r="H20" s="9">
        <v>85650</v>
      </c>
      <c r="I20" s="89"/>
      <c r="J20" s="9">
        <v>89253</v>
      </c>
      <c r="K20" s="89"/>
      <c r="L20" s="9">
        <v>37245</v>
      </c>
      <c r="M20" s="89"/>
      <c r="N20" s="9">
        <v>41203</v>
      </c>
    </row>
    <row r="21" spans="2:19" ht="21" customHeight="1">
      <c r="C21" s="28" t="s">
        <v>129</v>
      </c>
      <c r="D21" s="1"/>
      <c r="E21" s="28"/>
      <c r="F21" s="1">
        <v>7.2</v>
      </c>
      <c r="H21" s="9">
        <v>0</v>
      </c>
      <c r="I21" s="89"/>
      <c r="J21" s="9">
        <v>0</v>
      </c>
      <c r="K21" s="89"/>
      <c r="L21" s="9">
        <v>0</v>
      </c>
      <c r="M21" s="89"/>
      <c r="N21" s="9">
        <v>61564</v>
      </c>
    </row>
    <row r="22" spans="2:19" ht="21" customHeight="1">
      <c r="C22" s="28" t="s">
        <v>107</v>
      </c>
      <c r="D22" s="1"/>
      <c r="E22" s="28"/>
      <c r="H22" s="9">
        <v>3786</v>
      </c>
      <c r="I22" s="89"/>
      <c r="J22" s="9">
        <v>4026</v>
      </c>
      <c r="K22" s="91"/>
      <c r="L22" s="9">
        <v>2796</v>
      </c>
      <c r="M22" s="91"/>
      <c r="N22" s="9">
        <v>3246</v>
      </c>
    </row>
    <row r="23" spans="2:19" ht="21" customHeight="1">
      <c r="C23" s="28" t="s">
        <v>118</v>
      </c>
      <c r="E23" s="28"/>
      <c r="F23" s="59"/>
      <c r="G23" s="59"/>
      <c r="H23" s="9">
        <v>-601</v>
      </c>
      <c r="I23" s="89"/>
      <c r="J23" s="9">
        <v>-797</v>
      </c>
      <c r="K23" s="89"/>
      <c r="L23" s="9">
        <v>-589</v>
      </c>
      <c r="M23" s="89"/>
      <c r="N23" s="9">
        <v>-682</v>
      </c>
      <c r="Q23" s="28"/>
      <c r="R23" s="28"/>
      <c r="S23" s="28"/>
    </row>
    <row r="24" spans="2:19" ht="21" customHeight="1">
      <c r="C24" s="28" t="s">
        <v>130</v>
      </c>
      <c r="E24" s="28"/>
      <c r="G24" s="59"/>
      <c r="H24" s="9">
        <v>-38</v>
      </c>
      <c r="I24" s="89"/>
      <c r="J24" s="9">
        <v>0</v>
      </c>
      <c r="K24" s="89"/>
      <c r="L24" s="9">
        <v>-33</v>
      </c>
      <c r="M24" s="89"/>
      <c r="N24" s="9">
        <v>0</v>
      </c>
      <c r="Q24" s="28"/>
      <c r="R24" s="28"/>
      <c r="S24" s="40"/>
    </row>
    <row r="25" spans="2:19" ht="21" customHeight="1">
      <c r="C25" s="28" t="s">
        <v>108</v>
      </c>
      <c r="D25" s="1"/>
      <c r="E25" s="28"/>
      <c r="F25" s="1">
        <v>2</v>
      </c>
      <c r="H25" s="9">
        <v>182</v>
      </c>
      <c r="I25" s="89"/>
      <c r="J25" s="9">
        <v>4867</v>
      </c>
      <c r="K25" s="89"/>
      <c r="L25" s="9">
        <v>374</v>
      </c>
      <c r="M25" s="89"/>
      <c r="N25" s="9">
        <v>0</v>
      </c>
      <c r="Q25" s="28"/>
      <c r="R25" s="28"/>
      <c r="S25" s="28"/>
    </row>
    <row r="26" spans="2:19" ht="21" customHeight="1">
      <c r="C26" s="28" t="s">
        <v>109</v>
      </c>
      <c r="D26" s="1"/>
      <c r="E26" s="28"/>
      <c r="F26" s="1">
        <v>3</v>
      </c>
      <c r="H26" s="9">
        <v>-2715</v>
      </c>
      <c r="I26" s="89"/>
      <c r="J26" s="9">
        <v>-3864</v>
      </c>
      <c r="K26" s="89"/>
      <c r="L26" s="9">
        <v>0</v>
      </c>
      <c r="M26" s="89"/>
      <c r="N26" s="9">
        <v>0</v>
      </c>
      <c r="Q26" s="28"/>
      <c r="R26" s="28"/>
      <c r="S26" s="28"/>
    </row>
    <row r="27" spans="2:19" ht="21" customHeight="1">
      <c r="C27" s="28" t="s">
        <v>117</v>
      </c>
      <c r="D27" s="59"/>
      <c r="E27" s="28"/>
      <c r="G27" s="59"/>
      <c r="H27" s="9"/>
      <c r="I27" s="89"/>
      <c r="K27" s="89"/>
      <c r="L27" s="9"/>
      <c r="M27" s="89"/>
      <c r="Q27" s="28"/>
      <c r="R27" s="28"/>
      <c r="S27" s="28"/>
    </row>
    <row r="28" spans="2:19" ht="21" customHeight="1">
      <c r="D28" s="130" t="s">
        <v>158</v>
      </c>
      <c r="E28" s="28"/>
      <c r="F28" s="1">
        <v>7</v>
      </c>
      <c r="G28" s="59"/>
      <c r="H28" s="9">
        <v>7</v>
      </c>
      <c r="I28" s="89"/>
      <c r="J28" s="9">
        <v>-634</v>
      </c>
      <c r="K28" s="89"/>
      <c r="L28" s="9">
        <v>0</v>
      </c>
      <c r="M28" s="89"/>
      <c r="N28" s="9">
        <v>-859</v>
      </c>
      <c r="Q28" s="28"/>
      <c r="R28" s="28"/>
      <c r="S28" s="28"/>
    </row>
    <row r="29" spans="2:19" ht="21" customHeight="1">
      <c r="C29" s="28" t="s">
        <v>110</v>
      </c>
      <c r="D29" s="59"/>
      <c r="E29" s="28"/>
      <c r="F29" s="59"/>
      <c r="G29" s="59"/>
      <c r="H29" s="53">
        <v>-12</v>
      </c>
      <c r="I29" s="89"/>
      <c r="J29" s="53">
        <v>0</v>
      </c>
      <c r="K29" s="89"/>
      <c r="L29" s="53">
        <v>-2408</v>
      </c>
      <c r="M29" s="89"/>
      <c r="N29" s="53">
        <v>-3023</v>
      </c>
      <c r="Q29" s="28"/>
      <c r="R29" s="28"/>
      <c r="S29" s="28"/>
    </row>
    <row r="30" spans="2:19" ht="21" customHeight="1">
      <c r="B30" s="28" t="s">
        <v>90</v>
      </c>
      <c r="E30" s="28"/>
      <c r="F30" s="28"/>
      <c r="G30" s="28"/>
      <c r="H30" s="9">
        <f>SUM(H10:H29)</f>
        <v>90248</v>
      </c>
      <c r="I30" s="89"/>
      <c r="J30" s="9">
        <f>SUM(J10:J29)</f>
        <v>165462</v>
      </c>
      <c r="K30" s="89"/>
      <c r="L30" s="9">
        <f>SUM(L10:L29)</f>
        <v>93691</v>
      </c>
      <c r="M30" s="9"/>
      <c r="N30" s="9">
        <f>SUM(N10:N29)</f>
        <v>139102</v>
      </c>
      <c r="O30" s="92"/>
      <c r="P30" s="93"/>
      <c r="Q30" s="28"/>
      <c r="R30" s="28"/>
      <c r="S30" s="28"/>
    </row>
    <row r="31" spans="2:19" ht="21" customHeight="1">
      <c r="C31" s="28" t="s">
        <v>14</v>
      </c>
      <c r="E31" s="28"/>
      <c r="F31" s="28"/>
      <c r="G31" s="28"/>
      <c r="H31" s="9">
        <v>-2405</v>
      </c>
      <c r="I31" s="89"/>
      <c r="J31" s="9">
        <v>-1880</v>
      </c>
      <c r="K31" s="89"/>
      <c r="L31" s="9">
        <v>-1393</v>
      </c>
      <c r="M31" s="9"/>
      <c r="N31" s="9">
        <v>-1562</v>
      </c>
      <c r="O31" s="92"/>
      <c r="P31" s="93"/>
      <c r="Q31" s="28"/>
      <c r="R31" s="28"/>
      <c r="S31" s="28"/>
    </row>
    <row r="32" spans="2:19" ht="21" customHeight="1">
      <c r="C32" s="28" t="s">
        <v>131</v>
      </c>
      <c r="E32" s="28"/>
      <c r="F32" s="28"/>
      <c r="G32" s="28"/>
      <c r="H32" s="9">
        <v>12</v>
      </c>
      <c r="I32" s="89"/>
      <c r="J32" s="9">
        <v>0</v>
      </c>
      <c r="K32" s="89"/>
      <c r="L32" s="9">
        <v>1624</v>
      </c>
      <c r="M32" s="9"/>
      <c r="N32" s="9">
        <v>3024</v>
      </c>
      <c r="O32" s="92"/>
      <c r="P32" s="93"/>
      <c r="Q32" s="28"/>
      <c r="R32" s="28"/>
      <c r="S32" s="28"/>
    </row>
    <row r="33" spans="1:19" ht="21" customHeight="1">
      <c r="C33" s="28" t="s">
        <v>92</v>
      </c>
      <c r="D33" s="59"/>
      <c r="E33" s="28"/>
      <c r="F33" s="59"/>
      <c r="G33" s="59"/>
      <c r="H33" s="9">
        <v>-10347</v>
      </c>
      <c r="I33" s="89"/>
      <c r="J33" s="9">
        <v>-1430</v>
      </c>
      <c r="K33" s="89"/>
      <c r="L33" s="9">
        <v>-9576</v>
      </c>
      <c r="M33" s="89"/>
      <c r="N33" s="9">
        <v>-582</v>
      </c>
      <c r="Q33" s="28"/>
      <c r="R33" s="28"/>
      <c r="S33" s="28"/>
    </row>
    <row r="34" spans="1:19" ht="21" customHeight="1">
      <c r="C34" s="28" t="s">
        <v>111</v>
      </c>
      <c r="H34" s="9"/>
      <c r="I34" s="89"/>
      <c r="J34" s="9"/>
      <c r="K34" s="89"/>
      <c r="L34" s="9"/>
      <c r="M34" s="89"/>
      <c r="N34" s="9"/>
      <c r="Q34" s="28"/>
      <c r="R34" s="28"/>
      <c r="S34" s="28"/>
    </row>
    <row r="35" spans="1:19" ht="21" customHeight="1">
      <c r="D35" s="28" t="s">
        <v>112</v>
      </c>
      <c r="H35" s="53">
        <v>-11582</v>
      </c>
      <c r="I35" s="89"/>
      <c r="J35" s="53">
        <v>-6683</v>
      </c>
      <c r="K35" s="89"/>
      <c r="L35" s="53">
        <v>-7434</v>
      </c>
      <c r="M35" s="89"/>
      <c r="N35" s="53">
        <v>-6231</v>
      </c>
      <c r="Q35" s="28"/>
      <c r="R35" s="28"/>
      <c r="S35" s="28"/>
    </row>
    <row r="36" spans="1:19" ht="21" customHeight="1">
      <c r="A36" s="72" t="s">
        <v>91</v>
      </c>
      <c r="E36" s="190"/>
      <c r="F36" s="190"/>
      <c r="G36" s="190"/>
      <c r="H36" s="53">
        <f>SUM(H30:H35)</f>
        <v>65926</v>
      </c>
      <c r="I36" s="89"/>
      <c r="J36" s="53">
        <f>SUM(J30:J35)</f>
        <v>155469</v>
      </c>
      <c r="K36" s="89"/>
      <c r="L36" s="53">
        <f>SUM(L30:L35)</f>
        <v>76912</v>
      </c>
      <c r="M36" s="89"/>
      <c r="N36" s="53">
        <f>SUM(N30:N35)</f>
        <v>133751</v>
      </c>
      <c r="Q36" s="28"/>
      <c r="R36" s="28"/>
      <c r="S36" s="28"/>
    </row>
    <row r="37" spans="1:19" ht="21" customHeight="1">
      <c r="E37" s="190"/>
      <c r="F37" s="190"/>
      <c r="G37" s="190"/>
      <c r="H37" s="9"/>
      <c r="I37" s="89"/>
      <c r="J37" s="9"/>
      <c r="K37" s="89"/>
      <c r="L37" s="9"/>
      <c r="M37" s="89"/>
      <c r="N37" s="9"/>
    </row>
    <row r="38" spans="1:19" ht="21" customHeight="1">
      <c r="A38" s="28" t="s">
        <v>19</v>
      </c>
      <c r="H38" s="54" t="s">
        <v>2</v>
      </c>
      <c r="I38" s="54"/>
      <c r="J38" s="54"/>
      <c r="K38" s="54"/>
      <c r="L38" s="54"/>
      <c r="M38" s="54"/>
      <c r="N38" s="94"/>
    </row>
    <row r="39" spans="1:19" ht="21" customHeight="1">
      <c r="B39" s="233" t="s">
        <v>203</v>
      </c>
      <c r="F39" s="1">
        <v>5.2</v>
      </c>
      <c r="H39" s="54">
        <v>0</v>
      </c>
      <c r="I39" s="54"/>
      <c r="J39" s="54">
        <v>0</v>
      </c>
      <c r="K39" s="54"/>
      <c r="L39" s="54">
        <v>-1000</v>
      </c>
      <c r="M39" s="54"/>
      <c r="N39" s="94">
        <v>0</v>
      </c>
    </row>
    <row r="40" spans="1:19" ht="21" customHeight="1">
      <c r="B40" s="28" t="s">
        <v>209</v>
      </c>
      <c r="F40" s="1">
        <v>11</v>
      </c>
      <c r="H40" s="54">
        <f>-129000</f>
        <v>-129000</v>
      </c>
      <c r="I40" s="54"/>
      <c r="J40" s="54">
        <v>0</v>
      </c>
      <c r="K40" s="54"/>
      <c r="L40" s="54">
        <v>0</v>
      </c>
      <c r="M40" s="54"/>
      <c r="N40" s="94">
        <v>0</v>
      </c>
    </row>
    <row r="41" spans="1:19" ht="21" customHeight="1">
      <c r="B41" s="28" t="s">
        <v>137</v>
      </c>
      <c r="H41" s="54"/>
      <c r="I41" s="54"/>
      <c r="J41" s="54"/>
      <c r="K41" s="54"/>
      <c r="L41" s="54"/>
      <c r="M41" s="54"/>
      <c r="N41" s="9"/>
    </row>
    <row r="42" spans="1:19" ht="21" customHeight="1">
      <c r="B42" s="176"/>
      <c r="C42" s="49"/>
      <c r="D42" s="1" t="s">
        <v>190</v>
      </c>
      <c r="E42" s="229" t="s">
        <v>83</v>
      </c>
      <c r="F42" s="173">
        <v>4</v>
      </c>
      <c r="G42" s="49"/>
      <c r="H42" s="9">
        <v>-20611</v>
      </c>
      <c r="I42" s="50"/>
      <c r="J42" s="50">
        <v>-863</v>
      </c>
      <c r="K42" s="50"/>
      <c r="L42" s="9">
        <v>-20000</v>
      </c>
      <c r="M42" s="50"/>
      <c r="N42" s="9">
        <v>0</v>
      </c>
      <c r="O42" s="8"/>
      <c r="P42" s="8"/>
    </row>
    <row r="43" spans="1:19" ht="21" customHeight="1">
      <c r="B43" s="176"/>
      <c r="C43" s="49"/>
      <c r="D43" s="1" t="s">
        <v>190</v>
      </c>
      <c r="E43" s="229" t="s">
        <v>199</v>
      </c>
      <c r="F43" s="173">
        <v>5.2</v>
      </c>
      <c r="G43" s="49"/>
      <c r="H43" s="9">
        <v>0</v>
      </c>
      <c r="I43" s="50"/>
      <c r="J43" s="50">
        <v>0</v>
      </c>
      <c r="K43" s="50"/>
      <c r="L43" s="9">
        <v>-129000</v>
      </c>
      <c r="M43" s="50"/>
      <c r="N43" s="9">
        <v>0</v>
      </c>
      <c r="O43" s="8"/>
      <c r="P43" s="8"/>
    </row>
    <row r="44" spans="1:19" ht="21" customHeight="1">
      <c r="B44" s="176"/>
      <c r="C44" s="49"/>
      <c r="D44" s="234" t="s">
        <v>190</v>
      </c>
      <c r="E44" s="234" t="s">
        <v>204</v>
      </c>
      <c r="F44" s="173"/>
      <c r="G44" s="49"/>
      <c r="H44" s="9">
        <v>-1500</v>
      </c>
      <c r="I44" s="50"/>
      <c r="J44" s="50">
        <v>0</v>
      </c>
      <c r="K44" s="50"/>
      <c r="L44" s="9">
        <v>-1500</v>
      </c>
      <c r="M44" s="50"/>
      <c r="N44" s="9">
        <v>0</v>
      </c>
      <c r="O44" s="8"/>
      <c r="P44" s="8"/>
    </row>
    <row r="45" spans="1:19" ht="21" customHeight="1">
      <c r="B45" s="190" t="s">
        <v>166</v>
      </c>
      <c r="F45" s="1">
        <v>7</v>
      </c>
      <c r="H45" s="9">
        <v>2</v>
      </c>
      <c r="I45" s="9"/>
      <c r="J45" s="9">
        <v>1524</v>
      </c>
      <c r="K45" s="9"/>
      <c r="L45" s="9">
        <v>0</v>
      </c>
      <c r="M45" s="9"/>
      <c r="N45" s="9">
        <v>1524</v>
      </c>
      <c r="O45" s="8"/>
      <c r="P45" s="8"/>
    </row>
    <row r="46" spans="1:19" ht="21" customHeight="1">
      <c r="B46" s="190" t="s">
        <v>167</v>
      </c>
      <c r="C46" s="49"/>
      <c r="D46" s="49"/>
      <c r="E46" s="49"/>
      <c r="F46" s="1">
        <v>7</v>
      </c>
      <c r="H46" s="9">
        <v>-3808</v>
      </c>
      <c r="I46" s="9"/>
      <c r="J46" s="9">
        <v>-4593</v>
      </c>
      <c r="K46" s="9"/>
      <c r="L46" s="9">
        <v>-1404</v>
      </c>
      <c r="M46" s="9"/>
      <c r="N46" s="9">
        <v>-3634</v>
      </c>
    </row>
    <row r="47" spans="1:19" ht="21" customHeight="1">
      <c r="B47" s="190" t="s">
        <v>132</v>
      </c>
      <c r="C47" s="49"/>
      <c r="D47" s="49"/>
      <c r="E47" s="49"/>
      <c r="F47" s="1">
        <v>9</v>
      </c>
      <c r="H47" s="9">
        <v>-2156</v>
      </c>
      <c r="I47" s="9"/>
      <c r="J47" s="51">
        <v>-689</v>
      </c>
      <c r="K47" s="9"/>
      <c r="L47" s="9">
        <v>-2156</v>
      </c>
      <c r="M47" s="9"/>
      <c r="N47" s="50">
        <v>-689</v>
      </c>
    </row>
    <row r="48" spans="1:19" ht="21" customHeight="1">
      <c r="B48" s="190" t="s">
        <v>80</v>
      </c>
      <c r="C48" s="49"/>
      <c r="D48" s="49"/>
      <c r="E48" s="49"/>
      <c r="F48" s="1">
        <v>13</v>
      </c>
      <c r="G48" s="49"/>
      <c r="H48" s="9">
        <v>0</v>
      </c>
      <c r="I48" s="50"/>
      <c r="J48" s="51">
        <v>0</v>
      </c>
      <c r="K48" s="50"/>
      <c r="L48" s="9">
        <v>784</v>
      </c>
      <c r="M48" s="50"/>
      <c r="N48" s="50">
        <v>0</v>
      </c>
    </row>
    <row r="49" spans="1:24" ht="21" customHeight="1">
      <c r="B49" s="190" t="s">
        <v>138</v>
      </c>
      <c r="H49" s="9">
        <v>0</v>
      </c>
      <c r="I49" s="9"/>
      <c r="J49" s="8">
        <v>-600</v>
      </c>
      <c r="K49" s="9"/>
      <c r="L49" s="9">
        <v>0</v>
      </c>
      <c r="M49" s="9"/>
      <c r="N49" s="50">
        <v>0</v>
      </c>
    </row>
    <row r="50" spans="1:24" ht="21" customHeight="1">
      <c r="A50" s="72" t="s">
        <v>93</v>
      </c>
      <c r="H50" s="55">
        <f>SUM(H39:H49)</f>
        <v>-157073</v>
      </c>
      <c r="I50" s="95"/>
      <c r="J50" s="55">
        <f>SUM(J39:J49)</f>
        <v>-5221</v>
      </c>
      <c r="K50" s="95"/>
      <c r="L50" s="55">
        <f>SUM(L39:L49)</f>
        <v>-154276</v>
      </c>
      <c r="M50" s="95"/>
      <c r="N50" s="55">
        <f>SUM(N39:N49)</f>
        <v>-2799</v>
      </c>
    </row>
    <row r="51" spans="1:24">
      <c r="N51" s="78" t="s">
        <v>126</v>
      </c>
    </row>
    <row r="52" spans="1:24">
      <c r="N52" s="78" t="s">
        <v>127</v>
      </c>
    </row>
    <row r="53" spans="1:24" ht="21" customHeight="1">
      <c r="A53" s="269" t="str">
        <f>A3</f>
        <v>บริษัท สหโมเสคอุตสาหกรรม จำกัด (มหาชน) และบริษัทย่อย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</row>
    <row r="54" spans="1:24" ht="21" customHeight="1">
      <c r="A54" s="242" t="s">
        <v>35</v>
      </c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</row>
    <row r="55" spans="1:24" s="80" customFormat="1" ht="21" customHeight="1">
      <c r="A55" s="276" t="str">
        <f>+A5</f>
        <v>สำหรับงวดหกเดือนสิ้นสุดวันที่ 30 มิถุนายน 2565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79"/>
    </row>
    <row r="56" spans="1:24" ht="21" customHeight="1">
      <c r="H56" s="273" t="str">
        <f>+H6</f>
        <v>(หน่วย : พันบาท)</v>
      </c>
      <c r="I56" s="273"/>
      <c r="J56" s="273"/>
      <c r="K56" s="273"/>
      <c r="L56" s="273"/>
      <c r="M56" s="273"/>
      <c r="N56" s="273"/>
      <c r="P56" s="37"/>
      <c r="Q56" s="37"/>
      <c r="R56" s="37"/>
      <c r="T56" s="37"/>
      <c r="U56" s="37"/>
    </row>
    <row r="57" spans="1:24" s="1" customFormat="1" ht="21" customHeight="1">
      <c r="A57" s="28"/>
      <c r="B57" s="28"/>
      <c r="C57" s="28"/>
      <c r="D57" s="28"/>
      <c r="H57" s="274" t="s">
        <v>37</v>
      </c>
      <c r="I57" s="274"/>
      <c r="J57" s="274"/>
      <c r="K57" s="28"/>
      <c r="L57" s="274" t="s">
        <v>38</v>
      </c>
      <c r="M57" s="274"/>
      <c r="N57" s="274"/>
      <c r="P57" s="81"/>
      <c r="Q57" s="82"/>
      <c r="R57" s="82"/>
      <c r="S57" s="83"/>
      <c r="X57" s="1" t="s">
        <v>2</v>
      </c>
    </row>
    <row r="58" spans="1:24" s="1" customFormat="1" ht="21" customHeight="1">
      <c r="F58" s="183" t="s">
        <v>4</v>
      </c>
      <c r="H58" s="30" t="str">
        <f>H8</f>
        <v>2565</v>
      </c>
      <c r="I58" s="31"/>
      <c r="J58" s="30" t="str">
        <f>J8</f>
        <v>2564</v>
      </c>
      <c r="K58" s="31"/>
      <c r="L58" s="30" t="str">
        <f>L8</f>
        <v>2565</v>
      </c>
      <c r="M58" s="31"/>
      <c r="N58" s="30" t="str">
        <f>N8</f>
        <v>2564</v>
      </c>
      <c r="P58" s="81"/>
      <c r="Q58" s="82"/>
      <c r="R58" s="82"/>
      <c r="S58" s="83"/>
    </row>
    <row r="59" spans="1:24" ht="21" customHeight="1">
      <c r="A59" s="28" t="s">
        <v>20</v>
      </c>
      <c r="H59" s="51"/>
      <c r="I59" s="9"/>
      <c r="J59" s="9"/>
      <c r="K59" s="9"/>
      <c r="L59" s="9"/>
      <c r="M59" s="9"/>
      <c r="N59" s="91" t="s">
        <v>2</v>
      </c>
    </row>
    <row r="60" spans="1:24" ht="21" customHeight="1">
      <c r="B60" s="28" t="s">
        <v>188</v>
      </c>
      <c r="H60" s="9">
        <v>11483</v>
      </c>
      <c r="I60" s="9"/>
      <c r="J60" s="9">
        <v>0</v>
      </c>
      <c r="K60" s="9"/>
      <c r="L60" s="9">
        <v>11483</v>
      </c>
      <c r="M60" s="9"/>
      <c r="N60" s="9">
        <v>0</v>
      </c>
    </row>
    <row r="61" spans="1:24" ht="21" customHeight="1">
      <c r="B61" s="28" t="s">
        <v>187</v>
      </c>
      <c r="F61" s="1">
        <v>12</v>
      </c>
      <c r="H61" s="51">
        <v>-29910</v>
      </c>
      <c r="I61" s="9"/>
      <c r="J61" s="51">
        <v>-27777</v>
      </c>
      <c r="K61" s="9"/>
      <c r="L61" s="9">
        <v>-29910</v>
      </c>
      <c r="M61" s="9"/>
      <c r="N61" s="9">
        <v>-27050</v>
      </c>
    </row>
    <row r="62" spans="1:24" ht="21" customHeight="1">
      <c r="B62" s="28" t="s">
        <v>160</v>
      </c>
      <c r="F62" s="1">
        <v>12</v>
      </c>
      <c r="H62" s="51">
        <v>0</v>
      </c>
      <c r="I62" s="9"/>
      <c r="J62" s="51">
        <v>-11184</v>
      </c>
      <c r="K62" s="9"/>
      <c r="L62" s="51">
        <v>0</v>
      </c>
      <c r="M62" s="9"/>
      <c r="N62" s="9">
        <v>-11123</v>
      </c>
    </row>
    <row r="63" spans="1:24" ht="21" customHeight="1">
      <c r="B63" s="28" t="s">
        <v>189</v>
      </c>
      <c r="F63" s="1" t="s">
        <v>195</v>
      </c>
      <c r="H63" s="51">
        <v>-600</v>
      </c>
      <c r="I63" s="9"/>
      <c r="J63" s="51">
        <v>0</v>
      </c>
      <c r="K63" s="9"/>
      <c r="L63" s="51">
        <v>0</v>
      </c>
      <c r="M63" s="9"/>
      <c r="N63" s="9">
        <v>0</v>
      </c>
    </row>
    <row r="64" spans="1:24" ht="21" customHeight="1">
      <c r="B64" s="28" t="s">
        <v>94</v>
      </c>
      <c r="H64" s="51">
        <v>-5961</v>
      </c>
      <c r="I64" s="9"/>
      <c r="J64" s="51">
        <v>-5945</v>
      </c>
      <c r="K64" s="9"/>
      <c r="L64" s="51">
        <v>-4471</v>
      </c>
      <c r="M64" s="9"/>
      <c r="N64" s="9">
        <v>-3011</v>
      </c>
      <c r="O64" s="54"/>
    </row>
    <row r="65" spans="1:22" ht="21" customHeight="1">
      <c r="B65" s="28" t="s">
        <v>133</v>
      </c>
      <c r="F65" s="1">
        <v>13</v>
      </c>
      <c r="H65" s="51">
        <v>-2366</v>
      </c>
      <c r="I65" s="9"/>
      <c r="J65" s="51">
        <v>0</v>
      </c>
      <c r="K65" s="9"/>
      <c r="L65" s="51">
        <v>0</v>
      </c>
      <c r="M65" s="9"/>
      <c r="N65" s="9">
        <v>0</v>
      </c>
      <c r="O65" s="54"/>
    </row>
    <row r="66" spans="1:22" ht="21" customHeight="1">
      <c r="B66" s="28" t="s">
        <v>14</v>
      </c>
      <c r="H66" s="51">
        <v>-4234</v>
      </c>
      <c r="I66" s="9"/>
      <c r="J66" s="51">
        <v>-6228</v>
      </c>
      <c r="K66" s="9"/>
      <c r="L66" s="51">
        <v>-5089</v>
      </c>
      <c r="M66" s="9"/>
      <c r="N66" s="91">
        <v>-6206</v>
      </c>
    </row>
    <row r="67" spans="1:22" ht="21" customHeight="1">
      <c r="A67" s="72" t="s">
        <v>95</v>
      </c>
      <c r="H67" s="56">
        <f>SUM(H60:H66)</f>
        <v>-31588</v>
      </c>
      <c r="I67" s="9"/>
      <c r="J67" s="56">
        <f>SUM(J60:J66)</f>
        <v>-51134</v>
      </c>
      <c r="K67" s="9"/>
      <c r="L67" s="56">
        <f>SUM(L60:L66)</f>
        <v>-27987</v>
      </c>
      <c r="M67" s="9"/>
      <c r="N67" s="56">
        <f>SUM(N60:N66)</f>
        <v>-47390</v>
      </c>
      <c r="R67" s="96"/>
    </row>
    <row r="68" spans="1:22" ht="21" customHeight="1">
      <c r="H68" s="57"/>
      <c r="I68" s="9"/>
      <c r="J68" s="57"/>
      <c r="K68" s="9"/>
      <c r="L68" s="57"/>
      <c r="M68" s="9"/>
      <c r="N68" s="57"/>
      <c r="R68" s="96"/>
    </row>
    <row r="69" spans="1:22" ht="21" customHeight="1">
      <c r="A69" s="28" t="s">
        <v>72</v>
      </c>
      <c r="H69" s="69">
        <f>+H67+H50+H36</f>
        <v>-122735</v>
      </c>
      <c r="I69" s="97"/>
      <c r="J69" s="51">
        <f>+J67+J50+J36</f>
        <v>99114</v>
      </c>
      <c r="K69" s="97"/>
      <c r="L69" s="69">
        <f>+L67+L50+L36</f>
        <v>-105351</v>
      </c>
      <c r="M69" s="97"/>
      <c r="N69" s="51">
        <f>+N67+N50+N36</f>
        <v>83562</v>
      </c>
      <c r="O69" s="8"/>
      <c r="P69" s="37"/>
      <c r="R69" s="37"/>
      <c r="U69" s="40"/>
      <c r="V69" s="40"/>
    </row>
    <row r="70" spans="1:22" ht="21" customHeight="1">
      <c r="A70" s="28" t="s">
        <v>154</v>
      </c>
      <c r="E70" s="28"/>
      <c r="F70" s="28"/>
      <c r="G70" s="28"/>
      <c r="H70" s="70">
        <f>BS_T!I13</f>
        <v>231180</v>
      </c>
      <c r="I70" s="97"/>
      <c r="J70" s="9">
        <v>90115</v>
      </c>
      <c r="K70" s="97"/>
      <c r="L70" s="70">
        <f>BS_T!M13</f>
        <v>186929</v>
      </c>
      <c r="M70" s="97"/>
      <c r="N70" s="9">
        <v>65438</v>
      </c>
      <c r="Q70" s="37"/>
      <c r="S70" s="98"/>
    </row>
    <row r="71" spans="1:22" ht="21" customHeight="1" thickBot="1">
      <c r="A71" s="28" t="s">
        <v>153</v>
      </c>
      <c r="E71" s="28"/>
      <c r="F71" s="28"/>
      <c r="G71" s="28"/>
      <c r="H71" s="58">
        <f>SUM(H69:H70)</f>
        <v>108445</v>
      </c>
      <c r="I71" s="97"/>
      <c r="J71" s="58">
        <f>SUM(J69:J70)</f>
        <v>189229</v>
      </c>
      <c r="K71" s="97"/>
      <c r="L71" s="58">
        <f>SUM(L69:L70)</f>
        <v>81578</v>
      </c>
      <c r="M71" s="97"/>
      <c r="N71" s="58">
        <f>SUM(N69:N70)</f>
        <v>149000</v>
      </c>
      <c r="Q71" s="37"/>
      <c r="S71" s="28"/>
    </row>
    <row r="72" spans="1:22" s="99" customFormat="1" ht="21" customHeight="1" thickTop="1">
      <c r="A72" s="28"/>
      <c r="B72" s="28"/>
      <c r="C72" s="28"/>
      <c r="D72" s="28"/>
      <c r="E72" s="28"/>
      <c r="F72" s="28"/>
      <c r="G72" s="28"/>
      <c r="H72" s="8"/>
      <c r="I72" s="8"/>
      <c r="J72" s="8" t="s">
        <v>2</v>
      </c>
      <c r="K72" s="8"/>
      <c r="L72" s="8"/>
      <c r="M72" s="8"/>
      <c r="N72" s="8"/>
      <c r="P72" s="28"/>
      <c r="Q72" s="37"/>
      <c r="R72" s="100"/>
    </row>
    <row r="73" spans="1:22" ht="21" customHeight="1">
      <c r="A73" s="28" t="s">
        <v>36</v>
      </c>
      <c r="H73" s="54"/>
      <c r="I73" s="54"/>
      <c r="J73" s="54"/>
      <c r="K73" s="54"/>
      <c r="L73" s="54"/>
      <c r="M73" s="54"/>
      <c r="N73" s="54"/>
      <c r="S73" s="28"/>
    </row>
    <row r="74" spans="1:22" ht="21" customHeight="1">
      <c r="B74" s="119" t="s">
        <v>65</v>
      </c>
      <c r="C74" s="275" t="s">
        <v>71</v>
      </c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S74" s="28"/>
    </row>
    <row r="75" spans="1:22" ht="21" customHeight="1">
      <c r="A75" s="99"/>
      <c r="B75" s="120"/>
      <c r="C75" s="28" t="s">
        <v>70</v>
      </c>
      <c r="H75" s="54"/>
      <c r="I75" s="118"/>
      <c r="J75" s="52"/>
      <c r="K75" s="118"/>
      <c r="L75" s="118" t="s">
        <v>2</v>
      </c>
      <c r="M75" s="118"/>
      <c r="N75" s="118"/>
      <c r="S75" s="28"/>
    </row>
    <row r="76" spans="1:22" ht="21" customHeight="1">
      <c r="A76" s="99"/>
      <c r="B76" s="120" t="s">
        <v>159</v>
      </c>
      <c r="C76" s="28" t="s">
        <v>207</v>
      </c>
      <c r="H76" s="54"/>
      <c r="I76" s="118"/>
      <c r="J76" s="52"/>
      <c r="K76" s="118"/>
      <c r="L76" s="118"/>
      <c r="M76" s="118"/>
      <c r="N76" s="118"/>
      <c r="S76" s="28"/>
    </row>
    <row r="77" spans="1:22" ht="21" customHeight="1">
      <c r="A77" s="99"/>
      <c r="B77" s="120"/>
      <c r="C77" s="28" t="s">
        <v>197</v>
      </c>
      <c r="H77" s="54"/>
      <c r="I77" s="118"/>
      <c r="J77" s="52"/>
      <c r="K77" s="118"/>
      <c r="L77" s="118"/>
      <c r="M77" s="118"/>
      <c r="N77" s="118"/>
      <c r="S77" s="28"/>
    </row>
    <row r="78" spans="1:22" ht="21" customHeight="1">
      <c r="A78" s="99"/>
      <c r="B78" s="236" t="s">
        <v>211</v>
      </c>
      <c r="C78" s="28" t="s">
        <v>191</v>
      </c>
      <c r="H78" s="54"/>
      <c r="I78" s="118"/>
      <c r="J78" s="52"/>
      <c r="K78" s="118"/>
      <c r="L78" s="118"/>
      <c r="M78" s="118"/>
      <c r="N78" s="118"/>
      <c r="S78" s="28"/>
    </row>
    <row r="79" spans="1:22" ht="21" customHeight="1">
      <c r="A79" s="99"/>
      <c r="B79" s="236" t="s">
        <v>212</v>
      </c>
      <c r="C79" s="28" t="s">
        <v>192</v>
      </c>
      <c r="H79" s="54"/>
      <c r="I79" s="118"/>
      <c r="J79" s="52"/>
      <c r="K79" s="118"/>
      <c r="L79" s="118"/>
      <c r="M79" s="118"/>
      <c r="N79" s="118"/>
      <c r="S79" s="28"/>
    </row>
    <row r="80" spans="1:22" ht="21" customHeight="1">
      <c r="A80" s="99"/>
      <c r="B80" s="120"/>
      <c r="C80" s="28" t="s">
        <v>197</v>
      </c>
      <c r="H80" s="54"/>
      <c r="I80" s="118"/>
      <c r="J80" s="52"/>
      <c r="K80" s="118"/>
      <c r="L80" s="118"/>
      <c r="M80" s="118"/>
      <c r="N80" s="118"/>
      <c r="S80" s="28"/>
    </row>
    <row r="81" spans="5:19">
      <c r="E81" s="28"/>
      <c r="F81" s="28"/>
      <c r="G81" s="28"/>
      <c r="H81" s="54">
        <f>+H71-BS_T!G13</f>
        <v>0</v>
      </c>
      <c r="I81" s="54">
        <f>+I71-BS_T!H13</f>
        <v>0</v>
      </c>
      <c r="J81" s="54">
        <f>+J71-189229</f>
        <v>0</v>
      </c>
      <c r="K81" s="54">
        <f>+K71-BS_T!J13</f>
        <v>0</v>
      </c>
      <c r="L81" s="54">
        <f>+L71-BS_T!K13</f>
        <v>0</v>
      </c>
      <c r="M81" s="54">
        <f>+M71-BS_T!L13</f>
        <v>0</v>
      </c>
      <c r="N81" s="54">
        <f>+N71-149000</f>
        <v>0</v>
      </c>
      <c r="S81" s="28"/>
    </row>
    <row r="83" spans="5:19">
      <c r="S83" s="28"/>
    </row>
  </sheetData>
  <mergeCells count="13">
    <mergeCell ref="C74:N74"/>
    <mergeCell ref="A53:N53"/>
    <mergeCell ref="A54:N54"/>
    <mergeCell ref="A55:N55"/>
    <mergeCell ref="H56:N56"/>
    <mergeCell ref="H57:J57"/>
    <mergeCell ref="L57:N57"/>
    <mergeCell ref="A3:N3"/>
    <mergeCell ref="A4:N4"/>
    <mergeCell ref="A5:N5"/>
    <mergeCell ref="H6:N6"/>
    <mergeCell ref="H7:J7"/>
    <mergeCell ref="L7:N7"/>
  </mergeCells>
  <pageMargins left="0.70866141732283472" right="0.70866141732283472" top="0.74803149606299213" bottom="0.74803149606299213" header="0.31496062992125984" footer="0.31496062992125984"/>
  <pageSetup paperSize="9" scale="69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PL6_T</vt:lpstr>
      <vt:lpstr>SOE_T </vt:lpstr>
      <vt:lpstr>SOE_T2</vt:lpstr>
      <vt:lpstr>CF_T</vt:lpstr>
      <vt:lpstr>BS_T!Print_Area</vt:lpstr>
      <vt:lpstr>CF_T!Print_Area</vt:lpstr>
      <vt:lpstr>PL_T!Print_Area</vt:lpstr>
      <vt:lpstr>PL6_T!Print_Area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2021-08-05T05:13:44Z</cp:lastPrinted>
  <dcterms:created xsi:type="dcterms:W3CDTF">2002-01-18T02:42:11Z</dcterms:created>
  <dcterms:modified xsi:type="dcterms:W3CDTF">2022-08-09T08:36:50Z</dcterms:modified>
</cp:coreProperties>
</file>