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June 2022'Q2 Conso\"/>
    </mc:Choice>
  </mc:AlternateContent>
  <xr:revisionPtr revIDLastSave="0" documentId="13_ncr:1_{3C43DB1A-9D64-4C09-9817-90560856F817}" xr6:coauthVersionLast="46" xr6:coauthVersionMax="47" xr10:uidLastSave="{00000000-0000-0000-0000-000000000000}"/>
  <bookViews>
    <workbookView xWindow="-120" yWindow="-120" windowWidth="21840" windowHeight="13140" tabRatio="781" activeTab="5" xr2:uid="{00000000-000D-0000-FFFF-FFFF00000000}"/>
  </bookViews>
  <sheets>
    <sheet name="Thai 2-4" sheetId="1" r:id="rId1"/>
    <sheet name="Thai 5 (P&amp;L)3M" sheetId="11" r:id="rId2"/>
    <sheet name="Thai 6 (P&amp;L)6M" sheetId="13" r:id="rId3"/>
    <sheet name="T7" sheetId="12" r:id="rId4"/>
    <sheet name="T8" sheetId="5" r:id="rId5"/>
    <sheet name="9-11" sheetId="8" r:id="rId6"/>
  </sheets>
  <externalReferences>
    <externalReference r:id="rId7"/>
    <externalReference r:id="rId8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8" l="1"/>
  <c r="K13" i="11"/>
  <c r="H34" i="8"/>
  <c r="H66" i="8"/>
  <c r="G42" i="13"/>
  <c r="G36" i="13" s="1"/>
  <c r="G36" i="11" s="1"/>
  <c r="G42" i="11" s="1"/>
  <c r="G128" i="1"/>
  <c r="H116" i="8"/>
  <c r="H112" i="8"/>
  <c r="H69" i="8"/>
  <c r="H20" i="8" l="1"/>
  <c r="H47" i="8"/>
  <c r="H81" i="8"/>
  <c r="H22" i="8" l="1"/>
  <c r="G17" i="13" l="1"/>
  <c r="P31" i="12" l="1"/>
  <c r="N30" i="12"/>
  <c r="R30" i="12" s="1"/>
  <c r="N29" i="12"/>
  <c r="L78" i="8"/>
  <c r="L22" i="8" l="1"/>
  <c r="L20" i="8"/>
  <c r="H91" i="8"/>
  <c r="L91" i="8"/>
  <c r="L11" i="8"/>
  <c r="G28" i="11"/>
  <c r="G25" i="11"/>
  <c r="G24" i="11"/>
  <c r="G20" i="11"/>
  <c r="G18" i="11"/>
  <c r="G17" i="11"/>
  <c r="G14" i="11"/>
  <c r="G13" i="11"/>
  <c r="K28" i="11"/>
  <c r="K25" i="11"/>
  <c r="K24" i="11"/>
  <c r="K21" i="11"/>
  <c r="K20" i="11"/>
  <c r="K18" i="11"/>
  <c r="K17" i="11"/>
  <c r="K14" i="11"/>
  <c r="K11" i="11"/>
  <c r="M27" i="5" l="1"/>
  <c r="O26" i="5"/>
  <c r="K35" i="13"/>
  <c r="K48" i="13"/>
  <c r="K41" i="13"/>
  <c r="M29" i="5" l="1"/>
  <c r="O27" i="5"/>
  <c r="O29" i="5" s="1"/>
  <c r="N118" i="8" l="1"/>
  <c r="L118" i="8"/>
  <c r="H118" i="8"/>
  <c r="O11" i="5" l="1"/>
  <c r="M16" i="5"/>
  <c r="K16" i="5"/>
  <c r="I16" i="5"/>
  <c r="G16" i="5"/>
  <c r="O13" i="5"/>
  <c r="A3" i="12"/>
  <c r="M16" i="13"/>
  <c r="M23" i="13" s="1"/>
  <c r="M27" i="13" s="1"/>
  <c r="M30" i="13" s="1"/>
  <c r="M32" i="13" s="1"/>
  <c r="I44" i="13"/>
  <c r="I38" i="13"/>
  <c r="I16" i="13"/>
  <c r="I23" i="13" s="1"/>
  <c r="I27" i="13" s="1"/>
  <c r="I30" i="13" s="1"/>
  <c r="I32" i="13" s="1"/>
  <c r="K16" i="13"/>
  <c r="K23" i="13" s="1"/>
  <c r="K27" i="13" s="1"/>
  <c r="K30" i="13" s="1"/>
  <c r="K32" i="13" s="1"/>
  <c r="G16" i="13"/>
  <c r="G23" i="13" s="1"/>
  <c r="G27" i="13" s="1"/>
  <c r="M48" i="11"/>
  <c r="G30" i="13" l="1"/>
  <c r="G32" i="13" s="1"/>
  <c r="G41" i="13" s="1"/>
  <c r="H11" i="8"/>
  <c r="M35" i="13"/>
  <c r="M38" i="13" s="1"/>
  <c r="M41" i="13"/>
  <c r="M44" i="13" s="1"/>
  <c r="K38" i="13"/>
  <c r="K44" i="13"/>
  <c r="J31" i="12" l="1"/>
  <c r="N31" i="12" s="1"/>
  <c r="N33" i="12" s="1"/>
  <c r="G44" i="13"/>
  <c r="G35" i="13"/>
  <c r="G48" i="13" s="1"/>
  <c r="I48" i="11"/>
  <c r="H88" i="8"/>
  <c r="R31" i="12" l="1"/>
  <c r="G35" i="11"/>
  <c r="G48" i="11" s="1"/>
  <c r="G38" i="13"/>
  <c r="R29" i="12"/>
  <c r="G41" i="11" l="1"/>
  <c r="J73" i="8"/>
  <c r="N88" i="8" l="1"/>
  <c r="L88" i="8"/>
  <c r="J88" i="8"/>
  <c r="N73" i="8" l="1"/>
  <c r="L73" i="8"/>
  <c r="H73" i="8"/>
  <c r="P18" i="12" l="1"/>
  <c r="G40" i="1" l="1"/>
  <c r="M23" i="1" l="1"/>
  <c r="I23" i="1"/>
  <c r="K23" i="1"/>
  <c r="G23" i="1"/>
  <c r="I29" i="5" l="1"/>
  <c r="K29" i="5"/>
  <c r="A2" i="5"/>
  <c r="L33" i="12"/>
  <c r="F33" i="12"/>
  <c r="D33" i="12"/>
  <c r="H33" i="12"/>
  <c r="A3" i="5"/>
  <c r="L18" i="12"/>
  <c r="F18" i="12"/>
  <c r="D18" i="12"/>
  <c r="J18" i="12"/>
  <c r="H18" i="12"/>
  <c r="R18" i="12" l="1"/>
  <c r="N18" i="12"/>
  <c r="O14" i="5" l="1"/>
  <c r="O16" i="5" s="1"/>
  <c r="A100" i="1"/>
  <c r="A147" i="1" s="1"/>
  <c r="A3" i="8"/>
  <c r="A100" i="8" s="1"/>
  <c r="A53" i="11"/>
  <c r="A55" i="13" s="1"/>
  <c r="A35" i="12" s="1"/>
  <c r="M16" i="11"/>
  <c r="M23" i="11" s="1"/>
  <c r="M27" i="11" s="1"/>
  <c r="K16" i="11"/>
  <c r="I16" i="11"/>
  <c r="I23" i="11" s="1"/>
  <c r="I27" i="11" s="1"/>
  <c r="J32" i="8" s="1"/>
  <c r="M40" i="1"/>
  <c r="I40" i="1"/>
  <c r="I76" i="1"/>
  <c r="K40" i="1"/>
  <c r="M128" i="1"/>
  <c r="M132" i="1" s="1"/>
  <c r="A1" i="8"/>
  <c r="A98" i="8" s="1"/>
  <c r="M86" i="1"/>
  <c r="K86" i="1"/>
  <c r="I86" i="1"/>
  <c r="M76" i="1"/>
  <c r="K76" i="1"/>
  <c r="A31" i="5"/>
  <c r="A1" i="5"/>
  <c r="G29" i="5"/>
  <c r="A54" i="1"/>
  <c r="A103" i="1" s="1"/>
  <c r="A52" i="1"/>
  <c r="A101" i="1" s="1"/>
  <c r="I128" i="1"/>
  <c r="I132" i="1" s="1"/>
  <c r="G16" i="11"/>
  <c r="G23" i="11" s="1"/>
  <c r="G27" i="11" s="1"/>
  <c r="G86" i="1"/>
  <c r="G76" i="1"/>
  <c r="G42" i="1"/>
  <c r="K23" i="11" l="1"/>
  <c r="K27" i="11" s="1"/>
  <c r="M88" i="1"/>
  <c r="M134" i="1" s="1"/>
  <c r="G88" i="1"/>
  <c r="A97" i="8"/>
  <c r="A51" i="8"/>
  <c r="I88" i="1"/>
  <c r="I134" i="1" s="1"/>
  <c r="K42" i="1"/>
  <c r="A52" i="8"/>
  <c r="A142" i="8"/>
  <c r="K88" i="1"/>
  <c r="M42" i="1"/>
  <c r="I42" i="1"/>
  <c r="G30" i="11"/>
  <c r="G32" i="11" s="1"/>
  <c r="H32" i="8"/>
  <c r="H45" i="8" s="1"/>
  <c r="H49" i="8" s="1"/>
  <c r="H90" i="8" s="1"/>
  <c r="H93" i="8" s="1"/>
  <c r="M30" i="11"/>
  <c r="M32" i="11" s="1"/>
  <c r="N32" i="8"/>
  <c r="N45" i="8" s="1"/>
  <c r="N49" i="8" s="1"/>
  <c r="N90" i="8" s="1"/>
  <c r="N93" i="8" s="1"/>
  <c r="J45" i="8"/>
  <c r="J49" i="8" s="1"/>
  <c r="J90" i="8" s="1"/>
  <c r="J93" i="8" s="1"/>
  <c r="I30" i="11"/>
  <c r="I32" i="11" s="1"/>
  <c r="I38" i="11" s="1"/>
  <c r="A54" i="8"/>
  <c r="K30" i="11" l="1"/>
  <c r="L32" i="8"/>
  <c r="L45" i="8" s="1"/>
  <c r="L49" i="8" s="1"/>
  <c r="L90" i="8" s="1"/>
  <c r="L93" i="8" s="1"/>
  <c r="I44" i="11"/>
  <c r="M44" i="11"/>
  <c r="M38" i="11"/>
  <c r="G38" i="11"/>
  <c r="K32" i="11" l="1"/>
  <c r="K41" i="11" s="1"/>
  <c r="K44" i="11" s="1"/>
  <c r="K35" i="11"/>
  <c r="G44" i="11"/>
  <c r="K48" i="11" l="1"/>
  <c r="K38" i="11"/>
  <c r="P33" i="12"/>
  <c r="J33" i="12" l="1"/>
  <c r="G132" i="1" s="1"/>
  <c r="G134" i="1" s="1"/>
  <c r="R33" i="12" l="1"/>
  <c r="K128" i="1" l="1"/>
  <c r="K132" i="1" s="1"/>
  <c r="K134" i="1" l="1"/>
</calcChain>
</file>

<file path=xl/sharedStrings.xml><?xml version="1.0" encoding="utf-8"?>
<sst xmlns="http://schemas.openxmlformats.org/spreadsheetml/2006/main" count="453" uniqueCount="210">
  <si>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</si>
  <si>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</si>
  <si>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</si>
  <si>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</si>
  <si>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</si>
  <si>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</si>
  <si>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</si>
  <si>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</si>
  <si>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</si>
  <si>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</si>
  <si>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</si>
  <si>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</si>
  <si>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</si>
  <si>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</si>
  <si>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</si>
  <si>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</si>
  <si>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</si>
  <si>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</si>
  <si>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</si>
  <si>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</si>
  <si>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</si>
  <si>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</si>
  <si>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</si>
  <si>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</si>
  <si>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</si>
  <si>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</si>
  <si>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</si>
  <si>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</si>
  <si>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</si>
  <si>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</si>
  <si>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</si>
  <si>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</si>
  <si>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</si>
  <si>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</si>
  <si>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</si>
  <si>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</si>
  <si>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</si>
  <si>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</si>
  <si>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</si>
  <si>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</si>
  <si>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</si>
  <si>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</si>
  <si>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</si>
  <si>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</si>
  <si>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</si>
  <si>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</si>
  <si>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</si>
  <si>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</si>
  <si>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</si>
  <si>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</si>
  <si>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</si>
  <si>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</si>
  <si>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</si>
  <si>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</si>
  <si>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</si>
  <si>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</si>
  <si>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</si>
  <si>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</si>
  <si>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</si>
  <si>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</si>
  <si>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</si>
  <si>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</si>
  <si>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</si>
  <si>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</si>
  <si>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</si>
  <si>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</si>
  <si>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</si>
  <si>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</si>
  <si>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</si>
  <si>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</si>
  <si>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</si>
  <si>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</si>
  <si>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</si>
  <si>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</si>
  <si>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</si>
  <si>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</si>
  <si>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</si>
  <si>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</si>
  <si>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</si>
  <si>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</si>
  <si>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</si>
  <si>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</si>
  <si>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</si>
  <si>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</si>
  <si>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</si>
  <si>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</si>
  <si>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</si>
  <si>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</si>
  <si>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</si>
  <si>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</si>
  <si>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</si>
  <si>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</si>
  <si>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</si>
  <si>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</si>
  <si>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</si>
  <si>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</si>
  <si>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</si>
  <si>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</si>
  <si>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</si>
  <si>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</si>
  <si>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</si>
  <si>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</si>
  <si>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</si>
  <si>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</si>
  <si>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</si>
  <si>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</si>
  <si>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</si>
  <si>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</si>
  <si>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</si>
  <si>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</si>
  <si>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</si>
  <si>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</si>
  <si>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</si>
  <si>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</si>
  <si>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</si>
  <si>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</si>
  <si>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เงินฝากสถาบันการเงินติดภาระค้ำประกัน(เพิ่มขึ้น)ลดลง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</si>
  <si>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</si>
  <si>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</si>
  <si>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</si>
  <si>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</si>
  <si>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</si>
  <si>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</si>
  <si>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</si>
  <si>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</si>
  <si>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</si>
  <si>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</si>
  <si>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</si>
  <si>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</si>
  <si>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</si>
  <si>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</si>
  <si>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</si>
  <si>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</si>
  <si>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</si>
  <si>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</si>
  <si>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</si>
  <si>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</si>
  <si>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พ.ศ. 2564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</si>
  <si>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</si>
  <si>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</si>
  <si>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</si>
  <si>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</si>
  <si>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</si>
  <si>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</si>
  <si>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</si>
  <si>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</si>
  <si>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ยอดคงเหลือ ณ วันที่ 1 มกราคม พ.ศ. 2564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</si>
  <si>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</si>
  <si>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</si>
  <si>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</si>
  <si>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</si>
  <si>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</si>
  <si>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- อสังหาริมทรัพย์เพื่อการลงทุน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</si>
  <si>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</si>
  <si>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</si>
  <si>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</si>
  <si>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</si>
  <si>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</si>
  <si>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</si>
  <si>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</si>
  <si>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</si>
  <si>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กำไรก่อนภาษีเงินได้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</si>
  <si>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</si>
  <si>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</si>
  <si>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</si>
  <si>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</si>
  <si>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</si>
  <si>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</si>
  <si>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</si>
  <si>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</si>
  <si>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</si>
  <si>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</si>
  <si>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การเปลี่ยนแปลงในส่วนของเจ้าของสำหรับงวด พ.ศ. 2565</t>
  </si>
  <si>
    <t>ยอดคงเหลือ ณ วันที่ 1 มกราคม พ.ศ. 2565</t>
  </si>
  <si>
    <t>พ.ศ. 2565</t>
  </si>
  <si>
    <t>สินทรัพย์ไม่มีตัวตนจากเงื่อนไขตามสัญญาซื้อขายไฟฟ้า</t>
  </si>
  <si>
    <t>- สินทรัพย์สิทธิการใช้</t>
  </si>
  <si>
    <t>13,16</t>
  </si>
  <si>
    <t>กำไร(ขาดทุน)เบ็ดเสร็จรวมสำหรับงวด</t>
  </si>
  <si>
    <t>ลูกหนี้ค่าหุ้นสามัญบริษัทย่อยโดยอ้อม</t>
  </si>
  <si>
    <t>12, 14</t>
  </si>
  <si>
    <t>ณ วันที่ 30 มิถุนายน พ.ศ. 2565</t>
  </si>
  <si>
    <t>30  มิถุนายน</t>
  </si>
  <si>
    <t>สำหรับงวดสามเดือนสิ้นสุดวันที่ 30 มิถุนายน พ.ศ. 2565</t>
  </si>
  <si>
    <t>กำไรสุทธิจากอัตราแลกเปลี่ยน</t>
  </si>
  <si>
    <t>ต่างประเทศล่วงหน้า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</si>
  <si>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</si>
  <si>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</si>
  <si>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</si>
  <si>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สำหรับงวดหกเดือนสิ้นสุดวันที่ 30 มิถุนายน พ.ศ. 2565</t>
  </si>
  <si>
    <t>ยอดคงเหลือ ณ วันที่ 30 มิถุนายน พ.ศ. 2564</t>
  </si>
  <si>
    <t>การเปลี่ยนแปลงสัดส่วนการถือหุ้นในบริษัทย่อยโดยอ้อม</t>
  </si>
  <si>
    <t>เงินปันผลจ่าย</t>
  </si>
  <si>
    <t>ยอดคงเหลือ ณ วันที่ 30 มิถุนายน พ.ศ. 2565</t>
  </si>
  <si>
    <t>30 มิถุนายน</t>
  </si>
  <si>
    <t>- สินทรัพย์หมุนเวียนอื่น</t>
  </si>
  <si>
    <t>เงินสดรับจากการเปลี่ยนแปลงสัดส่วนการถือหุ้น</t>
  </si>
  <si>
    <t>ในบริษัทย่อยโดยอ้อม</t>
  </si>
  <si>
    <t>- สิทธิสัมปทาน</t>
  </si>
  <si>
    <t>การเปลี่ยนแปลงในส่วนของเจ้าของสำหรับงวด พ.ศ. 2564</t>
  </si>
  <si>
    <t>31.3</t>
  </si>
  <si>
    <t>30 ข)</t>
  </si>
  <si>
    <t>เงินสดจ่ายค่าใช้จ่ายทางตรงในการกู้ยืม</t>
  </si>
  <si>
    <t>กำไรสุทธิจากสัญญาซื้อขายเงินตรา</t>
  </si>
  <si>
    <t>กำไรสุทธิจากสัญญาซื้อขาย</t>
  </si>
  <si>
    <t>กำไรจากอัตราแลกเปลี่ยนที่ยังไม่เกิดขึ้นจริง</t>
  </si>
  <si>
    <t>กำไรจากการจำหน่ายสินทรัพย์ถาวร</t>
  </si>
  <si>
    <t>เงินสดรับจากการจำหน่ายสินทรัพย์ถาวร</t>
  </si>
  <si>
    <t>หมายเหตุประกอบข้อมูลทางการเงินในหน้า 12 ถึง 47 เป็นส่วนหนึ่งของข้อมูลทางการเงินระหว่างกาลนี้</t>
  </si>
  <si>
    <t>- เงินสดจ่ายค่าซ่อมบำรุงโรงไฟฟ้าตามสัญญาสัมปทาน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</si>
</sst>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3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92">
    <xf numFmtId="0" fontId="0" fillId="0" borderId="0" xfId="0"/>
    <xf numFmtId="0" fontId="25" fillId="0" borderId="0" xfId="46" applyFont="1" applyFill="1" applyAlignment="1">
      <alignment vertical="center"/>
    </xf>
    <xf numFmtId="0" fontId="25" fillId="0" borderId="0" xfId="46" applyFont="1" applyFill="1" applyAlignment="1">
      <alignment horizontal="center" vertical="center"/>
    </xf>
    <xf numFmtId="167" fontId="25" fillId="0" borderId="0" xfId="46" applyNumberFormat="1" applyFont="1" applyFill="1" applyAlignment="1">
      <alignment vertical="center"/>
    </xf>
    <xf numFmtId="0" fontId="26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horizontal="center" vertical="center"/>
    </xf>
    <xf numFmtId="167" fontId="25" fillId="0" borderId="1" xfId="46" applyNumberFormat="1" applyFont="1" applyFill="1" applyBorder="1" applyAlignment="1">
      <alignment vertical="center"/>
    </xf>
    <xf numFmtId="167" fontId="25" fillId="0" borderId="0" xfId="46" applyNumberFormat="1" applyFont="1" applyFill="1" applyAlignment="1">
      <alignment horizontal="right" vertical="center"/>
    </xf>
    <xf numFmtId="37" fontId="26" fillId="0" borderId="0" xfId="46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left" vertical="center"/>
    </xf>
    <xf numFmtId="167" fontId="25" fillId="0" borderId="1" xfId="46" applyNumberFormat="1" applyFont="1" applyFill="1" applyBorder="1" applyAlignment="1">
      <alignment horizontal="right" vertical="center"/>
    </xf>
    <xf numFmtId="0" fontId="25" fillId="0" borderId="1" xfId="46" applyFont="1" applyFill="1" applyBorder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vertical="center"/>
    </xf>
    <xf numFmtId="168" fontId="27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8" fontId="27" fillId="0" borderId="0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horizontal="center" vertical="center"/>
    </xf>
    <xf numFmtId="167" fontId="27" fillId="0" borderId="0" xfId="28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8" fontId="27" fillId="0" borderId="0" xfId="28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1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Alignment="1">
      <alignment vertical="center"/>
    </xf>
    <xf numFmtId="168" fontId="28" fillId="0" borderId="3" xfId="28" applyNumberFormat="1" applyFont="1" applyFill="1" applyBorder="1" applyAlignment="1">
      <alignment horizontal="right" vertical="center"/>
    </xf>
    <xf numFmtId="169" fontId="28" fillId="0" borderId="3" xfId="28" applyNumberFormat="1" applyFont="1" applyFill="1" applyBorder="1" applyAlignment="1">
      <alignment horizontal="center" vertical="center"/>
    </xf>
    <xf numFmtId="169" fontId="28" fillId="0" borderId="0" xfId="28" applyNumberFormat="1" applyFont="1" applyFill="1" applyBorder="1" applyAlignment="1"/>
    <xf numFmtId="169" fontId="28" fillId="0" borderId="0" xfId="28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167" fontId="27" fillId="0" borderId="0" xfId="0" applyNumberFormat="1" applyFont="1" applyFill="1" applyBorder="1" applyAlignment="1">
      <alignment vertical="center"/>
    </xf>
    <xf numFmtId="167" fontId="28" fillId="0" borderId="0" xfId="46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0" fontId="27" fillId="0" borderId="1" xfId="46" applyFont="1" applyFill="1" applyBorder="1" applyAlignment="1">
      <alignment horizontal="center" vertical="center"/>
    </xf>
    <xf numFmtId="167" fontId="27" fillId="0" borderId="1" xfId="46" applyNumberFormat="1" applyFont="1" applyFill="1" applyBorder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horizontal="center" vertical="center"/>
    </xf>
    <xf numFmtId="167" fontId="28" fillId="0" borderId="0" xfId="46" applyNumberFormat="1" applyFont="1" applyFill="1" applyAlignment="1">
      <alignment horizontal="right" vertical="center"/>
    </xf>
    <xf numFmtId="0" fontId="28" fillId="0" borderId="0" xfId="46" applyFont="1" applyFill="1" applyAlignment="1">
      <alignment horizontal="left" vertical="center"/>
    </xf>
    <xf numFmtId="167" fontId="28" fillId="0" borderId="0" xfId="30" applyNumberFormat="1" applyFont="1" applyFill="1" applyAlignment="1">
      <alignment horizontal="right" vertical="center"/>
    </xf>
    <xf numFmtId="0" fontId="27" fillId="0" borderId="0" xfId="46" applyFont="1" applyFill="1" applyAlignment="1">
      <alignment horizontal="right" vertical="center"/>
    </xf>
    <xf numFmtId="0" fontId="28" fillId="0" borderId="0" xfId="46" quotePrefix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right" vertical="center"/>
    </xf>
    <xf numFmtId="167" fontId="28" fillId="0" borderId="2" xfId="46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vertical="center"/>
    </xf>
    <xf numFmtId="37" fontId="28" fillId="0" borderId="0" xfId="46" applyNumberFormat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center" vertical="center"/>
    </xf>
    <xf numFmtId="0" fontId="28" fillId="0" borderId="0" xfId="46" quotePrefix="1" applyFont="1" applyFill="1" applyAlignment="1">
      <alignment horizontal="left"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0" xfId="46" applyFont="1" applyFill="1" applyBorder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167" fontId="28" fillId="0" borderId="1" xfId="46" applyNumberFormat="1" applyFont="1" applyFill="1" applyBorder="1" applyAlignment="1">
      <alignment horizontal="right" vertical="center"/>
    </xf>
    <xf numFmtId="37" fontId="27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Border="1" applyAlignment="1">
      <alignment horizontal="left" vertical="center"/>
    </xf>
    <xf numFmtId="0" fontId="28" fillId="0" borderId="0" xfId="46" quotePrefix="1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horizontal="left" vertical="center"/>
    </xf>
    <xf numFmtId="167" fontId="28" fillId="0" borderId="0" xfId="30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horizontal="left" vertical="center"/>
    </xf>
    <xf numFmtId="167" fontId="28" fillId="0" borderId="2" xfId="46" applyNumberFormat="1" applyFont="1" applyFill="1" applyBorder="1" applyAlignment="1">
      <alignment horizontal="center" vertical="center"/>
    </xf>
    <xf numFmtId="167" fontId="28" fillId="0" borderId="3" xfId="46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justify" vertical="center"/>
    </xf>
    <xf numFmtId="0" fontId="28" fillId="0" borderId="0" xfId="46" applyFont="1" applyFill="1" applyAlignment="1">
      <alignment horizontal="justify" vertical="center" wrapText="1"/>
    </xf>
    <xf numFmtId="167" fontId="28" fillId="0" borderId="0" xfId="46" applyNumberFormat="1" applyFont="1" applyFill="1" applyAlignment="1">
      <alignment horizontal="justify" vertical="center" wrapText="1"/>
    </xf>
    <xf numFmtId="0" fontId="28" fillId="0" borderId="0" xfId="45" applyFont="1" applyFill="1" applyAlignment="1">
      <alignment vertical="center"/>
    </xf>
    <xf numFmtId="167" fontId="28" fillId="0" borderId="4" xfId="46" applyNumberFormat="1" applyFont="1" applyFill="1" applyBorder="1" applyAlignment="1">
      <alignment vertical="center"/>
    </xf>
    <xf numFmtId="0" fontId="26" fillId="0" borderId="0" xfId="46" applyFont="1" applyFill="1" applyAlignment="1">
      <alignment vertical="center"/>
    </xf>
    <xf numFmtId="168" fontId="28" fillId="0" borderId="0" xfId="28" applyNumberFormat="1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vertical="center"/>
    </xf>
    <xf numFmtId="167" fontId="27" fillId="0" borderId="0" xfId="0" applyNumberFormat="1" applyFont="1" applyFill="1" applyBorder="1" applyAlignment="1">
      <alignment horizontal="right" vertical="center"/>
    </xf>
    <xf numFmtId="167" fontId="27" fillId="0" borderId="0" xfId="28" quotePrefix="1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center" vertical="center"/>
    </xf>
    <xf numFmtId="168" fontId="27" fillId="33" borderId="0" xfId="28" applyNumberFormat="1" applyFont="1" applyFill="1" applyBorder="1" applyAlignment="1">
      <alignment horizontal="center" vertical="center"/>
    </xf>
    <xf numFmtId="165" fontId="28" fillId="33" borderId="0" xfId="0" applyNumberFormat="1" applyFont="1" applyFill="1" applyBorder="1" applyAlignment="1">
      <alignment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right" vertical="center"/>
    </xf>
    <xf numFmtId="168" fontId="28" fillId="33" borderId="1" xfId="28" applyNumberFormat="1" applyFont="1" applyFill="1" applyBorder="1" applyAlignment="1">
      <alignment horizontal="right" vertical="center"/>
    </xf>
    <xf numFmtId="168" fontId="28" fillId="33" borderId="3" xfId="28" applyNumberFormat="1" applyFont="1" applyFill="1" applyBorder="1" applyAlignment="1">
      <alignment horizontal="right" vertical="center"/>
    </xf>
    <xf numFmtId="170" fontId="28" fillId="33" borderId="1" xfId="28" applyNumberFormat="1" applyFont="1" applyFill="1" applyBorder="1" applyAlignment="1">
      <alignment horizontal="center" vertical="center"/>
    </xf>
    <xf numFmtId="168" fontId="28" fillId="33" borderId="1" xfId="28" applyNumberFormat="1" applyFont="1" applyFill="1" applyBorder="1" applyAlignment="1">
      <alignment horizontal="center" vertical="center"/>
    </xf>
    <xf numFmtId="169" fontId="28" fillId="33" borderId="3" xfId="28" applyNumberFormat="1" applyFont="1" applyFill="1" applyBorder="1" applyAlignment="1">
      <alignment horizontal="center" vertical="center"/>
    </xf>
    <xf numFmtId="167" fontId="25" fillId="33" borderId="0" xfId="43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vertical="center"/>
    </xf>
    <xf numFmtId="167" fontId="28" fillId="0" borderId="0" xfId="28" applyNumberFormat="1" applyFont="1" applyFill="1" applyAlignment="1">
      <alignment horizontal="right" vertical="center"/>
    </xf>
    <xf numFmtId="167" fontId="27" fillId="0" borderId="1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8" fillId="0" borderId="3" xfId="28" applyNumberFormat="1" applyFont="1" applyFill="1" applyBorder="1" applyAlignment="1">
      <alignment horizontal="center" vertical="center"/>
    </xf>
    <xf numFmtId="167" fontId="28" fillId="0" borderId="0" xfId="28" applyNumberFormat="1" applyFont="1" applyFill="1" applyAlignment="1">
      <alignment horizontal="justify" vertical="center" wrapText="1"/>
    </xf>
    <xf numFmtId="168" fontId="28" fillId="0" borderId="2" xfId="28" applyNumberFormat="1" applyFont="1" applyFill="1" applyBorder="1" applyAlignment="1">
      <alignment horizontal="right" vertical="center"/>
    </xf>
    <xf numFmtId="167" fontId="28" fillId="0" borderId="0" xfId="43" applyNumberFormat="1" applyFont="1" applyFill="1" applyBorder="1" applyAlignment="1">
      <alignment horizontal="center" vertical="center"/>
    </xf>
    <xf numFmtId="167" fontId="28" fillId="0" borderId="1" xfId="30" applyNumberFormat="1" applyFont="1" applyFill="1" applyBorder="1" applyAlignment="1">
      <alignment horizontal="right" vertical="center"/>
    </xf>
    <xf numFmtId="167" fontId="28" fillId="0" borderId="4" xfId="46" applyNumberFormat="1" applyFont="1" applyFill="1" applyBorder="1" applyAlignment="1">
      <alignment horizontal="center" vertical="center"/>
    </xf>
    <xf numFmtId="167" fontId="28" fillId="0" borderId="0" xfId="33" applyNumberFormat="1" applyFont="1" applyFill="1" applyBorder="1" applyAlignment="1">
      <alignment horizontal="right" vertical="center"/>
    </xf>
    <xf numFmtId="171" fontId="28" fillId="0" borderId="0" xfId="46" applyNumberFormat="1" applyFont="1" applyFill="1" applyBorder="1" applyAlignment="1">
      <alignment horizontal="right" vertical="center"/>
    </xf>
    <xf numFmtId="167" fontId="28" fillId="0" borderId="2" xfId="43" applyNumberFormat="1" applyFont="1" applyFill="1" applyBorder="1" applyAlignment="1">
      <alignment horizontal="center" vertical="center"/>
    </xf>
    <xf numFmtId="167" fontId="28" fillId="0" borderId="1" xfId="46" applyNumberFormat="1" applyFont="1" applyFill="1" applyBorder="1" applyAlignment="1">
      <alignment horizontal="center" vertical="center"/>
    </xf>
    <xf numFmtId="0" fontId="28" fillId="0" borderId="0" xfId="0" applyFont="1" applyFill="1"/>
    <xf numFmtId="167" fontId="28" fillId="33" borderId="0" xfId="46" applyNumberFormat="1" applyFont="1" applyFill="1" applyAlignment="1">
      <alignment vertical="center"/>
    </xf>
    <xf numFmtId="167" fontId="28" fillId="33" borderId="0" xfId="28" applyNumberFormat="1" applyFont="1" applyFill="1" applyAlignment="1">
      <alignment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33" borderId="0" xfId="46" applyNumberFormat="1" applyFont="1" applyFill="1" applyBorder="1" applyAlignment="1">
      <alignment horizontal="right" vertical="center"/>
    </xf>
    <xf numFmtId="167" fontId="28" fillId="33" borderId="2" xfId="46" applyNumberFormat="1" applyFont="1" applyFill="1" applyBorder="1" applyAlignment="1">
      <alignment horizontal="right" vertical="center"/>
    </xf>
    <xf numFmtId="167" fontId="28" fillId="33" borderId="0" xfId="43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Alignment="1">
      <alignment horizontal="right" vertical="center"/>
    </xf>
    <xf numFmtId="167" fontId="28" fillId="33" borderId="1" xfId="30" applyNumberFormat="1" applyFont="1" applyFill="1" applyBorder="1" applyAlignment="1">
      <alignment horizontal="right" vertical="center"/>
    </xf>
    <xf numFmtId="167" fontId="28" fillId="33" borderId="1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Alignment="1">
      <alignment horizontal="center" vertical="center"/>
    </xf>
    <xf numFmtId="0" fontId="28" fillId="33" borderId="0" xfId="46" applyFont="1" applyFill="1" applyAlignment="1">
      <alignment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Border="1" applyAlignment="1">
      <alignment horizontal="right" vertical="center"/>
    </xf>
    <xf numFmtId="167" fontId="28" fillId="33" borderId="2" xfId="30" applyNumberFormat="1" applyFont="1" applyFill="1" applyBorder="1" applyAlignment="1">
      <alignment horizontal="right" vertical="center"/>
    </xf>
    <xf numFmtId="167" fontId="28" fillId="33" borderId="3" xfId="46" applyNumberFormat="1" applyFont="1" applyFill="1" applyBorder="1" applyAlignment="1">
      <alignment horizontal="center" vertical="center"/>
    </xf>
    <xf numFmtId="167" fontId="28" fillId="33" borderId="2" xfId="43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Alignment="1">
      <alignment horizontal="justify" vertical="center" wrapText="1"/>
    </xf>
    <xf numFmtId="167" fontId="28" fillId="33" borderId="4" xfId="46" applyNumberFormat="1" applyFont="1" applyFill="1" applyBorder="1" applyAlignment="1">
      <alignment horizontal="center" vertical="center"/>
    </xf>
    <xf numFmtId="167" fontId="28" fillId="33" borderId="4" xfId="46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8" fontId="25" fillId="0" borderId="0" xfId="28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7" fontId="25" fillId="0" borderId="0" xfId="28" applyNumberFormat="1" applyFont="1" applyFill="1" applyAlignment="1">
      <alignment vertical="center"/>
    </xf>
    <xf numFmtId="167" fontId="25" fillId="0" borderId="1" xfId="28" applyNumberFormat="1" applyFont="1" applyFill="1" applyBorder="1" applyAlignment="1">
      <alignment vertical="center"/>
    </xf>
    <xf numFmtId="0" fontId="25" fillId="0" borderId="2" xfId="46" applyFont="1" applyFill="1" applyBorder="1" applyAlignment="1">
      <alignment horizontal="left" vertical="center"/>
    </xf>
    <xf numFmtId="0" fontId="25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right" vertical="center"/>
    </xf>
    <xf numFmtId="167" fontId="25" fillId="0" borderId="2" xfId="28" applyNumberFormat="1" applyFont="1" applyFill="1" applyBorder="1" applyAlignment="1">
      <alignment horizontal="right" vertical="center"/>
    </xf>
    <xf numFmtId="0" fontId="25" fillId="0" borderId="2" xfId="46" applyFont="1" applyFill="1" applyBorder="1" applyAlignment="1">
      <alignment horizontal="center" vertical="center"/>
    </xf>
    <xf numFmtId="0" fontId="26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28" fillId="0" borderId="0" xfId="28" applyNumberFormat="1" applyFont="1" applyFill="1" applyBorder="1" applyAlignment="1">
      <alignment horizontal="center" vertical="center"/>
    </xf>
    <xf numFmtId="170" fontId="28" fillId="0" borderId="2" xfId="28" applyNumberFormat="1" applyFont="1" applyFill="1" applyBorder="1" applyAlignment="1">
      <alignment horizontal="center" vertical="center"/>
    </xf>
    <xf numFmtId="170" fontId="28" fillId="33" borderId="0" xfId="28" applyNumberFormat="1" applyFont="1" applyFill="1" applyBorder="1" applyAlignment="1">
      <alignment horizontal="center" vertical="center"/>
    </xf>
    <xf numFmtId="170" fontId="28" fillId="33" borderId="2" xfId="28" applyNumberFormat="1" applyFont="1" applyFill="1" applyBorder="1" applyAlignment="1">
      <alignment horizontal="center" vertical="center"/>
    </xf>
    <xf numFmtId="171" fontId="28" fillId="33" borderId="0" xfId="28" applyNumberFormat="1" applyFont="1" applyFill="1" applyAlignment="1">
      <alignment horizontal="right" vertical="center"/>
    </xf>
    <xf numFmtId="167" fontId="28" fillId="0" borderId="2" xfId="30" applyNumberFormat="1" applyFont="1" applyFill="1" applyBorder="1" applyAlignment="1">
      <alignment horizontal="right" vertical="center"/>
    </xf>
    <xf numFmtId="0" fontId="28" fillId="0" borderId="0" xfId="45" applyFont="1" applyAlignment="1">
      <alignment vertical="center"/>
    </xf>
    <xf numFmtId="0" fontId="28" fillId="0" borderId="0" xfId="46" quotePrefix="1" applyFont="1" applyAlignment="1">
      <alignment vertical="center"/>
    </xf>
    <xf numFmtId="0" fontId="28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7" fillId="0" borderId="0" xfId="46" applyFont="1" applyAlignment="1">
      <alignment vertical="center"/>
    </xf>
    <xf numFmtId="167" fontId="28" fillId="0" borderId="0" xfId="46" applyNumberFormat="1" applyFont="1" applyAlignment="1">
      <alignment horizontal="right" vertical="center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Fill="1" applyAlignment="1">
      <alignment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vertical="center"/>
    </xf>
    <xf numFmtId="167" fontId="7" fillId="0" borderId="0" xfId="43" applyNumberFormat="1" applyFont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29" fillId="0" borderId="0" xfId="43" applyFont="1" applyAlignment="1" applyProtection="1">
      <alignment horizontal="left" vertical="center"/>
      <protection locked="0"/>
    </xf>
    <xf numFmtId="166" fontId="29" fillId="0" borderId="0" xfId="43" applyNumberFormat="1" applyFont="1" applyAlignment="1" applyProtection="1">
      <alignment horizontal="right" vertical="center"/>
      <protection locked="0"/>
    </xf>
    <xf numFmtId="167" fontId="29" fillId="0" borderId="5" xfId="43" applyNumberFormat="1" applyFont="1" applyBorder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center" vertical="center"/>
      <protection locked="0"/>
    </xf>
    <xf numFmtId="167" fontId="29" fillId="0" borderId="0" xfId="43" applyNumberFormat="1" applyFont="1" applyAlignment="1" applyProtection="1">
      <alignment vertical="center"/>
      <protection locked="0"/>
    </xf>
    <xf numFmtId="0" fontId="7" fillId="0" borderId="0" xfId="43" applyFont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right" vertical="center"/>
      <protection locked="0"/>
    </xf>
    <xf numFmtId="167" fontId="29" fillId="0" borderId="0" xfId="43" quotePrefix="1" applyNumberFormat="1" applyFont="1" applyAlignment="1" applyProtection="1">
      <alignment horizontal="right" vertical="center"/>
      <protection locked="0"/>
    </xf>
    <xf numFmtId="167" fontId="29" fillId="0" borderId="1" xfId="43" quotePrefix="1" applyNumberFormat="1" applyFont="1" applyBorder="1" applyAlignment="1" applyProtection="1">
      <alignment horizontal="right" vertical="center"/>
      <protection locked="0"/>
    </xf>
    <xf numFmtId="167" fontId="29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 applyProtection="1">
      <alignment vertical="center"/>
      <protection locked="0"/>
    </xf>
    <xf numFmtId="0" fontId="7" fillId="0" borderId="0" xfId="44" applyFont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0" fontId="29" fillId="0" borderId="0" xfId="47" applyFont="1" applyAlignment="1">
      <alignment horizontal="left" vertical="center"/>
    </xf>
    <xf numFmtId="0" fontId="7" fillId="0" borderId="0" xfId="43" applyFont="1" applyAlignment="1">
      <alignment vertical="center"/>
    </xf>
    <xf numFmtId="167" fontId="29" fillId="33" borderId="0" xfId="43" applyNumberFormat="1" applyFont="1" applyFill="1" applyAlignment="1">
      <alignment horizontal="right" vertical="center"/>
    </xf>
    <xf numFmtId="167" fontId="29" fillId="33" borderId="0" xfId="43" applyNumberFormat="1" applyFont="1" applyFill="1" applyAlignment="1" applyProtection="1">
      <alignment horizontal="right" vertical="center"/>
      <protection locked="0"/>
    </xf>
    <xf numFmtId="167" fontId="7" fillId="33" borderId="0" xfId="43" applyNumberFormat="1" applyFont="1" applyFill="1" applyAlignment="1">
      <alignment horizontal="center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33" borderId="0" xfId="43" applyNumberFormat="1" applyFont="1" applyFill="1" applyAlignment="1">
      <alignment horizontal="right" vertical="center"/>
    </xf>
    <xf numFmtId="167" fontId="7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7" fillId="0" borderId="0" xfId="43" applyNumberFormat="1" applyFont="1" applyFill="1" applyAlignment="1">
      <alignment horizontal="center" vertical="center"/>
    </xf>
    <xf numFmtId="167" fontId="7" fillId="0" borderId="0" xfId="43" applyNumberFormat="1" applyFont="1" applyFill="1" applyAlignment="1">
      <alignment vertical="center"/>
    </xf>
    <xf numFmtId="167" fontId="7" fillId="0" borderId="0" xfId="43" applyNumberFormat="1" applyFont="1" applyFill="1" applyAlignment="1" applyProtection="1">
      <alignment horizontal="right" vertical="center"/>
      <protection locked="0"/>
    </xf>
    <xf numFmtId="167" fontId="5" fillId="0" borderId="0" xfId="43" applyNumberFormat="1" applyFont="1" applyFill="1" applyAlignment="1" applyProtection="1">
      <alignment horizontal="right" vertical="center"/>
      <protection locked="0"/>
    </xf>
    <xf numFmtId="167" fontId="7" fillId="0" borderId="2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Alignment="1">
      <alignment horizontal="right" vertical="center"/>
    </xf>
    <xf numFmtId="167" fontId="7" fillId="0" borderId="3" xfId="43" applyNumberFormat="1" applyFont="1" applyFill="1" applyBorder="1" applyAlignment="1">
      <alignment horizontal="right" vertical="center"/>
    </xf>
    <xf numFmtId="167" fontId="29" fillId="0" borderId="0" xfId="43" applyNumberFormat="1" applyFont="1" applyFill="1" applyAlignment="1" applyProtection="1">
      <alignment horizontal="right" vertical="center"/>
      <protection locked="0"/>
    </xf>
    <xf numFmtId="167" fontId="29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29" fillId="0" borderId="1" xfId="43" applyNumberFormat="1" applyFont="1" applyFill="1" applyBorder="1" applyAlignment="1" applyProtection="1">
      <alignment horizontal="right" vertical="center"/>
      <protection locked="0"/>
    </xf>
    <xf numFmtId="167" fontId="29" fillId="0" borderId="0" xfId="43" applyNumberFormat="1" applyFont="1" applyFill="1" applyAlignment="1">
      <alignment horizontal="right" vertical="center"/>
    </xf>
    <xf numFmtId="0" fontId="26" fillId="0" borderId="0" xfId="46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46" applyNumberFormat="1" applyFont="1" applyFill="1" applyBorder="1" applyAlignment="1">
      <alignment horizontal="right" vertical="center"/>
    </xf>
    <xf numFmtId="167" fontId="26" fillId="0" borderId="1" xfId="46" applyNumberFormat="1" applyFont="1" applyFill="1" applyBorder="1" applyAlignment="1">
      <alignment horizontal="right" vertical="center"/>
    </xf>
    <xf numFmtId="167" fontId="26" fillId="0" borderId="2" xfId="46" quotePrefix="1" applyNumberFormat="1" applyFont="1" applyFill="1" applyBorder="1" applyAlignment="1">
      <alignment horizontal="right" vertical="center"/>
    </xf>
    <xf numFmtId="167" fontId="25" fillId="0" borderId="0" xfId="46" applyNumberFormat="1" applyFont="1" applyFill="1" applyAlignment="1">
      <alignment horizontal="center" vertical="center"/>
    </xf>
    <xf numFmtId="167" fontId="25" fillId="0" borderId="1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right" vertical="center"/>
    </xf>
    <xf numFmtId="167" fontId="25" fillId="0" borderId="3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Border="1" applyAlignment="1">
      <alignment horizontal="center" vertical="center"/>
    </xf>
    <xf numFmtId="167" fontId="25" fillId="33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33" borderId="1" xfId="46" applyNumberFormat="1" applyFont="1" applyFill="1" applyBorder="1" applyAlignment="1">
      <alignment horizontal="center" vertical="center"/>
    </xf>
    <xf numFmtId="167" fontId="25" fillId="33" borderId="0" xfId="46" applyNumberFormat="1" applyFont="1" applyFill="1" applyBorder="1" applyAlignment="1">
      <alignment horizontal="right" vertical="center"/>
    </xf>
    <xf numFmtId="167" fontId="25" fillId="33" borderId="3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vertical="center"/>
    </xf>
    <xf numFmtId="0" fontId="28" fillId="0" borderId="0" xfId="28" quotePrefix="1" applyNumberFormat="1" applyFont="1" applyFill="1" applyBorder="1" applyAlignment="1">
      <alignment horizontal="center" vertical="center"/>
    </xf>
    <xf numFmtId="169" fontId="28" fillId="33" borderId="3" xfId="28" quotePrefix="1" applyNumberFormat="1" applyFont="1" applyFill="1" applyBorder="1" applyAlignment="1">
      <alignment horizontal="right" vertical="center"/>
    </xf>
    <xf numFmtId="0" fontId="26" fillId="0" borderId="0" xfId="46" applyFont="1" applyFill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8" fillId="0" borderId="0" xfId="0" applyNumberFormat="1" applyFont="1" applyAlignment="1">
      <alignment vertical="center"/>
    </xf>
    <xf numFmtId="167" fontId="7" fillId="0" borderId="0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Border="1" applyAlignment="1" applyProtection="1">
      <alignment horizontal="right" vertical="center"/>
      <protection locked="0"/>
    </xf>
    <xf numFmtId="0" fontId="7" fillId="0" borderId="0" xfId="47" applyFont="1" applyAlignment="1">
      <alignment horizontal="left" vertical="center"/>
    </xf>
    <xf numFmtId="166" fontId="29" fillId="0" borderId="2" xfId="43" applyNumberFormat="1" applyFont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170" fontId="28" fillId="0" borderId="0" xfId="28" applyNumberFormat="1" applyFont="1" applyFill="1" applyAlignment="1">
      <alignment horizontal="center" vertical="center"/>
    </xf>
    <xf numFmtId="170" fontId="27" fillId="0" borderId="0" xfId="28" applyNumberFormat="1" applyFont="1" applyFill="1" applyBorder="1" applyAlignment="1">
      <alignment horizontal="right" vertical="center"/>
    </xf>
    <xf numFmtId="169" fontId="28" fillId="0" borderId="3" xfId="28" quotePrefix="1" applyNumberFormat="1" applyFont="1" applyFill="1" applyBorder="1" applyAlignment="1">
      <alignment horizontal="right" vertical="center"/>
    </xf>
    <xf numFmtId="37" fontId="28" fillId="0" borderId="0" xfId="46" applyNumberFormat="1" applyFont="1" applyAlignment="1">
      <alignment horizontal="left" vertical="center"/>
    </xf>
    <xf numFmtId="170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70" fontId="5" fillId="33" borderId="0" xfId="28" applyNumberFormat="1" applyFont="1" applyFill="1" applyBorder="1" applyAlignment="1">
      <alignment horizontal="center" vertical="center"/>
    </xf>
    <xf numFmtId="170" fontId="5" fillId="0" borderId="0" xfId="28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70" fontId="5" fillId="33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70" fontId="5" fillId="33" borderId="2" xfId="28" applyNumberFormat="1" applyFont="1" applyFill="1" applyBorder="1" applyAlignment="1">
      <alignment horizontal="center" vertical="center"/>
    </xf>
    <xf numFmtId="170" fontId="5" fillId="0" borderId="2" xfId="28" applyNumberFormat="1" applyFont="1" applyFill="1" applyBorder="1" applyAlignment="1">
      <alignment horizontal="center" vertical="center"/>
    </xf>
    <xf numFmtId="170" fontId="5" fillId="33" borderId="1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horizontal="right" vertical="center"/>
    </xf>
    <xf numFmtId="170" fontId="5" fillId="0" borderId="15" xfId="28" applyNumberFormat="1" applyFont="1" applyFill="1" applyBorder="1" applyAlignment="1">
      <alignment horizontal="center" vertical="center"/>
    </xf>
    <xf numFmtId="170" fontId="5" fillId="0" borderId="15" xfId="28" applyNumberFormat="1" applyFont="1" applyFill="1" applyBorder="1" applyAlignment="1">
      <alignment horizontal="right" vertical="center"/>
    </xf>
    <xf numFmtId="170" fontId="5" fillId="33" borderId="3" xfId="28" applyNumberFormat="1" applyFont="1" applyFill="1" applyBorder="1" applyAlignment="1">
      <alignment horizontal="right" vertical="center"/>
    </xf>
    <xf numFmtId="170" fontId="5" fillId="0" borderId="3" xfId="28" applyNumberFormat="1" applyFont="1" applyFill="1" applyBorder="1" applyAlignment="1">
      <alignment horizontal="right" vertical="center"/>
    </xf>
    <xf numFmtId="0" fontId="5" fillId="0" borderId="0" xfId="0" quotePrefix="1" applyFont="1"/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70" fontId="5" fillId="33" borderId="1" xfId="28" applyNumberFormat="1" applyFont="1" applyFill="1" applyBorder="1" applyAlignment="1">
      <alignment horizontal="center" vertical="center"/>
    </xf>
    <xf numFmtId="170" fontId="5" fillId="33" borderId="3" xfId="28" applyNumberFormat="1" applyFont="1" applyFill="1" applyBorder="1" applyAlignment="1">
      <alignment vertical="center"/>
    </xf>
    <xf numFmtId="170" fontId="5" fillId="0" borderId="3" xfId="28" applyNumberFormat="1" applyFont="1" applyFill="1" applyBorder="1" applyAlignment="1">
      <alignment vertical="center"/>
    </xf>
    <xf numFmtId="170" fontId="5" fillId="33" borderId="0" xfId="28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0" fontId="5" fillId="0" borderId="0" xfId="28" applyNumberFormat="1" applyFont="1" applyFill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70" fontId="5" fillId="33" borderId="1" xfId="0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5" fillId="33" borderId="2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vertical="center"/>
    </xf>
    <xf numFmtId="170" fontId="5" fillId="33" borderId="1" xfId="28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6" fillId="0" borderId="0" xfId="46" applyFont="1" applyFill="1" applyAlignment="1">
      <alignment horizontal="left" vertical="center"/>
    </xf>
    <xf numFmtId="168" fontId="28" fillId="33" borderId="2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vertical="center"/>
    </xf>
    <xf numFmtId="171" fontId="28" fillId="33" borderId="0" xfId="46" applyNumberFormat="1" applyFont="1" applyFill="1" applyAlignment="1">
      <alignment vertical="center"/>
    </xf>
    <xf numFmtId="168" fontId="28" fillId="33" borderId="0" xfId="46" applyNumberFormat="1" applyFont="1" applyFill="1" applyAlignment="1">
      <alignment horizontal="center" vertical="center"/>
    </xf>
    <xf numFmtId="171" fontId="28" fillId="33" borderId="0" xfId="46" applyNumberFormat="1" applyFont="1" applyFill="1" applyAlignment="1">
      <alignment horizontal="center" vertical="center"/>
    </xf>
    <xf numFmtId="167" fontId="28" fillId="0" borderId="0" xfId="28" applyNumberFormat="1" applyFont="1" applyFill="1" applyBorder="1" applyAlignment="1">
      <alignment vertical="center"/>
    </xf>
    <xf numFmtId="167" fontId="28" fillId="33" borderId="0" xfId="28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70" fontId="30" fillId="0" borderId="0" xfId="28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6" fontId="6" fillId="0" borderId="0" xfId="43" applyNumberFormat="1" applyFont="1" applyBorder="1" applyAlignment="1">
      <alignment horizontal="center" vertical="center"/>
    </xf>
    <xf numFmtId="0" fontId="25" fillId="0" borderId="0" xfId="46" applyFont="1" applyFill="1" applyBorder="1" applyAlignment="1">
      <alignment horizontal="left" vertical="center"/>
    </xf>
    <xf numFmtId="0" fontId="25" fillId="0" borderId="0" xfId="46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26" fillId="0" borderId="0" xfId="46" applyFont="1" applyFill="1" applyAlignment="1">
      <alignment vertical="center"/>
    </xf>
    <xf numFmtId="167" fontId="27" fillId="0" borderId="0" xfId="0" quotePrefix="1" applyNumberFormat="1" applyFont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8" fillId="33" borderId="0" xfId="28" applyNumberFormat="1" applyFont="1" applyFill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5" fontId="27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28" fillId="33" borderId="0" xfId="0" applyNumberFormat="1" applyFont="1" applyFill="1" applyAlignment="1">
      <alignment vertical="center"/>
    </xf>
    <xf numFmtId="168" fontId="28" fillId="0" borderId="2" xfId="28" applyNumberFormat="1" applyFont="1" applyFill="1" applyBorder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9" fontId="28" fillId="0" borderId="0" xfId="28" quotePrefix="1" applyNumberFormat="1" applyFont="1" applyFill="1" applyBorder="1" applyAlignment="1">
      <alignment horizontal="right" vertical="center"/>
    </xf>
    <xf numFmtId="165" fontId="26" fillId="0" borderId="1" xfId="0" applyNumberFormat="1" applyFont="1" applyBorder="1" applyAlignment="1">
      <alignment horizontal="center" vertical="center"/>
    </xf>
    <xf numFmtId="168" fontId="27" fillId="0" borderId="0" xfId="0" applyNumberFormat="1" applyFont="1" applyFill="1" applyAlignment="1">
      <alignment horizontal="right" vertical="center"/>
    </xf>
    <xf numFmtId="167" fontId="27" fillId="0" borderId="0" xfId="0" quotePrefix="1" applyNumberFormat="1" applyFont="1" applyFill="1" applyAlignment="1">
      <alignment horizontal="right" vertical="center"/>
    </xf>
    <xf numFmtId="170" fontId="28" fillId="0" borderId="1" xfId="28" applyNumberFormat="1" applyFont="1" applyFill="1" applyBorder="1" applyAlignment="1">
      <alignment horizontal="center" vertical="center"/>
    </xf>
    <xf numFmtId="0" fontId="26" fillId="0" borderId="0" xfId="46" applyFont="1" applyAlignment="1">
      <alignment horizontal="left" vertical="center"/>
    </xf>
    <xf numFmtId="0" fontId="25" fillId="0" borderId="0" xfId="46" applyFont="1" applyAlignment="1">
      <alignment vertical="center"/>
    </xf>
    <xf numFmtId="0" fontId="26" fillId="0" borderId="0" xfId="46" applyFont="1" applyAlignment="1">
      <alignment vertical="center"/>
    </xf>
    <xf numFmtId="0" fontId="25" fillId="0" borderId="0" xfId="46" applyFont="1" applyAlignment="1">
      <alignment horizontal="left" vertical="center"/>
    </xf>
    <xf numFmtId="167" fontId="28" fillId="33" borderId="2" xfId="46" applyNumberFormat="1" applyFont="1" applyFill="1" applyBorder="1" applyAlignment="1">
      <alignment vertical="center"/>
    </xf>
    <xf numFmtId="167" fontId="28" fillId="0" borderId="0" xfId="46" applyNumberFormat="1" applyFont="1" applyBorder="1" applyAlignment="1">
      <alignment horizontal="right" vertical="center"/>
    </xf>
    <xf numFmtId="167" fontId="28" fillId="0" borderId="2" xfId="46" applyNumberFormat="1" applyFont="1" applyFill="1" applyBorder="1" applyAlignment="1">
      <alignment vertical="center"/>
    </xf>
    <xf numFmtId="167" fontId="28" fillId="0" borderId="0" xfId="46" applyNumberFormat="1" applyFont="1" applyFill="1" applyAlignment="1">
      <alignment horizontal="center" vertical="center"/>
    </xf>
    <xf numFmtId="170" fontId="32" fillId="0" borderId="0" xfId="0" applyNumberFormat="1" applyFont="1" applyAlignment="1">
      <alignment horizontal="right" vertical="center"/>
    </xf>
    <xf numFmtId="170" fontId="32" fillId="33" borderId="0" xfId="0" applyNumberFormat="1" applyFont="1" applyFill="1" applyAlignment="1">
      <alignment horizontal="right" vertical="center"/>
    </xf>
    <xf numFmtId="0" fontId="26" fillId="0" borderId="0" xfId="46" applyFont="1" applyFill="1" applyAlignment="1">
      <alignment vertical="center"/>
    </xf>
    <xf numFmtId="170" fontId="6" fillId="0" borderId="15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8" fontId="27" fillId="0" borderId="15" xfId="0" applyNumberFormat="1" applyFont="1" applyFill="1" applyBorder="1" applyAlignment="1">
      <alignment horizontal="center" vertical="center"/>
    </xf>
    <xf numFmtId="168" fontId="27" fillId="0" borderId="1" xfId="0" applyNumberFormat="1" applyFont="1" applyFill="1" applyBorder="1" applyAlignment="1">
      <alignment horizontal="center" vertical="center"/>
    </xf>
    <xf numFmtId="168" fontId="27" fillId="0" borderId="15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0" fontId="5" fillId="0" borderId="2" xfId="43" applyFont="1" applyBorder="1" applyAlignment="1" applyProtection="1">
      <alignment horizontal="left" vertical="center"/>
      <protection locked="0"/>
    </xf>
    <xf numFmtId="167" fontId="29" fillId="0" borderId="1" xfId="43" applyNumberFormat="1" applyFont="1" applyBorder="1" applyAlignment="1" applyProtection="1">
      <alignment horizontal="center" vertical="center"/>
      <protection locked="0"/>
    </xf>
    <xf numFmtId="167" fontId="29" fillId="0" borderId="16" xfId="43" applyNumberFormat="1" applyFont="1" applyBorder="1" applyAlignment="1" applyProtection="1">
      <alignment horizontal="center" vertical="center"/>
      <protection locked="0"/>
    </xf>
    <xf numFmtId="167" fontId="29" fillId="0" borderId="17" xfId="43" applyNumberFormat="1" applyFont="1" applyBorder="1" applyAlignment="1" applyProtection="1">
      <alignment horizontal="center" vertical="center"/>
      <protection locked="0"/>
    </xf>
    <xf numFmtId="167" fontId="26" fillId="0" borderId="2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6" fillId="0" borderId="0" xfId="46" applyFont="1" applyFill="1" applyAlignment="1">
      <alignment vertical="center"/>
    </xf>
    <xf numFmtId="167" fontId="27" fillId="0" borderId="15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jeepako001\Desktop\ACE\Q2'21\CF%20Con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Q2'22"/>
      <sheetName val="กระดาษทด"/>
      <sheetName val="Thai 2-4"/>
      <sheetName val="Thai 5 (P&amp;L)3M"/>
      <sheetName val="Thai 6 (P&amp;L)6M"/>
      <sheetName val="T7"/>
      <sheetName val="T8"/>
      <sheetName val="9-11"/>
      <sheetName val="To NFS"/>
      <sheetName val="NTFS PPE"/>
      <sheetName val="NTFS AR"/>
      <sheetName val="NTFS AR-FL"/>
      <sheetName val="NFS-TFRS16"/>
      <sheetName val="NTFS Concession"/>
      <sheetName val="ประมาณการค่าซ่อมบำรุงโรงไฟฟ้าตา"/>
      <sheetName val="NTFS IA"/>
      <sheetName val="NTFS ONCA"/>
      <sheetName val="NTFS AP"/>
      <sheetName val="NTFS ST Loan"/>
      <sheetName val="NTFS LT Loan"/>
      <sheetName val="NTFS Employee Benefits"/>
      <sheetName val="NTFS Other Income"/>
      <sheetName val="NTFS Fin Cost"/>
      <sheetName val="NFS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J13">
            <v>1582700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A127" zoomScale="90" zoomScaleNormal="90" zoomScaleSheetLayoutView="90" workbookViewId="0">
      <selection activeCell="P139" sqref="P139"/>
    </sheetView>
  </sheetViews>
  <sheetFormatPr defaultColWidth="9.28515625" defaultRowHeight="22.5" customHeight="1"/>
  <cols>
    <col min="1" max="3" width="1.5703125" style="134" customWidth="1"/>
    <col min="4" max="4" width="35.140625" style="134" customWidth="1"/>
    <col min="5" max="5" width="7.28515625" style="284" customWidth="1"/>
    <col min="6" max="6" width="0.7109375" style="284" customWidth="1"/>
    <col min="7" max="7" width="14.28515625" style="286" customWidth="1"/>
    <col min="8" max="8" width="0.7109375" style="286" customWidth="1"/>
    <col min="9" max="9" width="13.28515625" style="286" customWidth="1"/>
    <col min="10" max="10" width="0.7109375" style="286" customWidth="1"/>
    <col min="11" max="11" width="14.28515625" style="286" customWidth="1"/>
    <col min="12" max="12" width="0.7109375" style="286" customWidth="1"/>
    <col min="13" max="13" width="13.7109375" style="286" bestFit="1" customWidth="1"/>
    <col min="14" max="16384" width="9.28515625" style="134"/>
  </cols>
  <sheetData>
    <row r="1" spans="1:13" s="160" customFormat="1" ht="21" customHeight="1">
      <c r="A1" s="159" t="s">
        <v>103</v>
      </c>
      <c r="E1" s="161"/>
      <c r="F1" s="161"/>
      <c r="G1" s="252"/>
      <c r="H1" s="252"/>
      <c r="I1" s="252"/>
      <c r="J1" s="252"/>
      <c r="K1" s="252"/>
      <c r="L1" s="252"/>
      <c r="M1" s="252"/>
    </row>
    <row r="2" spans="1:13" s="160" customFormat="1" ht="21" customHeight="1">
      <c r="A2" s="160" t="s">
        <v>0</v>
      </c>
      <c r="E2" s="161"/>
      <c r="F2" s="161"/>
      <c r="G2" s="252"/>
      <c r="H2" s="252"/>
      <c r="I2" s="252"/>
      <c r="J2" s="252"/>
      <c r="K2" s="252"/>
      <c r="L2" s="252"/>
      <c r="M2" s="252"/>
    </row>
    <row r="3" spans="1:13" s="160" customFormat="1" ht="21" customHeight="1">
      <c r="A3" s="261" t="s">
        <v>181</v>
      </c>
      <c r="B3" s="163"/>
      <c r="C3" s="163"/>
      <c r="D3" s="163"/>
      <c r="E3" s="164"/>
      <c r="F3" s="164"/>
      <c r="G3" s="253"/>
      <c r="H3" s="253"/>
      <c r="I3" s="253"/>
      <c r="J3" s="253"/>
      <c r="K3" s="253"/>
      <c r="L3" s="253"/>
      <c r="M3" s="253"/>
    </row>
    <row r="4" spans="1:13" s="160" customFormat="1" ht="20.100000000000001" customHeight="1">
      <c r="A4" s="166"/>
      <c r="B4" s="165"/>
      <c r="C4" s="165"/>
      <c r="D4" s="165"/>
      <c r="E4" s="167"/>
      <c r="F4" s="167"/>
      <c r="G4" s="255"/>
      <c r="H4" s="255"/>
      <c r="I4" s="255"/>
      <c r="J4" s="255"/>
      <c r="K4" s="255"/>
      <c r="L4" s="255"/>
      <c r="M4" s="255"/>
    </row>
    <row r="5" spans="1:13" s="160" customFormat="1" ht="20.100000000000001" customHeight="1">
      <c r="A5" s="166"/>
      <c r="B5" s="165"/>
      <c r="C5" s="165"/>
      <c r="D5" s="165"/>
      <c r="E5" s="167"/>
      <c r="F5" s="167"/>
      <c r="G5" s="376" t="s">
        <v>1</v>
      </c>
      <c r="H5" s="376"/>
      <c r="I5" s="376"/>
      <c r="J5" s="273"/>
      <c r="K5" s="377" t="s">
        <v>2</v>
      </c>
      <c r="L5" s="377"/>
      <c r="M5" s="377"/>
    </row>
    <row r="6" spans="1:13" s="160" customFormat="1" ht="20.100000000000001" customHeight="1">
      <c r="A6" s="166"/>
      <c r="B6" s="165"/>
      <c r="C6" s="165"/>
      <c r="D6" s="165"/>
      <c r="E6" s="167"/>
      <c r="F6" s="167"/>
      <c r="G6" s="274" t="s">
        <v>3</v>
      </c>
      <c r="H6" s="275"/>
      <c r="I6" s="274" t="s">
        <v>4</v>
      </c>
      <c r="J6" s="273"/>
      <c r="K6" s="274" t="s">
        <v>3</v>
      </c>
      <c r="L6" s="275"/>
      <c r="M6" s="274" t="s">
        <v>4</v>
      </c>
    </row>
    <row r="7" spans="1:13" s="160" customFormat="1" ht="20.100000000000001" customHeight="1">
      <c r="A7" s="166"/>
      <c r="B7" s="165"/>
      <c r="C7" s="165"/>
      <c r="D7" s="165"/>
      <c r="E7" s="167"/>
      <c r="F7" s="167"/>
      <c r="G7" s="277" t="s">
        <v>182</v>
      </c>
      <c r="H7" s="276"/>
      <c r="I7" s="277" t="s">
        <v>5</v>
      </c>
      <c r="J7" s="278"/>
      <c r="K7" s="277" t="s">
        <v>182</v>
      </c>
      <c r="L7" s="276"/>
      <c r="M7" s="277" t="s">
        <v>5</v>
      </c>
    </row>
    <row r="8" spans="1:13" s="160" customFormat="1" ht="20.100000000000001" customHeight="1">
      <c r="E8" s="161"/>
      <c r="F8" s="161"/>
      <c r="G8" s="277" t="s">
        <v>174</v>
      </c>
      <c r="H8" s="252"/>
      <c r="I8" s="277" t="s">
        <v>137</v>
      </c>
      <c r="J8" s="279"/>
      <c r="K8" s="277" t="s">
        <v>174</v>
      </c>
      <c r="L8" s="252"/>
      <c r="M8" s="277" t="s">
        <v>137</v>
      </c>
    </row>
    <row r="9" spans="1:13" s="160" customFormat="1" ht="20.100000000000001" customHeight="1">
      <c r="E9" s="164" t="s">
        <v>6</v>
      </c>
      <c r="F9" s="167"/>
      <c r="G9" s="280" t="s">
        <v>7</v>
      </c>
      <c r="H9" s="255"/>
      <c r="I9" s="280" t="s">
        <v>7</v>
      </c>
      <c r="J9" s="279"/>
      <c r="K9" s="280" t="s">
        <v>7</v>
      </c>
      <c r="L9" s="279"/>
      <c r="M9" s="280" t="s">
        <v>7</v>
      </c>
    </row>
    <row r="10" spans="1:13" ht="20.100000000000001" customHeight="1">
      <c r="A10" s="160" t="s">
        <v>8</v>
      </c>
      <c r="E10" s="281"/>
      <c r="F10" s="281"/>
      <c r="G10" s="282"/>
      <c r="H10" s="283"/>
      <c r="I10" s="283"/>
      <c r="J10" s="283"/>
      <c r="K10" s="282"/>
      <c r="L10" s="283"/>
      <c r="M10" s="283"/>
    </row>
    <row r="11" spans="1:13" ht="5.0999999999999996" customHeight="1">
      <c r="E11" s="281"/>
      <c r="F11" s="281"/>
      <c r="G11" s="282"/>
      <c r="H11" s="283"/>
      <c r="I11" s="283"/>
      <c r="J11" s="283"/>
      <c r="K11" s="282"/>
      <c r="L11" s="283"/>
      <c r="M11" s="283"/>
    </row>
    <row r="12" spans="1:13" ht="20.100000000000001" customHeight="1">
      <c r="A12" s="160" t="s">
        <v>9</v>
      </c>
      <c r="G12" s="285"/>
      <c r="J12" s="283"/>
      <c r="K12" s="285"/>
      <c r="L12" s="283"/>
    </row>
    <row r="13" spans="1:13" ht="5.0999999999999996" customHeight="1">
      <c r="E13" s="281"/>
      <c r="F13" s="281"/>
      <c r="G13" s="282"/>
      <c r="H13" s="283"/>
      <c r="I13" s="283"/>
      <c r="J13" s="283"/>
      <c r="K13" s="282"/>
      <c r="L13" s="283"/>
      <c r="M13" s="283"/>
    </row>
    <row r="14" spans="1:13" ht="20.100000000000001" customHeight="1">
      <c r="A14" s="134" t="s">
        <v>10</v>
      </c>
      <c r="G14" s="285">
        <v>952760720</v>
      </c>
      <c r="H14" s="287"/>
      <c r="I14" s="286">
        <v>890748583</v>
      </c>
      <c r="J14" s="287"/>
      <c r="K14" s="285">
        <v>3347272</v>
      </c>
      <c r="L14" s="288"/>
      <c r="M14" s="287">
        <v>4755328</v>
      </c>
    </row>
    <row r="15" spans="1:13" ht="20.100000000000001" customHeight="1">
      <c r="A15" s="134" t="s">
        <v>11</v>
      </c>
      <c r="E15" s="284">
        <v>7</v>
      </c>
      <c r="G15" s="285">
        <v>1136478222</v>
      </c>
      <c r="H15" s="287"/>
      <c r="I15" s="287">
        <v>1069039049</v>
      </c>
      <c r="J15" s="287"/>
      <c r="K15" s="285">
        <v>2383746</v>
      </c>
      <c r="L15" s="288"/>
      <c r="M15" s="287">
        <v>2450846</v>
      </c>
    </row>
    <row r="16" spans="1:13" ht="20.100000000000001" customHeight="1">
      <c r="A16" s="134" t="s">
        <v>104</v>
      </c>
      <c r="G16" s="289"/>
      <c r="H16" s="287"/>
      <c r="I16" s="290"/>
      <c r="J16" s="287"/>
      <c r="K16" s="289"/>
      <c r="L16" s="288"/>
      <c r="M16" s="290"/>
    </row>
    <row r="17" spans="1:13" ht="20.100000000000001" customHeight="1">
      <c r="B17" s="134" t="s">
        <v>105</v>
      </c>
      <c r="E17" s="284">
        <v>8</v>
      </c>
      <c r="G17" s="285">
        <v>104485581</v>
      </c>
      <c r="H17" s="287"/>
      <c r="I17" s="287">
        <v>110073198</v>
      </c>
      <c r="J17" s="287"/>
      <c r="K17" s="285">
        <v>0</v>
      </c>
      <c r="L17" s="288"/>
      <c r="M17" s="287">
        <v>0</v>
      </c>
    </row>
    <row r="18" spans="1:13" ht="20.100000000000001" customHeight="1">
      <c r="A18" s="134" t="s">
        <v>166</v>
      </c>
      <c r="G18" s="285">
        <v>780028149</v>
      </c>
      <c r="H18" s="287"/>
      <c r="I18" s="287">
        <v>531632539</v>
      </c>
      <c r="J18" s="288"/>
      <c r="K18" s="285">
        <v>0</v>
      </c>
      <c r="L18" s="288"/>
      <c r="M18" s="286">
        <v>0</v>
      </c>
    </row>
    <row r="19" spans="1:13" ht="20.100000000000001" customHeight="1">
      <c r="A19" s="134" t="s">
        <v>12</v>
      </c>
      <c r="G19" s="285">
        <v>65073904</v>
      </c>
      <c r="H19" s="288"/>
      <c r="I19" s="288">
        <v>53909836</v>
      </c>
      <c r="J19" s="288"/>
      <c r="K19" s="282">
        <v>0</v>
      </c>
      <c r="L19" s="288"/>
      <c r="M19" s="283">
        <v>0</v>
      </c>
    </row>
    <row r="20" spans="1:13" ht="22.5" customHeight="1">
      <c r="A20" s="134" t="s">
        <v>150</v>
      </c>
      <c r="E20" s="291" t="s">
        <v>200</v>
      </c>
      <c r="G20" s="282">
        <v>2120784</v>
      </c>
      <c r="I20" s="286">
        <v>104598</v>
      </c>
      <c r="K20" s="282">
        <v>0</v>
      </c>
      <c r="M20" s="286">
        <v>0</v>
      </c>
    </row>
    <row r="21" spans="1:13" ht="20.100000000000001" customHeight="1">
      <c r="A21" s="134" t="s">
        <v>149</v>
      </c>
      <c r="G21" s="292">
        <v>16412307</v>
      </c>
      <c r="H21" s="288"/>
      <c r="I21" s="293">
        <v>16412307</v>
      </c>
      <c r="J21" s="288"/>
      <c r="K21" s="292">
        <v>0</v>
      </c>
      <c r="L21" s="288"/>
      <c r="M21" s="293">
        <v>0</v>
      </c>
    </row>
    <row r="22" spans="1:13" ht="5.0999999999999996" customHeight="1">
      <c r="E22" s="281"/>
      <c r="F22" s="281"/>
      <c r="G22" s="282"/>
      <c r="H22" s="283"/>
      <c r="K22" s="285"/>
    </row>
    <row r="23" spans="1:13" ht="20.100000000000001" customHeight="1">
      <c r="A23" s="160" t="s">
        <v>13</v>
      </c>
      <c r="G23" s="294">
        <f>SUM(G14:G21)</f>
        <v>3057359667</v>
      </c>
      <c r="H23" s="287"/>
      <c r="I23" s="295">
        <f>SUM(I14:I21)</f>
        <v>2671920110</v>
      </c>
      <c r="J23" s="288"/>
      <c r="K23" s="294">
        <f>SUM(K14:K21)</f>
        <v>5731018</v>
      </c>
      <c r="L23" s="288"/>
      <c r="M23" s="295">
        <f>SUM(M14:M21)</f>
        <v>7206174</v>
      </c>
    </row>
    <row r="24" spans="1:13" ht="15" customHeight="1">
      <c r="G24" s="296"/>
      <c r="H24" s="287"/>
      <c r="I24" s="288"/>
      <c r="J24" s="288"/>
      <c r="K24" s="296"/>
      <c r="L24" s="288"/>
      <c r="M24" s="288"/>
    </row>
    <row r="25" spans="1:13" ht="20.100000000000001" customHeight="1">
      <c r="A25" s="160" t="s">
        <v>14</v>
      </c>
      <c r="G25" s="289"/>
      <c r="H25" s="287"/>
      <c r="I25" s="287"/>
      <c r="J25" s="288"/>
      <c r="K25" s="289"/>
      <c r="L25" s="288"/>
      <c r="M25" s="287"/>
    </row>
    <row r="26" spans="1:13" ht="5.0999999999999996" customHeight="1">
      <c r="E26" s="281"/>
      <c r="F26" s="281"/>
      <c r="G26" s="296"/>
      <c r="H26" s="288"/>
      <c r="I26" s="288"/>
      <c r="J26" s="288"/>
      <c r="K26" s="296"/>
      <c r="L26" s="288"/>
      <c r="M26" s="288"/>
    </row>
    <row r="27" spans="1:13" ht="20.100000000000001" customHeight="1">
      <c r="A27" s="134" t="s">
        <v>94</v>
      </c>
      <c r="E27" s="284">
        <v>9</v>
      </c>
      <c r="G27" s="285">
        <v>536302741</v>
      </c>
      <c r="H27" s="287"/>
      <c r="I27" s="288">
        <v>435613863</v>
      </c>
      <c r="J27" s="288"/>
      <c r="K27" s="285">
        <v>0</v>
      </c>
      <c r="L27" s="288"/>
      <c r="M27" s="283">
        <v>0</v>
      </c>
    </row>
    <row r="28" spans="1:13" ht="20.100000000000001" customHeight="1">
      <c r="A28" s="134" t="s">
        <v>15</v>
      </c>
      <c r="E28" s="284">
        <v>8</v>
      </c>
      <c r="G28" s="285">
        <v>3334595432</v>
      </c>
      <c r="H28" s="287"/>
      <c r="I28" s="283">
        <v>3275085106</v>
      </c>
      <c r="J28" s="288"/>
      <c r="K28" s="285">
        <v>0</v>
      </c>
      <c r="L28" s="288"/>
      <c r="M28" s="283">
        <v>0</v>
      </c>
    </row>
    <row r="29" spans="1:13" ht="20.100000000000001" customHeight="1">
      <c r="A29" s="134" t="s">
        <v>16</v>
      </c>
      <c r="E29" s="284">
        <v>10</v>
      </c>
      <c r="G29" s="285">
        <v>0</v>
      </c>
      <c r="H29" s="287"/>
      <c r="I29" s="283">
        <v>0</v>
      </c>
      <c r="J29" s="288"/>
      <c r="K29" s="285">
        <v>10999999980</v>
      </c>
      <c r="L29" s="288"/>
      <c r="M29" s="288">
        <v>9326999980</v>
      </c>
    </row>
    <row r="30" spans="1:13" ht="20.100000000000001" customHeight="1">
      <c r="A30" s="134" t="s">
        <v>17</v>
      </c>
      <c r="E30" s="284">
        <v>11</v>
      </c>
      <c r="G30" s="285">
        <v>122837405</v>
      </c>
      <c r="H30" s="287"/>
      <c r="I30" s="283">
        <v>210684140</v>
      </c>
      <c r="J30" s="288"/>
      <c r="K30" s="285">
        <v>0</v>
      </c>
      <c r="L30" s="288"/>
      <c r="M30" s="283">
        <v>0</v>
      </c>
    </row>
    <row r="31" spans="1:13" ht="20.100000000000001" customHeight="1">
      <c r="A31" s="134" t="s">
        <v>18</v>
      </c>
      <c r="E31" s="284">
        <v>12</v>
      </c>
      <c r="G31" s="285">
        <v>10636980507</v>
      </c>
      <c r="H31" s="287"/>
      <c r="I31" s="288">
        <v>10261292954</v>
      </c>
      <c r="J31" s="288"/>
      <c r="K31" s="285">
        <v>68305382</v>
      </c>
      <c r="L31" s="288"/>
      <c r="M31" s="283">
        <v>69999009</v>
      </c>
    </row>
    <row r="32" spans="1:13" ht="20.100000000000001" customHeight="1">
      <c r="A32" s="134" t="s">
        <v>114</v>
      </c>
      <c r="G32" s="285">
        <v>156609630</v>
      </c>
      <c r="H32" s="287"/>
      <c r="I32" s="288">
        <v>95179273</v>
      </c>
      <c r="J32" s="288"/>
      <c r="K32" s="285">
        <v>0</v>
      </c>
      <c r="L32" s="288"/>
      <c r="M32" s="283">
        <v>0</v>
      </c>
    </row>
    <row r="33" spans="1:13" ht="20.100000000000001" customHeight="1">
      <c r="A33" s="134" t="s">
        <v>107</v>
      </c>
      <c r="E33" s="284">
        <v>13</v>
      </c>
      <c r="G33" s="285">
        <v>1513104312</v>
      </c>
      <c r="H33" s="287"/>
      <c r="I33" s="288">
        <v>1555248520</v>
      </c>
      <c r="J33" s="287"/>
      <c r="K33" s="285">
        <v>0</v>
      </c>
      <c r="L33" s="287"/>
      <c r="M33" s="286">
        <v>0</v>
      </c>
    </row>
    <row r="34" spans="1:13" ht="19.899999999999999" customHeight="1">
      <c r="A34" s="134" t="s">
        <v>120</v>
      </c>
      <c r="E34" s="284">
        <v>14</v>
      </c>
      <c r="G34" s="285">
        <v>71783706</v>
      </c>
      <c r="H34" s="287"/>
      <c r="I34" s="297">
        <v>36577391</v>
      </c>
      <c r="J34" s="287"/>
      <c r="K34" s="285">
        <v>5617385</v>
      </c>
      <c r="L34" s="287"/>
      <c r="M34" s="286">
        <v>6334854</v>
      </c>
    </row>
    <row r="35" spans="1:13" ht="19.899999999999999" customHeight="1">
      <c r="A35" s="335" t="s">
        <v>175</v>
      </c>
      <c r="E35" s="334">
        <v>15</v>
      </c>
      <c r="F35" s="334"/>
      <c r="G35" s="285">
        <v>16000060</v>
      </c>
      <c r="H35" s="287"/>
      <c r="I35" s="297">
        <v>16000060</v>
      </c>
      <c r="J35" s="287"/>
      <c r="K35" s="285">
        <v>0</v>
      </c>
      <c r="L35" s="287"/>
      <c r="M35" s="286">
        <v>0</v>
      </c>
    </row>
    <row r="36" spans="1:13" ht="19.899999999999999" customHeight="1">
      <c r="A36" s="134" t="s">
        <v>92</v>
      </c>
      <c r="E36" s="284">
        <v>16</v>
      </c>
      <c r="G36" s="285">
        <v>62795783</v>
      </c>
      <c r="H36" s="287"/>
      <c r="I36" s="288">
        <v>58479551</v>
      </c>
      <c r="J36" s="287"/>
      <c r="K36" s="285">
        <v>1797690</v>
      </c>
      <c r="L36" s="287"/>
      <c r="M36" s="283">
        <v>1778919</v>
      </c>
    </row>
    <row r="37" spans="1:13" ht="20.100000000000001" customHeight="1">
      <c r="A37" s="134" t="s">
        <v>19</v>
      </c>
      <c r="E37" s="284">
        <v>17</v>
      </c>
      <c r="G37" s="285">
        <v>48809352</v>
      </c>
      <c r="H37" s="287"/>
      <c r="I37" s="288">
        <v>69572435</v>
      </c>
      <c r="J37" s="287"/>
      <c r="K37" s="285">
        <v>770063</v>
      </c>
      <c r="L37" s="287"/>
      <c r="M37" s="283">
        <v>735103</v>
      </c>
    </row>
    <row r="38" spans="1:13" ht="20.100000000000001" customHeight="1">
      <c r="A38" s="134" t="s">
        <v>20</v>
      </c>
      <c r="E38" s="284">
        <v>18</v>
      </c>
      <c r="G38" s="294">
        <v>49876657</v>
      </c>
      <c r="H38" s="287"/>
      <c r="I38" s="298">
        <v>54547108</v>
      </c>
      <c r="J38" s="288"/>
      <c r="K38" s="294">
        <v>5769775</v>
      </c>
      <c r="L38" s="288"/>
      <c r="M38" s="299">
        <v>4527745</v>
      </c>
    </row>
    <row r="39" spans="1:13" ht="5.0999999999999996" customHeight="1">
      <c r="G39" s="289"/>
      <c r="H39" s="287"/>
      <c r="J39" s="288"/>
      <c r="K39" s="289"/>
      <c r="L39" s="288"/>
    </row>
    <row r="40" spans="1:13" ht="20.100000000000001" customHeight="1">
      <c r="A40" s="160" t="s">
        <v>21</v>
      </c>
      <c r="G40" s="294">
        <f>SUM(G27:G38)</f>
        <v>16549695585</v>
      </c>
      <c r="H40" s="287"/>
      <c r="I40" s="300">
        <f>SUM(I27:I38)</f>
        <v>16068280401</v>
      </c>
      <c r="J40" s="288"/>
      <c r="K40" s="294">
        <f>SUM(K27:K39)</f>
        <v>11082260275</v>
      </c>
      <c r="L40" s="288"/>
      <c r="M40" s="300">
        <f>SUM(M27:M38)</f>
        <v>9410375610</v>
      </c>
    </row>
    <row r="41" spans="1:13" ht="5.0999999999999996" customHeight="1">
      <c r="G41" s="289"/>
      <c r="H41" s="287"/>
      <c r="I41" s="287"/>
      <c r="J41" s="288"/>
      <c r="K41" s="289"/>
      <c r="L41" s="288"/>
      <c r="M41" s="287"/>
    </row>
    <row r="42" spans="1:13" ht="20.100000000000001" customHeight="1" thickBot="1">
      <c r="A42" s="160" t="s">
        <v>22</v>
      </c>
      <c r="G42" s="301">
        <f>SUM(G40,G23)</f>
        <v>19607055252</v>
      </c>
      <c r="H42" s="287"/>
      <c r="I42" s="302">
        <f>SUM(I40,I23)</f>
        <v>18740200511</v>
      </c>
      <c r="J42" s="288"/>
      <c r="K42" s="301">
        <f>+K23+K40</f>
        <v>11087991293</v>
      </c>
      <c r="L42" s="288"/>
      <c r="M42" s="302">
        <f>+M23+M40</f>
        <v>9417581784</v>
      </c>
    </row>
    <row r="43" spans="1:13" ht="20.100000000000001" customHeight="1" thickTop="1">
      <c r="G43" s="288"/>
      <c r="H43" s="287"/>
      <c r="I43" s="288"/>
      <c r="J43" s="288"/>
      <c r="K43" s="288"/>
      <c r="L43" s="288"/>
      <c r="M43" s="288"/>
    </row>
    <row r="44" spans="1:13" ht="20.100000000000001" customHeight="1">
      <c r="G44" s="288"/>
      <c r="H44" s="287"/>
      <c r="I44" s="288"/>
      <c r="J44" s="288"/>
      <c r="K44" s="288"/>
      <c r="L44" s="288"/>
      <c r="M44" s="288"/>
    </row>
    <row r="45" spans="1:13" ht="20.100000000000001" customHeight="1">
      <c r="E45" s="339"/>
      <c r="F45" s="339"/>
      <c r="G45" s="288"/>
      <c r="H45" s="287"/>
      <c r="I45" s="288"/>
      <c r="J45" s="288"/>
      <c r="K45" s="288"/>
      <c r="L45" s="288"/>
      <c r="M45" s="288"/>
    </row>
    <row r="46" spans="1:13" ht="20.100000000000001" customHeight="1">
      <c r="E46" s="339"/>
      <c r="F46" s="339"/>
      <c r="G46" s="288"/>
      <c r="H46" s="287"/>
      <c r="I46" s="288"/>
      <c r="J46" s="288"/>
      <c r="K46" s="288"/>
      <c r="L46" s="288"/>
      <c r="M46" s="288"/>
    </row>
    <row r="47" spans="1:13" ht="12.75" customHeight="1">
      <c r="G47" s="288"/>
      <c r="H47" s="287"/>
      <c r="I47" s="288"/>
      <c r="J47" s="288"/>
      <c r="K47" s="288"/>
      <c r="L47" s="288"/>
      <c r="M47" s="288"/>
    </row>
    <row r="48" spans="1:13" ht="20.100000000000001" customHeight="1">
      <c r="A48" s="378" t="s">
        <v>23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</row>
    <row r="49" spans="1:13" ht="20.100000000000001" customHeight="1">
      <c r="E49" s="134"/>
      <c r="F49" s="134"/>
      <c r="G49" s="290"/>
      <c r="H49" s="290"/>
      <c r="I49" s="290"/>
      <c r="J49" s="290"/>
      <c r="K49" s="290"/>
      <c r="L49" s="290"/>
      <c r="M49" s="290"/>
    </row>
    <row r="50" spans="1:13" ht="20.100000000000001" customHeight="1">
      <c r="E50" s="134"/>
      <c r="F50" s="134"/>
      <c r="G50" s="290"/>
      <c r="H50" s="290"/>
      <c r="I50" s="290"/>
      <c r="J50" s="290"/>
      <c r="K50" s="290"/>
      <c r="L50" s="290"/>
      <c r="M50" s="290"/>
    </row>
    <row r="51" spans="1:13" ht="21" customHeight="1">
      <c r="A51" s="135" t="s">
        <v>208</v>
      </c>
      <c r="B51" s="136"/>
      <c r="C51" s="136"/>
      <c r="D51" s="136"/>
      <c r="E51" s="136"/>
      <c r="F51" s="136"/>
      <c r="G51" s="254"/>
      <c r="H51" s="254"/>
      <c r="I51" s="254"/>
      <c r="J51" s="254"/>
      <c r="K51" s="254"/>
      <c r="L51" s="254"/>
      <c r="M51" s="254"/>
    </row>
    <row r="52" spans="1:13" s="160" customFormat="1" ht="21" customHeight="1">
      <c r="A52" s="160" t="str">
        <f>A1</f>
        <v>บริษัท แอ๊บโซลูท คลีน เอ็นเนอร์จี้ จำกัด (มหาชน)</v>
      </c>
      <c r="E52" s="161"/>
      <c r="F52" s="161"/>
      <c r="G52" s="252"/>
      <c r="H52" s="252"/>
      <c r="I52" s="252"/>
      <c r="J52" s="252"/>
      <c r="K52" s="252"/>
      <c r="L52" s="252"/>
      <c r="M52" s="252"/>
    </row>
    <row r="53" spans="1:13" s="160" customFormat="1" ht="21" customHeight="1">
      <c r="A53" s="165" t="s">
        <v>0</v>
      </c>
      <c r="E53" s="161"/>
      <c r="F53" s="161"/>
      <c r="G53" s="252"/>
      <c r="H53" s="252"/>
      <c r="I53" s="252"/>
      <c r="J53" s="252"/>
      <c r="K53" s="252"/>
      <c r="L53" s="252"/>
      <c r="M53" s="252"/>
    </row>
    <row r="54" spans="1:13" s="160" customFormat="1" ht="21" customHeight="1">
      <c r="A54" s="162" t="str">
        <f>A3</f>
        <v>ณ วันที่ 30 มิถุนายน พ.ศ. 2565</v>
      </c>
      <c r="B54" s="163"/>
      <c r="C54" s="163"/>
      <c r="D54" s="163"/>
      <c r="E54" s="164"/>
      <c r="F54" s="164"/>
      <c r="G54" s="253"/>
      <c r="H54" s="253"/>
      <c r="I54" s="253"/>
      <c r="J54" s="253"/>
      <c r="K54" s="253"/>
      <c r="L54" s="253"/>
      <c r="M54" s="253"/>
    </row>
    <row r="55" spans="1:13" s="160" customFormat="1" ht="21.75" customHeight="1">
      <c r="A55" s="166"/>
      <c r="B55" s="165"/>
      <c r="C55" s="165"/>
      <c r="D55" s="165"/>
      <c r="E55" s="167"/>
      <c r="F55" s="167"/>
      <c r="G55" s="255"/>
      <c r="H55" s="255"/>
      <c r="I55" s="255"/>
      <c r="J55" s="255"/>
      <c r="K55" s="255"/>
      <c r="L55" s="255"/>
      <c r="M55" s="255"/>
    </row>
    <row r="56" spans="1:13" s="160" customFormat="1" ht="20.100000000000001" customHeight="1">
      <c r="A56" s="166"/>
      <c r="B56" s="165"/>
      <c r="C56" s="165"/>
      <c r="D56" s="165"/>
      <c r="E56" s="167"/>
      <c r="F56" s="167"/>
      <c r="G56" s="376" t="s">
        <v>1</v>
      </c>
      <c r="H56" s="376"/>
      <c r="I56" s="376"/>
      <c r="J56" s="273"/>
      <c r="K56" s="377" t="s">
        <v>2</v>
      </c>
      <c r="L56" s="377"/>
      <c r="M56" s="377"/>
    </row>
    <row r="57" spans="1:13" s="160" customFormat="1" ht="20.100000000000001" customHeight="1">
      <c r="A57" s="166"/>
      <c r="B57" s="165"/>
      <c r="C57" s="165"/>
      <c r="D57" s="165"/>
      <c r="E57" s="167"/>
      <c r="F57" s="167"/>
      <c r="G57" s="274" t="s">
        <v>3</v>
      </c>
      <c r="H57" s="275"/>
      <c r="I57" s="274" t="s">
        <v>4</v>
      </c>
      <c r="J57" s="273"/>
      <c r="K57" s="274" t="s">
        <v>3</v>
      </c>
      <c r="L57" s="275"/>
      <c r="M57" s="274" t="s">
        <v>4</v>
      </c>
    </row>
    <row r="58" spans="1:13" s="160" customFormat="1" ht="19.5" customHeight="1">
      <c r="A58" s="166"/>
      <c r="B58" s="165"/>
      <c r="C58" s="165"/>
      <c r="D58" s="165"/>
      <c r="E58" s="167"/>
      <c r="F58" s="167"/>
      <c r="G58" s="277" t="s">
        <v>182</v>
      </c>
      <c r="H58" s="276"/>
      <c r="I58" s="277" t="s">
        <v>5</v>
      </c>
      <c r="J58" s="278"/>
      <c r="K58" s="277" t="s">
        <v>182</v>
      </c>
      <c r="L58" s="276"/>
      <c r="M58" s="277" t="s">
        <v>5</v>
      </c>
    </row>
    <row r="59" spans="1:13" s="160" customFormat="1" ht="19.5" customHeight="1">
      <c r="E59" s="161"/>
      <c r="F59" s="161"/>
      <c r="G59" s="277" t="s">
        <v>174</v>
      </c>
      <c r="H59" s="252"/>
      <c r="I59" s="277" t="s">
        <v>137</v>
      </c>
      <c r="J59" s="279"/>
      <c r="K59" s="277" t="s">
        <v>174</v>
      </c>
      <c r="L59" s="252"/>
      <c r="M59" s="277" t="s">
        <v>137</v>
      </c>
    </row>
    <row r="60" spans="1:13" s="160" customFormat="1" ht="20.100000000000001" customHeight="1">
      <c r="E60" s="164" t="s">
        <v>6</v>
      </c>
      <c r="F60" s="167"/>
      <c r="G60" s="280" t="s">
        <v>7</v>
      </c>
      <c r="H60" s="255"/>
      <c r="I60" s="280" t="s">
        <v>7</v>
      </c>
      <c r="J60" s="279"/>
      <c r="K60" s="280" t="s">
        <v>7</v>
      </c>
      <c r="L60" s="279"/>
      <c r="M60" s="280" t="s">
        <v>7</v>
      </c>
    </row>
    <row r="61" spans="1:13" ht="20.100000000000001" customHeight="1">
      <c r="A61" s="160" t="s">
        <v>24</v>
      </c>
      <c r="E61" s="281"/>
      <c r="F61" s="281"/>
      <c r="G61" s="282"/>
      <c r="H61" s="283"/>
      <c r="I61" s="283"/>
      <c r="J61" s="283"/>
      <c r="K61" s="282"/>
      <c r="L61" s="283"/>
      <c r="M61" s="283"/>
    </row>
    <row r="62" spans="1:13" ht="8.1" customHeight="1">
      <c r="E62" s="281"/>
      <c r="F62" s="281"/>
      <c r="G62" s="282"/>
      <c r="H62" s="283"/>
      <c r="I62" s="283"/>
      <c r="J62" s="283"/>
      <c r="K62" s="282"/>
      <c r="L62" s="283"/>
      <c r="M62" s="283"/>
    </row>
    <row r="63" spans="1:13" ht="20.100000000000001" customHeight="1">
      <c r="A63" s="160" t="s">
        <v>25</v>
      </c>
      <c r="E63" s="281"/>
      <c r="F63" s="281"/>
      <c r="G63" s="282"/>
      <c r="H63" s="283"/>
      <c r="I63" s="283"/>
      <c r="J63" s="283"/>
      <c r="K63" s="282"/>
      <c r="L63" s="283"/>
      <c r="M63" s="283"/>
    </row>
    <row r="64" spans="1:13" ht="8.1" customHeight="1">
      <c r="E64" s="281"/>
      <c r="F64" s="281"/>
      <c r="G64" s="282"/>
      <c r="H64" s="283"/>
      <c r="I64" s="283"/>
      <c r="J64" s="283"/>
      <c r="K64" s="282"/>
      <c r="L64" s="283"/>
      <c r="M64" s="283"/>
    </row>
    <row r="65" spans="1:13" ht="20.100000000000001" customHeight="1">
      <c r="A65" s="134" t="s">
        <v>26</v>
      </c>
      <c r="E65" s="281">
        <v>19</v>
      </c>
      <c r="F65" s="281"/>
      <c r="G65" s="285">
        <v>143000000</v>
      </c>
      <c r="H65" s="287"/>
      <c r="I65" s="287">
        <v>214500000</v>
      </c>
      <c r="J65" s="288"/>
      <c r="K65" s="285">
        <v>0</v>
      </c>
      <c r="L65" s="288"/>
      <c r="M65" s="287">
        <v>0</v>
      </c>
    </row>
    <row r="66" spans="1:13" ht="20.100000000000001" customHeight="1">
      <c r="A66" s="134" t="s">
        <v>27</v>
      </c>
      <c r="E66" s="281">
        <v>20</v>
      </c>
      <c r="F66" s="281"/>
      <c r="G66" s="285">
        <v>420267581</v>
      </c>
      <c r="H66" s="287"/>
      <c r="I66" s="287">
        <v>327803617</v>
      </c>
      <c r="J66" s="288"/>
      <c r="K66" s="285">
        <v>11870634</v>
      </c>
      <c r="L66" s="288"/>
      <c r="M66" s="286">
        <v>8536895</v>
      </c>
    </row>
    <row r="67" spans="1:13" ht="20.100000000000001" customHeight="1">
      <c r="A67" s="134" t="s">
        <v>28</v>
      </c>
      <c r="E67" s="281"/>
      <c r="F67" s="281"/>
      <c r="G67" s="285"/>
      <c r="I67" s="287"/>
      <c r="J67" s="288"/>
      <c r="K67" s="285"/>
      <c r="L67" s="288"/>
    </row>
    <row r="68" spans="1:13" ht="20.100000000000001" customHeight="1">
      <c r="B68" s="303" t="s">
        <v>122</v>
      </c>
      <c r="E68" s="281">
        <v>22</v>
      </c>
      <c r="F68" s="281"/>
      <c r="G68" s="285">
        <v>2677006</v>
      </c>
      <c r="H68" s="287"/>
      <c r="I68" s="286">
        <v>1662838</v>
      </c>
      <c r="J68" s="288"/>
      <c r="K68" s="285">
        <v>1266336</v>
      </c>
      <c r="L68" s="288"/>
      <c r="M68" s="287">
        <v>1239906</v>
      </c>
    </row>
    <row r="69" spans="1:13" ht="20.100000000000001" customHeight="1">
      <c r="B69" s="304" t="s">
        <v>106</v>
      </c>
      <c r="E69" s="281">
        <v>23</v>
      </c>
      <c r="F69" s="281"/>
      <c r="G69" s="285">
        <v>742201022</v>
      </c>
      <c r="H69" s="287"/>
      <c r="I69" s="286">
        <v>702118153</v>
      </c>
      <c r="J69" s="288"/>
      <c r="K69" s="285">
        <v>0</v>
      </c>
      <c r="L69" s="288"/>
      <c r="M69" s="286">
        <v>0</v>
      </c>
    </row>
    <row r="70" spans="1:13" ht="20.100000000000001" customHeight="1">
      <c r="A70" s="134" t="s">
        <v>153</v>
      </c>
      <c r="B70" s="304"/>
      <c r="E70" s="281">
        <v>21</v>
      </c>
      <c r="F70" s="281"/>
      <c r="G70" s="285">
        <v>5797603</v>
      </c>
      <c r="H70" s="287"/>
      <c r="I70" s="286">
        <v>26608975</v>
      </c>
      <c r="J70" s="288"/>
      <c r="K70" s="285">
        <v>0</v>
      </c>
      <c r="L70" s="288"/>
      <c r="M70" s="286">
        <v>0</v>
      </c>
    </row>
    <row r="71" spans="1:13" ht="20.100000000000001" customHeight="1">
      <c r="A71" s="134" t="s">
        <v>12</v>
      </c>
      <c r="B71" s="305"/>
      <c r="C71" s="305"/>
      <c r="D71" s="305"/>
      <c r="F71" s="281"/>
      <c r="G71" s="285">
        <v>37693728</v>
      </c>
      <c r="H71" s="287"/>
      <c r="I71" s="286">
        <v>42276829</v>
      </c>
      <c r="J71" s="288"/>
      <c r="K71" s="285">
        <v>296074</v>
      </c>
      <c r="L71" s="288"/>
      <c r="M71" s="286">
        <v>355708</v>
      </c>
    </row>
    <row r="72" spans="1:13" ht="20.100000000000001" customHeight="1">
      <c r="A72" s="134" t="s">
        <v>29</v>
      </c>
      <c r="B72" s="305"/>
      <c r="C72" s="305"/>
      <c r="D72" s="305"/>
      <c r="F72" s="281"/>
      <c r="G72" s="285">
        <v>12892435</v>
      </c>
      <c r="H72" s="287"/>
      <c r="I72" s="287">
        <v>6780642</v>
      </c>
      <c r="J72" s="288"/>
      <c r="K72" s="285">
        <v>0</v>
      </c>
      <c r="L72" s="288"/>
      <c r="M72" s="286">
        <v>0</v>
      </c>
    </row>
    <row r="73" spans="1:13" ht="20.100000000000001" customHeight="1">
      <c r="A73" s="134" t="s">
        <v>136</v>
      </c>
      <c r="B73" s="305"/>
      <c r="C73" s="305"/>
      <c r="D73" s="305"/>
      <c r="E73" s="291" t="s">
        <v>200</v>
      </c>
      <c r="F73" s="281"/>
      <c r="G73" s="285">
        <v>1489428</v>
      </c>
      <c r="H73" s="287"/>
      <c r="I73" s="287">
        <v>0</v>
      </c>
      <c r="J73" s="288"/>
      <c r="K73" s="285">
        <v>0</v>
      </c>
      <c r="L73" s="288"/>
      <c r="M73" s="286">
        <v>0</v>
      </c>
    </row>
    <row r="74" spans="1:13" ht="20.100000000000001" customHeight="1">
      <c r="A74" s="134" t="s">
        <v>30</v>
      </c>
      <c r="B74" s="305"/>
      <c r="C74" s="305"/>
      <c r="D74" s="305"/>
      <c r="F74" s="281"/>
      <c r="G74" s="294">
        <v>6529395</v>
      </c>
      <c r="H74" s="287"/>
      <c r="I74" s="295">
        <v>5444011</v>
      </c>
      <c r="J74" s="288"/>
      <c r="K74" s="294">
        <v>708827</v>
      </c>
      <c r="L74" s="288"/>
      <c r="M74" s="256">
        <v>715508</v>
      </c>
    </row>
    <row r="75" spans="1:13" ht="8.1" customHeight="1">
      <c r="E75" s="281"/>
      <c r="F75" s="281"/>
      <c r="G75" s="296"/>
      <c r="H75" s="288"/>
      <c r="I75" s="288"/>
      <c r="J75" s="288"/>
      <c r="K75" s="296"/>
      <c r="L75" s="288"/>
      <c r="M75" s="288"/>
    </row>
    <row r="76" spans="1:13" ht="20.100000000000001" customHeight="1">
      <c r="A76" s="160" t="s">
        <v>31</v>
      </c>
      <c r="E76" s="281"/>
      <c r="F76" s="281"/>
      <c r="G76" s="294">
        <f>SUM(G65:G74)</f>
        <v>1372548198</v>
      </c>
      <c r="H76" s="288"/>
      <c r="I76" s="295">
        <f>SUM(I65:I74)</f>
        <v>1327195065</v>
      </c>
      <c r="J76" s="288"/>
      <c r="K76" s="294">
        <f>SUM(K65:K74)</f>
        <v>14141871</v>
      </c>
      <c r="L76" s="288"/>
      <c r="M76" s="295">
        <f>SUM(M65:M74)</f>
        <v>10848017</v>
      </c>
    </row>
    <row r="77" spans="1:13" ht="20.100000000000001" customHeight="1">
      <c r="E77" s="281"/>
      <c r="F77" s="281"/>
      <c r="G77" s="296"/>
      <c r="H77" s="288"/>
      <c r="I77" s="288"/>
      <c r="J77" s="288"/>
      <c r="K77" s="296"/>
      <c r="L77" s="288"/>
      <c r="M77" s="288"/>
    </row>
    <row r="78" spans="1:13" ht="22.9" customHeight="1">
      <c r="A78" s="160" t="s">
        <v>32</v>
      </c>
      <c r="E78" s="281"/>
      <c r="F78" s="281"/>
      <c r="G78" s="296"/>
      <c r="H78" s="288"/>
      <c r="I78" s="288"/>
      <c r="J78" s="288"/>
      <c r="K78" s="296"/>
      <c r="L78" s="288"/>
      <c r="M78" s="288"/>
    </row>
    <row r="79" spans="1:13" ht="8.1" customHeight="1">
      <c r="E79" s="281"/>
      <c r="F79" s="281"/>
      <c r="G79" s="296"/>
      <c r="H79" s="288"/>
      <c r="I79" s="288"/>
      <c r="J79" s="288"/>
      <c r="K79" s="296"/>
      <c r="L79" s="288"/>
      <c r="M79" s="288"/>
    </row>
    <row r="80" spans="1:13" ht="20.100000000000001" customHeight="1">
      <c r="A80" s="134" t="s">
        <v>153</v>
      </c>
      <c r="E80" s="281">
        <v>21</v>
      </c>
      <c r="F80" s="281"/>
      <c r="G80" s="285">
        <v>11609611</v>
      </c>
      <c r="H80" s="287"/>
      <c r="I80" s="288">
        <v>5400543</v>
      </c>
      <c r="J80" s="288"/>
      <c r="K80" s="285">
        <v>0</v>
      </c>
      <c r="L80" s="288"/>
      <c r="M80" s="286">
        <v>0</v>
      </c>
    </row>
    <row r="81" spans="1:13" ht="20.100000000000001" customHeight="1">
      <c r="A81" s="134" t="s">
        <v>121</v>
      </c>
      <c r="E81" s="281">
        <v>22</v>
      </c>
      <c r="F81" s="281"/>
      <c r="G81" s="285">
        <v>28146455</v>
      </c>
      <c r="H81" s="287"/>
      <c r="I81" s="288">
        <v>24905061</v>
      </c>
      <c r="J81" s="288"/>
      <c r="K81" s="285">
        <v>4762751</v>
      </c>
      <c r="L81" s="288"/>
      <c r="M81" s="286">
        <v>5405113</v>
      </c>
    </row>
    <row r="82" spans="1:13" ht="20.100000000000001" customHeight="1">
      <c r="A82" s="134" t="s">
        <v>33</v>
      </c>
      <c r="E82" s="281">
        <v>23</v>
      </c>
      <c r="F82" s="281"/>
      <c r="G82" s="285">
        <v>4108585723</v>
      </c>
      <c r="H82" s="287"/>
      <c r="I82" s="287">
        <v>3836935824</v>
      </c>
      <c r="J82" s="288"/>
      <c r="K82" s="285">
        <v>0</v>
      </c>
      <c r="L82" s="288"/>
      <c r="M82" s="286">
        <v>0</v>
      </c>
    </row>
    <row r="83" spans="1:13" ht="20.100000000000001" customHeight="1">
      <c r="A83" s="134" t="s">
        <v>34</v>
      </c>
      <c r="B83" s="305"/>
      <c r="C83" s="305"/>
      <c r="D83" s="305"/>
      <c r="E83" s="284">
        <v>17</v>
      </c>
      <c r="F83" s="281"/>
      <c r="G83" s="285">
        <v>201725491</v>
      </c>
      <c r="H83" s="287"/>
      <c r="I83" s="287">
        <v>168238895</v>
      </c>
      <c r="J83" s="288"/>
      <c r="K83" s="285">
        <v>0</v>
      </c>
      <c r="L83" s="288"/>
      <c r="M83" s="286">
        <v>0</v>
      </c>
    </row>
    <row r="84" spans="1:13" ht="20.100000000000001" customHeight="1">
      <c r="A84" s="134" t="s">
        <v>35</v>
      </c>
      <c r="E84" s="281">
        <v>24</v>
      </c>
      <c r="F84" s="281"/>
      <c r="G84" s="306">
        <v>9671659</v>
      </c>
      <c r="H84" s="287"/>
      <c r="I84" s="295">
        <v>8947511</v>
      </c>
      <c r="J84" s="288"/>
      <c r="K84" s="306">
        <v>3850320</v>
      </c>
      <c r="L84" s="288"/>
      <c r="M84" s="256">
        <v>3675518</v>
      </c>
    </row>
    <row r="85" spans="1:13" ht="8.1" customHeight="1">
      <c r="E85" s="281"/>
      <c r="F85" s="281"/>
      <c r="G85" s="296"/>
      <c r="H85" s="288"/>
      <c r="I85" s="288"/>
      <c r="J85" s="288"/>
      <c r="K85" s="296"/>
      <c r="L85" s="288"/>
      <c r="M85" s="288"/>
    </row>
    <row r="86" spans="1:13" ht="20.100000000000001" customHeight="1">
      <c r="A86" s="160" t="s">
        <v>36</v>
      </c>
      <c r="E86" s="281"/>
      <c r="F86" s="281"/>
      <c r="G86" s="294">
        <f>SUM(G80:G85)</f>
        <v>4359738939</v>
      </c>
      <c r="H86" s="288"/>
      <c r="I86" s="295">
        <f>SUM(I80:I85)</f>
        <v>4044427834</v>
      </c>
      <c r="J86" s="288"/>
      <c r="K86" s="294">
        <f>SUM(K80:K85)</f>
        <v>8613071</v>
      </c>
      <c r="L86" s="288"/>
      <c r="M86" s="295">
        <f>SUM(M80:M85)</f>
        <v>9080631</v>
      </c>
    </row>
    <row r="87" spans="1:13" ht="8.1" customHeight="1">
      <c r="E87" s="281"/>
      <c r="F87" s="281"/>
      <c r="G87" s="296"/>
      <c r="H87" s="288"/>
      <c r="I87" s="288"/>
      <c r="J87" s="288"/>
      <c r="K87" s="296"/>
      <c r="L87" s="288"/>
      <c r="M87" s="288"/>
    </row>
    <row r="88" spans="1:13" ht="20.100000000000001" customHeight="1">
      <c r="A88" s="160" t="s">
        <v>37</v>
      </c>
      <c r="E88" s="281"/>
      <c r="F88" s="281"/>
      <c r="G88" s="294">
        <f>G76+G86</f>
        <v>5732287137</v>
      </c>
      <c r="H88" s="288"/>
      <c r="I88" s="295">
        <f>I76+I86</f>
        <v>5371622899</v>
      </c>
      <c r="J88" s="288"/>
      <c r="K88" s="294">
        <f>K76+K86</f>
        <v>22754942</v>
      </c>
      <c r="L88" s="288"/>
      <c r="M88" s="295">
        <f>M76+M86</f>
        <v>19928648</v>
      </c>
    </row>
    <row r="89" spans="1:13" ht="21.75" customHeight="1">
      <c r="E89" s="281"/>
      <c r="F89" s="281"/>
      <c r="G89" s="288"/>
      <c r="H89" s="288"/>
      <c r="I89" s="288"/>
      <c r="J89" s="288"/>
      <c r="K89" s="288"/>
      <c r="L89" s="288"/>
      <c r="M89" s="288"/>
    </row>
    <row r="90" spans="1:13" ht="20.100000000000001" customHeight="1">
      <c r="E90" s="281"/>
      <c r="F90" s="281"/>
      <c r="G90" s="288"/>
      <c r="H90" s="288"/>
      <c r="I90" s="288"/>
      <c r="J90" s="288"/>
      <c r="K90" s="288"/>
      <c r="L90" s="288"/>
      <c r="M90" s="288"/>
    </row>
    <row r="91" spans="1:13" ht="30" customHeight="1">
      <c r="E91" s="281"/>
      <c r="F91" s="281"/>
      <c r="G91" s="288"/>
      <c r="H91" s="288"/>
      <c r="I91" s="288"/>
      <c r="J91" s="288"/>
      <c r="K91" s="288"/>
      <c r="L91" s="288"/>
      <c r="M91" s="288"/>
    </row>
    <row r="92" spans="1:13" ht="20.100000000000001" customHeight="1">
      <c r="E92" s="281"/>
      <c r="F92" s="281"/>
      <c r="G92" s="288"/>
      <c r="H92" s="288"/>
      <c r="I92" s="288"/>
      <c r="J92" s="288"/>
      <c r="K92" s="288"/>
      <c r="L92" s="288"/>
      <c r="M92" s="288"/>
    </row>
    <row r="93" spans="1:13" ht="20.100000000000001" customHeight="1">
      <c r="E93" s="281"/>
      <c r="F93" s="281"/>
      <c r="G93" s="288"/>
      <c r="H93" s="288"/>
      <c r="I93" s="288"/>
      <c r="J93" s="288"/>
      <c r="K93" s="288"/>
      <c r="L93" s="288"/>
      <c r="M93" s="288"/>
    </row>
    <row r="94" spans="1:13" ht="20.100000000000001" customHeight="1">
      <c r="E94" s="281"/>
      <c r="F94" s="281"/>
      <c r="G94" s="288"/>
      <c r="H94" s="288"/>
      <c r="I94" s="288"/>
      <c r="J94" s="288"/>
      <c r="K94" s="288"/>
      <c r="L94" s="288"/>
      <c r="M94" s="288"/>
    </row>
    <row r="95" spans="1:13" ht="20.100000000000001" customHeight="1">
      <c r="E95" s="281"/>
      <c r="F95" s="281"/>
      <c r="G95" s="288"/>
      <c r="H95" s="288"/>
      <c r="I95" s="288"/>
      <c r="J95" s="288"/>
      <c r="K95" s="288"/>
      <c r="L95" s="288"/>
      <c r="M95" s="288"/>
    </row>
    <row r="96" spans="1:13" ht="20.100000000000001" customHeight="1">
      <c r="E96" s="281"/>
      <c r="F96" s="281"/>
      <c r="G96" s="288"/>
      <c r="H96" s="288"/>
      <c r="I96" s="288"/>
      <c r="J96" s="288"/>
      <c r="K96" s="288"/>
      <c r="L96" s="288"/>
      <c r="M96" s="288"/>
    </row>
    <row r="97" spans="1:13" ht="20.100000000000001" customHeight="1">
      <c r="E97" s="281"/>
      <c r="F97" s="281"/>
      <c r="G97" s="288"/>
      <c r="H97" s="288"/>
      <c r="I97" s="288"/>
      <c r="J97" s="288"/>
      <c r="K97" s="288"/>
      <c r="L97" s="288"/>
      <c r="M97" s="288"/>
    </row>
    <row r="98" spans="1:13" ht="21" customHeight="1">
      <c r="E98" s="281"/>
      <c r="F98" s="281"/>
      <c r="G98" s="288"/>
      <c r="H98" s="288"/>
      <c r="I98" s="288"/>
      <c r="J98" s="288"/>
      <c r="K98" s="288"/>
      <c r="L98" s="288"/>
      <c r="M98" s="288"/>
    </row>
    <row r="99" spans="1:13" ht="13.5" customHeight="1">
      <c r="E99" s="281"/>
      <c r="F99" s="281"/>
      <c r="G99" s="288"/>
      <c r="H99" s="288"/>
      <c r="I99" s="288"/>
      <c r="J99" s="288"/>
      <c r="K99" s="288"/>
      <c r="L99" s="288"/>
      <c r="M99" s="288"/>
    </row>
    <row r="100" spans="1:13" ht="21.95" customHeight="1">
      <c r="A100" s="135" t="str">
        <f>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00" s="135"/>
      <c r="C100" s="135"/>
      <c r="D100" s="135"/>
      <c r="E100" s="137"/>
      <c r="F100" s="137"/>
      <c r="G100" s="256"/>
      <c r="H100" s="256"/>
      <c r="I100" s="256"/>
      <c r="J100" s="256"/>
      <c r="K100" s="256"/>
      <c r="L100" s="256"/>
      <c r="M100" s="256"/>
    </row>
    <row r="101" spans="1:13" s="160" customFormat="1" ht="21" customHeight="1">
      <c r="A101" s="160" t="str">
        <f>A52</f>
        <v>บริษัท แอ๊บโซลูท คลีน เอ็นเนอร์จี้ จำกัด (มหาชน)</v>
      </c>
      <c r="E101" s="167"/>
      <c r="F101" s="167"/>
      <c r="G101" s="255"/>
      <c r="H101" s="255"/>
      <c r="I101" s="255"/>
      <c r="J101" s="255"/>
      <c r="K101" s="255"/>
      <c r="L101" s="255"/>
      <c r="M101" s="255"/>
    </row>
    <row r="102" spans="1:13" s="160" customFormat="1" ht="21" customHeight="1">
      <c r="A102" s="160" t="s">
        <v>0</v>
      </c>
      <c r="E102" s="167"/>
      <c r="F102" s="167"/>
      <c r="G102" s="255"/>
      <c r="H102" s="255"/>
      <c r="I102" s="255"/>
      <c r="J102" s="255"/>
      <c r="K102" s="255"/>
      <c r="L102" s="255"/>
      <c r="M102" s="255"/>
    </row>
    <row r="103" spans="1:13" s="160" customFormat="1" ht="21" customHeight="1">
      <c r="A103" s="162" t="str">
        <f>A54</f>
        <v>ณ วันที่ 30 มิถุนายน พ.ศ. 2565</v>
      </c>
      <c r="B103" s="162"/>
      <c r="C103" s="162"/>
      <c r="D103" s="162"/>
      <c r="E103" s="164"/>
      <c r="F103" s="164"/>
      <c r="G103" s="253"/>
      <c r="H103" s="253"/>
      <c r="I103" s="253"/>
      <c r="J103" s="253"/>
      <c r="K103" s="253"/>
      <c r="L103" s="253"/>
      <c r="M103" s="253"/>
    </row>
    <row r="104" spans="1:13" s="160" customFormat="1" ht="21.75" customHeight="1">
      <c r="E104" s="167"/>
      <c r="F104" s="167"/>
      <c r="G104" s="255"/>
      <c r="H104" s="255"/>
      <c r="I104" s="255"/>
      <c r="J104" s="255"/>
      <c r="K104" s="255"/>
      <c r="L104" s="255"/>
      <c r="M104" s="255"/>
    </row>
    <row r="105" spans="1:13" s="160" customFormat="1" ht="20.100000000000001" customHeight="1">
      <c r="A105" s="166"/>
      <c r="B105" s="165"/>
      <c r="C105" s="165"/>
      <c r="D105" s="165"/>
      <c r="E105" s="167"/>
      <c r="F105" s="167"/>
      <c r="G105" s="376" t="s">
        <v>1</v>
      </c>
      <c r="H105" s="376"/>
      <c r="I105" s="376"/>
      <c r="J105" s="273"/>
      <c r="K105" s="377" t="s">
        <v>2</v>
      </c>
      <c r="L105" s="377"/>
      <c r="M105" s="377"/>
    </row>
    <row r="106" spans="1:13" s="160" customFormat="1" ht="20.100000000000001" customHeight="1">
      <c r="A106" s="166"/>
      <c r="B106" s="165"/>
      <c r="C106" s="165"/>
      <c r="D106" s="165"/>
      <c r="E106" s="167"/>
      <c r="F106" s="167"/>
      <c r="G106" s="274" t="s">
        <v>3</v>
      </c>
      <c r="H106" s="275"/>
      <c r="I106" s="274" t="s">
        <v>4</v>
      </c>
      <c r="J106" s="273"/>
      <c r="K106" s="274" t="s">
        <v>3</v>
      </c>
      <c r="L106" s="275"/>
      <c r="M106" s="274" t="s">
        <v>4</v>
      </c>
    </row>
    <row r="107" spans="1:13" s="160" customFormat="1" ht="19.5" customHeight="1">
      <c r="A107" s="166"/>
      <c r="B107" s="165"/>
      <c r="C107" s="165"/>
      <c r="D107" s="165"/>
      <c r="E107" s="167"/>
      <c r="F107" s="167"/>
      <c r="G107" s="277" t="s">
        <v>182</v>
      </c>
      <c r="H107" s="276"/>
      <c r="I107" s="277" t="s">
        <v>5</v>
      </c>
      <c r="J107" s="278"/>
      <c r="K107" s="277" t="s">
        <v>182</v>
      </c>
      <c r="L107" s="276"/>
      <c r="M107" s="277" t="s">
        <v>5</v>
      </c>
    </row>
    <row r="108" spans="1:13" s="160" customFormat="1" ht="19.5" customHeight="1">
      <c r="E108" s="161"/>
      <c r="F108" s="161"/>
      <c r="G108" s="277" t="s">
        <v>174</v>
      </c>
      <c r="H108" s="252"/>
      <c r="I108" s="277" t="s">
        <v>137</v>
      </c>
      <c r="J108" s="279"/>
      <c r="K108" s="277" t="s">
        <v>174</v>
      </c>
      <c r="L108" s="252"/>
      <c r="M108" s="277" t="s">
        <v>137</v>
      </c>
    </row>
    <row r="109" spans="1:13" s="160" customFormat="1" ht="21.75" customHeight="1">
      <c r="E109" s="164" t="s">
        <v>6</v>
      </c>
      <c r="F109" s="167"/>
      <c r="G109" s="280" t="s">
        <v>7</v>
      </c>
      <c r="H109" s="255"/>
      <c r="I109" s="280" t="s">
        <v>7</v>
      </c>
      <c r="J109" s="279"/>
      <c r="K109" s="280" t="s">
        <v>7</v>
      </c>
      <c r="L109" s="279"/>
      <c r="M109" s="280" t="s">
        <v>7</v>
      </c>
    </row>
    <row r="110" spans="1:13" ht="21.75" customHeight="1">
      <c r="A110" s="160" t="s">
        <v>170</v>
      </c>
      <c r="E110" s="281"/>
      <c r="F110" s="281"/>
      <c r="G110" s="282"/>
      <c r="H110" s="283"/>
      <c r="I110" s="283"/>
      <c r="J110" s="283"/>
      <c r="K110" s="282"/>
      <c r="L110" s="283"/>
      <c r="M110" s="283"/>
    </row>
    <row r="111" spans="1:13" ht="8.1" customHeight="1">
      <c r="E111" s="281"/>
      <c r="F111" s="281"/>
      <c r="G111" s="282"/>
      <c r="H111" s="283"/>
      <c r="I111" s="283"/>
      <c r="J111" s="283"/>
      <c r="K111" s="282"/>
      <c r="L111" s="283"/>
      <c r="M111" s="283"/>
    </row>
    <row r="112" spans="1:13" ht="21.75" customHeight="1">
      <c r="A112" s="160" t="s">
        <v>38</v>
      </c>
      <c r="E112" s="281"/>
      <c r="F112" s="281"/>
      <c r="G112" s="282"/>
      <c r="H112" s="283"/>
      <c r="I112" s="283"/>
      <c r="J112" s="283"/>
      <c r="K112" s="282"/>
      <c r="L112" s="283"/>
      <c r="M112" s="283"/>
    </row>
    <row r="113" spans="1:13" ht="8.1" customHeight="1">
      <c r="E113" s="281"/>
      <c r="F113" s="281"/>
      <c r="G113" s="282"/>
      <c r="H113" s="283"/>
      <c r="I113" s="283"/>
      <c r="J113" s="283"/>
      <c r="K113" s="282"/>
      <c r="L113" s="283"/>
      <c r="M113" s="283"/>
    </row>
    <row r="114" spans="1:13" ht="21.75" customHeight="1">
      <c r="A114" s="134" t="s">
        <v>39</v>
      </c>
      <c r="E114" s="281">
        <v>25</v>
      </c>
      <c r="F114" s="281"/>
      <c r="G114" s="282"/>
      <c r="H114" s="283"/>
      <c r="I114" s="283"/>
      <c r="J114" s="283"/>
      <c r="K114" s="282"/>
      <c r="L114" s="283"/>
      <c r="M114" s="283"/>
    </row>
    <row r="115" spans="1:13" ht="21.75" customHeight="1">
      <c r="B115" s="134" t="s">
        <v>40</v>
      </c>
      <c r="E115" s="281"/>
      <c r="F115" s="281"/>
      <c r="G115" s="282"/>
      <c r="H115" s="283"/>
      <c r="I115" s="283"/>
      <c r="J115" s="283"/>
      <c r="K115" s="282"/>
      <c r="L115" s="283"/>
      <c r="M115" s="283"/>
    </row>
    <row r="116" spans="1:13" ht="21.75" customHeight="1">
      <c r="C116" s="134" t="s">
        <v>108</v>
      </c>
      <c r="E116" s="281"/>
      <c r="F116" s="281"/>
      <c r="G116" s="282"/>
      <c r="H116" s="283"/>
      <c r="I116" s="283"/>
      <c r="J116" s="283"/>
      <c r="K116" s="282"/>
      <c r="L116" s="283"/>
      <c r="M116" s="283"/>
    </row>
    <row r="117" spans="1:13" ht="21.75" customHeight="1" thickBot="1">
      <c r="D117" s="134" t="s">
        <v>109</v>
      </c>
      <c r="E117" s="281"/>
      <c r="F117" s="281"/>
      <c r="G117" s="307">
        <v>5487999980</v>
      </c>
      <c r="H117" s="283"/>
      <c r="I117" s="308">
        <v>5487999980</v>
      </c>
      <c r="J117" s="283"/>
      <c r="K117" s="307">
        <v>5487999980</v>
      </c>
      <c r="L117" s="283"/>
      <c r="M117" s="308">
        <v>5487999980</v>
      </c>
    </row>
    <row r="118" spans="1:13" ht="8.1" customHeight="1" thickTop="1">
      <c r="E118" s="281"/>
      <c r="F118" s="281"/>
      <c r="G118" s="309"/>
      <c r="H118" s="297"/>
      <c r="I118" s="297"/>
      <c r="J118" s="297"/>
      <c r="K118" s="309"/>
      <c r="L118" s="297"/>
      <c r="M118" s="297"/>
    </row>
    <row r="119" spans="1:13" s="311" customFormat="1" ht="21.75" customHeight="1">
      <c r="A119" s="134"/>
      <c r="B119" s="310" t="s">
        <v>129</v>
      </c>
      <c r="C119" s="310"/>
      <c r="D119" s="134"/>
      <c r="E119" s="281"/>
      <c r="F119" s="281"/>
      <c r="G119" s="309"/>
      <c r="H119" s="297"/>
      <c r="I119" s="297"/>
      <c r="J119" s="297"/>
      <c r="K119" s="309"/>
      <c r="L119" s="297"/>
      <c r="M119" s="297"/>
    </row>
    <row r="120" spans="1:13" s="311" customFormat="1" ht="21.75" customHeight="1">
      <c r="A120" s="134"/>
      <c r="B120" s="310"/>
      <c r="C120" s="134" t="s">
        <v>123</v>
      </c>
      <c r="D120" s="134"/>
      <c r="E120" s="281"/>
      <c r="F120" s="281"/>
      <c r="G120" s="309"/>
      <c r="H120" s="297"/>
      <c r="I120" s="297"/>
      <c r="J120" s="297"/>
      <c r="K120" s="309"/>
      <c r="L120" s="297"/>
      <c r="M120" s="297"/>
    </row>
    <row r="121" spans="1:13" s="311" customFormat="1" ht="21.75" customHeight="1">
      <c r="A121" s="134"/>
      <c r="B121" s="310"/>
      <c r="C121" s="310"/>
      <c r="D121" s="134" t="s">
        <v>110</v>
      </c>
      <c r="E121" s="281"/>
      <c r="F121" s="281"/>
      <c r="G121" s="309">
        <v>5087999980</v>
      </c>
      <c r="H121" s="297"/>
      <c r="I121" s="312">
        <v>5087999980</v>
      </c>
      <c r="J121" s="297"/>
      <c r="K121" s="309">
        <v>5087999980</v>
      </c>
      <c r="L121" s="297"/>
      <c r="M121" s="312">
        <v>5087999980</v>
      </c>
    </row>
    <row r="122" spans="1:13" s="311" customFormat="1" ht="21.75" customHeight="1">
      <c r="A122" s="134" t="s">
        <v>124</v>
      </c>
      <c r="B122" s="310"/>
      <c r="C122" s="310"/>
      <c r="D122" s="134"/>
      <c r="E122" s="281"/>
      <c r="F122" s="281"/>
      <c r="G122" s="313">
        <v>3896006978</v>
      </c>
      <c r="H122" s="297"/>
      <c r="I122" s="312">
        <v>3896006978</v>
      </c>
      <c r="J122" s="297"/>
      <c r="K122" s="313">
        <v>3896006978</v>
      </c>
      <c r="L122" s="297"/>
      <c r="M122" s="312">
        <v>3896006978</v>
      </c>
    </row>
    <row r="123" spans="1:13" ht="21.75" customHeight="1">
      <c r="A123" s="134" t="s">
        <v>59</v>
      </c>
      <c r="E123" s="281"/>
      <c r="F123" s="281"/>
      <c r="G123" s="314"/>
      <c r="H123" s="290"/>
      <c r="I123" s="290"/>
      <c r="J123" s="297"/>
      <c r="K123" s="309"/>
      <c r="L123" s="297"/>
      <c r="M123" s="290"/>
    </row>
    <row r="124" spans="1:13" ht="21.75" customHeight="1">
      <c r="B124" s="134" t="s">
        <v>138</v>
      </c>
      <c r="E124" s="281">
        <v>27</v>
      </c>
      <c r="F124" s="281"/>
      <c r="G124" s="314">
        <v>45225834</v>
      </c>
      <c r="H124" s="290"/>
      <c r="I124" s="290">
        <v>45225834</v>
      </c>
      <c r="J124" s="297"/>
      <c r="K124" s="309">
        <v>45225834</v>
      </c>
      <c r="L124" s="297"/>
      <c r="M124" s="290">
        <v>45225834</v>
      </c>
    </row>
    <row r="125" spans="1:13" ht="21.75" customHeight="1">
      <c r="B125" s="315" t="s">
        <v>63</v>
      </c>
      <c r="E125" s="281"/>
      <c r="F125" s="281"/>
      <c r="G125" s="314">
        <v>4811937166</v>
      </c>
      <c r="H125" s="290"/>
      <c r="I125" s="290">
        <v>4308984695</v>
      </c>
      <c r="J125" s="290"/>
      <c r="K125" s="314">
        <v>2036003559</v>
      </c>
      <c r="L125" s="290"/>
      <c r="M125" s="290">
        <v>368420344</v>
      </c>
    </row>
    <row r="126" spans="1:13" ht="21.75" customHeight="1">
      <c r="A126" s="134" t="s">
        <v>169</v>
      </c>
      <c r="E126" s="281"/>
      <c r="F126" s="281"/>
      <c r="G126" s="316">
        <v>-22886961</v>
      </c>
      <c r="H126" s="297"/>
      <c r="I126" s="317">
        <v>-22886961</v>
      </c>
      <c r="J126" s="297"/>
      <c r="K126" s="306">
        <v>0</v>
      </c>
      <c r="L126" s="297"/>
      <c r="M126" s="256">
        <v>0</v>
      </c>
    </row>
    <row r="127" spans="1:13" ht="8.1" customHeight="1">
      <c r="E127" s="281"/>
      <c r="F127" s="281"/>
      <c r="G127" s="309"/>
      <c r="H127" s="297"/>
      <c r="K127" s="285"/>
    </row>
    <row r="128" spans="1:13" ht="21.75" customHeight="1">
      <c r="A128" s="160" t="s">
        <v>41</v>
      </c>
      <c r="E128" s="281"/>
      <c r="F128" s="281"/>
      <c r="G128" s="309">
        <f>SUM(G120:G126)</f>
        <v>13818282997</v>
      </c>
      <c r="H128" s="297"/>
      <c r="I128" s="297">
        <f>SUM(I120:I126)</f>
        <v>13315330526</v>
      </c>
      <c r="J128" s="297"/>
      <c r="K128" s="309">
        <f>SUM(K120:K126)</f>
        <v>11065236351</v>
      </c>
      <c r="L128" s="297"/>
      <c r="M128" s="297">
        <f>SUM(M120:M126)</f>
        <v>9397653136</v>
      </c>
    </row>
    <row r="129" spans="1:13" ht="8.1" customHeight="1">
      <c r="E129" s="281"/>
      <c r="F129" s="281"/>
      <c r="G129" s="309"/>
      <c r="H129" s="297"/>
      <c r="I129" s="297"/>
      <c r="J129" s="297"/>
      <c r="K129" s="309"/>
      <c r="L129" s="297"/>
      <c r="M129" s="297"/>
    </row>
    <row r="130" spans="1:13" ht="21.75" customHeight="1">
      <c r="A130" s="134" t="s">
        <v>154</v>
      </c>
      <c r="E130" s="281"/>
      <c r="F130" s="281"/>
      <c r="G130" s="318">
        <v>56485118</v>
      </c>
      <c r="H130" s="297"/>
      <c r="I130" s="319">
        <v>53247086</v>
      </c>
      <c r="J130" s="297"/>
      <c r="K130" s="318">
        <v>0</v>
      </c>
      <c r="L130" s="297"/>
      <c r="M130" s="319">
        <v>0</v>
      </c>
    </row>
    <row r="131" spans="1:13" ht="8.1" customHeight="1">
      <c r="E131" s="281"/>
      <c r="F131" s="281"/>
      <c r="G131" s="309"/>
      <c r="H131" s="297"/>
      <c r="I131" s="297"/>
      <c r="J131" s="297"/>
      <c r="K131" s="309"/>
      <c r="L131" s="297"/>
      <c r="M131" s="297"/>
    </row>
    <row r="132" spans="1:13" ht="21.75" customHeight="1">
      <c r="A132" s="160" t="s">
        <v>42</v>
      </c>
      <c r="E132" s="281"/>
      <c r="F132" s="281"/>
      <c r="G132" s="320">
        <f>SUM(G128:G131)</f>
        <v>13874768115</v>
      </c>
      <c r="H132" s="297"/>
      <c r="I132" s="254">
        <f>SUM(I128:I131)</f>
        <v>13368577612</v>
      </c>
      <c r="J132" s="297"/>
      <c r="K132" s="320">
        <f>SUM(K128:K131)</f>
        <v>11065236351</v>
      </c>
      <c r="L132" s="297"/>
      <c r="M132" s="254">
        <f>SUM(M128:M131)</f>
        <v>9397653136</v>
      </c>
    </row>
    <row r="133" spans="1:13" ht="8.1" customHeight="1">
      <c r="E133" s="281"/>
      <c r="F133" s="281"/>
      <c r="G133" s="309"/>
      <c r="H133" s="297"/>
      <c r="I133" s="297"/>
      <c r="J133" s="297"/>
      <c r="K133" s="309"/>
      <c r="L133" s="297"/>
      <c r="M133" s="297"/>
    </row>
    <row r="134" spans="1:13" ht="21.75" customHeight="1" thickBot="1">
      <c r="A134" s="160" t="s">
        <v>43</v>
      </c>
      <c r="E134" s="281"/>
      <c r="F134" s="281"/>
      <c r="G134" s="307">
        <f>+G132+G88</f>
        <v>19607055252</v>
      </c>
      <c r="H134" s="297"/>
      <c r="I134" s="308">
        <f>+I132+I88</f>
        <v>18740200511</v>
      </c>
      <c r="J134" s="297"/>
      <c r="K134" s="307">
        <f>+K132+K88</f>
        <v>11087991293</v>
      </c>
      <c r="L134" s="297"/>
      <c r="M134" s="308">
        <f>+M132+M88</f>
        <v>9417581784</v>
      </c>
    </row>
    <row r="135" spans="1:13" ht="21.75" customHeight="1" thickTop="1">
      <c r="E135" s="281"/>
      <c r="F135" s="281"/>
      <c r="G135" s="321"/>
      <c r="H135" s="321"/>
      <c r="I135" s="321"/>
      <c r="J135" s="321"/>
      <c r="K135" s="321"/>
      <c r="L135" s="321"/>
      <c r="M135" s="321"/>
    </row>
    <row r="136" spans="1:13" ht="21.75" customHeight="1">
      <c r="A136" s="311"/>
      <c r="B136" s="322"/>
      <c r="D136" s="311"/>
      <c r="E136" s="134"/>
      <c r="F136" s="281"/>
      <c r="G136" s="312"/>
      <c r="H136" s="312"/>
      <c r="I136" s="312"/>
      <c r="J136" s="312"/>
      <c r="K136" s="312"/>
      <c r="L136" s="312"/>
      <c r="M136" s="312"/>
    </row>
    <row r="137" spans="1:13" ht="27.75" customHeight="1">
      <c r="A137" s="311"/>
      <c r="B137" s="322"/>
      <c r="D137" s="311"/>
      <c r="E137" s="134"/>
      <c r="F137" s="281"/>
      <c r="G137" s="290"/>
      <c r="H137" s="297"/>
      <c r="I137" s="290"/>
      <c r="J137" s="297"/>
      <c r="K137" s="290"/>
      <c r="L137" s="297"/>
      <c r="M137" s="290"/>
    </row>
    <row r="138" spans="1:13" ht="20.25" customHeight="1">
      <c r="A138" s="311"/>
      <c r="B138" s="322"/>
      <c r="D138" s="311"/>
      <c r="E138" s="134"/>
      <c r="F138" s="281"/>
      <c r="G138" s="290"/>
      <c r="H138" s="297"/>
      <c r="I138" s="290"/>
      <c r="J138" s="297"/>
      <c r="K138" s="290"/>
      <c r="L138" s="297"/>
      <c r="M138" s="290"/>
    </row>
    <row r="139" spans="1:13" ht="27.75" customHeight="1">
      <c r="A139" s="311"/>
      <c r="B139" s="322"/>
      <c r="D139" s="311"/>
      <c r="E139" s="134"/>
      <c r="F139" s="281"/>
      <c r="G139" s="290"/>
      <c r="H139" s="297"/>
      <c r="I139" s="290"/>
      <c r="J139" s="297"/>
      <c r="K139" s="290"/>
      <c r="L139" s="297"/>
      <c r="M139" s="290"/>
    </row>
    <row r="140" spans="1:13" ht="21.75" customHeight="1">
      <c r="A140" s="311"/>
      <c r="B140" s="322"/>
      <c r="D140" s="311"/>
      <c r="E140" s="134"/>
      <c r="F140" s="281"/>
      <c r="G140" s="290"/>
      <c r="H140" s="297"/>
      <c r="I140" s="290"/>
      <c r="J140" s="297"/>
      <c r="K140" s="290"/>
      <c r="L140" s="297"/>
      <c r="M140" s="290"/>
    </row>
    <row r="141" spans="1:13" ht="21.75" customHeight="1">
      <c r="A141" s="311"/>
      <c r="B141" s="322"/>
      <c r="D141" s="311"/>
      <c r="E141" s="134"/>
      <c r="F141" s="281"/>
      <c r="G141" s="290"/>
      <c r="H141" s="297"/>
      <c r="I141" s="290"/>
      <c r="J141" s="297"/>
      <c r="K141" s="290"/>
      <c r="L141" s="297"/>
      <c r="M141" s="290"/>
    </row>
    <row r="142" spans="1:13" ht="21.75" customHeight="1">
      <c r="A142" s="311"/>
      <c r="B142" s="322"/>
      <c r="D142" s="311"/>
      <c r="E142" s="134"/>
      <c r="F142" s="281"/>
      <c r="G142" s="290"/>
      <c r="H142" s="297"/>
      <c r="I142" s="290"/>
      <c r="J142" s="297"/>
      <c r="K142" s="290"/>
      <c r="L142" s="297"/>
      <c r="M142" s="290"/>
    </row>
    <row r="143" spans="1:13" ht="21.75" customHeight="1">
      <c r="A143" s="311"/>
      <c r="B143" s="322"/>
      <c r="D143" s="311"/>
      <c r="E143" s="134"/>
      <c r="F143" s="281"/>
      <c r="G143" s="290"/>
      <c r="H143" s="297"/>
      <c r="I143" s="290"/>
      <c r="J143" s="297"/>
      <c r="K143" s="290"/>
      <c r="L143" s="297"/>
      <c r="M143" s="290"/>
    </row>
    <row r="144" spans="1:13" ht="21.75" customHeight="1">
      <c r="A144" s="311"/>
      <c r="B144" s="322"/>
      <c r="D144" s="311"/>
      <c r="E144" s="134"/>
      <c r="F144" s="281"/>
      <c r="G144" s="290"/>
      <c r="H144" s="297"/>
      <c r="I144" s="290"/>
      <c r="J144" s="297"/>
      <c r="K144" s="290"/>
      <c r="L144" s="297"/>
      <c r="M144" s="290"/>
    </row>
    <row r="145" spans="1:13" ht="21.75" customHeight="1">
      <c r="A145" s="311"/>
      <c r="B145" s="322"/>
      <c r="D145" s="311"/>
      <c r="E145" s="134"/>
      <c r="F145" s="281"/>
      <c r="G145" s="290"/>
      <c r="H145" s="297"/>
      <c r="I145" s="290"/>
      <c r="J145" s="297"/>
      <c r="K145" s="290"/>
      <c r="L145" s="297"/>
      <c r="M145" s="290"/>
    </row>
    <row r="146" spans="1:13" ht="20.25" customHeight="1">
      <c r="A146" s="311"/>
      <c r="B146" s="322"/>
      <c r="D146" s="311"/>
      <c r="E146" s="134"/>
      <c r="F146" s="281"/>
      <c r="G146" s="290"/>
      <c r="H146" s="297"/>
      <c r="I146" s="290"/>
      <c r="J146" s="297"/>
      <c r="K146" s="290"/>
      <c r="L146" s="297"/>
      <c r="M146" s="290"/>
    </row>
    <row r="147" spans="1:13" ht="21" customHeight="1">
      <c r="A147" s="135" t="str">
        <f>A100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47" s="135"/>
      <c r="C147" s="135"/>
      <c r="D147" s="135"/>
      <c r="E147" s="137"/>
      <c r="F147" s="137"/>
      <c r="G147" s="256"/>
      <c r="H147" s="256"/>
      <c r="I147" s="256"/>
      <c r="J147" s="256"/>
      <c r="K147" s="256"/>
      <c r="L147" s="256"/>
      <c r="M147" s="256"/>
    </row>
  </sheetData>
  <mergeCells count="7">
    <mergeCell ref="G105:I105"/>
    <mergeCell ref="K105:M105"/>
    <mergeCell ref="G5:I5"/>
    <mergeCell ref="K5:M5"/>
    <mergeCell ref="G56:I56"/>
    <mergeCell ref="K56:M56"/>
    <mergeCell ref="A48:M48"/>
  </mergeCells>
  <pageMargins left="0.78740157480314965" right="0.51181102362204722" top="0.51181102362204722" bottom="0.59055118110236227" header="0.47244094488188981" footer="0.39370078740157483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0" max="16383" man="1"/>
  </rowBreaks>
  <ignoredErrors>
    <ignoredError sqref="E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topLeftCell="A31" zoomScaleNormal="100" zoomScaleSheetLayoutView="110" workbookViewId="0">
      <selection activeCell="D50" sqref="D50"/>
    </sheetView>
  </sheetViews>
  <sheetFormatPr defaultColWidth="9.28515625" defaultRowHeight="17.25"/>
  <cols>
    <col min="1" max="3" width="1" style="21" customWidth="1"/>
    <col min="4" max="4" width="31.4257812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39" customFormat="1" ht="21.75" customHeight="1">
      <c r="A1" s="138" t="s">
        <v>103</v>
      </c>
      <c r="E1" s="140"/>
      <c r="F1" s="140"/>
      <c r="G1" s="141"/>
      <c r="H1" s="141"/>
      <c r="I1" s="141"/>
      <c r="J1" s="141"/>
      <c r="K1" s="141"/>
      <c r="L1" s="141"/>
      <c r="M1" s="141"/>
    </row>
    <row r="2" spans="1:13" s="139" customFormat="1" ht="21.75" customHeight="1">
      <c r="A2" s="142" t="s">
        <v>44</v>
      </c>
      <c r="E2" s="140"/>
      <c r="F2" s="140"/>
      <c r="G2" s="141"/>
      <c r="H2" s="141"/>
      <c r="I2" s="141"/>
      <c r="J2" s="141"/>
      <c r="K2" s="141"/>
      <c r="L2" s="141"/>
      <c r="M2" s="141"/>
    </row>
    <row r="3" spans="1:13" s="139" customFormat="1" ht="21.75" customHeight="1">
      <c r="A3" s="262" t="s">
        <v>183</v>
      </c>
      <c r="B3" s="144"/>
      <c r="C3" s="144"/>
      <c r="D3" s="144"/>
      <c r="E3" s="145"/>
      <c r="F3" s="145"/>
      <c r="G3" s="146"/>
      <c r="H3" s="146"/>
      <c r="I3" s="146"/>
      <c r="J3" s="146"/>
      <c r="K3" s="146"/>
      <c r="L3" s="146"/>
      <c r="M3" s="146"/>
    </row>
    <row r="4" spans="1:13" ht="20.100000000000001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20.100000000000001" customHeight="1">
      <c r="A5" s="16"/>
      <c r="B5" s="17"/>
      <c r="C5" s="17"/>
      <c r="D5" s="17"/>
      <c r="E5" s="18"/>
      <c r="F5" s="18"/>
      <c r="G5" s="379" t="s">
        <v>1</v>
      </c>
      <c r="H5" s="379"/>
      <c r="I5" s="379"/>
      <c r="J5" s="20"/>
      <c r="K5" s="380" t="s">
        <v>2</v>
      </c>
      <c r="L5" s="380"/>
      <c r="M5" s="380"/>
    </row>
    <row r="6" spans="1:13" ht="20.100000000000001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20.100000000000001" customHeight="1">
      <c r="G7" s="331" t="s">
        <v>182</v>
      </c>
      <c r="H7" s="332"/>
      <c r="I7" s="331" t="s">
        <v>182</v>
      </c>
      <c r="J7" s="270"/>
      <c r="K7" s="86" t="s">
        <v>182</v>
      </c>
      <c r="L7" s="25"/>
      <c r="M7" s="86" t="s">
        <v>182</v>
      </c>
    </row>
    <row r="8" spans="1:13" ht="20.100000000000001" customHeight="1">
      <c r="G8" s="331" t="s">
        <v>174</v>
      </c>
      <c r="H8" s="333"/>
      <c r="I8" s="331" t="s">
        <v>137</v>
      </c>
      <c r="J8" s="26"/>
      <c r="K8" s="26" t="s">
        <v>174</v>
      </c>
      <c r="L8" s="269"/>
      <c r="M8" s="26" t="s">
        <v>137</v>
      </c>
    </row>
    <row r="9" spans="1:13" ht="20.100000000000001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20.100000000000001" customHeight="1">
      <c r="A11" s="21" t="s">
        <v>45</v>
      </c>
      <c r="B11" s="21"/>
      <c r="C11" s="21"/>
      <c r="D11" s="21"/>
      <c r="E11" s="18"/>
      <c r="F11" s="18"/>
      <c r="G11" s="90">
        <v>1542429375</v>
      </c>
      <c r="H11" s="31"/>
      <c r="I11" s="19">
        <v>1284410195</v>
      </c>
      <c r="J11" s="31"/>
      <c r="K11" s="90">
        <f>'Thai 6 (P&amp;L)6M'!K11-20700000</f>
        <v>20700000</v>
      </c>
      <c r="L11" s="31"/>
      <c r="M11" s="31">
        <v>20220000</v>
      </c>
    </row>
    <row r="12" spans="1:13" s="17" customFormat="1" ht="20.100000000000001" customHeight="1">
      <c r="A12" s="21" t="s">
        <v>112</v>
      </c>
      <c r="B12" s="21"/>
      <c r="C12" s="21"/>
      <c r="D12" s="21"/>
      <c r="F12" s="18"/>
      <c r="G12" s="89"/>
      <c r="K12" s="89"/>
    </row>
    <row r="13" spans="1:13" s="17" customFormat="1" ht="20.100000000000001" customHeight="1">
      <c r="A13" s="21"/>
      <c r="B13" s="21" t="s">
        <v>113</v>
      </c>
      <c r="C13" s="21"/>
      <c r="D13" s="21"/>
      <c r="E13" s="18"/>
      <c r="F13" s="18"/>
      <c r="G13" s="90">
        <f>'Thai 6 (P&amp;L)6M'!G13-102325914</f>
        <v>95303044</v>
      </c>
      <c r="H13" s="31"/>
      <c r="I13" s="19">
        <v>101633369</v>
      </c>
      <c r="J13" s="31"/>
      <c r="K13" s="170">
        <f>'Thai 6 (P&amp;L)6M'!K13-0</f>
        <v>0</v>
      </c>
      <c r="L13" s="31"/>
      <c r="M13" s="168">
        <v>0</v>
      </c>
    </row>
    <row r="14" spans="1:13" s="17" customFormat="1" ht="20.100000000000001" customHeight="1">
      <c r="A14" s="21" t="s">
        <v>46</v>
      </c>
      <c r="B14" s="21"/>
      <c r="C14" s="21"/>
      <c r="D14" s="21"/>
      <c r="E14" s="18"/>
      <c r="F14" s="28"/>
      <c r="G14" s="171">
        <f>'Thai 6 (P&amp;L)6M'!G14-(-1149445106)</f>
        <v>-1174053882</v>
      </c>
      <c r="H14" s="32"/>
      <c r="I14" s="169">
        <v>-920377478</v>
      </c>
      <c r="J14" s="32"/>
      <c r="K14" s="324">
        <f>'Thai 6 (P&amp;L)6M'!K14-(-15876386)</f>
        <v>-15917961</v>
      </c>
      <c r="L14" s="31"/>
      <c r="M14" s="169">
        <v>-14778841</v>
      </c>
    </row>
    <row r="15" spans="1:13" s="17" customFormat="1" ht="4.1500000000000004" customHeight="1">
      <c r="E15" s="28"/>
      <c r="F15" s="28"/>
      <c r="G15" s="88"/>
      <c r="H15" s="30"/>
      <c r="I15" s="30"/>
      <c r="J15" s="30"/>
      <c r="K15" s="88"/>
      <c r="L15" s="30"/>
      <c r="M15" s="30"/>
    </row>
    <row r="16" spans="1:13" s="17" customFormat="1" ht="20.100000000000001" customHeight="1">
      <c r="A16" s="33" t="s">
        <v>47</v>
      </c>
      <c r="B16" s="21"/>
      <c r="C16" s="21"/>
      <c r="D16" s="21"/>
      <c r="E16" s="28"/>
      <c r="F16" s="28"/>
      <c r="G16" s="91">
        <f>SUM(G11:G14)</f>
        <v>463678537</v>
      </c>
      <c r="H16" s="31"/>
      <c r="I16" s="31">
        <f>SUM(I11:I14)</f>
        <v>465666086</v>
      </c>
      <c r="J16" s="31"/>
      <c r="K16" s="91">
        <f>SUM(K11:K14)</f>
        <v>4782039</v>
      </c>
      <c r="L16" s="31"/>
      <c r="M16" s="31">
        <f>SUM(M11:M14)</f>
        <v>5441159</v>
      </c>
    </row>
    <row r="17" spans="1:13" s="17" customFormat="1" ht="20.100000000000001" customHeight="1">
      <c r="A17" s="263" t="s">
        <v>184</v>
      </c>
      <c r="B17" s="21"/>
      <c r="C17" s="21"/>
      <c r="D17" s="21"/>
      <c r="E17" s="28"/>
      <c r="F17" s="28"/>
      <c r="G17" s="90">
        <f>'Thai 6 (P&amp;L)6M'!G17-(-4557965)</f>
        <v>86736471</v>
      </c>
      <c r="H17" s="31"/>
      <c r="I17" s="31">
        <v>30877794</v>
      </c>
      <c r="J17" s="31"/>
      <c r="K17" s="90">
        <f>'Thai 6 (P&amp;L)6M'!K17-0</f>
        <v>14555</v>
      </c>
      <c r="L17" s="31"/>
      <c r="M17" s="168">
        <v>0</v>
      </c>
    </row>
    <row r="18" spans="1:13" s="17" customFormat="1" ht="20.100000000000001" customHeight="1">
      <c r="A18" s="21" t="s">
        <v>127</v>
      </c>
      <c r="B18" s="21"/>
      <c r="C18" s="21"/>
      <c r="D18" s="21"/>
      <c r="E18" s="18"/>
      <c r="F18" s="28"/>
      <c r="G18" s="170">
        <f>'Thai 6 (P&amp;L)6M'!G18-0</f>
        <v>0</v>
      </c>
      <c r="H18" s="31"/>
      <c r="I18" s="168">
        <v>0</v>
      </c>
      <c r="J18" s="31"/>
      <c r="K18" s="170">
        <f>'Thai 6 (P&amp;L)6M'!K18-1678212996</f>
        <v>199100000</v>
      </c>
      <c r="L18" s="101"/>
      <c r="M18" s="87">
        <v>188999999</v>
      </c>
    </row>
    <row r="19" spans="1:13" s="17" customFormat="1" ht="20.100000000000001" customHeight="1">
      <c r="A19" s="21" t="s">
        <v>203</v>
      </c>
      <c r="B19" s="21"/>
      <c r="C19" s="21"/>
      <c r="D19" s="21"/>
      <c r="E19" s="18"/>
      <c r="F19" s="28"/>
      <c r="G19" s="170"/>
      <c r="H19" s="31"/>
      <c r="I19" s="168"/>
      <c r="J19" s="31"/>
      <c r="K19" s="170"/>
      <c r="L19" s="101"/>
      <c r="M19" s="87"/>
    </row>
    <row r="20" spans="1:13" s="17" customFormat="1" ht="20.100000000000001" customHeight="1">
      <c r="B20" s="21" t="s">
        <v>185</v>
      </c>
      <c r="C20" s="21"/>
      <c r="D20" s="21"/>
      <c r="E20" s="258"/>
      <c r="F20" s="28"/>
      <c r="G20" s="90">
        <f>'Thai 6 (P&amp;L)6M'!G20-(-168949)</f>
        <v>695707</v>
      </c>
      <c r="H20" s="31"/>
      <c r="I20" s="19">
        <v>4526098</v>
      </c>
      <c r="J20" s="325"/>
      <c r="K20" s="170">
        <f>'Thai 6 (P&amp;L)6M'!K20-0</f>
        <v>0</v>
      </c>
      <c r="M20" s="168">
        <v>0</v>
      </c>
    </row>
    <row r="21" spans="1:13" s="17" customFormat="1" ht="20.100000000000001" customHeight="1">
      <c r="A21" s="21" t="s">
        <v>48</v>
      </c>
      <c r="B21" s="21"/>
      <c r="C21" s="21"/>
      <c r="D21" s="21"/>
      <c r="E21" s="18"/>
      <c r="F21" s="28"/>
      <c r="G21" s="92">
        <v>7886455</v>
      </c>
      <c r="H21" s="31"/>
      <c r="I21" s="34">
        <v>5076291</v>
      </c>
      <c r="J21" s="31"/>
      <c r="K21" s="92">
        <f>'Thai 6 (P&amp;L)6M'!K21-820</f>
        <v>2382868</v>
      </c>
      <c r="L21" s="31"/>
      <c r="M21" s="34">
        <v>5573</v>
      </c>
    </row>
    <row r="22" spans="1:13" s="17" customFormat="1" ht="4.1500000000000004" customHeight="1">
      <c r="E22" s="28"/>
      <c r="F22" s="28"/>
      <c r="G22" s="88"/>
      <c r="H22" s="30"/>
      <c r="I22" s="30"/>
      <c r="J22" s="30"/>
      <c r="K22" s="88"/>
      <c r="L22" s="30"/>
      <c r="M22" s="30"/>
    </row>
    <row r="23" spans="1:13" s="17" customFormat="1" ht="20.100000000000001" customHeight="1">
      <c r="A23" s="33" t="s">
        <v>49</v>
      </c>
      <c r="B23" s="21"/>
      <c r="C23" s="21"/>
      <c r="D23" s="21"/>
      <c r="E23" s="18"/>
      <c r="F23" s="18"/>
      <c r="G23" s="91">
        <f>SUM(G16:G22)</f>
        <v>558997170</v>
      </c>
      <c r="H23" s="36"/>
      <c r="I23" s="31">
        <f>SUM(I16:I21)</f>
        <v>506146269</v>
      </c>
      <c r="J23" s="31"/>
      <c r="K23" s="91">
        <f>SUM(K16:K21)</f>
        <v>206279462</v>
      </c>
      <c r="L23" s="31"/>
      <c r="M23" s="31">
        <f>SUM(M16:M21)</f>
        <v>194446731</v>
      </c>
    </row>
    <row r="24" spans="1:13" s="17" customFormat="1" ht="20.100000000000001" customHeight="1">
      <c r="A24" s="21" t="s">
        <v>50</v>
      </c>
      <c r="B24" s="21"/>
      <c r="C24" s="21"/>
      <c r="D24" s="21"/>
      <c r="E24" s="18"/>
      <c r="F24" s="18"/>
      <c r="G24" s="90">
        <f>'Thai 6 (P&amp;L)6M'!G24-(-91145127)</f>
        <v>-96000486</v>
      </c>
      <c r="H24" s="31"/>
      <c r="I24" s="31">
        <v>-82107995</v>
      </c>
      <c r="J24" s="31"/>
      <c r="K24" s="91">
        <f>'Thai 6 (P&amp;L)6M'!K24-(-7925332)</f>
        <v>-10202823</v>
      </c>
      <c r="L24" s="31"/>
      <c r="M24" s="31">
        <v>-9061878</v>
      </c>
    </row>
    <row r="25" spans="1:13" s="17" customFormat="1" ht="20.100000000000001" customHeight="1">
      <c r="A25" s="21" t="s">
        <v>51</v>
      </c>
      <c r="B25" s="21"/>
      <c r="C25" s="33"/>
      <c r="D25" s="33"/>
      <c r="E25" s="18"/>
      <c r="F25" s="18"/>
      <c r="G25" s="92">
        <f>'Thai 6 (P&amp;L)6M'!G25-(-34506255)</f>
        <v>-29102925</v>
      </c>
      <c r="H25" s="31"/>
      <c r="I25" s="104">
        <v>-35749744</v>
      </c>
      <c r="J25" s="31"/>
      <c r="K25" s="92">
        <f>'Thai 6 (P&amp;L)6M'!K25-(-68074)</f>
        <v>-65570</v>
      </c>
      <c r="L25" s="31"/>
      <c r="M25" s="34">
        <v>-68828</v>
      </c>
    </row>
    <row r="26" spans="1:13" s="17" customFormat="1" ht="4.1500000000000004" customHeight="1">
      <c r="E26" s="28"/>
      <c r="F26" s="28"/>
      <c r="G26" s="88"/>
      <c r="H26" s="30"/>
      <c r="I26" s="30"/>
      <c r="J26" s="30"/>
      <c r="K26" s="88"/>
      <c r="L26" s="30"/>
      <c r="M26" s="30"/>
    </row>
    <row r="27" spans="1:13" s="17" customFormat="1" ht="20.100000000000001" customHeight="1">
      <c r="A27" s="33" t="s">
        <v>161</v>
      </c>
      <c r="B27" s="21"/>
      <c r="C27" s="21"/>
      <c r="D27" s="21"/>
      <c r="E27" s="18"/>
      <c r="F27" s="18"/>
      <c r="G27" s="91">
        <f>SUM(G23:G25)</f>
        <v>433893759</v>
      </c>
      <c r="H27" s="31"/>
      <c r="I27" s="31">
        <f>SUM(I23:I25)</f>
        <v>388288530</v>
      </c>
      <c r="J27" s="31"/>
      <c r="K27" s="91">
        <f>SUM(K23:K25)</f>
        <v>196011069</v>
      </c>
      <c r="L27" s="31"/>
      <c r="M27" s="31">
        <f>SUM(M23:M25)</f>
        <v>185316025</v>
      </c>
    </row>
    <row r="28" spans="1:13" s="17" customFormat="1" ht="20.100000000000001" customHeight="1">
      <c r="A28" s="21" t="s">
        <v>119</v>
      </c>
      <c r="B28" s="21"/>
      <c r="C28" s="21"/>
      <c r="D28" s="21"/>
      <c r="E28" s="18"/>
      <c r="F28" s="18"/>
      <c r="G28" s="92">
        <f>'Thai 6 (P&amp;L)6M'!G28-(-22474681)</f>
        <v>-50228401</v>
      </c>
      <c r="H28" s="37"/>
      <c r="I28" s="35">
        <v>-21833065</v>
      </c>
      <c r="J28" s="37"/>
      <c r="K28" s="95">
        <f>'Thai 6 (P&amp;L)6M'!K28-17480</f>
        <v>17480</v>
      </c>
      <c r="L28" s="37"/>
      <c r="M28" s="35">
        <v>14995</v>
      </c>
    </row>
    <row r="29" spans="1:13" s="17" customFormat="1" ht="4.1500000000000004" customHeight="1">
      <c r="E29" s="28"/>
      <c r="F29" s="28"/>
      <c r="G29" s="88"/>
      <c r="H29" s="30"/>
      <c r="I29" s="30"/>
      <c r="J29" s="30"/>
      <c r="K29" s="88"/>
      <c r="L29" s="30"/>
      <c r="M29" s="30"/>
    </row>
    <row r="30" spans="1:13" s="17" customFormat="1" ht="20.100000000000001" customHeight="1">
      <c r="A30" s="33" t="s">
        <v>186</v>
      </c>
      <c r="B30" s="33"/>
      <c r="C30" s="33"/>
      <c r="D30" s="33"/>
      <c r="E30" s="18"/>
      <c r="F30" s="18"/>
      <c r="G30" s="92">
        <f>SUM(G27:G28)</f>
        <v>383665358</v>
      </c>
      <c r="H30" s="31"/>
      <c r="I30" s="34">
        <f>SUM(I27:I28)</f>
        <v>366455465</v>
      </c>
      <c r="J30" s="31"/>
      <c r="K30" s="92">
        <f>SUM(K27:K28)</f>
        <v>196028549</v>
      </c>
      <c r="L30" s="31"/>
      <c r="M30" s="34">
        <f>SUM(M27:M28)</f>
        <v>185331020</v>
      </c>
    </row>
    <row r="31" spans="1:13" s="17" customFormat="1" ht="4.1500000000000004" customHeight="1">
      <c r="A31" s="33"/>
      <c r="B31" s="33"/>
      <c r="C31" s="33"/>
      <c r="D31" s="33"/>
      <c r="E31" s="18"/>
      <c r="F31" s="18"/>
      <c r="G31" s="91"/>
      <c r="H31" s="31"/>
      <c r="I31" s="31"/>
      <c r="J31" s="31"/>
      <c r="K31" s="91"/>
      <c r="L31" s="31"/>
      <c r="M31" s="31"/>
    </row>
    <row r="32" spans="1:13" s="17" customFormat="1" ht="20.100000000000001" customHeight="1" thickBot="1">
      <c r="A32" s="33" t="s">
        <v>148</v>
      </c>
      <c r="B32" s="21"/>
      <c r="C32" s="21"/>
      <c r="D32" s="21"/>
      <c r="E32" s="28"/>
      <c r="F32" s="28"/>
      <c r="G32" s="93">
        <f>SUM(G29:G30)</f>
        <v>383665358</v>
      </c>
      <c r="H32" s="37"/>
      <c r="I32" s="38">
        <f>SUM(I29:I30)</f>
        <v>366455465</v>
      </c>
      <c r="J32" s="19"/>
      <c r="K32" s="93">
        <f>SUM(K29:K30)</f>
        <v>196028549</v>
      </c>
      <c r="L32" s="19"/>
      <c r="M32" s="38">
        <f>SUM(M29:M30)</f>
        <v>185331020</v>
      </c>
    </row>
    <row r="33" spans="1:13" s="17" customFormat="1" ht="8.1" customHeight="1" thickTop="1">
      <c r="A33" s="33"/>
      <c r="B33" s="21"/>
      <c r="C33" s="21"/>
      <c r="D33" s="21"/>
      <c r="E33" s="28"/>
      <c r="F33" s="28"/>
      <c r="G33" s="90"/>
      <c r="H33" s="37"/>
      <c r="I33" s="19"/>
      <c r="J33" s="19"/>
      <c r="K33" s="90"/>
      <c r="L33" s="19"/>
      <c r="M33" s="19"/>
    </row>
    <row r="34" spans="1:13" s="17" customFormat="1" ht="20.100000000000001" customHeight="1">
      <c r="A34" s="33" t="s">
        <v>163</v>
      </c>
      <c r="B34" s="33"/>
      <c r="C34" s="33"/>
      <c r="D34" s="33"/>
      <c r="E34" s="28"/>
      <c r="F34" s="28"/>
      <c r="G34" s="91"/>
      <c r="H34" s="31"/>
      <c r="I34" s="31"/>
      <c r="J34" s="31"/>
      <c r="K34" s="91"/>
      <c r="L34" s="31"/>
      <c r="M34" s="31"/>
    </row>
    <row r="35" spans="1:13" s="17" customFormat="1" ht="20.100000000000001" customHeight="1">
      <c r="A35" s="21"/>
      <c r="B35" s="21" t="s">
        <v>52</v>
      </c>
      <c r="C35" s="21"/>
      <c r="D35" s="21"/>
      <c r="E35" s="28"/>
      <c r="F35" s="28"/>
      <c r="G35" s="90">
        <f>'Thai 6 (P&amp;L)6M'!G35-322711158</f>
        <v>383748151</v>
      </c>
      <c r="H35" s="19"/>
      <c r="I35" s="31">
        <v>366456099</v>
      </c>
      <c r="J35" s="31"/>
      <c r="K35" s="90">
        <f>K30</f>
        <v>196028549</v>
      </c>
      <c r="L35" s="31"/>
      <c r="M35" s="31">
        <v>185331020</v>
      </c>
    </row>
    <row r="36" spans="1:13" s="17" customFormat="1" ht="20.100000000000001" customHeight="1">
      <c r="A36" s="21"/>
      <c r="B36" s="21" t="s">
        <v>53</v>
      </c>
      <c r="C36" s="21"/>
      <c r="D36" s="21"/>
      <c r="E36" s="28"/>
      <c r="F36" s="28"/>
      <c r="G36" s="94">
        <f>'Thai 6 (P&amp;L)6M'!G36-(-254175)</f>
        <v>-82793</v>
      </c>
      <c r="H36" s="32"/>
      <c r="I36" s="169">
        <v>-634</v>
      </c>
      <c r="J36" s="325"/>
      <c r="K36" s="171">
        <v>0</v>
      </c>
      <c r="M36" s="169">
        <v>0</v>
      </c>
    </row>
    <row r="37" spans="1:13" s="17" customFormat="1" ht="4.1500000000000004" customHeight="1">
      <c r="E37" s="28"/>
      <c r="F37" s="28"/>
      <c r="G37" s="88"/>
      <c r="H37" s="30"/>
      <c r="I37" s="30"/>
      <c r="J37" s="30"/>
      <c r="K37" s="88"/>
      <c r="L37" s="30"/>
      <c r="M37" s="30"/>
    </row>
    <row r="38" spans="1:13" s="17" customFormat="1" ht="20.100000000000001" customHeight="1" thickBot="1">
      <c r="A38" s="33"/>
      <c r="B38" s="33"/>
      <c r="C38" s="33"/>
      <c r="D38" s="33"/>
      <c r="E38" s="28"/>
      <c r="F38" s="28"/>
      <c r="G38" s="93">
        <f>SUM(G35:G37)</f>
        <v>383665358</v>
      </c>
      <c r="H38" s="31"/>
      <c r="I38" s="38">
        <f>SUM(I35:I37)</f>
        <v>366455465</v>
      </c>
      <c r="J38" s="31"/>
      <c r="K38" s="93">
        <f>SUM(K35:K37)</f>
        <v>196028549</v>
      </c>
      <c r="L38" s="31"/>
      <c r="M38" s="38">
        <f>SUM(M35:M37)</f>
        <v>185331020</v>
      </c>
    </row>
    <row r="39" spans="1:13" s="17" customFormat="1" ht="8.1" customHeight="1" thickTop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20.100000000000001" customHeight="1">
      <c r="A40" s="33" t="s">
        <v>164</v>
      </c>
      <c r="B40" s="21"/>
      <c r="C40" s="21"/>
      <c r="D40" s="21"/>
      <c r="E40" s="28"/>
      <c r="F40" s="28"/>
      <c r="G40" s="91"/>
      <c r="H40" s="31"/>
      <c r="I40" s="31"/>
      <c r="J40" s="31"/>
      <c r="K40" s="91"/>
      <c r="L40" s="31"/>
      <c r="M40" s="31"/>
    </row>
    <row r="41" spans="1:13" s="17" customFormat="1" ht="20.100000000000001" customHeight="1">
      <c r="A41" s="21"/>
      <c r="B41" s="21" t="s">
        <v>52</v>
      </c>
      <c r="C41" s="21"/>
      <c r="D41" s="21"/>
      <c r="E41" s="28"/>
      <c r="F41" s="28"/>
      <c r="G41" s="90">
        <f>G35</f>
        <v>383748151</v>
      </c>
      <c r="H41" s="31"/>
      <c r="I41" s="31">
        <v>366456099</v>
      </c>
      <c r="J41" s="31"/>
      <c r="K41" s="90">
        <f>K32</f>
        <v>196028549</v>
      </c>
      <c r="L41" s="31"/>
      <c r="M41" s="31">
        <v>185331020</v>
      </c>
    </row>
    <row r="42" spans="1:13" s="17" customFormat="1" ht="20.100000000000001" customHeight="1">
      <c r="A42" s="21"/>
      <c r="B42" s="21" t="s">
        <v>53</v>
      </c>
      <c r="C42" s="21"/>
      <c r="D42" s="21"/>
      <c r="E42" s="28"/>
      <c r="F42" s="28"/>
      <c r="G42" s="94">
        <f>G36</f>
        <v>-82793</v>
      </c>
      <c r="H42" s="32"/>
      <c r="I42" s="169">
        <v>-634</v>
      </c>
      <c r="K42" s="94">
        <v>0</v>
      </c>
      <c r="M42" s="169">
        <v>0</v>
      </c>
    </row>
    <row r="43" spans="1:13" s="17" customFormat="1" ht="4.1500000000000004" customHeight="1">
      <c r="E43" s="28"/>
      <c r="F43" s="28"/>
      <c r="G43" s="88"/>
      <c r="H43" s="30"/>
      <c r="I43" s="30"/>
      <c r="J43" s="30"/>
      <c r="K43" s="88"/>
      <c r="L43" s="30"/>
      <c r="M43" s="30"/>
    </row>
    <row r="44" spans="1:13" s="17" customFormat="1" ht="20.100000000000001" customHeight="1" thickBot="1">
      <c r="A44" s="33"/>
      <c r="B44" s="21"/>
      <c r="C44" s="21"/>
      <c r="D44" s="21"/>
      <c r="E44" s="28"/>
      <c r="F44" s="28"/>
      <c r="G44" s="93">
        <f>SUM(G41:G43)</f>
        <v>383665358</v>
      </c>
      <c r="H44" s="31"/>
      <c r="I44" s="38">
        <f>SUM(I41:I43)</f>
        <v>366455465</v>
      </c>
      <c r="J44" s="31"/>
      <c r="K44" s="93">
        <f>SUM(K41:K43)</f>
        <v>196028549</v>
      </c>
      <c r="L44" s="31"/>
      <c r="M44" s="38">
        <f>SUM(M41:M43)</f>
        <v>185331020</v>
      </c>
    </row>
    <row r="45" spans="1:13" s="17" customFormat="1" ht="8.1" customHeight="1" thickTop="1">
      <c r="A45" s="21"/>
      <c r="B45" s="21"/>
      <c r="C45" s="21"/>
      <c r="D45" s="21"/>
      <c r="E45" s="28"/>
      <c r="F45" s="28"/>
      <c r="G45" s="91"/>
      <c r="H45" s="31"/>
      <c r="I45" s="31"/>
      <c r="J45" s="31"/>
      <c r="K45" s="91"/>
      <c r="L45" s="31"/>
      <c r="M45" s="31"/>
    </row>
    <row r="46" spans="1:13" s="17" customFormat="1" ht="20.100000000000001" customHeight="1">
      <c r="A46" s="33" t="s">
        <v>187</v>
      </c>
      <c r="B46" s="33"/>
      <c r="C46" s="33"/>
      <c r="D46" s="33"/>
      <c r="E46" s="28"/>
      <c r="F46" s="28"/>
      <c r="G46" s="91"/>
      <c r="H46" s="31"/>
      <c r="I46" s="31"/>
      <c r="J46" s="31"/>
      <c r="K46" s="91"/>
      <c r="L46" s="31"/>
      <c r="M46" s="31"/>
    </row>
    <row r="47" spans="1:13" s="17" customFormat="1" ht="4.1500000000000004" customHeight="1">
      <c r="E47" s="28"/>
      <c r="F47" s="28"/>
      <c r="G47" s="88"/>
      <c r="H47" s="30"/>
      <c r="I47" s="30"/>
      <c r="J47" s="30"/>
      <c r="K47" s="88"/>
      <c r="L47" s="30"/>
      <c r="M47" s="30"/>
    </row>
    <row r="48" spans="1:13" s="17" customFormat="1" ht="20.100000000000001" customHeight="1" thickBot="1">
      <c r="A48" s="21" t="s">
        <v>188</v>
      </c>
      <c r="B48" s="21"/>
      <c r="C48" s="21"/>
      <c r="D48" s="21"/>
      <c r="E48" s="18">
        <v>29</v>
      </c>
      <c r="F48" s="28"/>
      <c r="G48" s="96">
        <f>ROUND(G35/10175999960,2)</f>
        <v>0.04</v>
      </c>
      <c r="H48" s="37"/>
      <c r="I48" s="39">
        <f>ROUND(I35/10175999960,2)</f>
        <v>0.04</v>
      </c>
      <c r="J48" s="37"/>
      <c r="K48" s="259">
        <f>ROUND(K35/10175999960,2)</f>
        <v>0.02</v>
      </c>
      <c r="L48" s="19"/>
      <c r="M48" s="39">
        <f>ROUND(M35/10175999960,2)</f>
        <v>0.02</v>
      </c>
    </row>
    <row r="49" spans="1:13" s="17" customFormat="1" ht="20.100000000000001" customHeight="1" thickTop="1">
      <c r="A49" s="21"/>
      <c r="B49" s="21"/>
      <c r="C49" s="21"/>
      <c r="D49" s="21"/>
      <c r="E49" s="18"/>
      <c r="F49" s="28"/>
      <c r="G49" s="40"/>
      <c r="H49" s="37"/>
      <c r="I49" s="41"/>
      <c r="J49" s="19"/>
      <c r="K49" s="41"/>
      <c r="L49" s="19"/>
      <c r="M49" s="41"/>
    </row>
    <row r="50" spans="1:13" s="17" customFormat="1" ht="20.100000000000001" customHeight="1">
      <c r="A50" s="21"/>
      <c r="B50" s="21"/>
      <c r="C50" s="21"/>
      <c r="D50" s="21"/>
      <c r="E50" s="18"/>
      <c r="F50" s="28"/>
      <c r="G50" s="40"/>
      <c r="H50" s="37"/>
      <c r="I50" s="41"/>
      <c r="J50" s="19"/>
      <c r="K50" s="41"/>
      <c r="L50" s="19"/>
      <c r="M50" s="41"/>
    </row>
    <row r="51" spans="1:13" s="17" customFormat="1" ht="20.100000000000001" customHeight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7" customFormat="1" ht="3.95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48" customFormat="1" ht="21.75" customHeight="1">
      <c r="A53" s="144" t="str">
        <f>+'Thai 2-4'!A51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3" s="144"/>
      <c r="C53" s="144"/>
      <c r="D53" s="144"/>
      <c r="E53" s="133"/>
      <c r="F53" s="133"/>
      <c r="G53" s="147"/>
      <c r="H53" s="147"/>
      <c r="I53" s="147"/>
      <c r="J53" s="147"/>
      <c r="K53" s="147"/>
      <c r="L53" s="147"/>
      <c r="M53" s="147"/>
    </row>
  </sheetData>
  <mergeCells count="2">
    <mergeCell ref="G5:I5"/>
    <mergeCell ref="K5:M5"/>
  </mergeCells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5794-C13F-4A92-AF46-04B7504CEF30}">
  <dimension ref="A1:M55"/>
  <sheetViews>
    <sheetView view="pageBreakPreview" topLeftCell="A14" zoomScale="122" zoomScaleNormal="90" zoomScaleSheetLayoutView="122" workbookViewId="0">
      <selection activeCell="D30" sqref="D30"/>
    </sheetView>
  </sheetViews>
  <sheetFormatPr defaultColWidth="9.28515625" defaultRowHeight="17.25"/>
  <cols>
    <col min="1" max="3" width="1" style="263" customWidth="1"/>
    <col min="4" max="4" width="31.42578125" style="263" customWidth="1"/>
    <col min="5" max="5" width="7.140625" style="352" customWidth="1"/>
    <col min="6" max="6" width="0.7109375" style="352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63"/>
  </cols>
  <sheetData>
    <row r="1" spans="1:13" s="346" customFormat="1" ht="21.75" customHeight="1">
      <c r="A1" s="345" t="s">
        <v>103</v>
      </c>
      <c r="E1" s="347"/>
      <c r="F1" s="347"/>
      <c r="G1" s="141"/>
      <c r="H1" s="141"/>
      <c r="I1" s="141"/>
      <c r="J1" s="141"/>
      <c r="K1" s="141"/>
      <c r="L1" s="141"/>
      <c r="M1" s="141"/>
    </row>
    <row r="2" spans="1:13" s="346" customFormat="1" ht="21.75" customHeight="1">
      <c r="A2" s="348" t="s">
        <v>44</v>
      </c>
      <c r="E2" s="347"/>
      <c r="F2" s="347"/>
      <c r="G2" s="141"/>
      <c r="H2" s="141"/>
      <c r="I2" s="141"/>
      <c r="J2" s="141"/>
      <c r="K2" s="141"/>
      <c r="L2" s="141"/>
      <c r="M2" s="141"/>
    </row>
    <row r="3" spans="1:13" s="346" customFormat="1" ht="21.75" customHeight="1">
      <c r="A3" s="262" t="s">
        <v>189</v>
      </c>
      <c r="B3" s="349"/>
      <c r="C3" s="349"/>
      <c r="D3" s="349"/>
      <c r="E3" s="350"/>
      <c r="F3" s="350"/>
      <c r="G3" s="146"/>
      <c r="H3" s="146"/>
      <c r="I3" s="146"/>
      <c r="J3" s="146"/>
      <c r="K3" s="146"/>
      <c r="L3" s="146"/>
      <c r="M3" s="146"/>
    </row>
    <row r="4" spans="1:13" ht="18" customHeight="1">
      <c r="A4" s="351"/>
      <c r="G4" s="19"/>
      <c r="H4" s="19"/>
      <c r="I4" s="19"/>
      <c r="J4" s="19"/>
      <c r="K4" s="19"/>
      <c r="L4" s="19"/>
      <c r="M4" s="19"/>
    </row>
    <row r="5" spans="1:13" ht="18.95" customHeight="1">
      <c r="A5" s="351"/>
      <c r="G5" s="381" t="s">
        <v>1</v>
      </c>
      <c r="H5" s="381"/>
      <c r="I5" s="381"/>
      <c r="J5" s="353"/>
      <c r="K5" s="382" t="s">
        <v>2</v>
      </c>
      <c r="L5" s="382"/>
      <c r="M5" s="382"/>
    </row>
    <row r="6" spans="1:13" ht="18.95" customHeight="1">
      <c r="G6" s="354" t="s">
        <v>3</v>
      </c>
      <c r="H6" s="24"/>
      <c r="I6" s="362" t="s">
        <v>3</v>
      </c>
      <c r="J6" s="24"/>
      <c r="K6" s="354" t="s">
        <v>3</v>
      </c>
      <c r="L6" s="24"/>
      <c r="M6" s="362" t="s">
        <v>3</v>
      </c>
    </row>
    <row r="7" spans="1:13" ht="18.95" customHeight="1">
      <c r="G7" s="341" t="s">
        <v>182</v>
      </c>
      <c r="H7" s="342"/>
      <c r="I7" s="363" t="s">
        <v>182</v>
      </c>
      <c r="J7" s="343"/>
      <c r="K7" s="341" t="s">
        <v>182</v>
      </c>
      <c r="L7" s="25"/>
      <c r="M7" s="363" t="s">
        <v>182</v>
      </c>
    </row>
    <row r="8" spans="1:13" ht="18.95" customHeight="1">
      <c r="G8" s="26" t="s">
        <v>174</v>
      </c>
      <c r="H8" s="25"/>
      <c r="I8" s="26" t="s">
        <v>137</v>
      </c>
      <c r="J8" s="26"/>
      <c r="K8" s="26" t="s">
        <v>174</v>
      </c>
      <c r="L8" s="25"/>
      <c r="M8" s="26" t="s">
        <v>137</v>
      </c>
    </row>
    <row r="9" spans="1:13" ht="18.95" customHeight="1">
      <c r="E9" s="355" t="s">
        <v>6</v>
      </c>
      <c r="F9" s="356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ht="6" customHeight="1">
      <c r="E10" s="356"/>
      <c r="F10" s="356"/>
      <c r="G10" s="88"/>
      <c r="H10" s="30"/>
      <c r="I10" s="30"/>
      <c r="J10" s="30"/>
      <c r="K10" s="88"/>
      <c r="L10" s="30"/>
      <c r="M10" s="30"/>
    </row>
    <row r="11" spans="1:13" ht="18.95" customHeight="1">
      <c r="A11" s="263" t="s">
        <v>45</v>
      </c>
      <c r="G11" s="90">
        <v>3061126770</v>
      </c>
      <c r="H11" s="31"/>
      <c r="I11" s="19">
        <v>2499289605</v>
      </c>
      <c r="J11" s="31"/>
      <c r="K11" s="90">
        <v>41400000</v>
      </c>
      <c r="L11" s="31"/>
      <c r="M11" s="19">
        <v>40440000</v>
      </c>
    </row>
    <row r="12" spans="1:13" ht="18.95" customHeight="1">
      <c r="A12" s="263" t="s">
        <v>112</v>
      </c>
      <c r="E12" s="263"/>
      <c r="G12" s="357"/>
      <c r="H12" s="263"/>
      <c r="I12" s="21"/>
      <c r="J12" s="263"/>
      <c r="K12" s="357"/>
      <c r="L12" s="263"/>
      <c r="M12" s="21"/>
    </row>
    <row r="13" spans="1:13" ht="18.95" customHeight="1">
      <c r="B13" s="263" t="s">
        <v>113</v>
      </c>
      <c r="G13" s="90">
        <v>197628958</v>
      </c>
      <c r="H13" s="31"/>
      <c r="I13" s="19">
        <v>200847945</v>
      </c>
      <c r="J13" s="31"/>
      <c r="K13" s="170">
        <v>0</v>
      </c>
      <c r="L13" s="31"/>
      <c r="M13" s="168">
        <v>0</v>
      </c>
    </row>
    <row r="14" spans="1:13" ht="18.95" customHeight="1">
      <c r="A14" s="263" t="s">
        <v>46</v>
      </c>
      <c r="F14" s="356"/>
      <c r="G14" s="324">
        <v>-2323498988</v>
      </c>
      <c r="H14" s="32"/>
      <c r="I14" s="358">
        <v>-1795060971</v>
      </c>
      <c r="J14" s="32"/>
      <c r="K14" s="324">
        <v>-31794347</v>
      </c>
      <c r="L14" s="32"/>
      <c r="M14" s="358">
        <v>-29590119</v>
      </c>
    </row>
    <row r="15" spans="1:13" ht="4.1500000000000004" customHeight="1">
      <c r="E15" s="356"/>
      <c r="F15" s="356"/>
      <c r="G15" s="88"/>
      <c r="H15" s="30"/>
      <c r="I15" s="30"/>
      <c r="J15" s="30"/>
      <c r="K15" s="88"/>
      <c r="L15" s="30"/>
      <c r="M15" s="30"/>
    </row>
    <row r="16" spans="1:13" ht="18.95" customHeight="1">
      <c r="A16" s="351" t="s">
        <v>47</v>
      </c>
      <c r="E16" s="356"/>
      <c r="F16" s="356"/>
      <c r="G16" s="91">
        <f>SUM(G11:G14)</f>
        <v>935256740</v>
      </c>
      <c r="H16" s="31"/>
      <c r="I16" s="31">
        <f>SUM(I11:I14)</f>
        <v>905076579</v>
      </c>
      <c r="J16" s="31"/>
      <c r="K16" s="91">
        <f>SUM(K11:K14)</f>
        <v>9605653</v>
      </c>
      <c r="L16" s="31"/>
      <c r="M16" s="31">
        <f>SUM(M11:M14)</f>
        <v>10849881</v>
      </c>
    </row>
    <row r="17" spans="1:13" ht="18.95" customHeight="1">
      <c r="A17" s="263" t="s">
        <v>184</v>
      </c>
      <c r="E17" s="356"/>
      <c r="F17" s="356"/>
      <c r="G17" s="90">
        <f>82032838+145668</f>
        <v>82178506</v>
      </c>
      <c r="H17" s="31"/>
      <c r="I17" s="19">
        <v>86030188</v>
      </c>
      <c r="J17" s="31"/>
      <c r="K17" s="170">
        <v>14555</v>
      </c>
      <c r="L17" s="31"/>
      <c r="M17" s="168">
        <v>0</v>
      </c>
    </row>
    <row r="18" spans="1:13" ht="18.95" customHeight="1">
      <c r="A18" s="263" t="s">
        <v>127</v>
      </c>
      <c r="E18" s="352" t="s">
        <v>201</v>
      </c>
      <c r="F18" s="356"/>
      <c r="G18" s="170">
        <v>0</v>
      </c>
      <c r="H18" s="31"/>
      <c r="I18" s="168">
        <v>0</v>
      </c>
      <c r="J18" s="101"/>
      <c r="K18" s="344">
        <v>1877312996</v>
      </c>
      <c r="L18" s="101"/>
      <c r="M18" s="87">
        <v>188999999</v>
      </c>
    </row>
    <row r="19" spans="1:13" ht="18.95" customHeight="1">
      <c r="A19" s="263" t="s">
        <v>203</v>
      </c>
      <c r="E19" s="356"/>
      <c r="F19" s="356"/>
      <c r="G19" s="91"/>
      <c r="H19" s="31"/>
      <c r="I19" s="31"/>
      <c r="J19" s="263"/>
      <c r="K19" s="357"/>
      <c r="L19" s="263"/>
      <c r="M19" s="21"/>
    </row>
    <row r="20" spans="1:13" ht="18.95" customHeight="1">
      <c r="B20" s="263" t="s">
        <v>185</v>
      </c>
      <c r="E20" s="258"/>
      <c r="F20" s="356"/>
      <c r="G20" s="90">
        <v>526758</v>
      </c>
      <c r="H20" s="31"/>
      <c r="I20" s="19">
        <v>15698120</v>
      </c>
      <c r="J20" s="263"/>
      <c r="K20" s="170">
        <v>0</v>
      </c>
      <c r="L20" s="263"/>
      <c r="M20" s="168">
        <v>0</v>
      </c>
    </row>
    <row r="21" spans="1:13" ht="18.95" customHeight="1">
      <c r="A21" s="263" t="s">
        <v>48</v>
      </c>
      <c r="F21" s="356"/>
      <c r="G21" s="92">
        <v>11618212</v>
      </c>
      <c r="H21" s="31"/>
      <c r="I21" s="34">
        <v>7083254</v>
      </c>
      <c r="J21" s="31"/>
      <c r="K21" s="92">
        <v>2383688</v>
      </c>
      <c r="L21" s="31"/>
      <c r="M21" s="34">
        <v>7656</v>
      </c>
    </row>
    <row r="22" spans="1:13" ht="4.1500000000000004" customHeight="1">
      <c r="E22" s="356"/>
      <c r="F22" s="356"/>
      <c r="G22" s="88"/>
      <c r="H22" s="30"/>
      <c r="I22" s="30"/>
      <c r="J22" s="30"/>
      <c r="K22" s="88"/>
      <c r="L22" s="30"/>
      <c r="M22" s="30"/>
    </row>
    <row r="23" spans="1:13" ht="18.95" customHeight="1">
      <c r="A23" s="351" t="s">
        <v>49</v>
      </c>
      <c r="G23" s="91">
        <f>SUM(G16:G22)</f>
        <v>1029580216</v>
      </c>
      <c r="H23" s="359"/>
      <c r="I23" s="31">
        <f>SUM(I16:I22)</f>
        <v>1013888141</v>
      </c>
      <c r="J23" s="31"/>
      <c r="K23" s="91">
        <f>SUM(K16:K21)</f>
        <v>1889316892</v>
      </c>
      <c r="L23" s="31"/>
      <c r="M23" s="31">
        <f>SUM(M16:M21)</f>
        <v>199857536</v>
      </c>
    </row>
    <row r="24" spans="1:13" ht="18.95" customHeight="1">
      <c r="A24" s="263" t="s">
        <v>50</v>
      </c>
      <c r="G24" s="90">
        <v>-187145613</v>
      </c>
      <c r="H24" s="31"/>
      <c r="I24" s="19">
        <v>-166829722</v>
      </c>
      <c r="J24" s="31"/>
      <c r="K24" s="91">
        <v>-18128155</v>
      </c>
      <c r="L24" s="31"/>
      <c r="M24" s="31">
        <v>-17140722</v>
      </c>
    </row>
    <row r="25" spans="1:13" ht="18.95" customHeight="1">
      <c r="A25" s="263" t="s">
        <v>51</v>
      </c>
      <c r="C25" s="351"/>
      <c r="D25" s="351"/>
      <c r="G25" s="92">
        <v>-63609180</v>
      </c>
      <c r="H25" s="31"/>
      <c r="I25" s="34">
        <v>-69835484</v>
      </c>
      <c r="J25" s="31"/>
      <c r="K25" s="92">
        <v>-133644</v>
      </c>
      <c r="L25" s="31"/>
      <c r="M25" s="34">
        <v>-124287</v>
      </c>
    </row>
    <row r="26" spans="1:13" ht="4.1500000000000004" customHeight="1">
      <c r="E26" s="356"/>
      <c r="F26" s="356"/>
      <c r="G26" s="88"/>
      <c r="H26" s="30"/>
      <c r="I26" s="30"/>
      <c r="J26" s="30"/>
      <c r="K26" s="88"/>
      <c r="L26" s="30"/>
      <c r="M26" s="30"/>
    </row>
    <row r="27" spans="1:13" ht="18.95" customHeight="1">
      <c r="A27" s="351" t="s">
        <v>161</v>
      </c>
      <c r="G27" s="91">
        <f>SUM(G23:G25)</f>
        <v>778825423</v>
      </c>
      <c r="H27" s="31"/>
      <c r="I27" s="31">
        <f>SUM(I23:I25)</f>
        <v>777222935</v>
      </c>
      <c r="J27" s="31"/>
      <c r="K27" s="91">
        <f>SUM(K23:K25)</f>
        <v>1871055093</v>
      </c>
      <c r="L27" s="31"/>
      <c r="M27" s="31">
        <f>SUM(M23:M25)</f>
        <v>182592527</v>
      </c>
    </row>
    <row r="28" spans="1:13" ht="18.95" customHeight="1">
      <c r="A28" s="263" t="s">
        <v>119</v>
      </c>
      <c r="E28" s="352">
        <v>28</v>
      </c>
      <c r="G28" s="92">
        <v>-72703082</v>
      </c>
      <c r="H28" s="37"/>
      <c r="I28" s="34">
        <v>-50437318</v>
      </c>
      <c r="J28" s="37"/>
      <c r="K28" s="95">
        <v>34960</v>
      </c>
      <c r="L28" s="37"/>
      <c r="M28" s="35">
        <v>29990</v>
      </c>
    </row>
    <row r="29" spans="1:13" ht="4.1500000000000004" customHeight="1">
      <c r="E29" s="356"/>
      <c r="F29" s="356"/>
      <c r="G29" s="88"/>
      <c r="H29" s="30"/>
      <c r="I29" s="30"/>
      <c r="J29" s="30"/>
      <c r="K29" s="88"/>
      <c r="L29" s="30"/>
      <c r="M29" s="30"/>
    </row>
    <row r="30" spans="1:13" ht="18.95" customHeight="1">
      <c r="A30" s="351" t="s">
        <v>186</v>
      </c>
      <c r="B30" s="351"/>
      <c r="C30" s="351"/>
      <c r="D30" s="351"/>
      <c r="G30" s="92">
        <f>SUM(G27:G28)</f>
        <v>706122341</v>
      </c>
      <c r="H30" s="31"/>
      <c r="I30" s="34">
        <f>SUM(I27:I28)</f>
        <v>726785617</v>
      </c>
      <c r="J30" s="31"/>
      <c r="K30" s="92">
        <f>SUM(K27:K28)</f>
        <v>1871090053</v>
      </c>
      <c r="L30" s="31"/>
      <c r="M30" s="34">
        <f>SUM(M27:M28)</f>
        <v>182622517</v>
      </c>
    </row>
    <row r="31" spans="1:13" ht="4.1500000000000004" customHeight="1">
      <c r="A31" s="351"/>
      <c r="B31" s="351"/>
      <c r="C31" s="351"/>
      <c r="D31" s="351"/>
      <c r="G31" s="91"/>
      <c r="H31" s="31"/>
      <c r="I31" s="31"/>
      <c r="J31" s="31"/>
      <c r="K31" s="91"/>
      <c r="L31" s="31"/>
      <c r="M31" s="31"/>
    </row>
    <row r="32" spans="1:13" ht="18.95" customHeight="1" thickBot="1">
      <c r="A32" s="351" t="s">
        <v>148</v>
      </c>
      <c r="E32" s="356"/>
      <c r="F32" s="356"/>
      <c r="G32" s="93">
        <f>SUM(G29:G30)</f>
        <v>706122341</v>
      </c>
      <c r="H32" s="37"/>
      <c r="I32" s="38">
        <f>SUM(I29:I30)</f>
        <v>726785617</v>
      </c>
      <c r="J32" s="19"/>
      <c r="K32" s="93">
        <f>SUM(K29:K30)</f>
        <v>1871090053</v>
      </c>
      <c r="L32" s="19"/>
      <c r="M32" s="38">
        <f>SUM(M29:M30)</f>
        <v>182622517</v>
      </c>
    </row>
    <row r="33" spans="1:13" ht="8.1" customHeight="1" thickTop="1">
      <c r="A33" s="351"/>
      <c r="E33" s="356"/>
      <c r="F33" s="356"/>
      <c r="G33" s="90"/>
      <c r="H33" s="37"/>
      <c r="I33" s="19"/>
      <c r="J33" s="19"/>
      <c r="K33" s="90"/>
      <c r="L33" s="19"/>
      <c r="M33" s="19"/>
    </row>
    <row r="34" spans="1:13" ht="18.95" customHeight="1">
      <c r="A34" s="351" t="s">
        <v>163</v>
      </c>
      <c r="B34" s="351"/>
      <c r="C34" s="351"/>
      <c r="D34" s="351"/>
      <c r="E34" s="356"/>
      <c r="F34" s="356"/>
      <c r="G34" s="91"/>
      <c r="H34" s="31"/>
      <c r="I34" s="31"/>
      <c r="J34" s="31"/>
      <c r="K34" s="91"/>
      <c r="L34" s="31"/>
      <c r="M34" s="31"/>
    </row>
    <row r="35" spans="1:13" ht="18.95" customHeight="1">
      <c r="B35" s="263" t="s">
        <v>52</v>
      </c>
      <c r="E35" s="356"/>
      <c r="F35" s="356"/>
      <c r="G35" s="90">
        <f>G30-G36</f>
        <v>706459309</v>
      </c>
      <c r="H35" s="19"/>
      <c r="I35" s="19">
        <v>726786251</v>
      </c>
      <c r="J35" s="31"/>
      <c r="K35" s="90">
        <f>K30</f>
        <v>1871090053</v>
      </c>
      <c r="L35" s="31"/>
      <c r="M35" s="19">
        <f>M32</f>
        <v>182622517</v>
      </c>
    </row>
    <row r="36" spans="1:13" ht="18.95" customHeight="1">
      <c r="B36" s="263" t="s">
        <v>53</v>
      </c>
      <c r="E36" s="356"/>
      <c r="F36" s="356"/>
      <c r="G36" s="94">
        <f>G42</f>
        <v>-336968</v>
      </c>
      <c r="H36" s="32"/>
      <c r="I36" s="364">
        <v>-634</v>
      </c>
      <c r="J36" s="263"/>
      <c r="K36" s="171">
        <v>0</v>
      </c>
      <c r="L36" s="263"/>
      <c r="M36" s="169">
        <v>0</v>
      </c>
    </row>
    <row r="37" spans="1:13" ht="4.1500000000000004" customHeight="1">
      <c r="E37" s="356"/>
      <c r="F37" s="356"/>
      <c r="G37" s="88"/>
      <c r="H37" s="30"/>
      <c r="I37" s="30"/>
      <c r="J37" s="30"/>
      <c r="K37" s="88"/>
      <c r="L37" s="30"/>
      <c r="M37" s="30"/>
    </row>
    <row r="38" spans="1:13" ht="18" customHeight="1" thickBot="1">
      <c r="A38" s="351"/>
      <c r="B38" s="351"/>
      <c r="C38" s="351"/>
      <c r="D38" s="351"/>
      <c r="E38" s="356"/>
      <c r="F38" s="356"/>
      <c r="G38" s="93">
        <f>SUM(G35:G37)</f>
        <v>706122341</v>
      </c>
      <c r="H38" s="31"/>
      <c r="I38" s="38">
        <f>SUM(I35:I37)</f>
        <v>726785617</v>
      </c>
      <c r="J38" s="31"/>
      <c r="K38" s="93">
        <f>SUM(K35:K37)</f>
        <v>1871090053</v>
      </c>
      <c r="L38" s="31"/>
      <c r="M38" s="38">
        <f>SUM(M35:M37)</f>
        <v>182622517</v>
      </c>
    </row>
    <row r="39" spans="1:13" ht="8.1" customHeight="1" thickTop="1">
      <c r="E39" s="356"/>
      <c r="F39" s="356"/>
      <c r="G39" s="88"/>
      <c r="H39" s="30"/>
      <c r="I39" s="30"/>
      <c r="J39" s="30"/>
      <c r="K39" s="88"/>
      <c r="L39" s="30"/>
      <c r="M39" s="30"/>
    </row>
    <row r="40" spans="1:13" ht="18.95" customHeight="1">
      <c r="A40" s="351" t="s">
        <v>164</v>
      </c>
      <c r="E40" s="356"/>
      <c r="F40" s="356"/>
      <c r="G40" s="91"/>
      <c r="H40" s="31"/>
      <c r="I40" s="31"/>
      <c r="J40" s="31"/>
      <c r="K40" s="91"/>
      <c r="L40" s="31"/>
      <c r="M40" s="31"/>
    </row>
    <row r="41" spans="1:13" ht="18.95" customHeight="1">
      <c r="B41" s="263" t="s">
        <v>52</v>
      </c>
      <c r="E41" s="356"/>
      <c r="F41" s="356"/>
      <c r="G41" s="90">
        <f>G32-G42</f>
        <v>706459309</v>
      </c>
      <c r="H41" s="31"/>
      <c r="I41" s="19">
        <v>726786251</v>
      </c>
      <c r="J41" s="31"/>
      <c r="K41" s="90">
        <f>K32</f>
        <v>1871090053</v>
      </c>
      <c r="L41" s="31"/>
      <c r="M41" s="19">
        <f>M32</f>
        <v>182622517</v>
      </c>
    </row>
    <row r="42" spans="1:13" ht="18.95" customHeight="1">
      <c r="B42" s="263" t="s">
        <v>53</v>
      </c>
      <c r="E42" s="356"/>
      <c r="F42" s="356"/>
      <c r="G42" s="94">
        <f>-336968</f>
        <v>-336968</v>
      </c>
      <c r="H42" s="32"/>
      <c r="I42" s="364">
        <v>-634</v>
      </c>
      <c r="J42" s="263"/>
      <c r="K42" s="171">
        <v>0</v>
      </c>
      <c r="L42" s="263"/>
      <c r="M42" s="169">
        <v>0</v>
      </c>
    </row>
    <row r="43" spans="1:13" ht="4.1500000000000004" customHeight="1">
      <c r="E43" s="356"/>
      <c r="F43" s="356"/>
      <c r="G43" s="88"/>
      <c r="H43" s="30"/>
      <c r="I43" s="30"/>
      <c r="J43" s="30"/>
      <c r="K43" s="88"/>
      <c r="L43" s="30"/>
      <c r="M43" s="30"/>
    </row>
    <row r="44" spans="1:13" ht="18" customHeight="1" thickBot="1">
      <c r="A44" s="351"/>
      <c r="E44" s="356"/>
      <c r="F44" s="356"/>
      <c r="G44" s="93">
        <f>SUM(G41:G43)</f>
        <v>706122341</v>
      </c>
      <c r="H44" s="31"/>
      <c r="I44" s="38">
        <f>SUM(I41:I43)</f>
        <v>726785617</v>
      </c>
      <c r="J44" s="31"/>
      <c r="K44" s="93">
        <f>SUM(K41:K43)</f>
        <v>1871090053</v>
      </c>
      <c r="L44" s="31"/>
      <c r="M44" s="38">
        <f>SUM(M41:M43)</f>
        <v>182622517</v>
      </c>
    </row>
    <row r="45" spans="1:13" ht="8.1" customHeight="1" thickTop="1">
      <c r="E45" s="356"/>
      <c r="F45" s="356"/>
      <c r="G45" s="91"/>
      <c r="H45" s="31"/>
      <c r="I45" s="31"/>
      <c r="J45" s="31"/>
      <c r="K45" s="91"/>
      <c r="L45" s="31"/>
      <c r="M45" s="31"/>
    </row>
    <row r="46" spans="1:13" ht="18.95" customHeight="1">
      <c r="A46" s="351" t="s">
        <v>187</v>
      </c>
      <c r="B46" s="351"/>
      <c r="C46" s="351"/>
      <c r="D46" s="351"/>
      <c r="E46" s="356"/>
      <c r="F46" s="356"/>
      <c r="G46" s="91"/>
      <c r="H46" s="31"/>
      <c r="I46" s="31"/>
      <c r="J46" s="31"/>
      <c r="K46" s="91"/>
      <c r="L46" s="31"/>
      <c r="M46" s="31"/>
    </row>
    <row r="47" spans="1:13" ht="4.1500000000000004" customHeight="1">
      <c r="E47" s="356"/>
      <c r="F47" s="356"/>
      <c r="G47" s="88"/>
      <c r="H47" s="30"/>
      <c r="I47" s="30"/>
      <c r="J47" s="30"/>
      <c r="K47" s="88"/>
      <c r="L47" s="30"/>
      <c r="M47" s="30"/>
    </row>
    <row r="48" spans="1:13" ht="18.95" customHeight="1" thickBot="1">
      <c r="A48" s="263" t="s">
        <v>188</v>
      </c>
      <c r="E48" s="352">
        <v>29</v>
      </c>
      <c r="F48" s="356"/>
      <c r="G48" s="96">
        <f>ROUND(G35/10175999960,2)</f>
        <v>7.0000000000000007E-2</v>
      </c>
      <c r="H48" s="37"/>
      <c r="I48" s="39">
        <v>7.0000000000000007E-2</v>
      </c>
      <c r="J48" s="37"/>
      <c r="K48" s="259">
        <f>ROUND(K35/10175999960,2)</f>
        <v>0.18</v>
      </c>
      <c r="L48" s="19"/>
      <c r="M48" s="271">
        <v>0.02</v>
      </c>
    </row>
    <row r="49" spans="1:13" ht="18.95" customHeight="1" thickTop="1">
      <c r="F49" s="356"/>
      <c r="G49" s="41"/>
      <c r="H49" s="37"/>
      <c r="I49" s="41"/>
      <c r="J49" s="37"/>
      <c r="K49" s="360"/>
      <c r="L49" s="19"/>
      <c r="M49" s="360"/>
    </row>
    <row r="50" spans="1:13" ht="18.95" customHeight="1">
      <c r="F50" s="356"/>
      <c r="G50" s="41"/>
      <c r="H50" s="37"/>
      <c r="I50" s="41"/>
      <c r="J50" s="37"/>
      <c r="K50" s="360"/>
      <c r="L50" s="19"/>
      <c r="M50" s="360"/>
    </row>
    <row r="51" spans="1:13" ht="18.95" customHeight="1">
      <c r="F51" s="356"/>
      <c r="G51" s="41"/>
      <c r="H51" s="37"/>
      <c r="I51" s="41"/>
      <c r="J51" s="37"/>
      <c r="K51" s="360"/>
      <c r="L51" s="19"/>
      <c r="M51" s="360"/>
    </row>
    <row r="52" spans="1:13" ht="18.95" customHeight="1">
      <c r="F52" s="356"/>
      <c r="G52" s="41"/>
      <c r="H52" s="37"/>
      <c r="I52" s="41"/>
      <c r="J52" s="37"/>
      <c r="K52" s="360"/>
      <c r="L52" s="19"/>
      <c r="M52" s="360"/>
    </row>
    <row r="53" spans="1:13" ht="21.75" customHeight="1">
      <c r="F53" s="356"/>
      <c r="G53" s="40"/>
      <c r="H53" s="37"/>
      <c r="I53" s="40"/>
      <c r="J53" s="19"/>
      <c r="K53" s="41"/>
      <c r="L53" s="19"/>
      <c r="M53" s="41"/>
    </row>
    <row r="54" spans="1:13" ht="11.25" customHeight="1">
      <c r="F54" s="356"/>
      <c r="G54" s="40"/>
      <c r="H54" s="37"/>
      <c r="I54" s="40"/>
      <c r="J54" s="19"/>
      <c r="K54" s="41"/>
      <c r="L54" s="19"/>
      <c r="M54" s="41"/>
    </row>
    <row r="55" spans="1:13" s="346" customFormat="1" ht="21.75" customHeight="1">
      <c r="A55" s="349" t="str">
        <f>'Thai 5 (P&amp;L)3M'!A53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5" s="349"/>
      <c r="C55" s="349"/>
      <c r="D55" s="349"/>
      <c r="E55" s="361"/>
      <c r="F55" s="361"/>
      <c r="G55" s="147"/>
      <c r="H55" s="147"/>
      <c r="I55" s="147"/>
      <c r="J55" s="147"/>
      <c r="K55" s="147"/>
      <c r="L55" s="147"/>
      <c r="M55" s="147"/>
    </row>
  </sheetData>
  <mergeCells count="2">
    <mergeCell ref="G5:I5"/>
    <mergeCell ref="K5:M5"/>
  </mergeCells>
  <pageMargins left="0.78740157480314965" right="0.51181102362204722" top="0.51181102362204722" bottom="0.59055118110236227" header="0.47244094488188981" footer="0.39370078740157483"/>
  <pageSetup paperSize="9" scale="90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R35"/>
  <sheetViews>
    <sheetView topLeftCell="A15" zoomScaleNormal="100" zoomScaleSheetLayoutView="102" workbookViewId="0">
      <selection activeCell="B20" sqref="B20"/>
    </sheetView>
  </sheetViews>
  <sheetFormatPr defaultColWidth="0.85546875" defaultRowHeight="18.75" customHeight="1"/>
  <cols>
    <col min="1" max="1" width="37.85546875" style="217" customWidth="1"/>
    <col min="2" max="2" width="7.140625" style="218" customWidth="1"/>
    <col min="3" max="3" width="0.85546875" style="218" customWidth="1"/>
    <col min="4" max="4" width="10.5703125" style="184" customWidth="1"/>
    <col min="5" max="5" width="0.85546875" style="184" customWidth="1"/>
    <col min="6" max="6" width="10.7109375" style="184" bestFit="1" customWidth="1"/>
    <col min="7" max="7" width="0.85546875" style="184" customWidth="1"/>
    <col min="8" max="8" width="10.7109375" style="184" customWidth="1"/>
    <col min="9" max="9" width="0.85546875" style="184" customWidth="1"/>
    <col min="10" max="10" width="10.7109375" style="184" customWidth="1"/>
    <col min="11" max="11" width="0.85546875" style="184" customWidth="1"/>
    <col min="12" max="12" width="13.7109375" style="184" customWidth="1"/>
    <col min="13" max="13" width="0.85546875" style="184" customWidth="1"/>
    <col min="14" max="14" width="11.7109375" style="184" customWidth="1"/>
    <col min="15" max="15" width="0.85546875" style="184" customWidth="1"/>
    <col min="16" max="16" width="11.28515625" style="184" customWidth="1"/>
    <col min="17" max="17" width="0.85546875" style="184" customWidth="1"/>
    <col min="18" max="18" width="11.28515625" style="184" customWidth="1"/>
    <col min="19" max="39" width="10.7109375" style="185" customWidth="1"/>
    <col min="40" max="16384" width="0.85546875" style="185"/>
  </cols>
  <sheetData>
    <row r="1" spans="1:18" ht="21.75" customHeight="1">
      <c r="A1" s="182" t="s">
        <v>103</v>
      </c>
      <c r="B1" s="183"/>
      <c r="C1" s="183"/>
    </row>
    <row r="2" spans="1:18" ht="21.75" customHeight="1">
      <c r="A2" s="182" t="s">
        <v>54</v>
      </c>
      <c r="B2" s="183"/>
      <c r="C2" s="183"/>
    </row>
    <row r="3" spans="1:18" ht="21.75" customHeight="1">
      <c r="A3" s="186" t="str">
        <f>'Thai 6 (P&amp;L)6M'!A3</f>
        <v>สำหรับงวดหกเดือนสิ้นสุดวันที่ 30 มิถุนายน พ.ศ. 2565</v>
      </c>
      <c r="B3" s="187"/>
      <c r="C3" s="187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8" s="195" customFormat="1" ht="15.95" customHeight="1">
      <c r="A4" s="189"/>
      <c r="B4" s="190"/>
      <c r="C4" s="191"/>
      <c r="D4" s="192"/>
      <c r="E4" s="193"/>
      <c r="F4" s="192"/>
      <c r="G4" s="193"/>
      <c r="H4" s="192"/>
      <c r="I4" s="193"/>
      <c r="J4" s="192"/>
      <c r="K4" s="193"/>
      <c r="L4" s="192"/>
      <c r="M4" s="193"/>
      <c r="N4" s="192"/>
      <c r="O4" s="194"/>
      <c r="P4" s="192"/>
      <c r="Q4" s="194"/>
      <c r="R4" s="192"/>
    </row>
    <row r="5" spans="1:18" s="195" customFormat="1" ht="15.95" customHeight="1">
      <c r="A5" s="196"/>
      <c r="B5" s="197"/>
      <c r="C5" s="197"/>
      <c r="D5" s="384" t="s">
        <v>55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</row>
    <row r="6" spans="1:18" s="195" customFormat="1" ht="15.95" customHeight="1">
      <c r="A6" s="196"/>
      <c r="B6" s="197"/>
      <c r="C6" s="197"/>
      <c r="D6" s="385" t="s">
        <v>56</v>
      </c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198"/>
      <c r="P6" s="198"/>
      <c r="Q6" s="198"/>
      <c r="R6" s="198"/>
    </row>
    <row r="7" spans="1:18" s="195" customFormat="1" ht="15.95" customHeight="1">
      <c r="A7" s="196"/>
      <c r="B7" s="197"/>
      <c r="C7" s="197"/>
      <c r="D7" s="199"/>
      <c r="E7" s="199"/>
      <c r="F7" s="199"/>
      <c r="G7" s="199"/>
      <c r="H7" s="386" t="s">
        <v>59</v>
      </c>
      <c r="I7" s="386"/>
      <c r="J7" s="386"/>
      <c r="K7" s="199"/>
      <c r="L7" s="199"/>
      <c r="M7" s="199"/>
      <c r="N7" s="199"/>
      <c r="O7" s="200"/>
      <c r="P7" s="200"/>
      <c r="Q7" s="200"/>
      <c r="R7" s="200"/>
    </row>
    <row r="8" spans="1:18" s="195" customFormat="1" ht="15.95" customHeight="1">
      <c r="A8" s="201"/>
      <c r="B8" s="190"/>
      <c r="C8" s="191"/>
      <c r="D8" s="202"/>
      <c r="E8" s="194"/>
      <c r="F8" s="202"/>
      <c r="G8" s="194"/>
      <c r="H8" s="203" t="s">
        <v>139</v>
      </c>
      <c r="I8" s="194"/>
      <c r="J8" s="202"/>
      <c r="K8" s="194"/>
      <c r="L8" s="202" t="s">
        <v>57</v>
      </c>
      <c r="M8" s="202"/>
      <c r="N8" s="202" t="s">
        <v>58</v>
      </c>
      <c r="O8" s="194"/>
      <c r="P8" s="202"/>
      <c r="Q8" s="194"/>
      <c r="R8" s="202"/>
    </row>
    <row r="9" spans="1:18" s="195" customFormat="1" ht="15.95" customHeight="1">
      <c r="A9" s="201"/>
      <c r="B9" s="190"/>
      <c r="C9" s="191"/>
      <c r="D9" s="226" t="s">
        <v>140</v>
      </c>
      <c r="E9" s="226"/>
      <c r="F9" s="226" t="s">
        <v>141</v>
      </c>
      <c r="G9" s="226"/>
      <c r="H9" s="226" t="s">
        <v>157</v>
      </c>
      <c r="I9" s="226"/>
      <c r="J9" s="226"/>
      <c r="K9" s="226"/>
      <c r="L9" s="226" t="s">
        <v>60</v>
      </c>
      <c r="M9" s="226"/>
      <c r="N9" s="226" t="s">
        <v>61</v>
      </c>
      <c r="O9" s="221"/>
      <c r="P9" s="226" t="s">
        <v>155</v>
      </c>
      <c r="Q9" s="221"/>
      <c r="R9" s="226" t="s">
        <v>62</v>
      </c>
    </row>
    <row r="10" spans="1:18" s="195" customFormat="1" ht="15.95" customHeight="1">
      <c r="A10" s="201"/>
      <c r="B10" s="190"/>
      <c r="C10" s="191"/>
      <c r="D10" s="227" t="s">
        <v>142</v>
      </c>
      <c r="E10" s="226"/>
      <c r="F10" s="227" t="s">
        <v>143</v>
      </c>
      <c r="G10" s="226"/>
      <c r="H10" s="227" t="s">
        <v>144</v>
      </c>
      <c r="I10" s="226"/>
      <c r="J10" s="227" t="s">
        <v>145</v>
      </c>
      <c r="K10" s="226"/>
      <c r="L10" s="228" t="s">
        <v>64</v>
      </c>
      <c r="M10" s="220"/>
      <c r="N10" s="228" t="s">
        <v>65</v>
      </c>
      <c r="O10" s="221"/>
      <c r="P10" s="228" t="s">
        <v>156</v>
      </c>
      <c r="Q10" s="221"/>
      <c r="R10" s="228" t="s">
        <v>66</v>
      </c>
    </row>
    <row r="11" spans="1:18" s="195" customFormat="1" ht="6" customHeight="1">
      <c r="A11" s="201"/>
      <c r="B11" s="190"/>
      <c r="C11" s="191"/>
      <c r="D11" s="229"/>
      <c r="E11" s="220"/>
      <c r="F11" s="229"/>
      <c r="G11" s="220"/>
      <c r="H11" s="229"/>
      <c r="I11" s="220"/>
      <c r="J11" s="229"/>
      <c r="K11" s="220"/>
      <c r="L11" s="229"/>
      <c r="M11" s="220"/>
      <c r="N11" s="226"/>
      <c r="O11" s="221"/>
      <c r="P11" s="226"/>
      <c r="Q11" s="221"/>
      <c r="R11" s="226"/>
    </row>
    <row r="12" spans="1:18" s="195" customFormat="1" ht="15.95" customHeight="1">
      <c r="A12" s="206" t="s">
        <v>146</v>
      </c>
      <c r="B12" s="190"/>
      <c r="C12" s="191"/>
      <c r="D12" s="219">
        <v>5087999980</v>
      </c>
      <c r="E12" s="220"/>
      <c r="F12" s="219">
        <v>3896006978</v>
      </c>
      <c r="G12" s="219"/>
      <c r="H12" s="219">
        <v>26025834</v>
      </c>
      <c r="I12" s="219"/>
      <c r="J12" s="219">
        <v>3005687275</v>
      </c>
      <c r="K12" s="219"/>
      <c r="L12" s="219">
        <v>-22886961</v>
      </c>
      <c r="M12" s="220"/>
      <c r="N12" s="219">
        <v>11992833106</v>
      </c>
      <c r="O12" s="221"/>
      <c r="P12" s="219">
        <v>0</v>
      </c>
      <c r="Q12" s="221"/>
      <c r="R12" s="219">
        <v>11992833106</v>
      </c>
    </row>
    <row r="13" spans="1:18" s="195" customFormat="1" ht="15.95" customHeight="1">
      <c r="A13" s="209" t="s">
        <v>199</v>
      </c>
      <c r="B13" s="207"/>
      <c r="C13" s="191"/>
      <c r="D13" s="219"/>
      <c r="E13" s="220"/>
      <c r="F13" s="219"/>
      <c r="G13" s="219"/>
      <c r="H13" s="219"/>
      <c r="I13" s="219"/>
      <c r="J13" s="219"/>
      <c r="K13" s="219"/>
      <c r="L13" s="219"/>
      <c r="M13" s="220"/>
      <c r="N13" s="264"/>
      <c r="O13" s="265"/>
      <c r="P13" s="219"/>
      <c r="Q13" s="265"/>
      <c r="R13" s="264"/>
    </row>
    <row r="14" spans="1:18" s="195" customFormat="1" ht="15.95" customHeight="1">
      <c r="A14" s="266" t="s">
        <v>191</v>
      </c>
      <c r="B14" s="207"/>
      <c r="C14" s="191"/>
      <c r="D14" s="219">
        <v>0</v>
      </c>
      <c r="E14" s="220"/>
      <c r="F14" s="219">
        <v>0</v>
      </c>
      <c r="G14" s="219"/>
      <c r="H14" s="219">
        <v>0</v>
      </c>
      <c r="I14" s="219"/>
      <c r="J14" s="219">
        <v>0</v>
      </c>
      <c r="K14" s="219"/>
      <c r="L14" s="219">
        <v>0</v>
      </c>
      <c r="M14" s="220"/>
      <c r="N14" s="264">
        <v>0</v>
      </c>
      <c r="O14" s="265"/>
      <c r="P14" s="219">
        <v>27500000</v>
      </c>
      <c r="Q14" s="265"/>
      <c r="R14" s="264">
        <v>27500000</v>
      </c>
    </row>
    <row r="15" spans="1:18" s="195" customFormat="1" ht="15.95" customHeight="1">
      <c r="A15" s="266" t="s">
        <v>192</v>
      </c>
      <c r="B15" s="207"/>
      <c r="C15" s="191"/>
      <c r="D15" s="219">
        <v>0</v>
      </c>
      <c r="E15" s="220"/>
      <c r="F15" s="219">
        <v>0</v>
      </c>
      <c r="G15" s="219"/>
      <c r="H15" s="219">
        <v>0</v>
      </c>
      <c r="I15" s="219"/>
      <c r="J15" s="219">
        <v>-183166946</v>
      </c>
      <c r="K15" s="219"/>
      <c r="L15" s="219">
        <v>0</v>
      </c>
      <c r="M15" s="220"/>
      <c r="N15" s="264">
        <v>-183166946</v>
      </c>
      <c r="O15" s="265"/>
      <c r="P15" s="219">
        <v>0</v>
      </c>
      <c r="Q15" s="265"/>
      <c r="R15" s="264">
        <v>-183166946</v>
      </c>
    </row>
    <row r="16" spans="1:18" s="195" customFormat="1" ht="15.95" customHeight="1">
      <c r="A16" s="210" t="s">
        <v>178</v>
      </c>
      <c r="B16" s="190"/>
      <c r="C16" s="191"/>
      <c r="D16" s="223">
        <v>0</v>
      </c>
      <c r="E16" s="222"/>
      <c r="F16" s="223">
        <v>0</v>
      </c>
      <c r="G16" s="219"/>
      <c r="H16" s="223">
        <v>0</v>
      </c>
      <c r="I16" s="219"/>
      <c r="J16" s="223">
        <v>726786251</v>
      </c>
      <c r="K16" s="219"/>
      <c r="L16" s="223">
        <v>0</v>
      </c>
      <c r="M16" s="220"/>
      <c r="N16" s="223">
        <v>726786251</v>
      </c>
      <c r="O16" s="221"/>
      <c r="P16" s="223">
        <v>-634</v>
      </c>
      <c r="Q16" s="221"/>
      <c r="R16" s="223">
        <v>726785617</v>
      </c>
    </row>
    <row r="17" spans="1:18" s="195" customFormat="1" ht="6" customHeight="1">
      <c r="A17" s="201"/>
      <c r="B17" s="190"/>
      <c r="C17" s="191"/>
      <c r="D17" s="224"/>
      <c r="E17" s="220"/>
      <c r="F17" s="224"/>
      <c r="G17" s="220"/>
      <c r="H17" s="224"/>
      <c r="I17" s="220"/>
      <c r="J17" s="224"/>
      <c r="K17" s="220"/>
      <c r="L17" s="224"/>
      <c r="M17" s="220"/>
      <c r="N17" s="224"/>
      <c r="O17" s="221"/>
      <c r="P17" s="224"/>
      <c r="Q17" s="221"/>
      <c r="R17" s="224"/>
    </row>
    <row r="18" spans="1:18" s="195" customFormat="1" ht="15.95" customHeight="1" thickBot="1">
      <c r="A18" s="189" t="s">
        <v>190</v>
      </c>
      <c r="B18" s="190"/>
      <c r="C18" s="191"/>
      <c r="D18" s="225">
        <f>SUM(D12:D16)</f>
        <v>5087999980</v>
      </c>
      <c r="E18" s="220"/>
      <c r="F18" s="225">
        <f>SUM(F12:F16)</f>
        <v>3896006978</v>
      </c>
      <c r="G18" s="220"/>
      <c r="H18" s="225">
        <f>SUM(H12:H16)</f>
        <v>26025834</v>
      </c>
      <c r="I18" s="220"/>
      <c r="J18" s="225">
        <f>SUM(J12:J16)</f>
        <v>3549306580</v>
      </c>
      <c r="K18" s="220"/>
      <c r="L18" s="225">
        <f>SUM(L12:L16)</f>
        <v>-22886961</v>
      </c>
      <c r="M18" s="220"/>
      <c r="N18" s="225">
        <f>SUM(N12:N16)</f>
        <v>12536452411</v>
      </c>
      <c r="O18" s="221"/>
      <c r="P18" s="225">
        <f>SUM(P12:P16)</f>
        <v>27499366</v>
      </c>
      <c r="Q18" s="221"/>
      <c r="R18" s="225">
        <f>SUM(R12:R16)</f>
        <v>12563951777</v>
      </c>
    </row>
    <row r="19" spans="1:18" s="195" customFormat="1" ht="6.75" customHeight="1" thickTop="1">
      <c r="A19" s="189"/>
      <c r="B19" s="190"/>
      <c r="C19" s="191"/>
      <c r="D19" s="192"/>
      <c r="E19" s="193"/>
      <c r="F19" s="192"/>
      <c r="G19" s="193"/>
      <c r="H19" s="192"/>
      <c r="I19" s="193"/>
      <c r="J19" s="192"/>
      <c r="K19" s="193"/>
      <c r="L19" s="192"/>
      <c r="M19" s="193"/>
      <c r="N19" s="192"/>
      <c r="O19" s="194"/>
      <c r="P19" s="192"/>
      <c r="Q19" s="194"/>
      <c r="R19" s="192"/>
    </row>
    <row r="20" spans="1:18" s="195" customFormat="1" ht="15.95" customHeight="1">
      <c r="A20" s="196"/>
      <c r="B20" s="190"/>
      <c r="C20" s="197"/>
      <c r="D20" s="384" t="s">
        <v>55</v>
      </c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4"/>
      <c r="R20" s="384"/>
    </row>
    <row r="21" spans="1:18" s="195" customFormat="1" ht="15.95" customHeight="1">
      <c r="A21" s="196"/>
      <c r="B21" s="190"/>
      <c r="C21" s="197"/>
      <c r="D21" s="385" t="s">
        <v>56</v>
      </c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198"/>
      <c r="P21" s="198"/>
      <c r="Q21" s="198"/>
      <c r="R21" s="198"/>
    </row>
    <row r="22" spans="1:18" s="195" customFormat="1" ht="15.95" customHeight="1">
      <c r="A22" s="196"/>
      <c r="B22" s="190"/>
      <c r="C22" s="197"/>
      <c r="D22" s="199"/>
      <c r="E22" s="199"/>
      <c r="F22" s="199"/>
      <c r="G22" s="199"/>
      <c r="H22" s="386" t="s">
        <v>59</v>
      </c>
      <c r="I22" s="386"/>
      <c r="J22" s="386"/>
      <c r="K22" s="199"/>
      <c r="L22" s="199"/>
      <c r="M22" s="199"/>
      <c r="N22" s="199"/>
      <c r="O22" s="200"/>
      <c r="P22" s="200"/>
      <c r="Q22" s="200"/>
      <c r="R22" s="200"/>
    </row>
    <row r="23" spans="1:18" s="195" customFormat="1" ht="15.95" customHeight="1">
      <c r="A23" s="201"/>
      <c r="B23" s="190"/>
      <c r="C23" s="191"/>
      <c r="D23" s="202"/>
      <c r="E23" s="194"/>
      <c r="F23" s="202"/>
      <c r="G23" s="194"/>
      <c r="H23" s="203" t="s">
        <v>139</v>
      </c>
      <c r="I23" s="194"/>
      <c r="J23" s="202"/>
      <c r="K23" s="194"/>
      <c r="L23" s="202" t="s">
        <v>57</v>
      </c>
      <c r="M23" s="202"/>
      <c r="N23" s="202" t="s">
        <v>58</v>
      </c>
      <c r="O23" s="194"/>
      <c r="P23" s="202"/>
      <c r="Q23" s="194"/>
      <c r="R23" s="202"/>
    </row>
    <row r="24" spans="1:18" s="195" customFormat="1" ht="15.95" customHeight="1">
      <c r="A24" s="201"/>
      <c r="B24" s="190"/>
      <c r="C24" s="191"/>
      <c r="D24" s="202" t="s">
        <v>140</v>
      </c>
      <c r="E24" s="202"/>
      <c r="F24" s="202" t="s">
        <v>141</v>
      </c>
      <c r="G24" s="202"/>
      <c r="H24" s="202" t="s">
        <v>157</v>
      </c>
      <c r="I24" s="202"/>
      <c r="J24" s="202"/>
      <c r="K24" s="202"/>
      <c r="L24" s="202" t="s">
        <v>60</v>
      </c>
      <c r="M24" s="202"/>
      <c r="N24" s="202" t="s">
        <v>61</v>
      </c>
      <c r="O24" s="194"/>
      <c r="P24" s="226" t="s">
        <v>155</v>
      </c>
      <c r="Q24" s="194"/>
      <c r="R24" s="202" t="s">
        <v>62</v>
      </c>
    </row>
    <row r="25" spans="1:18" s="195" customFormat="1" ht="15.95" customHeight="1">
      <c r="A25" s="201"/>
      <c r="B25" s="267" t="s">
        <v>6</v>
      </c>
      <c r="C25" s="191"/>
      <c r="D25" s="204" t="s">
        <v>142</v>
      </c>
      <c r="E25" s="202"/>
      <c r="F25" s="204" t="s">
        <v>143</v>
      </c>
      <c r="G25" s="202"/>
      <c r="H25" s="204" t="s">
        <v>144</v>
      </c>
      <c r="I25" s="202"/>
      <c r="J25" s="204" t="s">
        <v>145</v>
      </c>
      <c r="K25" s="202"/>
      <c r="L25" s="205" t="s">
        <v>64</v>
      </c>
      <c r="M25" s="193"/>
      <c r="N25" s="205" t="s">
        <v>65</v>
      </c>
      <c r="O25" s="194"/>
      <c r="P25" s="228" t="s">
        <v>156</v>
      </c>
      <c r="Q25" s="194"/>
      <c r="R25" s="205" t="s">
        <v>66</v>
      </c>
    </row>
    <row r="26" spans="1:18" s="195" customFormat="1" ht="6" customHeight="1">
      <c r="A26" s="201"/>
      <c r="B26" s="190"/>
      <c r="C26" s="191"/>
      <c r="D26" s="211"/>
      <c r="E26" s="193"/>
      <c r="F26" s="211"/>
      <c r="G26" s="193"/>
      <c r="H26" s="211"/>
      <c r="I26" s="193"/>
      <c r="J26" s="211"/>
      <c r="K26" s="193"/>
      <c r="L26" s="211"/>
      <c r="M26" s="193"/>
      <c r="N26" s="212"/>
      <c r="O26" s="194"/>
      <c r="P26" s="212"/>
      <c r="Q26" s="194"/>
      <c r="R26" s="212"/>
    </row>
    <row r="27" spans="1:18" s="195" customFormat="1" ht="15.95" customHeight="1">
      <c r="A27" s="206" t="s">
        <v>173</v>
      </c>
      <c r="B27" s="207"/>
      <c r="C27" s="191"/>
      <c r="D27" s="213">
        <v>5087999980</v>
      </c>
      <c r="E27" s="193"/>
      <c r="F27" s="213">
        <v>3896006978</v>
      </c>
      <c r="G27" s="208"/>
      <c r="H27" s="213">
        <v>45225834</v>
      </c>
      <c r="I27" s="208"/>
      <c r="J27" s="213">
        <v>4308984695</v>
      </c>
      <c r="K27" s="208"/>
      <c r="L27" s="213">
        <v>-22886961</v>
      </c>
      <c r="M27" s="193"/>
      <c r="N27" s="213">
        <v>13315330526</v>
      </c>
      <c r="O27" s="194"/>
      <c r="P27" s="213">
        <v>53247086</v>
      </c>
      <c r="Q27" s="194"/>
      <c r="R27" s="213">
        <v>13368577612</v>
      </c>
    </row>
    <row r="28" spans="1:18" s="195" customFormat="1" ht="15.95" customHeight="1">
      <c r="A28" s="209" t="s">
        <v>172</v>
      </c>
      <c r="B28" s="207"/>
      <c r="C28" s="191"/>
      <c r="D28" s="213"/>
      <c r="E28" s="193"/>
      <c r="F28" s="213"/>
      <c r="G28" s="208"/>
      <c r="H28" s="213"/>
      <c r="I28" s="208"/>
      <c r="J28" s="213"/>
      <c r="K28" s="208"/>
      <c r="L28" s="213"/>
      <c r="M28" s="193"/>
      <c r="N28" s="213"/>
      <c r="O28" s="194"/>
      <c r="P28" s="213"/>
      <c r="Q28" s="194"/>
      <c r="R28" s="213"/>
    </row>
    <row r="29" spans="1:18" s="195" customFormat="1" ht="15.95" customHeight="1">
      <c r="A29" s="266" t="s">
        <v>171</v>
      </c>
      <c r="B29" s="207">
        <v>10</v>
      </c>
      <c r="C29" s="191"/>
      <c r="D29" s="213">
        <v>0</v>
      </c>
      <c r="E29" s="193"/>
      <c r="F29" s="213">
        <v>0</v>
      </c>
      <c r="G29" s="208"/>
      <c r="H29" s="213">
        <v>0</v>
      </c>
      <c r="I29" s="208"/>
      <c r="J29" s="213">
        <v>0</v>
      </c>
      <c r="K29" s="208"/>
      <c r="L29" s="213">
        <v>0</v>
      </c>
      <c r="M29" s="193"/>
      <c r="N29" s="213">
        <f>SUM(D29:M29)</f>
        <v>0</v>
      </c>
      <c r="O29" s="194"/>
      <c r="P29" s="213">
        <v>3575000</v>
      </c>
      <c r="Q29" s="194"/>
      <c r="R29" s="213">
        <f>SUM(N29:Q29)</f>
        <v>3575000</v>
      </c>
    </row>
    <row r="30" spans="1:18" s="195" customFormat="1" ht="15.95" customHeight="1">
      <c r="A30" s="266" t="s">
        <v>192</v>
      </c>
      <c r="B30" s="207">
        <v>26</v>
      </c>
      <c r="C30" s="191"/>
      <c r="D30" s="213">
        <v>0</v>
      </c>
      <c r="E30" s="193"/>
      <c r="F30" s="213">
        <v>0</v>
      </c>
      <c r="G30" s="208"/>
      <c r="H30" s="213">
        <v>0</v>
      </c>
      <c r="I30" s="208"/>
      <c r="J30" s="213">
        <v>-203506838</v>
      </c>
      <c r="K30" s="208"/>
      <c r="L30" s="213">
        <v>0</v>
      </c>
      <c r="M30" s="193"/>
      <c r="N30" s="213">
        <f>SUM(D30:M30)</f>
        <v>-203506838</v>
      </c>
      <c r="O30" s="194"/>
      <c r="P30" s="213">
        <v>0</v>
      </c>
      <c r="Q30" s="194"/>
      <c r="R30" s="213">
        <f>SUM(N30:Q30)</f>
        <v>-203506838</v>
      </c>
    </row>
    <row r="31" spans="1:18" s="195" customFormat="1" ht="15.95" customHeight="1">
      <c r="A31" s="210" t="s">
        <v>178</v>
      </c>
      <c r="B31" s="207"/>
      <c r="C31" s="191"/>
      <c r="D31" s="214">
        <v>0</v>
      </c>
      <c r="E31" s="184"/>
      <c r="F31" s="214">
        <v>0</v>
      </c>
      <c r="G31" s="208"/>
      <c r="H31" s="214">
        <v>0</v>
      </c>
      <c r="I31" s="208"/>
      <c r="J31" s="214">
        <f>'Thai 6 (P&amp;L)6M'!G41</f>
        <v>706459309</v>
      </c>
      <c r="K31" s="208"/>
      <c r="L31" s="214">
        <v>0</v>
      </c>
      <c r="M31" s="193"/>
      <c r="N31" s="214">
        <f>SUM(D31:M31)</f>
        <v>706459309</v>
      </c>
      <c r="O31" s="194"/>
      <c r="P31" s="214">
        <f>'Thai 6 (P&amp;L)6M'!G42</f>
        <v>-336968</v>
      </c>
      <c r="Q31" s="194"/>
      <c r="R31" s="214">
        <f t="shared" ref="R31" si="0">SUM(N31:Q31)</f>
        <v>706122341</v>
      </c>
    </row>
    <row r="32" spans="1:18" s="195" customFormat="1" ht="6" customHeight="1">
      <c r="A32" s="201"/>
      <c r="B32" s="190"/>
      <c r="C32" s="191"/>
      <c r="D32" s="215"/>
      <c r="E32" s="193"/>
      <c r="F32" s="215"/>
      <c r="G32" s="193"/>
      <c r="H32" s="215"/>
      <c r="I32" s="193"/>
      <c r="J32" s="215"/>
      <c r="K32" s="193"/>
      <c r="L32" s="215"/>
      <c r="M32" s="193"/>
      <c r="N32" s="215"/>
      <c r="O32" s="194"/>
      <c r="P32" s="215"/>
      <c r="Q32" s="194"/>
      <c r="R32" s="215"/>
    </row>
    <row r="33" spans="1:18" s="195" customFormat="1" ht="15.95" customHeight="1" thickBot="1">
      <c r="A33" s="189" t="s">
        <v>193</v>
      </c>
      <c r="B33" s="190"/>
      <c r="C33" s="191"/>
      <c r="D33" s="216">
        <f>SUM(D27:D31)</f>
        <v>5087999980</v>
      </c>
      <c r="E33" s="193"/>
      <c r="F33" s="216">
        <f>SUM(F27:F31)</f>
        <v>3896006978</v>
      </c>
      <c r="G33" s="193"/>
      <c r="H33" s="216">
        <f>SUM(H27:H31)</f>
        <v>45225834</v>
      </c>
      <c r="I33" s="193"/>
      <c r="J33" s="216">
        <f>SUM(J27:J31)</f>
        <v>4811937166</v>
      </c>
      <c r="K33" s="193"/>
      <c r="L33" s="216">
        <f>SUM(L27:L31)</f>
        <v>-22886961</v>
      </c>
      <c r="M33" s="193"/>
      <c r="N33" s="216">
        <f>SUM(N27:N31)</f>
        <v>13818282997</v>
      </c>
      <c r="O33" s="194"/>
      <c r="P33" s="216">
        <f>SUM(P27:P31)</f>
        <v>56485118</v>
      </c>
      <c r="Q33" s="194"/>
      <c r="R33" s="216">
        <f>SUM(R27:R31)</f>
        <v>13874768115</v>
      </c>
    </row>
    <row r="34" spans="1:18" s="195" customFormat="1" ht="12" customHeight="1" thickTop="1">
      <c r="A34" s="189"/>
      <c r="B34" s="190"/>
      <c r="C34" s="191"/>
      <c r="D34" s="192"/>
      <c r="E34" s="193"/>
      <c r="F34" s="192"/>
      <c r="G34" s="193"/>
      <c r="H34" s="192"/>
      <c r="I34" s="193"/>
      <c r="J34" s="192"/>
      <c r="K34" s="193"/>
      <c r="L34" s="192"/>
      <c r="M34" s="193"/>
      <c r="O34" s="194"/>
      <c r="Q34" s="194"/>
      <c r="R34" s="192"/>
    </row>
    <row r="35" spans="1:18" ht="21.95" customHeight="1">
      <c r="A35" s="383" t="str">
        <f>'Thai 6 (P&amp;L)6M'!A55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35" s="383"/>
      <c r="C35" s="383"/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</row>
  </sheetData>
  <mergeCells count="7">
    <mergeCell ref="A35:R35"/>
    <mergeCell ref="D20:R20"/>
    <mergeCell ref="D21:N21"/>
    <mergeCell ref="H22:J22"/>
    <mergeCell ref="D5:R5"/>
    <mergeCell ref="D6:N6"/>
    <mergeCell ref="H7:J7"/>
  </mergeCells>
  <pageMargins left="0.31496062992125984" right="0.31496062992125984" top="0.51181102362204722" bottom="0.59055118110236227" header="0.47244094488188981" footer="0.39370078740157483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topLeftCell="A10" zoomScale="90" zoomScaleNormal="90" zoomScaleSheetLayoutView="90" workbookViewId="0">
      <selection activeCell="D21" sqref="D21"/>
    </sheetView>
  </sheetViews>
  <sheetFormatPr defaultColWidth="1.5703125" defaultRowHeight="21" customHeight="1"/>
  <cols>
    <col min="1" max="3" width="1.42578125" style="1" customWidth="1"/>
    <col min="4" max="4" width="39.5703125" style="1" customWidth="1"/>
    <col min="5" max="5" width="8.425781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2.85546875" style="3" customWidth="1"/>
    <col min="16" max="69" width="9.28515625" style="1" customWidth="1"/>
    <col min="70" max="16384" width="1.5703125" style="1"/>
  </cols>
  <sheetData>
    <row r="1" spans="1:15" ht="21" customHeight="1">
      <c r="A1" s="9" t="str">
        <f>'Thai 2-4'!A1</f>
        <v>บริษัท แอ๊บโซลูท คลีน เอ็นเนอร์จี้ จำกัด (มหาชน)</v>
      </c>
      <c r="B1" s="82"/>
      <c r="C1" s="82"/>
      <c r="E1" s="2"/>
    </row>
    <row r="2" spans="1:15" ht="21" customHeight="1">
      <c r="A2" s="82" t="str">
        <f>+'T7'!A2</f>
        <v>งบแสดงการเปลี่ยนแปลงส่วนของเจ้าของ</v>
      </c>
      <c r="B2" s="82"/>
      <c r="C2" s="82"/>
      <c r="E2" s="2"/>
    </row>
    <row r="3" spans="1:15" ht="21" customHeight="1">
      <c r="A3" s="156" t="str">
        <f>+'T7'!A3</f>
        <v>สำหรับงวดหกเดือนสิ้นสุดวันที่ 30 มิถุนายน พ.ศ. 2565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>
      <c r="E4" s="2"/>
      <c r="G4" s="8"/>
      <c r="H4" s="8"/>
      <c r="I4" s="8"/>
      <c r="J4" s="8"/>
      <c r="K4" s="8"/>
      <c r="L4" s="8"/>
      <c r="M4" s="8"/>
      <c r="N4" s="8"/>
      <c r="O4" s="8"/>
    </row>
    <row r="5" spans="1:15" ht="20.100000000000001" customHeight="1">
      <c r="E5" s="230"/>
      <c r="F5" s="82"/>
      <c r="G5" s="387" t="s">
        <v>93</v>
      </c>
      <c r="H5" s="387"/>
      <c r="I5" s="387"/>
      <c r="J5" s="387"/>
      <c r="K5" s="387"/>
      <c r="L5" s="387"/>
      <c r="M5" s="387"/>
      <c r="N5" s="387"/>
      <c r="O5" s="387"/>
    </row>
    <row r="6" spans="1:15" ht="20.100000000000001" customHeight="1">
      <c r="E6" s="230"/>
      <c r="F6" s="82"/>
      <c r="G6" s="231"/>
      <c r="H6" s="231"/>
      <c r="I6" s="257"/>
      <c r="J6" s="257"/>
      <c r="K6" s="387" t="s">
        <v>59</v>
      </c>
      <c r="L6" s="387"/>
      <c r="M6" s="387"/>
      <c r="N6" s="231"/>
      <c r="O6" s="231"/>
    </row>
    <row r="7" spans="1:15" ht="20.100000000000001" customHeight="1">
      <c r="E7" s="230"/>
      <c r="F7" s="260"/>
      <c r="G7" s="231"/>
      <c r="H7" s="231"/>
      <c r="I7" s="257"/>
      <c r="J7" s="257"/>
      <c r="K7" s="235" t="s">
        <v>139</v>
      </c>
      <c r="L7" s="231"/>
      <c r="M7" s="231"/>
      <c r="N7" s="231"/>
      <c r="O7" s="231"/>
    </row>
    <row r="8" spans="1:15" ht="20.100000000000001" customHeight="1">
      <c r="E8" s="230"/>
      <c r="F8" s="82"/>
      <c r="G8" s="232" t="s">
        <v>140</v>
      </c>
      <c r="H8" s="234"/>
      <c r="I8" s="235" t="s">
        <v>141</v>
      </c>
      <c r="J8" s="234"/>
      <c r="K8" s="235" t="s">
        <v>157</v>
      </c>
      <c r="L8" s="234"/>
      <c r="M8" s="235"/>
      <c r="N8" s="232"/>
      <c r="O8" s="232" t="s">
        <v>58</v>
      </c>
    </row>
    <row r="9" spans="1:15" ht="20.100000000000001" customHeight="1">
      <c r="E9" s="336"/>
      <c r="F9" s="82"/>
      <c r="G9" s="236" t="s">
        <v>142</v>
      </c>
      <c r="H9" s="235"/>
      <c r="I9" s="237" t="s">
        <v>143</v>
      </c>
      <c r="J9" s="235"/>
      <c r="K9" s="237" t="s">
        <v>144</v>
      </c>
      <c r="L9" s="235"/>
      <c r="M9" s="237" t="s">
        <v>145</v>
      </c>
      <c r="N9" s="235"/>
      <c r="O9" s="236" t="s">
        <v>68</v>
      </c>
    </row>
    <row r="10" spans="1:15" ht="5.0999999999999996" customHeight="1">
      <c r="E10" s="230"/>
      <c r="F10" s="82"/>
      <c r="G10" s="235"/>
      <c r="H10" s="235"/>
      <c r="I10" s="235"/>
      <c r="J10" s="235"/>
      <c r="K10" s="235"/>
      <c r="L10" s="235"/>
      <c r="M10" s="235"/>
      <c r="N10" s="235"/>
      <c r="O10" s="235"/>
    </row>
    <row r="11" spans="1:15" ht="20.100000000000001" customHeight="1">
      <c r="A11" s="388" t="s">
        <v>146</v>
      </c>
      <c r="B11" s="388"/>
      <c r="C11" s="388"/>
      <c r="D11" s="388"/>
      <c r="E11" s="10"/>
      <c r="G11" s="12">
        <v>5087999980</v>
      </c>
      <c r="I11" s="238">
        <v>3896006978</v>
      </c>
      <c r="K11" s="238">
        <v>26025834</v>
      </c>
      <c r="M11" s="238">
        <v>187283762</v>
      </c>
      <c r="O11" s="3">
        <f>SUM(G11:M11)</f>
        <v>9197316554</v>
      </c>
    </row>
    <row r="12" spans="1:15" ht="20.100000000000001" customHeight="1">
      <c r="A12" s="389" t="s">
        <v>67</v>
      </c>
      <c r="B12" s="389"/>
      <c r="C12" s="389"/>
      <c r="D12" s="389"/>
      <c r="E12" s="10"/>
      <c r="G12" s="8"/>
      <c r="H12" s="8"/>
      <c r="I12" s="8"/>
      <c r="J12" s="8"/>
      <c r="K12" s="8"/>
      <c r="L12" s="8"/>
      <c r="M12" s="8"/>
      <c r="N12" s="8"/>
      <c r="O12" s="8"/>
    </row>
    <row r="13" spans="1:15" ht="20.100000000000001" customHeight="1">
      <c r="A13" s="366" t="s">
        <v>192</v>
      </c>
      <c r="B13" s="367"/>
      <c r="C13" s="340"/>
      <c r="D13" s="340"/>
      <c r="E13" s="10"/>
      <c r="G13" s="8">
        <v>0</v>
      </c>
      <c r="H13" s="8"/>
      <c r="I13" s="8">
        <v>0</v>
      </c>
      <c r="J13" s="8"/>
      <c r="K13" s="8">
        <v>0</v>
      </c>
      <c r="L13" s="8"/>
      <c r="M13" s="8">
        <v>-183166946</v>
      </c>
      <c r="N13" s="8"/>
      <c r="O13" s="240">
        <f>SUM(G13:M13)</f>
        <v>-183166946</v>
      </c>
    </row>
    <row r="14" spans="1:15" ht="20.100000000000001" customHeight="1">
      <c r="A14" s="368" t="s">
        <v>148</v>
      </c>
      <c r="B14" s="368"/>
      <c r="C14" s="13"/>
      <c r="E14" s="337"/>
      <c r="G14" s="239">
        <v>0</v>
      </c>
      <c r="H14" s="8"/>
      <c r="I14" s="14">
        <v>0</v>
      </c>
      <c r="J14" s="8"/>
      <c r="K14" s="14">
        <v>0</v>
      </c>
      <c r="L14" s="8"/>
      <c r="M14" s="14">
        <v>182622517</v>
      </c>
      <c r="N14" s="8"/>
      <c r="O14" s="14">
        <f>SUM(G14:M14)</f>
        <v>182622517</v>
      </c>
    </row>
    <row r="15" spans="1:15" ht="5.0999999999999996" customHeight="1">
      <c r="B15" s="323"/>
      <c r="C15" s="323"/>
      <c r="D15" s="13"/>
      <c r="E15" s="338"/>
      <c r="G15" s="240"/>
      <c r="H15" s="8"/>
      <c r="I15" s="240"/>
      <c r="J15" s="8"/>
      <c r="K15" s="240"/>
      <c r="L15" s="8"/>
      <c r="M15" s="240"/>
      <c r="N15" s="8"/>
      <c r="O15" s="240"/>
    </row>
    <row r="16" spans="1:15" ht="20.100000000000001" customHeight="1" thickBot="1">
      <c r="A16" s="365" t="s">
        <v>190</v>
      </c>
      <c r="B16" s="323"/>
      <c r="C16" s="323"/>
      <c r="D16" s="13"/>
      <c r="E16" s="338"/>
      <c r="G16" s="241">
        <f>SUM(G11:G14)</f>
        <v>5087999980</v>
      </c>
      <c r="H16" s="8"/>
      <c r="I16" s="241">
        <f>SUM(I11:I14)</f>
        <v>3896006978</v>
      </c>
      <c r="J16" s="8"/>
      <c r="K16" s="241">
        <f>SUM(K11:K14)</f>
        <v>26025834</v>
      </c>
      <c r="L16" s="8"/>
      <c r="M16" s="241">
        <f>SUM(M11:M14)</f>
        <v>186739333</v>
      </c>
      <c r="N16" s="8"/>
      <c r="O16" s="241">
        <f>SUM(O11:O14)</f>
        <v>9196772125</v>
      </c>
    </row>
    <row r="17" spans="1:15" ht="12.75" customHeight="1" thickTop="1">
      <c r="A17" s="42"/>
      <c r="B17" s="42"/>
      <c r="C17" s="42"/>
      <c r="D17" s="13"/>
      <c r="E17" s="10"/>
      <c r="G17" s="11"/>
      <c r="H17" s="8"/>
      <c r="I17" s="11"/>
      <c r="J17" s="8"/>
      <c r="K17" s="11"/>
      <c r="L17" s="8"/>
      <c r="M17" s="11"/>
      <c r="N17" s="8"/>
      <c r="O17" s="242"/>
    </row>
    <row r="18" spans="1:15" ht="20.100000000000001" customHeight="1">
      <c r="E18" s="230"/>
      <c r="F18" s="82"/>
      <c r="G18" s="387" t="s">
        <v>93</v>
      </c>
      <c r="H18" s="387"/>
      <c r="I18" s="387"/>
      <c r="J18" s="387"/>
      <c r="K18" s="387"/>
      <c r="L18" s="387"/>
      <c r="M18" s="387"/>
      <c r="N18" s="387"/>
      <c r="O18" s="387"/>
    </row>
    <row r="19" spans="1:15" ht="20.100000000000001" customHeight="1">
      <c r="E19" s="230"/>
      <c r="F19" s="251"/>
      <c r="G19" s="232"/>
      <c r="H19" s="233"/>
      <c r="I19" s="232"/>
      <c r="J19" s="233"/>
      <c r="K19" s="387" t="s">
        <v>59</v>
      </c>
      <c r="L19" s="387"/>
      <c r="M19" s="387"/>
      <c r="N19" s="232"/>
      <c r="O19" s="232"/>
    </row>
    <row r="20" spans="1:15" ht="20.100000000000001" customHeight="1">
      <c r="E20" s="230"/>
      <c r="F20" s="260"/>
      <c r="G20" s="232"/>
      <c r="H20" s="233"/>
      <c r="I20" s="232"/>
      <c r="J20" s="233"/>
      <c r="K20" s="235" t="s">
        <v>139</v>
      </c>
      <c r="L20" s="231"/>
      <c r="M20" s="231"/>
      <c r="N20" s="232"/>
      <c r="O20" s="232"/>
    </row>
    <row r="21" spans="1:15" ht="20.100000000000001" customHeight="1">
      <c r="E21" s="230"/>
      <c r="F21" s="82"/>
      <c r="G21" s="232" t="s">
        <v>140</v>
      </c>
      <c r="H21" s="234"/>
      <c r="I21" s="235" t="s">
        <v>125</v>
      </c>
      <c r="J21" s="234"/>
      <c r="K21" s="235" t="s">
        <v>157</v>
      </c>
      <c r="L21" s="234"/>
      <c r="M21" s="235"/>
      <c r="N21" s="232"/>
      <c r="O21" s="232" t="s">
        <v>58</v>
      </c>
    </row>
    <row r="22" spans="1:15" ht="20.100000000000001" customHeight="1">
      <c r="E22" s="267" t="s">
        <v>6</v>
      </c>
      <c r="F22" s="82"/>
      <c r="G22" s="236" t="s">
        <v>142</v>
      </c>
      <c r="H22" s="235"/>
      <c r="I22" s="237" t="s">
        <v>126</v>
      </c>
      <c r="J22" s="235"/>
      <c r="K22" s="237" t="s">
        <v>144</v>
      </c>
      <c r="L22" s="235"/>
      <c r="M22" s="237" t="s">
        <v>145</v>
      </c>
      <c r="N22" s="235"/>
      <c r="O22" s="236" t="s">
        <v>68</v>
      </c>
    </row>
    <row r="23" spans="1:15" ht="5.0999999999999996" customHeight="1">
      <c r="A23" s="42"/>
      <c r="B23" s="42"/>
      <c r="C23" s="42"/>
      <c r="D23" s="13"/>
      <c r="E23" s="10"/>
      <c r="G23" s="243"/>
      <c r="H23" s="8"/>
      <c r="I23" s="243"/>
      <c r="J23" s="8"/>
      <c r="K23" s="243"/>
      <c r="L23" s="8"/>
      <c r="M23" s="243"/>
      <c r="N23" s="8"/>
      <c r="O23" s="244"/>
    </row>
    <row r="24" spans="1:15" ht="20.100000000000001" customHeight="1">
      <c r="A24" s="388" t="s">
        <v>173</v>
      </c>
      <c r="B24" s="388"/>
      <c r="C24" s="388"/>
      <c r="D24" s="388"/>
      <c r="E24" s="10"/>
      <c r="G24" s="97">
        <v>5087999980</v>
      </c>
      <c r="I24" s="245">
        <v>3896006978</v>
      </c>
      <c r="K24" s="245">
        <v>45225834</v>
      </c>
      <c r="M24" s="245">
        <v>368420344</v>
      </c>
      <c r="O24" s="246">
        <v>9397653136</v>
      </c>
    </row>
    <row r="25" spans="1:15" ht="20.100000000000001" customHeight="1">
      <c r="A25" s="389" t="s">
        <v>67</v>
      </c>
      <c r="B25" s="389"/>
      <c r="C25" s="389"/>
      <c r="D25" s="389"/>
      <c r="E25" s="10"/>
      <c r="G25" s="247"/>
      <c r="H25" s="8"/>
      <c r="I25" s="247"/>
      <c r="J25" s="8"/>
      <c r="K25" s="247"/>
      <c r="L25" s="8"/>
      <c r="M25" s="247"/>
      <c r="N25" s="8"/>
      <c r="O25" s="247"/>
    </row>
    <row r="26" spans="1:15" ht="20.100000000000001" customHeight="1">
      <c r="A26" s="1" t="s">
        <v>192</v>
      </c>
      <c r="B26" s="375"/>
      <c r="C26" s="375"/>
      <c r="D26" s="375"/>
      <c r="E26" s="10">
        <v>26</v>
      </c>
      <c r="G26" s="247">
        <v>0</v>
      </c>
      <c r="H26" s="8"/>
      <c r="I26" s="247">
        <v>0</v>
      </c>
      <c r="J26" s="8"/>
      <c r="K26" s="247">
        <v>0</v>
      </c>
      <c r="L26" s="8"/>
      <c r="M26" s="247">
        <v>-203506838</v>
      </c>
      <c r="N26" s="8"/>
      <c r="O26" s="247">
        <f>SUM(G26:M26)</f>
        <v>-203506838</v>
      </c>
    </row>
    <row r="27" spans="1:15" ht="20.100000000000001" customHeight="1">
      <c r="A27" s="13" t="s">
        <v>148</v>
      </c>
      <c r="B27" s="13"/>
      <c r="C27" s="13"/>
      <c r="E27" s="13"/>
      <c r="G27" s="248">
        <v>0</v>
      </c>
      <c r="H27" s="8"/>
      <c r="I27" s="248">
        <v>0</v>
      </c>
      <c r="J27" s="8"/>
      <c r="K27" s="248">
        <v>0</v>
      </c>
      <c r="L27" s="8"/>
      <c r="M27" s="248">
        <f>'Thai 6 (P&amp;L)6M'!K41</f>
        <v>1871090053</v>
      </c>
      <c r="N27" s="373"/>
      <c r="O27" s="248">
        <f>SUM(G27:M27)</f>
        <v>1871090053</v>
      </c>
    </row>
    <row r="28" spans="1:15" ht="5.0999999999999996" customHeight="1">
      <c r="B28" s="42"/>
      <c r="C28" s="42"/>
      <c r="D28" s="13"/>
      <c r="G28" s="249"/>
      <c r="H28" s="8"/>
      <c r="I28" s="249"/>
      <c r="J28" s="8"/>
      <c r="K28" s="249"/>
      <c r="L28" s="8"/>
      <c r="M28" s="374"/>
      <c r="N28" s="373"/>
      <c r="O28" s="374"/>
    </row>
    <row r="29" spans="1:15" ht="20.100000000000001" customHeight="1" thickBot="1">
      <c r="A29" s="365" t="s">
        <v>193</v>
      </c>
      <c r="B29" s="42"/>
      <c r="C29" s="42"/>
      <c r="D29" s="13"/>
      <c r="G29" s="250">
        <f>SUM(G24:G27)</f>
        <v>5087999980</v>
      </c>
      <c r="H29" s="8"/>
      <c r="I29" s="250">
        <f>SUM(I24:I27)</f>
        <v>3896006978</v>
      </c>
      <c r="J29" s="8"/>
      <c r="K29" s="250">
        <f>SUM(K24:K27)</f>
        <v>45225834</v>
      </c>
      <c r="L29" s="8"/>
      <c r="M29" s="250">
        <f>SUM(M24:M27)</f>
        <v>2036003559</v>
      </c>
      <c r="N29" s="8"/>
      <c r="O29" s="250">
        <f>SUM(O24:O27)</f>
        <v>11065236351</v>
      </c>
    </row>
    <row r="30" spans="1:15" ht="6" customHeight="1" thickTop="1">
      <c r="A30" s="42"/>
      <c r="B30" s="42"/>
      <c r="C30" s="42"/>
      <c r="D30" s="13"/>
      <c r="E30" s="10"/>
      <c r="G30" s="11"/>
      <c r="H30" s="8"/>
      <c r="I30" s="11"/>
      <c r="J30" s="8"/>
      <c r="K30" s="11"/>
      <c r="L30" s="8"/>
      <c r="M30" s="11"/>
      <c r="N30" s="8"/>
      <c r="O30" s="11"/>
    </row>
    <row r="31" spans="1:15" ht="21.95" customHeight="1">
      <c r="A31" s="15" t="str">
        <f>'Thai 2-4'!A51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31" s="15"/>
      <c r="C31" s="15"/>
      <c r="D31" s="15"/>
      <c r="E31" s="5"/>
      <c r="F31" s="5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8">
    <mergeCell ref="G5:O5"/>
    <mergeCell ref="A24:D24"/>
    <mergeCell ref="A25:D25"/>
    <mergeCell ref="G18:O18"/>
    <mergeCell ref="A11:D11"/>
    <mergeCell ref="A12:D12"/>
    <mergeCell ref="K6:M6"/>
    <mergeCell ref="K19:M19"/>
  </mergeCells>
  <pageMargins left="1.1023622047244095" right="1.1023622047244095" top="0.51181102362204722" bottom="0.59055118110236227" header="0.47244094488188981" footer="0.39370078740157483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42"/>
  <sheetViews>
    <sheetView tabSelected="1" view="pageBreakPreview" topLeftCell="A44" zoomScale="90" zoomScaleNormal="70" zoomScaleSheetLayoutView="90" workbookViewId="0">
      <selection activeCell="G44" sqref="G44"/>
    </sheetView>
  </sheetViews>
  <sheetFormatPr defaultColWidth="9.28515625" defaultRowHeight="21.75" customHeight="1"/>
  <cols>
    <col min="1" max="4" width="1.28515625" style="43" customWidth="1"/>
    <col min="5" max="5" width="35.42578125" style="43" customWidth="1"/>
    <col min="6" max="6" width="7.28515625" style="43" customWidth="1"/>
    <col min="7" max="7" width="0.7109375" style="43" customWidth="1"/>
    <col min="8" max="8" width="13.7109375" style="46" customWidth="1"/>
    <col min="9" max="9" width="0.7109375" style="46" customWidth="1"/>
    <col min="10" max="10" width="13.7109375" style="98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22" width="9.28515625" style="59"/>
    <col min="23" max="16384" width="9.28515625" style="43"/>
  </cols>
  <sheetData>
    <row r="1" spans="1:22" s="1" customFormat="1" ht="21.75" customHeight="1">
      <c r="A1" s="268" t="str">
        <f>'Thai 2-4'!A1</f>
        <v>บริษัท แอ๊บโซลูท คลีน เอ็นเนอร์จี้ จำกัด (มหาชน)</v>
      </c>
      <c r="B1" s="268"/>
      <c r="C1" s="268"/>
      <c r="D1" s="268"/>
      <c r="F1" s="2"/>
      <c r="H1" s="3"/>
      <c r="I1" s="3"/>
      <c r="J1" s="149"/>
      <c r="K1" s="3"/>
      <c r="L1" s="3"/>
      <c r="M1" s="3"/>
      <c r="N1" s="3"/>
      <c r="O1" s="338"/>
      <c r="P1" s="338"/>
      <c r="Q1" s="338"/>
      <c r="R1" s="338"/>
      <c r="S1" s="338"/>
      <c r="T1" s="338"/>
      <c r="U1" s="338"/>
      <c r="V1" s="338"/>
    </row>
    <row r="2" spans="1:22" s="1" customFormat="1" ht="21.75" customHeight="1">
      <c r="A2" s="268" t="s">
        <v>69</v>
      </c>
      <c r="B2" s="268"/>
      <c r="C2" s="268"/>
      <c r="D2" s="268"/>
      <c r="F2" s="2"/>
      <c r="H2" s="3"/>
      <c r="I2" s="3"/>
      <c r="J2" s="149"/>
      <c r="K2" s="3"/>
      <c r="L2" s="3"/>
      <c r="M2" s="3"/>
      <c r="N2" s="3"/>
      <c r="O2" s="338"/>
      <c r="P2" s="338"/>
      <c r="Q2" s="338"/>
      <c r="R2" s="338"/>
      <c r="S2" s="338"/>
      <c r="T2" s="338"/>
      <c r="U2" s="338"/>
      <c r="V2" s="338"/>
    </row>
    <row r="3" spans="1:22" s="1" customFormat="1" ht="21.75" customHeight="1">
      <c r="A3" s="4" t="str">
        <f>'T8'!A3</f>
        <v>สำหรับงวดหกเดือนสิ้นสุดวันที่ 30 มิถุนายน พ.ศ. 2565</v>
      </c>
      <c r="B3" s="4"/>
      <c r="C3" s="4"/>
      <c r="D3" s="4"/>
      <c r="E3" s="5"/>
      <c r="F3" s="6"/>
      <c r="G3" s="5"/>
      <c r="H3" s="7"/>
      <c r="I3" s="7"/>
      <c r="J3" s="150"/>
      <c r="K3" s="7"/>
      <c r="L3" s="7"/>
      <c r="M3" s="7"/>
      <c r="N3" s="7"/>
      <c r="O3" s="338"/>
      <c r="P3" s="338"/>
      <c r="Q3" s="338"/>
      <c r="R3" s="338"/>
      <c r="S3" s="338"/>
      <c r="T3" s="338"/>
      <c r="U3" s="338"/>
      <c r="V3" s="338"/>
    </row>
    <row r="4" spans="1:22" ht="21.75" customHeight="1">
      <c r="F4" s="51"/>
      <c r="H4" s="52"/>
      <c r="I4" s="52"/>
      <c r="J4" s="99"/>
      <c r="K4" s="52"/>
      <c r="L4" s="52"/>
      <c r="M4" s="52"/>
      <c r="N4" s="52"/>
    </row>
    <row r="5" spans="1:22" ht="18.95" customHeight="1">
      <c r="F5" s="44"/>
      <c r="G5" s="181"/>
      <c r="H5" s="390" t="s">
        <v>1</v>
      </c>
      <c r="I5" s="390"/>
      <c r="J5" s="390"/>
      <c r="K5" s="45"/>
      <c r="L5" s="391" t="s">
        <v>2</v>
      </c>
      <c r="M5" s="391"/>
      <c r="N5" s="391"/>
    </row>
    <row r="6" spans="1:22" ht="18.95" customHeight="1">
      <c r="F6" s="47"/>
      <c r="G6" s="181"/>
      <c r="H6" s="85" t="s">
        <v>3</v>
      </c>
      <c r="I6" s="26"/>
      <c r="J6" s="26" t="s">
        <v>3</v>
      </c>
      <c r="K6" s="26"/>
      <c r="L6" s="85" t="s">
        <v>3</v>
      </c>
      <c r="M6" s="26"/>
      <c r="N6" s="85" t="s">
        <v>3</v>
      </c>
    </row>
    <row r="7" spans="1:22" ht="18.95" customHeight="1">
      <c r="F7" s="47"/>
      <c r="G7" s="181"/>
      <c r="H7" s="86" t="s">
        <v>194</v>
      </c>
      <c r="I7" s="25"/>
      <c r="J7" s="86" t="s">
        <v>194</v>
      </c>
      <c r="K7" s="270"/>
      <c r="L7" s="86" t="s">
        <v>194</v>
      </c>
      <c r="M7" s="86"/>
      <c r="N7" s="86" t="s">
        <v>194</v>
      </c>
    </row>
    <row r="8" spans="1:22" ht="18.95" customHeight="1">
      <c r="F8" s="47"/>
      <c r="G8" s="181"/>
      <c r="H8" s="26" t="s">
        <v>174</v>
      </c>
      <c r="I8" s="269"/>
      <c r="J8" s="26" t="s">
        <v>137</v>
      </c>
      <c r="K8" s="26"/>
      <c r="L8" s="26" t="s">
        <v>174</v>
      </c>
      <c r="M8" s="269"/>
      <c r="N8" s="26" t="s">
        <v>137</v>
      </c>
    </row>
    <row r="9" spans="1:22" ht="18.95" customHeight="1">
      <c r="F9" s="48" t="s">
        <v>6</v>
      </c>
      <c r="G9" s="181"/>
      <c r="H9" s="49" t="s">
        <v>7</v>
      </c>
      <c r="I9" s="50"/>
      <c r="J9" s="100" t="s">
        <v>7</v>
      </c>
      <c r="K9" s="50"/>
      <c r="L9" s="49" t="s">
        <v>7</v>
      </c>
      <c r="M9" s="50"/>
      <c r="N9" s="49" t="s">
        <v>7</v>
      </c>
    </row>
    <row r="10" spans="1:22" ht="18.95" customHeight="1">
      <c r="A10" s="180" t="s">
        <v>70</v>
      </c>
      <c r="B10" s="180"/>
      <c r="C10" s="180"/>
      <c r="D10" s="180"/>
      <c r="E10" s="180"/>
      <c r="F10" s="51"/>
      <c r="H10" s="113"/>
      <c r="J10" s="19"/>
      <c r="L10" s="113"/>
    </row>
    <row r="11" spans="1:22" ht="18.95" customHeight="1">
      <c r="A11" s="43" t="s">
        <v>161</v>
      </c>
      <c r="H11" s="113">
        <f>'Thai 6 (P&amp;L)6M'!G27</f>
        <v>778825423</v>
      </c>
      <c r="J11" s="87">
        <v>777222935</v>
      </c>
      <c r="L11" s="326">
        <f>'Thai 6 (P&amp;L)6M'!K27</f>
        <v>1871055093</v>
      </c>
      <c r="M11" s="52"/>
      <c r="N11" s="46">
        <v>182592527</v>
      </c>
    </row>
    <row r="12" spans="1:22" ht="18.95" customHeight="1">
      <c r="A12" s="53" t="s">
        <v>71</v>
      </c>
      <c r="B12" s="53"/>
      <c r="C12" s="53"/>
      <c r="D12" s="53"/>
      <c r="E12" s="53"/>
      <c r="H12" s="114"/>
      <c r="J12" s="19"/>
      <c r="K12" s="52"/>
      <c r="L12" s="122"/>
      <c r="M12" s="52"/>
    </row>
    <row r="13" spans="1:22" ht="18.95" customHeight="1">
      <c r="A13" s="53"/>
      <c r="B13" s="53" t="s">
        <v>205</v>
      </c>
      <c r="C13" s="53"/>
      <c r="D13" s="53"/>
      <c r="E13" s="53"/>
      <c r="H13" s="114"/>
      <c r="J13" s="87"/>
      <c r="K13" s="52"/>
      <c r="L13" s="327"/>
      <c r="M13" s="66"/>
    </row>
    <row r="14" spans="1:22" ht="18.95" customHeight="1">
      <c r="A14" s="53"/>
      <c r="B14" s="53"/>
      <c r="C14" s="53" t="s">
        <v>115</v>
      </c>
      <c r="D14" s="53"/>
      <c r="E14" s="53"/>
      <c r="F14" s="51"/>
      <c r="H14" s="114">
        <v>-81422522</v>
      </c>
      <c r="J14" s="25">
        <v>-88185241</v>
      </c>
      <c r="K14" s="52"/>
      <c r="L14" s="122">
        <v>0</v>
      </c>
      <c r="M14" s="66"/>
      <c r="N14" s="46">
        <v>0</v>
      </c>
    </row>
    <row r="15" spans="1:22" ht="18.95" customHeight="1">
      <c r="A15" s="53"/>
      <c r="B15" s="21" t="s">
        <v>204</v>
      </c>
      <c r="C15" s="53"/>
      <c r="D15" s="53"/>
      <c r="E15" s="53"/>
      <c r="F15" s="51"/>
      <c r="H15" s="114"/>
      <c r="L15" s="122"/>
    </row>
    <row r="16" spans="1:22" ht="18.95" customHeight="1">
      <c r="A16" s="53"/>
      <c r="C16" s="53" t="s">
        <v>162</v>
      </c>
      <c r="D16" s="53"/>
      <c r="E16" s="53"/>
      <c r="F16" s="51">
        <v>31.3</v>
      </c>
      <c r="H16" s="114">
        <v>-526758</v>
      </c>
      <c r="J16" s="87">
        <v>-15698120</v>
      </c>
      <c r="L16" s="122">
        <v>0</v>
      </c>
      <c r="M16" s="66"/>
      <c r="N16" s="46">
        <v>0</v>
      </c>
    </row>
    <row r="17" spans="1:14" ht="18.95" customHeight="1">
      <c r="B17" s="53" t="s">
        <v>72</v>
      </c>
      <c r="C17" s="53"/>
      <c r="D17" s="53"/>
      <c r="E17" s="53"/>
      <c r="F17" s="51" t="s">
        <v>180</v>
      </c>
      <c r="G17" s="55"/>
      <c r="H17" s="114">
        <v>315724021</v>
      </c>
      <c r="J17" s="87">
        <v>283088651</v>
      </c>
      <c r="L17" s="328">
        <f>2045279+717469</f>
        <v>2762748</v>
      </c>
      <c r="M17" s="66"/>
      <c r="N17" s="46">
        <v>2712313</v>
      </c>
    </row>
    <row r="18" spans="1:14" ht="18.95" customHeight="1">
      <c r="B18" s="53" t="s">
        <v>206</v>
      </c>
      <c r="C18" s="53"/>
      <c r="D18" s="53"/>
      <c r="E18" s="53"/>
      <c r="F18" s="51"/>
      <c r="G18" s="55"/>
      <c r="H18" s="114">
        <v>-132269</v>
      </c>
      <c r="J18" s="98">
        <v>0</v>
      </c>
      <c r="L18" s="122">
        <v>0</v>
      </c>
      <c r="M18" s="66"/>
      <c r="N18" s="98">
        <v>0</v>
      </c>
    </row>
    <row r="19" spans="1:14" ht="18.95" customHeight="1">
      <c r="B19" s="53" t="s">
        <v>111</v>
      </c>
      <c r="C19" s="53"/>
      <c r="D19" s="53"/>
      <c r="E19" s="53"/>
      <c r="F19" s="51"/>
      <c r="H19" s="114">
        <v>3438502</v>
      </c>
      <c r="J19" s="98">
        <v>5295949</v>
      </c>
      <c r="L19" s="122">
        <v>0</v>
      </c>
      <c r="M19" s="66"/>
      <c r="N19" s="46">
        <v>0</v>
      </c>
    </row>
    <row r="20" spans="1:14" ht="18">
      <c r="B20" s="53" t="s">
        <v>98</v>
      </c>
      <c r="C20" s="53"/>
      <c r="D20" s="53"/>
      <c r="E20" s="53"/>
      <c r="F20" s="51" t="s">
        <v>177</v>
      </c>
      <c r="G20" s="55"/>
      <c r="H20" s="114">
        <f>42144208+2787568</f>
        <v>44931776</v>
      </c>
      <c r="J20" s="98">
        <v>44480397</v>
      </c>
      <c r="L20" s="172">
        <f>0+111229</f>
        <v>111229</v>
      </c>
      <c r="M20" s="66"/>
      <c r="N20" s="52">
        <v>108055</v>
      </c>
    </row>
    <row r="21" spans="1:14" ht="18.95" customHeight="1">
      <c r="B21" s="53" t="s">
        <v>153</v>
      </c>
      <c r="C21" s="53"/>
      <c r="D21" s="53"/>
      <c r="E21" s="53"/>
      <c r="F21" s="51">
        <v>21</v>
      </c>
      <c r="G21" s="55"/>
      <c r="H21" s="114">
        <v>5660093</v>
      </c>
      <c r="J21" s="98">
        <v>7860379</v>
      </c>
      <c r="L21" s="122">
        <v>0</v>
      </c>
      <c r="M21" s="66"/>
      <c r="N21" s="46">
        <v>0</v>
      </c>
    </row>
    <row r="22" spans="1:14" ht="18.95" customHeight="1">
      <c r="B22" s="53" t="s">
        <v>35</v>
      </c>
      <c r="F22" s="51">
        <v>24</v>
      </c>
      <c r="H22" s="114">
        <f>625229+98919</f>
        <v>724148</v>
      </c>
      <c r="J22" s="98">
        <v>556745</v>
      </c>
      <c r="L22" s="326">
        <f>136501+38301</f>
        <v>174802</v>
      </c>
      <c r="M22" s="66"/>
      <c r="N22" s="52">
        <v>149954</v>
      </c>
    </row>
    <row r="23" spans="1:14" ht="18.95" customHeight="1">
      <c r="B23" s="43" t="s">
        <v>132</v>
      </c>
      <c r="F23" s="51" t="s">
        <v>201</v>
      </c>
      <c r="H23" s="115">
        <v>0</v>
      </c>
      <c r="J23" s="98">
        <v>0</v>
      </c>
      <c r="L23" s="122">
        <v>-1877312996</v>
      </c>
      <c r="M23" s="66"/>
      <c r="N23" s="52">
        <v>-188999999</v>
      </c>
    </row>
    <row r="24" spans="1:14" ht="18.95" customHeight="1">
      <c r="B24" s="43" t="s">
        <v>73</v>
      </c>
      <c r="F24" s="51"/>
      <c r="H24" s="115">
        <v>-781709</v>
      </c>
      <c r="J24" s="98">
        <v>-764666</v>
      </c>
      <c r="L24" s="113">
        <v>-2970</v>
      </c>
      <c r="M24" s="66"/>
      <c r="N24" s="52">
        <v>-7656</v>
      </c>
    </row>
    <row r="25" spans="1:14" ht="18.95" customHeight="1">
      <c r="B25" s="43" t="s">
        <v>159</v>
      </c>
      <c r="F25" s="51"/>
      <c r="H25" s="114">
        <v>-74352</v>
      </c>
      <c r="J25" s="98">
        <v>-92394</v>
      </c>
      <c r="L25" s="122">
        <v>0</v>
      </c>
      <c r="M25" s="66"/>
      <c r="N25" s="52">
        <v>0</v>
      </c>
    </row>
    <row r="26" spans="1:14" ht="18.95" customHeight="1">
      <c r="B26" s="53" t="s">
        <v>51</v>
      </c>
      <c r="C26" s="53"/>
      <c r="D26" s="53"/>
      <c r="E26" s="53"/>
      <c r="F26" s="51"/>
      <c r="H26" s="114"/>
      <c r="J26" s="43"/>
      <c r="K26" s="43"/>
      <c r="L26" s="119"/>
      <c r="M26" s="43"/>
      <c r="N26" s="43"/>
    </row>
    <row r="27" spans="1:14" ht="18.95" customHeight="1">
      <c r="C27" s="56" t="s">
        <v>74</v>
      </c>
      <c r="F27" s="51"/>
      <c r="H27" s="114">
        <v>55637005</v>
      </c>
      <c r="J27" s="329">
        <v>62018481</v>
      </c>
      <c r="K27" s="84"/>
      <c r="L27" s="122">
        <v>0</v>
      </c>
      <c r="M27" s="65"/>
      <c r="N27" s="57">
        <v>0</v>
      </c>
    </row>
    <row r="28" spans="1:14" ht="18.95" customHeight="1">
      <c r="C28" s="56" t="s">
        <v>133</v>
      </c>
      <c r="F28" s="51"/>
      <c r="H28" s="116">
        <v>598963</v>
      </c>
      <c r="I28" s="52"/>
      <c r="J28" s="57">
        <v>557888</v>
      </c>
      <c r="K28" s="57"/>
      <c r="L28" s="330">
        <v>133644</v>
      </c>
      <c r="M28" s="57"/>
      <c r="N28" s="109">
        <v>124287</v>
      </c>
    </row>
    <row r="29" spans="1:14" ht="18.95" customHeight="1">
      <c r="C29" s="56" t="s">
        <v>99</v>
      </c>
      <c r="F29" s="51"/>
      <c r="H29" s="116">
        <v>6629377</v>
      </c>
      <c r="I29" s="84"/>
      <c r="J29" s="57">
        <v>6296498</v>
      </c>
      <c r="K29" s="84"/>
      <c r="L29" s="122">
        <v>0</v>
      </c>
      <c r="M29" s="65"/>
      <c r="N29" s="57">
        <v>0</v>
      </c>
    </row>
    <row r="30" spans="1:14" ht="18.95" customHeight="1">
      <c r="C30" s="56" t="s">
        <v>128</v>
      </c>
      <c r="F30" s="51"/>
      <c r="H30" s="117">
        <v>743835</v>
      </c>
      <c r="J30" s="58">
        <v>962617</v>
      </c>
      <c r="K30" s="52"/>
      <c r="L30" s="127">
        <v>0</v>
      </c>
      <c r="M30" s="52"/>
      <c r="N30" s="58">
        <v>0</v>
      </c>
    </row>
    <row r="31" spans="1:14" ht="6" customHeight="1">
      <c r="A31" s="53"/>
      <c r="B31" s="53"/>
      <c r="C31" s="53"/>
      <c r="D31" s="53"/>
      <c r="E31" s="53"/>
      <c r="F31" s="51"/>
      <c r="H31" s="118"/>
      <c r="I31" s="57"/>
      <c r="J31" s="87"/>
      <c r="K31" s="57"/>
      <c r="L31" s="116"/>
      <c r="M31" s="57"/>
      <c r="N31" s="57"/>
    </row>
    <row r="32" spans="1:14" ht="18.95" customHeight="1">
      <c r="A32" s="53"/>
      <c r="B32" s="53"/>
      <c r="C32" s="53"/>
      <c r="D32" s="53"/>
      <c r="E32" s="53"/>
      <c r="H32" s="116">
        <f>SUM(H11:H30)</f>
        <v>1129975533</v>
      </c>
      <c r="I32" s="52"/>
      <c r="J32" s="109">
        <f>SUM(J11:J30)</f>
        <v>1083600119</v>
      </c>
      <c r="K32" s="52"/>
      <c r="L32" s="116">
        <f>SUM(L11:L30)</f>
        <v>-3078450</v>
      </c>
      <c r="M32" s="52"/>
      <c r="N32" s="57">
        <f>SUM(N11:N30)</f>
        <v>-3320519</v>
      </c>
    </row>
    <row r="33" spans="1:14" ht="18.95" customHeight="1">
      <c r="A33" s="43" t="s">
        <v>75</v>
      </c>
      <c r="F33" s="59"/>
      <c r="G33" s="59"/>
      <c r="H33" s="116"/>
      <c r="I33" s="57"/>
      <c r="J33" s="101"/>
      <c r="K33" s="57"/>
      <c r="L33" s="116"/>
      <c r="M33" s="57"/>
      <c r="N33" s="57"/>
    </row>
    <row r="34" spans="1:14" ht="18.95" customHeight="1">
      <c r="A34" s="53"/>
      <c r="B34" s="60" t="s">
        <v>76</v>
      </c>
      <c r="C34" s="61"/>
      <c r="F34" s="59"/>
      <c r="G34" s="59"/>
      <c r="H34" s="119">
        <f>-48323146</f>
        <v>-48323146</v>
      </c>
      <c r="I34" s="52"/>
      <c r="J34" s="54">
        <v>-209846040</v>
      </c>
      <c r="K34" s="52"/>
      <c r="L34" s="126">
        <v>67085</v>
      </c>
      <c r="M34" s="52"/>
      <c r="N34" s="54">
        <v>494964</v>
      </c>
    </row>
    <row r="35" spans="1:14" ht="18.95" customHeight="1">
      <c r="A35" s="53"/>
      <c r="B35" s="60" t="s">
        <v>117</v>
      </c>
      <c r="C35" s="61"/>
      <c r="F35" s="59"/>
      <c r="G35" s="59"/>
      <c r="H35" s="119">
        <v>27499813</v>
      </c>
      <c r="I35" s="52"/>
      <c r="J35" s="54">
        <v>6833833</v>
      </c>
      <c r="K35" s="52"/>
      <c r="L35" s="122">
        <v>0</v>
      </c>
      <c r="M35" s="52"/>
      <c r="N35" s="62">
        <v>0</v>
      </c>
    </row>
    <row r="36" spans="1:14" ht="18.95" customHeight="1">
      <c r="A36" s="59"/>
      <c r="B36" s="63" t="s">
        <v>77</v>
      </c>
      <c r="F36" s="64"/>
      <c r="G36" s="65"/>
      <c r="H36" s="119">
        <v>-248395610</v>
      </c>
      <c r="I36" s="52"/>
      <c r="J36" s="54">
        <v>-134696182</v>
      </c>
      <c r="K36" s="52"/>
      <c r="L36" s="122">
        <v>0</v>
      </c>
      <c r="M36" s="52"/>
      <c r="N36" s="62">
        <v>0</v>
      </c>
    </row>
    <row r="37" spans="1:14" ht="18.95" customHeight="1">
      <c r="A37" s="59"/>
      <c r="B37" s="63" t="s">
        <v>78</v>
      </c>
      <c r="F37" s="64"/>
      <c r="G37" s="65"/>
      <c r="H37" s="119">
        <v>-15747169</v>
      </c>
      <c r="I37" s="52"/>
      <c r="J37" s="54">
        <v>-19573580</v>
      </c>
      <c r="K37" s="52"/>
      <c r="L37" s="126">
        <v>-59634</v>
      </c>
      <c r="M37" s="52"/>
      <c r="N37" s="54">
        <v>1548692</v>
      </c>
    </row>
    <row r="38" spans="1:14" ht="18.95" customHeight="1">
      <c r="A38" s="59"/>
      <c r="B38" s="63" t="s">
        <v>195</v>
      </c>
      <c r="F38" s="64"/>
      <c r="G38" s="65"/>
      <c r="H38" s="119">
        <v>0</v>
      </c>
      <c r="I38" s="52"/>
      <c r="J38" s="54">
        <v>-5560039</v>
      </c>
      <c r="K38" s="52"/>
      <c r="L38" s="126">
        <v>0</v>
      </c>
      <c r="M38" s="52"/>
      <c r="N38" s="54">
        <v>0</v>
      </c>
    </row>
    <row r="39" spans="1:14" ht="18.95" customHeight="1">
      <c r="B39" s="63" t="s">
        <v>79</v>
      </c>
      <c r="F39" s="51"/>
      <c r="G39" s="66"/>
      <c r="H39" s="119">
        <v>-249353</v>
      </c>
      <c r="I39" s="52"/>
      <c r="J39" s="54">
        <v>-8857650</v>
      </c>
      <c r="K39" s="52"/>
      <c r="L39" s="126">
        <v>0</v>
      </c>
      <c r="M39" s="52"/>
      <c r="N39" s="62">
        <v>-1200</v>
      </c>
    </row>
    <row r="40" spans="1:14" ht="18.95" customHeight="1">
      <c r="B40" s="63" t="s">
        <v>80</v>
      </c>
      <c r="F40" s="51"/>
      <c r="G40" s="66"/>
      <c r="H40" s="119">
        <v>77163194</v>
      </c>
      <c r="I40" s="57"/>
      <c r="J40" s="54">
        <v>31039397</v>
      </c>
      <c r="K40" s="57"/>
      <c r="L40" s="126">
        <v>3175922</v>
      </c>
      <c r="M40" s="57"/>
      <c r="N40" s="54">
        <v>-3941898</v>
      </c>
    </row>
    <row r="41" spans="1:14" ht="18.95" customHeight="1">
      <c r="B41" s="63" t="s">
        <v>209</v>
      </c>
      <c r="F41" s="51"/>
      <c r="G41" s="66"/>
      <c r="H41" s="119">
        <v>-20262397</v>
      </c>
      <c r="I41" s="57"/>
      <c r="J41" s="62">
        <v>0</v>
      </c>
      <c r="K41" s="57"/>
      <c r="L41" s="126">
        <v>0</v>
      </c>
      <c r="M41" s="57"/>
      <c r="N41" s="62">
        <v>0</v>
      </c>
    </row>
    <row r="42" spans="1:14" ht="18.95" customHeight="1">
      <c r="B42" s="63" t="s">
        <v>81</v>
      </c>
      <c r="F42" s="51"/>
      <c r="G42" s="66"/>
      <c r="H42" s="120">
        <v>1085384</v>
      </c>
      <c r="I42" s="52"/>
      <c r="J42" s="106">
        <v>-2451688</v>
      </c>
      <c r="K42" s="52"/>
      <c r="L42" s="127">
        <v>-6681</v>
      </c>
      <c r="M42" s="52"/>
      <c r="N42" s="106">
        <v>-3745</v>
      </c>
    </row>
    <row r="43" spans="1:14" ht="6" customHeight="1">
      <c r="A43" s="53"/>
      <c r="B43" s="53"/>
      <c r="H43" s="116"/>
      <c r="I43" s="52"/>
      <c r="J43" s="57"/>
      <c r="K43" s="52"/>
      <c r="L43" s="115"/>
      <c r="M43" s="52"/>
      <c r="N43" s="52"/>
    </row>
    <row r="44" spans="1:14" ht="18.95" customHeight="1">
      <c r="A44" s="53" t="s">
        <v>101</v>
      </c>
      <c r="B44" s="53"/>
      <c r="C44" s="53"/>
      <c r="D44" s="53"/>
      <c r="E44" s="53"/>
      <c r="F44" s="51"/>
      <c r="G44" s="66"/>
      <c r="H44" s="115"/>
      <c r="I44" s="52"/>
      <c r="J44" s="52"/>
      <c r="K44" s="52"/>
      <c r="L44" s="123"/>
      <c r="M44" s="43"/>
      <c r="N44" s="43"/>
    </row>
    <row r="45" spans="1:14" ht="18.95" customHeight="1">
      <c r="B45" s="43" t="s">
        <v>100</v>
      </c>
      <c r="F45" s="51"/>
      <c r="G45" s="66"/>
      <c r="H45" s="115">
        <f>SUM(H32:H42)</f>
        <v>902746249</v>
      </c>
      <c r="I45" s="52"/>
      <c r="J45" s="52">
        <f>SUM(J32:J42)</f>
        <v>740488170</v>
      </c>
      <c r="K45" s="52"/>
      <c r="L45" s="115">
        <f>SUM(L32:L42)</f>
        <v>98242</v>
      </c>
      <c r="M45" s="52"/>
      <c r="N45" s="52">
        <f>SUM(N32:N42)</f>
        <v>-5223706</v>
      </c>
    </row>
    <row r="46" spans="1:14" ht="18.95" customHeight="1">
      <c r="A46" s="53" t="s">
        <v>73</v>
      </c>
      <c r="F46" s="51"/>
      <c r="G46" s="66"/>
      <c r="H46" s="119">
        <v>775182</v>
      </c>
      <c r="I46" s="57"/>
      <c r="J46" s="54">
        <v>768100</v>
      </c>
      <c r="K46" s="57"/>
      <c r="L46" s="126">
        <v>2985</v>
      </c>
      <c r="M46" s="57"/>
      <c r="N46" s="54">
        <v>7786</v>
      </c>
    </row>
    <row r="47" spans="1:14" ht="18.95" customHeight="1">
      <c r="A47" s="53" t="s">
        <v>118</v>
      </c>
      <c r="C47" s="53"/>
      <c r="D47" s="53"/>
      <c r="E47" s="53"/>
      <c r="F47" s="53"/>
      <c r="G47" s="66"/>
      <c r="H47" s="120">
        <f>-12341874-10614432</f>
        <v>-22956306</v>
      </c>
      <c r="I47" s="57"/>
      <c r="J47" s="106">
        <v>-30532030</v>
      </c>
      <c r="K47" s="57"/>
      <c r="L47" s="127">
        <v>-1242030</v>
      </c>
      <c r="M47" s="57"/>
      <c r="N47" s="106">
        <v>-1213278</v>
      </c>
    </row>
    <row r="48" spans="1:14" ht="6" customHeight="1">
      <c r="A48" s="53"/>
      <c r="B48" s="53"/>
      <c r="H48" s="116"/>
      <c r="I48" s="52"/>
      <c r="J48" s="57"/>
      <c r="K48" s="52"/>
      <c r="L48" s="123"/>
      <c r="M48" s="43"/>
      <c r="N48" s="43"/>
    </row>
    <row r="49" spans="1:22" ht="18.95" customHeight="1">
      <c r="A49" s="43" t="s">
        <v>102</v>
      </c>
      <c r="F49" s="51"/>
      <c r="G49" s="66"/>
      <c r="H49" s="121">
        <f>SUM(H45:H47)</f>
        <v>880565125</v>
      </c>
      <c r="I49" s="52"/>
      <c r="J49" s="67">
        <f>SUM(J45:J47)</f>
        <v>710724240</v>
      </c>
      <c r="K49" s="52"/>
      <c r="L49" s="121">
        <f>SUM(L45:L47)</f>
        <v>-1140803</v>
      </c>
      <c r="M49" s="52"/>
      <c r="N49" s="67">
        <f>SUM(N45:N47)</f>
        <v>-6429198</v>
      </c>
    </row>
    <row r="50" spans="1:22" ht="4.5" customHeight="1">
      <c r="F50" s="51"/>
      <c r="G50" s="66"/>
      <c r="H50" s="57"/>
      <c r="I50" s="52"/>
      <c r="J50" s="57"/>
      <c r="K50" s="52"/>
      <c r="L50" s="57"/>
      <c r="M50" s="52"/>
      <c r="N50" s="57"/>
    </row>
    <row r="51" spans="1:22" s="1" customFormat="1" ht="21.95" customHeight="1">
      <c r="A51" s="151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1" s="151"/>
      <c r="C51" s="151"/>
      <c r="D51" s="151"/>
      <c r="E51" s="151"/>
      <c r="F51" s="152"/>
      <c r="G51" s="152"/>
      <c r="H51" s="153"/>
      <c r="I51" s="153"/>
      <c r="J51" s="154"/>
      <c r="K51" s="153"/>
      <c r="L51" s="153"/>
      <c r="M51" s="153"/>
      <c r="N51" s="153"/>
      <c r="O51" s="338"/>
      <c r="P51" s="338"/>
      <c r="Q51" s="338"/>
      <c r="R51" s="338"/>
      <c r="S51" s="338"/>
      <c r="T51" s="338"/>
      <c r="U51" s="338"/>
      <c r="V51" s="338"/>
    </row>
    <row r="52" spans="1:22" s="1" customFormat="1" ht="21.75" customHeight="1">
      <c r="A52" s="9" t="str">
        <f>A1</f>
        <v>บริษัท แอ๊บโซลูท คลีน เอ็นเนอร์จี้ จำกัด (มหาชน)</v>
      </c>
      <c r="B52" s="268"/>
      <c r="C52" s="268"/>
      <c r="D52" s="268"/>
      <c r="F52" s="2"/>
      <c r="H52" s="3"/>
      <c r="I52" s="3"/>
      <c r="J52" s="149"/>
      <c r="K52" s="3"/>
      <c r="L52" s="3"/>
      <c r="M52" s="3"/>
      <c r="N52" s="3"/>
      <c r="O52" s="338"/>
      <c r="P52" s="338"/>
      <c r="Q52" s="338"/>
      <c r="R52" s="338"/>
      <c r="S52" s="338"/>
      <c r="T52" s="338"/>
      <c r="U52" s="338"/>
      <c r="V52" s="338"/>
    </row>
    <row r="53" spans="1:22" s="1" customFormat="1" ht="21.75" customHeight="1">
      <c r="A53" s="268" t="s">
        <v>69</v>
      </c>
      <c r="B53" s="268"/>
      <c r="C53" s="268"/>
      <c r="D53" s="268"/>
      <c r="F53" s="2"/>
      <c r="H53" s="3"/>
      <c r="I53" s="3"/>
      <c r="J53" s="149"/>
      <c r="K53" s="3"/>
      <c r="L53" s="3"/>
      <c r="M53" s="3"/>
      <c r="N53" s="3"/>
      <c r="O53" s="338"/>
      <c r="P53" s="338"/>
      <c r="Q53" s="338"/>
      <c r="R53" s="338"/>
      <c r="S53" s="338"/>
      <c r="T53" s="338"/>
      <c r="U53" s="338"/>
      <c r="V53" s="338"/>
    </row>
    <row r="54" spans="1:22" s="1" customFormat="1" ht="21.75" customHeight="1">
      <c r="A54" s="143" t="str">
        <f>A3</f>
        <v>สำหรับงวดหกเดือนสิ้นสุดวันที่ 30 มิถุนายน พ.ศ. 2565</v>
      </c>
      <c r="B54" s="144"/>
      <c r="C54" s="4"/>
      <c r="D54" s="4"/>
      <c r="E54" s="5"/>
      <c r="F54" s="6"/>
      <c r="G54" s="5"/>
      <c r="H54" s="7"/>
      <c r="I54" s="7"/>
      <c r="J54" s="150"/>
      <c r="K54" s="7"/>
      <c r="L54" s="7"/>
      <c r="M54" s="7"/>
      <c r="N54" s="7"/>
      <c r="O54" s="338"/>
      <c r="P54" s="338"/>
      <c r="Q54" s="338"/>
      <c r="R54" s="338"/>
      <c r="S54" s="338"/>
      <c r="T54" s="338"/>
      <c r="U54" s="338"/>
      <c r="V54" s="338"/>
    </row>
    <row r="55" spans="1:22" ht="21.75" customHeight="1">
      <c r="F55" s="51"/>
      <c r="H55" s="52"/>
      <c r="I55" s="52"/>
      <c r="J55" s="99"/>
      <c r="K55" s="52"/>
      <c r="L55" s="52"/>
      <c r="M55" s="52"/>
      <c r="N55" s="52"/>
    </row>
    <row r="56" spans="1:22" ht="21.75" customHeight="1">
      <c r="F56" s="44"/>
      <c r="G56" s="181"/>
      <c r="H56" s="390" t="s">
        <v>1</v>
      </c>
      <c r="I56" s="390"/>
      <c r="J56" s="390"/>
      <c r="K56" s="45"/>
      <c r="L56" s="391" t="s">
        <v>2</v>
      </c>
      <c r="M56" s="391"/>
      <c r="N56" s="391"/>
    </row>
    <row r="57" spans="1:22" ht="21.75" customHeight="1">
      <c r="F57" s="47"/>
      <c r="G57" s="181"/>
      <c r="H57" s="85" t="s">
        <v>3</v>
      </c>
      <c r="I57" s="26"/>
      <c r="J57" s="86" t="s">
        <v>3</v>
      </c>
      <c r="K57" s="26"/>
      <c r="L57" s="85" t="s">
        <v>3</v>
      </c>
      <c r="M57" s="26"/>
      <c r="N57" s="85" t="s">
        <v>3</v>
      </c>
    </row>
    <row r="58" spans="1:22" ht="21.75" customHeight="1">
      <c r="F58" s="47"/>
      <c r="G58" s="181"/>
      <c r="H58" s="86" t="s">
        <v>194</v>
      </c>
      <c r="I58" s="25"/>
      <c r="J58" s="86" t="s">
        <v>194</v>
      </c>
      <c r="K58" s="270"/>
      <c r="L58" s="86" t="s">
        <v>194</v>
      </c>
      <c r="M58" s="86"/>
      <c r="N58" s="86" t="s">
        <v>194</v>
      </c>
    </row>
    <row r="59" spans="1:22" ht="21.75" customHeight="1">
      <c r="F59" s="47"/>
      <c r="G59" s="181"/>
      <c r="H59" s="26" t="s">
        <v>174</v>
      </c>
      <c r="I59" s="269"/>
      <c r="J59" s="26" t="s">
        <v>137</v>
      </c>
      <c r="K59" s="26"/>
      <c r="L59" s="26" t="s">
        <v>174</v>
      </c>
      <c r="M59" s="269"/>
      <c r="N59" s="26" t="s">
        <v>137</v>
      </c>
    </row>
    <row r="60" spans="1:22" ht="21.75" customHeight="1">
      <c r="F60" s="48" t="s">
        <v>6</v>
      </c>
      <c r="G60" s="181"/>
      <c r="H60" s="49" t="s">
        <v>7</v>
      </c>
      <c r="I60" s="50"/>
      <c r="J60" s="100" t="s">
        <v>7</v>
      </c>
      <c r="K60" s="50"/>
      <c r="L60" s="49" t="s">
        <v>7</v>
      </c>
      <c r="M60" s="50"/>
      <c r="N60" s="49" t="s">
        <v>7</v>
      </c>
    </row>
    <row r="61" spans="1:22" ht="21.75" customHeight="1">
      <c r="A61" s="68" t="s">
        <v>82</v>
      </c>
      <c r="B61" s="68"/>
      <c r="F61" s="47"/>
      <c r="G61" s="181"/>
      <c r="H61" s="124"/>
      <c r="I61" s="50"/>
      <c r="J61" s="26"/>
      <c r="K61" s="50"/>
      <c r="L61" s="124"/>
      <c r="M61" s="50"/>
      <c r="N61" s="50"/>
    </row>
    <row r="62" spans="1:22" ht="21.75" customHeight="1">
      <c r="A62" s="69" t="s">
        <v>160</v>
      </c>
      <c r="B62" s="68"/>
      <c r="F62" s="47"/>
      <c r="G62" s="181"/>
      <c r="H62" s="115">
        <v>74352</v>
      </c>
      <c r="I62" s="57"/>
      <c r="J62" s="54">
        <v>92394</v>
      </c>
      <c r="K62" s="50"/>
      <c r="L62" s="122">
        <v>0</v>
      </c>
      <c r="M62" s="52"/>
      <c r="N62" s="57">
        <v>0</v>
      </c>
    </row>
    <row r="63" spans="1:22" ht="21.75" customHeight="1">
      <c r="A63" s="69" t="s">
        <v>116</v>
      </c>
      <c r="B63" s="69"/>
      <c r="F63" s="64"/>
      <c r="G63" s="181"/>
      <c r="H63" s="119">
        <v>-100688878</v>
      </c>
      <c r="I63" s="50"/>
      <c r="J63" s="57">
        <v>-201973566</v>
      </c>
      <c r="K63" s="50"/>
      <c r="L63" s="122">
        <v>0</v>
      </c>
      <c r="M63" s="52"/>
      <c r="N63" s="62">
        <v>0</v>
      </c>
    </row>
    <row r="64" spans="1:22" ht="21.75" customHeight="1">
      <c r="A64" s="59" t="s">
        <v>134</v>
      </c>
      <c r="B64" s="59"/>
      <c r="C64" s="59"/>
      <c r="D64" s="59"/>
      <c r="E64" s="59"/>
      <c r="F64" s="64"/>
      <c r="G64" s="181"/>
      <c r="H64" s="116">
        <v>0</v>
      </c>
      <c r="I64" s="50"/>
      <c r="J64" s="62">
        <v>0</v>
      </c>
      <c r="K64" s="50"/>
      <c r="L64" s="122">
        <v>-1673000000</v>
      </c>
      <c r="M64" s="57"/>
      <c r="N64" s="62">
        <v>0</v>
      </c>
    </row>
    <row r="65" spans="1:14" ht="21.75" customHeight="1">
      <c r="A65" s="59" t="s">
        <v>132</v>
      </c>
      <c r="B65" s="59"/>
      <c r="C65" s="59"/>
      <c r="D65" s="59"/>
      <c r="E65" s="59"/>
      <c r="F65" s="64" t="s">
        <v>201</v>
      </c>
      <c r="G65" s="181"/>
      <c r="H65" s="119">
        <v>0</v>
      </c>
      <c r="I65" s="50"/>
      <c r="J65" s="62">
        <v>0</v>
      </c>
      <c r="K65" s="50"/>
      <c r="L65" s="119">
        <v>1877312996</v>
      </c>
      <c r="M65" s="57"/>
      <c r="N65" s="62">
        <v>188999999</v>
      </c>
    </row>
    <row r="66" spans="1:14" ht="21.75" customHeight="1">
      <c r="A66" s="59" t="s">
        <v>207</v>
      </c>
      <c r="B66" s="59"/>
      <c r="C66" s="59"/>
      <c r="D66" s="59"/>
      <c r="E66" s="59"/>
      <c r="F66" s="64"/>
      <c r="G66" s="181"/>
      <c r="H66" s="115">
        <f>'[2]NTFS PPE'!J13</f>
        <v>1582700</v>
      </c>
      <c r="I66" s="50"/>
      <c r="J66" s="62">
        <v>0</v>
      </c>
      <c r="K66" s="50"/>
      <c r="L66" s="122">
        <v>0</v>
      </c>
      <c r="M66" s="52"/>
      <c r="N66" s="62">
        <v>0</v>
      </c>
    </row>
    <row r="67" spans="1:14" ht="21.75" customHeight="1">
      <c r="A67" s="70" t="s">
        <v>83</v>
      </c>
      <c r="B67" s="70"/>
      <c r="C67" s="59"/>
      <c r="D67" s="59"/>
      <c r="F67" s="64"/>
      <c r="G67" s="181"/>
      <c r="H67" s="116"/>
      <c r="I67" s="50"/>
      <c r="J67" s="57"/>
      <c r="K67" s="50"/>
      <c r="L67" s="119"/>
      <c r="M67" s="57"/>
      <c r="N67" s="54"/>
    </row>
    <row r="68" spans="1:14" ht="21.75" customHeight="1">
      <c r="A68" s="70"/>
      <c r="B68" s="71" t="s">
        <v>152</v>
      </c>
      <c r="C68" s="59"/>
      <c r="D68" s="59"/>
      <c r="F68" s="64"/>
      <c r="G68" s="181"/>
      <c r="H68" s="116">
        <v>0</v>
      </c>
      <c r="I68" s="50"/>
      <c r="J68" s="57">
        <v>-48544730</v>
      </c>
      <c r="K68" s="50"/>
      <c r="L68" s="122">
        <v>0</v>
      </c>
      <c r="M68" s="57"/>
      <c r="N68" s="54">
        <v>0</v>
      </c>
    </row>
    <row r="69" spans="1:14" ht="21.75" customHeight="1">
      <c r="A69" s="70"/>
      <c r="B69" s="59" t="s">
        <v>84</v>
      </c>
      <c r="C69" s="59"/>
      <c r="D69" s="59"/>
      <c r="E69" s="59"/>
      <c r="F69" s="64"/>
      <c r="G69" s="181"/>
      <c r="H69" s="116">
        <f>-591138030-61430357</f>
        <v>-652568387</v>
      </c>
      <c r="I69" s="50"/>
      <c r="J69" s="57">
        <v>-953780745</v>
      </c>
      <c r="K69" s="50"/>
      <c r="L69" s="119">
        <v>-351652</v>
      </c>
      <c r="M69" s="57"/>
      <c r="N69" s="54">
        <v>-3637970</v>
      </c>
    </row>
    <row r="70" spans="1:14" ht="21.75" customHeight="1">
      <c r="A70" s="70"/>
      <c r="B70" s="71" t="s">
        <v>176</v>
      </c>
      <c r="C70" s="59"/>
      <c r="D70" s="59"/>
      <c r="E70" s="59"/>
      <c r="F70" s="64"/>
      <c r="G70" s="181"/>
      <c r="H70" s="126">
        <v>-36414000</v>
      </c>
      <c r="I70" s="50"/>
      <c r="J70" s="73">
        <v>0</v>
      </c>
      <c r="K70" s="50"/>
      <c r="L70" s="126">
        <v>0</v>
      </c>
      <c r="M70" s="57"/>
      <c r="N70" s="73">
        <v>0</v>
      </c>
    </row>
    <row r="71" spans="1:14" ht="21.75" customHeight="1">
      <c r="A71" s="272"/>
      <c r="B71" s="175" t="s">
        <v>165</v>
      </c>
      <c r="C71" s="176"/>
      <c r="D71" s="176"/>
      <c r="E71" s="59"/>
      <c r="F71" s="64"/>
      <c r="G71" s="181"/>
      <c r="H71" s="117">
        <v>-7103800</v>
      </c>
      <c r="I71" s="50"/>
      <c r="J71" s="173">
        <v>-8245092</v>
      </c>
      <c r="K71" s="50"/>
      <c r="L71" s="127">
        <v>-130000</v>
      </c>
      <c r="M71" s="57"/>
      <c r="N71" s="173">
        <v>0</v>
      </c>
    </row>
    <row r="72" spans="1:14" s="59" customFormat="1" ht="6" customHeight="1">
      <c r="A72" s="43"/>
      <c r="B72" s="43"/>
      <c r="C72" s="43"/>
      <c r="D72" s="43"/>
      <c r="E72" s="43"/>
      <c r="F72" s="51"/>
      <c r="G72" s="66"/>
      <c r="H72" s="113"/>
      <c r="I72" s="73"/>
      <c r="J72" s="98"/>
      <c r="K72" s="57"/>
      <c r="L72" s="116"/>
      <c r="M72" s="57"/>
      <c r="N72" s="57"/>
    </row>
    <row r="73" spans="1:14" s="59" customFormat="1" ht="21.75" customHeight="1">
      <c r="A73" s="69" t="s">
        <v>158</v>
      </c>
      <c r="B73" s="69"/>
      <c r="C73" s="43"/>
      <c r="D73" s="43"/>
      <c r="E73" s="43"/>
      <c r="F73" s="51"/>
      <c r="G73" s="66"/>
      <c r="H73" s="121">
        <f>SUM(H62:H71)</f>
        <v>-795118013</v>
      </c>
      <c r="I73" s="52"/>
      <c r="J73" s="67">
        <f>SUM(J62:J71)</f>
        <v>-1212451739</v>
      </c>
      <c r="K73" s="52"/>
      <c r="L73" s="117">
        <f>SUM(L62:L71)</f>
        <v>203831344</v>
      </c>
      <c r="M73" s="57"/>
      <c r="N73" s="67">
        <f>SUM(N62:N71)</f>
        <v>185362029</v>
      </c>
    </row>
    <row r="74" spans="1:14" s="59" customFormat="1" ht="6" customHeight="1">
      <c r="A74" s="74"/>
      <c r="B74" s="74"/>
      <c r="C74" s="74"/>
      <c r="D74" s="74"/>
      <c r="E74" s="74"/>
      <c r="F74" s="51"/>
      <c r="G74" s="65"/>
      <c r="H74" s="116"/>
      <c r="I74" s="57"/>
      <c r="J74" s="101"/>
      <c r="K74" s="57"/>
      <c r="L74" s="116"/>
      <c r="M74" s="57"/>
      <c r="N74" s="57"/>
    </row>
    <row r="75" spans="1:14" ht="21.75" customHeight="1">
      <c r="A75" s="68" t="s">
        <v>85</v>
      </c>
      <c r="B75" s="68"/>
      <c r="F75" s="64"/>
      <c r="G75" s="66"/>
      <c r="H75" s="115"/>
      <c r="I75" s="52"/>
      <c r="J75" s="99"/>
      <c r="K75" s="52"/>
      <c r="L75" s="115"/>
      <c r="M75" s="52"/>
      <c r="N75" s="52"/>
    </row>
    <row r="76" spans="1:14" ht="21.75" customHeight="1">
      <c r="A76" s="69" t="s">
        <v>167</v>
      </c>
      <c r="B76" s="72"/>
      <c r="F76" s="51"/>
      <c r="G76" s="66"/>
      <c r="H76" s="125">
        <v>749500000</v>
      </c>
      <c r="I76" s="57"/>
      <c r="J76" s="62">
        <v>870900000</v>
      </c>
      <c r="K76" s="57"/>
      <c r="L76" s="122">
        <v>0</v>
      </c>
      <c r="M76" s="57"/>
      <c r="N76" s="62">
        <v>0</v>
      </c>
    </row>
    <row r="77" spans="1:14" ht="21.75" customHeight="1">
      <c r="A77" s="69" t="s">
        <v>135</v>
      </c>
      <c r="B77" s="72"/>
      <c r="F77" s="51"/>
      <c r="G77" s="66"/>
      <c r="H77" s="122">
        <v>-821000000</v>
      </c>
      <c r="I77" s="57"/>
      <c r="J77" s="98">
        <v>-810800000</v>
      </c>
      <c r="L77" s="122">
        <v>0</v>
      </c>
      <c r="N77" s="46">
        <v>0</v>
      </c>
    </row>
    <row r="78" spans="1:14" ht="21.75" customHeight="1">
      <c r="A78" s="69" t="s">
        <v>130</v>
      </c>
      <c r="B78" s="69"/>
      <c r="F78" s="51"/>
      <c r="G78" s="66"/>
      <c r="H78" s="118">
        <v>-1087715</v>
      </c>
      <c r="I78" s="57"/>
      <c r="J78" s="62">
        <v>-627546</v>
      </c>
      <c r="K78" s="57"/>
      <c r="L78" s="122">
        <f>-749576+133644</f>
        <v>-615932</v>
      </c>
      <c r="M78" s="57"/>
      <c r="N78" s="62">
        <v>-411345</v>
      </c>
    </row>
    <row r="79" spans="1:14" ht="21.75" customHeight="1">
      <c r="A79" s="69" t="s">
        <v>131</v>
      </c>
      <c r="B79" s="69"/>
      <c r="F79" s="51"/>
      <c r="G79" s="66"/>
      <c r="H79" s="118">
        <v>-598963</v>
      </c>
      <c r="I79" s="57"/>
      <c r="J79" s="105">
        <v>-557888</v>
      </c>
      <c r="K79" s="57"/>
      <c r="L79" s="115">
        <v>-133644</v>
      </c>
      <c r="M79" s="57"/>
      <c r="N79" s="62">
        <v>-124287</v>
      </c>
    </row>
    <row r="80" spans="1:14" ht="21.75" customHeight="1">
      <c r="A80" s="69" t="s">
        <v>86</v>
      </c>
      <c r="B80" s="69"/>
      <c r="F80" s="51">
        <v>23</v>
      </c>
      <c r="G80" s="66"/>
      <c r="H80" s="125">
        <v>716000000</v>
      </c>
      <c r="I80" s="52"/>
      <c r="J80" s="105">
        <v>1122661243</v>
      </c>
      <c r="K80" s="52"/>
      <c r="L80" s="115">
        <v>0</v>
      </c>
      <c r="M80" s="52"/>
      <c r="N80" s="62">
        <v>0</v>
      </c>
    </row>
    <row r="81" spans="1:14" ht="21.75" customHeight="1">
      <c r="A81" s="69" t="s">
        <v>87</v>
      </c>
      <c r="B81" s="69"/>
      <c r="F81" s="51">
        <v>23</v>
      </c>
      <c r="G81" s="66"/>
      <c r="H81" s="118">
        <f>-349913800-42515490</f>
        <v>-392429290</v>
      </c>
      <c r="I81" s="57"/>
      <c r="J81" s="62">
        <v>-328396493</v>
      </c>
      <c r="K81" s="52"/>
      <c r="L81" s="122">
        <v>0</v>
      </c>
      <c r="M81" s="52"/>
      <c r="N81" s="62">
        <v>0</v>
      </c>
    </row>
    <row r="82" spans="1:14" ht="21.75" customHeight="1">
      <c r="A82" s="69" t="s">
        <v>202</v>
      </c>
      <c r="B82" s="69"/>
      <c r="F82" s="51">
        <v>23</v>
      </c>
      <c r="G82" s="66"/>
      <c r="H82" s="118">
        <v>-9960471</v>
      </c>
      <c r="I82" s="57"/>
      <c r="J82" s="62">
        <v>0</v>
      </c>
      <c r="K82" s="52"/>
      <c r="L82" s="122">
        <v>0</v>
      </c>
      <c r="M82" s="52"/>
      <c r="N82" s="62">
        <v>0</v>
      </c>
    </row>
    <row r="83" spans="1:14" ht="21.75" customHeight="1">
      <c r="A83" s="69" t="s">
        <v>88</v>
      </c>
      <c r="B83" s="69"/>
      <c r="F83" s="51"/>
      <c r="G83" s="66"/>
      <c r="H83" s="118">
        <v>-60509515</v>
      </c>
      <c r="I83" s="57"/>
      <c r="J83" s="105">
        <v>-59997130</v>
      </c>
      <c r="K83" s="57"/>
      <c r="L83" s="122">
        <v>0</v>
      </c>
      <c r="M83" s="57"/>
      <c r="N83" s="62">
        <v>0</v>
      </c>
    </row>
    <row r="84" spans="1:14" ht="21.75" customHeight="1">
      <c r="A84" s="272" t="s">
        <v>196</v>
      </c>
      <c r="B84" s="272"/>
      <c r="C84" s="176"/>
      <c r="D84" s="176"/>
      <c r="E84" s="176"/>
      <c r="F84" s="51"/>
      <c r="G84" s="66"/>
      <c r="H84" s="118"/>
      <c r="I84" s="57"/>
      <c r="J84" s="105"/>
      <c r="K84" s="57"/>
      <c r="L84" s="122"/>
      <c r="M84" s="57"/>
      <c r="N84" s="62"/>
    </row>
    <row r="85" spans="1:14" ht="21.75" customHeight="1">
      <c r="A85" s="272"/>
      <c r="B85" s="272" t="s">
        <v>197</v>
      </c>
      <c r="C85" s="176"/>
      <c r="D85" s="176"/>
      <c r="E85" s="176"/>
      <c r="F85" s="51"/>
      <c r="G85" s="66"/>
      <c r="H85" s="118">
        <v>0</v>
      </c>
      <c r="I85" s="57"/>
      <c r="J85" s="105">
        <v>27500000</v>
      </c>
      <c r="K85" s="57"/>
      <c r="L85" s="122">
        <v>0</v>
      </c>
      <c r="M85" s="57"/>
      <c r="N85" s="62">
        <v>0</v>
      </c>
    </row>
    <row r="86" spans="1:14" ht="21.75" customHeight="1">
      <c r="A86" s="69" t="s">
        <v>151</v>
      </c>
      <c r="B86" s="69"/>
      <c r="F86" s="51"/>
      <c r="G86" s="66"/>
      <c r="H86" s="129">
        <v>-203349021</v>
      </c>
      <c r="I86" s="57"/>
      <c r="J86" s="110">
        <v>-182898096</v>
      </c>
      <c r="K86" s="57"/>
      <c r="L86" s="127">
        <v>-203349021</v>
      </c>
      <c r="M86" s="57"/>
      <c r="N86" s="75">
        <v>-182898096</v>
      </c>
    </row>
    <row r="87" spans="1:14" ht="6" customHeight="1">
      <c r="A87" s="69"/>
      <c r="B87" s="69"/>
      <c r="F87" s="51"/>
      <c r="G87" s="66"/>
      <c r="H87" s="113"/>
      <c r="L87" s="113"/>
    </row>
    <row r="88" spans="1:14" ht="21.75" customHeight="1">
      <c r="A88" s="69" t="s">
        <v>168</v>
      </c>
      <c r="B88" s="69"/>
      <c r="F88" s="51"/>
      <c r="G88" s="66"/>
      <c r="H88" s="121">
        <f>SUM(H76:H86)</f>
        <v>-23434975</v>
      </c>
      <c r="I88" s="52"/>
      <c r="J88" s="75">
        <f>SUM(J76:J86)</f>
        <v>637784090</v>
      </c>
      <c r="K88" s="52"/>
      <c r="L88" s="121">
        <f>SUM(L76:L86)</f>
        <v>-204098597</v>
      </c>
      <c r="M88" s="52"/>
      <c r="N88" s="67">
        <f>SUM(N76:N86)</f>
        <v>-183433728</v>
      </c>
    </row>
    <row r="89" spans="1:14" ht="6" customHeight="1">
      <c r="A89" s="69"/>
      <c r="B89" s="69"/>
      <c r="F89" s="51"/>
      <c r="G89" s="66"/>
      <c r="H89" s="116"/>
      <c r="I89" s="52"/>
      <c r="J89" s="101"/>
      <c r="K89" s="52"/>
      <c r="L89" s="116"/>
      <c r="M89" s="52"/>
      <c r="N89" s="57"/>
    </row>
    <row r="90" spans="1:14" ht="21.75" customHeight="1">
      <c r="A90" s="68" t="s">
        <v>95</v>
      </c>
      <c r="B90" s="68"/>
      <c r="F90" s="51"/>
      <c r="G90" s="55"/>
      <c r="H90" s="125">
        <f>SUM(H88,H73,H49)</f>
        <v>62012137</v>
      </c>
      <c r="I90" s="52"/>
      <c r="J90" s="62">
        <f>+J88+J73+J49</f>
        <v>136056591</v>
      </c>
      <c r="K90" s="52"/>
      <c r="L90" s="125">
        <f>SUM(L88,L73,L49)</f>
        <v>-1408056</v>
      </c>
      <c r="M90" s="52"/>
      <c r="N90" s="62">
        <f>+N88+N73+N49</f>
        <v>-4500897</v>
      </c>
    </row>
    <row r="91" spans="1:14" ht="21.75" customHeight="1">
      <c r="A91" s="69" t="s">
        <v>96</v>
      </c>
      <c r="B91" s="69"/>
      <c r="F91" s="47"/>
      <c r="G91" s="66"/>
      <c r="H91" s="120">
        <f>'Thai 2-4'!I14</f>
        <v>890748583</v>
      </c>
      <c r="I91" s="52"/>
      <c r="J91" s="106">
        <v>482892545</v>
      </c>
      <c r="K91" s="52"/>
      <c r="L91" s="120">
        <f>'Thai 2-4'!M14</f>
        <v>4755328</v>
      </c>
      <c r="M91" s="52"/>
      <c r="N91" s="111">
        <v>13569645</v>
      </c>
    </row>
    <row r="92" spans="1:14" ht="6" customHeight="1">
      <c r="F92" s="51"/>
      <c r="G92" s="66"/>
      <c r="H92" s="116"/>
      <c r="I92" s="52"/>
      <c r="J92" s="101"/>
      <c r="K92" s="52"/>
      <c r="L92" s="116"/>
      <c r="M92" s="52"/>
      <c r="N92" s="57"/>
    </row>
    <row r="93" spans="1:14" ht="21.75" customHeight="1" thickBot="1">
      <c r="A93" s="69" t="s">
        <v>97</v>
      </c>
      <c r="B93" s="69"/>
      <c r="F93" s="51"/>
      <c r="G93" s="66"/>
      <c r="H93" s="128">
        <f>SUM(H90:H91)</f>
        <v>952760720</v>
      </c>
      <c r="I93" s="52"/>
      <c r="J93" s="102">
        <f>SUM(J90:J91)</f>
        <v>618949136</v>
      </c>
      <c r="K93" s="52"/>
      <c r="L93" s="128">
        <f>SUM(L90:L91)</f>
        <v>3347272</v>
      </c>
      <c r="M93" s="52"/>
      <c r="N93" s="76">
        <f>SUM(N90:N91)</f>
        <v>9068748</v>
      </c>
    </row>
    <row r="94" spans="1:14" ht="21.75" customHeight="1" thickTop="1">
      <c r="A94" s="69"/>
      <c r="B94" s="69"/>
      <c r="F94" s="51"/>
      <c r="G94" s="66"/>
      <c r="H94" s="62"/>
      <c r="I94" s="52"/>
      <c r="J94" s="87"/>
      <c r="K94" s="52"/>
      <c r="L94" s="62"/>
      <c r="M94" s="52"/>
      <c r="N94" s="62"/>
    </row>
    <row r="95" spans="1:14" ht="21.75" customHeight="1">
      <c r="A95" s="69"/>
      <c r="B95" s="69"/>
      <c r="F95" s="51"/>
      <c r="G95" s="66"/>
      <c r="H95" s="62"/>
      <c r="I95" s="52"/>
      <c r="J95" s="87"/>
      <c r="K95" s="52"/>
      <c r="L95" s="62"/>
      <c r="M95" s="52"/>
      <c r="N95" s="62"/>
    </row>
    <row r="96" spans="1:14" ht="24.75" customHeight="1">
      <c r="A96" s="69"/>
      <c r="B96" s="69"/>
      <c r="F96" s="51"/>
      <c r="G96" s="66"/>
      <c r="H96" s="62"/>
      <c r="I96" s="52"/>
      <c r="J96" s="87"/>
      <c r="K96" s="52"/>
      <c r="L96" s="62"/>
      <c r="M96" s="52"/>
      <c r="N96" s="62"/>
    </row>
    <row r="97" spans="1:22" s="1" customFormat="1" ht="21.95" customHeight="1">
      <c r="A97" s="151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97" s="152"/>
      <c r="C97" s="152"/>
      <c r="D97" s="152"/>
      <c r="E97" s="152"/>
      <c r="F97" s="155"/>
      <c r="G97" s="156"/>
      <c r="H97" s="157"/>
      <c r="I97" s="153"/>
      <c r="J97" s="154"/>
      <c r="K97" s="153"/>
      <c r="L97" s="153"/>
      <c r="M97" s="153"/>
      <c r="N97" s="158"/>
      <c r="O97" s="338"/>
      <c r="P97" s="338"/>
      <c r="Q97" s="338"/>
      <c r="R97" s="338"/>
      <c r="S97" s="338"/>
      <c r="T97" s="338"/>
      <c r="U97" s="338"/>
      <c r="V97" s="338"/>
    </row>
    <row r="98" spans="1:22" s="1" customFormat="1" ht="21.75" customHeight="1">
      <c r="A98" s="9" t="str">
        <f>A1</f>
        <v>บริษัท แอ๊บโซลูท คลีน เอ็นเนอร์จี้ จำกัด (มหาชน)</v>
      </c>
      <c r="B98" s="268"/>
      <c r="C98" s="268"/>
      <c r="D98" s="268"/>
      <c r="F98" s="2"/>
      <c r="H98" s="3"/>
      <c r="I98" s="3"/>
      <c r="J98" s="149"/>
      <c r="K98" s="3"/>
      <c r="L98" s="3"/>
      <c r="M98" s="3"/>
      <c r="N98" s="3"/>
      <c r="O98" s="338"/>
      <c r="P98" s="338"/>
      <c r="Q98" s="338"/>
      <c r="R98" s="338"/>
      <c r="S98" s="338"/>
      <c r="T98" s="338"/>
      <c r="U98" s="338"/>
      <c r="V98" s="338"/>
    </row>
    <row r="99" spans="1:22" s="1" customFormat="1" ht="21.75" customHeight="1">
      <c r="A99" s="268" t="s">
        <v>69</v>
      </c>
      <c r="B99" s="268"/>
      <c r="C99" s="268"/>
      <c r="D99" s="268"/>
      <c r="F99" s="2"/>
      <c r="H99" s="3"/>
      <c r="I99" s="3"/>
      <c r="J99" s="149"/>
      <c r="K99" s="3"/>
      <c r="L99" s="3"/>
      <c r="M99" s="3"/>
      <c r="N99" s="3"/>
      <c r="O99" s="338"/>
      <c r="P99" s="338"/>
      <c r="Q99" s="338"/>
      <c r="R99" s="338"/>
      <c r="S99" s="338"/>
      <c r="T99" s="338"/>
      <c r="U99" s="338"/>
      <c r="V99" s="338"/>
    </row>
    <row r="100" spans="1:22" s="1" customFormat="1" ht="21.75" customHeight="1">
      <c r="A100" s="143" t="str">
        <f>A3</f>
        <v>สำหรับงวดหกเดือนสิ้นสุดวันที่ 30 มิถุนายน พ.ศ. 2565</v>
      </c>
      <c r="B100" s="144"/>
      <c r="C100" s="4"/>
      <c r="D100" s="4"/>
      <c r="E100" s="5"/>
      <c r="F100" s="6"/>
      <c r="G100" s="5"/>
      <c r="H100" s="7"/>
      <c r="I100" s="7"/>
      <c r="J100" s="150"/>
      <c r="K100" s="7"/>
      <c r="L100" s="7"/>
      <c r="M100" s="7"/>
      <c r="N100" s="7"/>
      <c r="O100" s="338"/>
      <c r="P100" s="338"/>
      <c r="Q100" s="338"/>
      <c r="R100" s="338"/>
      <c r="S100" s="338"/>
      <c r="T100" s="338"/>
      <c r="U100" s="338"/>
      <c r="V100" s="338"/>
    </row>
    <row r="101" spans="1:22" ht="21.75" customHeight="1">
      <c r="F101" s="51"/>
      <c r="H101" s="52"/>
      <c r="I101" s="52"/>
      <c r="J101" s="99"/>
      <c r="K101" s="52"/>
      <c r="L101" s="52"/>
      <c r="M101" s="52"/>
      <c r="N101" s="52"/>
    </row>
    <row r="102" spans="1:22" ht="21.75" customHeight="1">
      <c r="F102" s="44"/>
      <c r="G102" s="181"/>
      <c r="H102" s="390" t="s">
        <v>1</v>
      </c>
      <c r="I102" s="390"/>
      <c r="J102" s="390"/>
      <c r="K102" s="45"/>
      <c r="L102" s="391" t="s">
        <v>2</v>
      </c>
      <c r="M102" s="391"/>
      <c r="N102" s="391"/>
    </row>
    <row r="103" spans="1:22" ht="21.75" customHeight="1">
      <c r="F103" s="47"/>
      <c r="G103" s="181"/>
      <c r="H103" s="85" t="s">
        <v>3</v>
      </c>
      <c r="I103" s="26"/>
      <c r="J103" s="86" t="s">
        <v>3</v>
      </c>
      <c r="K103" s="26"/>
      <c r="L103" s="85" t="s">
        <v>3</v>
      </c>
      <c r="M103" s="26"/>
      <c r="N103" s="85" t="s">
        <v>3</v>
      </c>
    </row>
    <row r="104" spans="1:22" ht="21.75" customHeight="1">
      <c r="F104" s="47"/>
      <c r="G104" s="181"/>
      <c r="H104" s="86" t="s">
        <v>194</v>
      </c>
      <c r="I104" s="25"/>
      <c r="J104" s="86" t="s">
        <v>194</v>
      </c>
      <c r="K104" s="270"/>
      <c r="L104" s="86" t="s">
        <v>194</v>
      </c>
      <c r="M104" s="86"/>
      <c r="N104" s="86" t="s">
        <v>194</v>
      </c>
    </row>
    <row r="105" spans="1:22" ht="21.75" customHeight="1">
      <c r="F105" s="47"/>
      <c r="G105" s="181"/>
      <c r="H105" s="26" t="s">
        <v>174</v>
      </c>
      <c r="I105" s="269"/>
      <c r="J105" s="26" t="s">
        <v>137</v>
      </c>
      <c r="K105" s="26"/>
      <c r="L105" s="26" t="s">
        <v>174</v>
      </c>
      <c r="M105" s="269"/>
      <c r="N105" s="26" t="s">
        <v>137</v>
      </c>
    </row>
    <row r="106" spans="1:22" ht="21.75" customHeight="1">
      <c r="F106" s="48" t="s">
        <v>6</v>
      </c>
      <c r="G106" s="181"/>
      <c r="H106" s="49" t="s">
        <v>7</v>
      </c>
      <c r="I106" s="50"/>
      <c r="J106" s="100" t="s">
        <v>7</v>
      </c>
      <c r="K106" s="50"/>
      <c r="L106" s="49" t="s">
        <v>7</v>
      </c>
      <c r="M106" s="50"/>
      <c r="N106" s="49" t="s">
        <v>7</v>
      </c>
    </row>
    <row r="107" spans="1:22" ht="8.1" customHeight="1">
      <c r="F107" s="78"/>
      <c r="G107" s="181"/>
      <c r="H107" s="116"/>
      <c r="I107" s="57"/>
      <c r="J107" s="101"/>
      <c r="K107" s="57"/>
      <c r="L107" s="116"/>
      <c r="M107" s="57"/>
      <c r="N107" s="57"/>
    </row>
    <row r="108" spans="1:22" ht="21.75" customHeight="1">
      <c r="A108" s="68" t="s">
        <v>89</v>
      </c>
      <c r="B108" s="77"/>
      <c r="C108" s="77"/>
      <c r="D108" s="77"/>
      <c r="E108" s="77"/>
      <c r="F108" s="51"/>
      <c r="G108" s="78"/>
      <c r="H108" s="130"/>
      <c r="I108" s="79"/>
      <c r="J108" s="103"/>
      <c r="K108" s="79"/>
      <c r="L108" s="130"/>
      <c r="M108" s="79"/>
      <c r="N108" s="79"/>
    </row>
    <row r="109" spans="1:22" ht="8.1" customHeight="1">
      <c r="F109" s="78"/>
      <c r="G109" s="181"/>
      <c r="H109" s="116"/>
      <c r="I109" s="57"/>
      <c r="J109" s="101"/>
      <c r="K109" s="57"/>
      <c r="L109" s="116"/>
      <c r="M109" s="57"/>
      <c r="N109" s="57"/>
    </row>
    <row r="110" spans="1:22" ht="21.75" customHeight="1" thickBot="1">
      <c r="A110" s="80" t="s">
        <v>179</v>
      </c>
      <c r="F110" s="51">
        <v>7</v>
      </c>
      <c r="G110" s="181"/>
      <c r="H110" s="132">
        <v>3575000</v>
      </c>
      <c r="I110" s="57"/>
      <c r="J110" s="81">
        <v>0</v>
      </c>
      <c r="K110" s="57"/>
      <c r="L110" s="132">
        <v>0</v>
      </c>
      <c r="M110" s="57"/>
      <c r="N110" s="107">
        <v>0</v>
      </c>
    </row>
    <row r="111" spans="1:22" ht="21.75" customHeight="1" thickTop="1">
      <c r="A111" s="80"/>
      <c r="F111" s="51"/>
      <c r="G111" s="181"/>
      <c r="H111" s="113"/>
      <c r="I111" s="57"/>
      <c r="J111" s="101"/>
      <c r="K111" s="57"/>
      <c r="L111" s="125"/>
      <c r="M111" s="57"/>
      <c r="N111" s="62"/>
    </row>
    <row r="112" spans="1:22" ht="21.75" customHeight="1" thickBot="1">
      <c r="A112" s="80" t="s">
        <v>90</v>
      </c>
      <c r="F112" s="51">
        <v>20</v>
      </c>
      <c r="G112" s="181"/>
      <c r="H112" s="132">
        <f>61062359+15094549</f>
        <v>76156908</v>
      </c>
      <c r="I112" s="57"/>
      <c r="J112" s="81">
        <v>37297633</v>
      </c>
      <c r="K112" s="57"/>
      <c r="L112" s="132">
        <v>0</v>
      </c>
      <c r="M112" s="57"/>
      <c r="N112" s="107">
        <v>0</v>
      </c>
    </row>
    <row r="113" spans="1:20" ht="21.75" customHeight="1" thickTop="1">
      <c r="A113" s="80"/>
      <c r="F113" s="51"/>
      <c r="G113" s="181"/>
      <c r="H113" s="113"/>
      <c r="I113" s="57"/>
      <c r="J113" s="101"/>
      <c r="K113" s="57"/>
      <c r="L113" s="125"/>
      <c r="M113" s="57"/>
      <c r="N113" s="62"/>
    </row>
    <row r="114" spans="1:20" ht="21.75" customHeight="1">
      <c r="A114" s="174" t="s">
        <v>91</v>
      </c>
      <c r="B114" s="175"/>
      <c r="C114" s="176"/>
      <c r="D114" s="176"/>
      <c r="E114" s="176"/>
      <c r="F114" s="177">
        <v>20</v>
      </c>
      <c r="G114" s="178"/>
      <c r="H114" s="125"/>
      <c r="I114" s="370"/>
      <c r="J114" s="62"/>
      <c r="K114" s="370"/>
      <c r="L114" s="125"/>
      <c r="M114" s="370"/>
      <c r="N114" s="62"/>
    </row>
    <row r="115" spans="1:20" ht="21.75" customHeight="1">
      <c r="A115" s="174"/>
      <c r="B115" s="175" t="s">
        <v>198</v>
      </c>
      <c r="C115" s="176"/>
      <c r="D115" s="176"/>
      <c r="E115" s="176"/>
      <c r="F115" s="177"/>
      <c r="G115" s="178"/>
      <c r="H115" s="113">
        <v>0</v>
      </c>
      <c r="I115" s="179"/>
      <c r="J115" s="46">
        <v>1052063</v>
      </c>
      <c r="K115" s="179"/>
      <c r="L115" s="122">
        <v>0</v>
      </c>
      <c r="M115" s="179"/>
      <c r="N115" s="372">
        <v>0</v>
      </c>
    </row>
    <row r="116" spans="1:20" ht="21.75" customHeight="1">
      <c r="A116" s="174"/>
      <c r="B116" s="175" t="s">
        <v>84</v>
      </c>
      <c r="C116" s="176"/>
      <c r="D116" s="176"/>
      <c r="E116" s="176"/>
      <c r="F116" s="177"/>
      <c r="G116" s="178"/>
      <c r="H116" s="369">
        <f>1989620+151500</f>
        <v>2141120</v>
      </c>
      <c r="I116" s="179"/>
      <c r="J116" s="371">
        <v>2249148</v>
      </c>
      <c r="K116" s="179"/>
      <c r="L116" s="117">
        <v>0</v>
      </c>
      <c r="M116" s="179"/>
      <c r="N116" s="58">
        <v>0</v>
      </c>
    </row>
    <row r="117" spans="1:20" ht="8.1" customHeight="1">
      <c r="A117" s="174"/>
      <c r="B117" s="175"/>
      <c r="C117" s="176"/>
      <c r="D117" s="176"/>
      <c r="E117" s="176"/>
      <c r="F117" s="177"/>
      <c r="G117" s="178"/>
      <c r="H117" s="115"/>
      <c r="I117" s="179"/>
      <c r="J117" s="101"/>
      <c r="K117" s="179"/>
      <c r="L117" s="115"/>
      <c r="M117" s="179"/>
      <c r="N117" s="52"/>
    </row>
    <row r="118" spans="1:20" ht="21.75" customHeight="1" thickBot="1">
      <c r="A118" s="174"/>
      <c r="B118" s="175"/>
      <c r="C118" s="176"/>
      <c r="D118" s="176"/>
      <c r="E118" s="176"/>
      <c r="F118" s="177"/>
      <c r="G118" s="178"/>
      <c r="H118" s="132">
        <f>SUM(H115:H116)</f>
        <v>2141120</v>
      </c>
      <c r="I118" s="179"/>
      <c r="J118" s="81">
        <v>3301211</v>
      </c>
      <c r="K118" s="179"/>
      <c r="L118" s="132">
        <f>SUM(L115:L116)</f>
        <v>0</v>
      </c>
      <c r="M118" s="179"/>
      <c r="N118" s="81">
        <f>SUM(N115:N116)</f>
        <v>0</v>
      </c>
      <c r="O118" s="57"/>
      <c r="P118" s="84"/>
      <c r="Q118" s="57"/>
      <c r="R118" s="84"/>
      <c r="S118" s="57"/>
      <c r="T118" s="84"/>
    </row>
    <row r="119" spans="1:20" ht="8.1" customHeight="1" thickTop="1">
      <c r="A119" s="174"/>
      <c r="B119" s="175"/>
      <c r="C119" s="176"/>
      <c r="D119" s="176"/>
      <c r="E119" s="176"/>
      <c r="F119" s="177"/>
      <c r="G119" s="178"/>
      <c r="H119" s="115"/>
      <c r="I119" s="179"/>
      <c r="J119" s="101"/>
      <c r="K119" s="179"/>
      <c r="L119" s="115"/>
      <c r="M119" s="179"/>
      <c r="N119" s="52"/>
    </row>
    <row r="120" spans="1:20" ht="21.75" customHeight="1" thickBot="1">
      <c r="A120" s="174" t="s">
        <v>147</v>
      </c>
      <c r="B120" s="175"/>
      <c r="C120" s="176"/>
      <c r="D120" s="176"/>
      <c r="E120" s="176"/>
      <c r="F120" s="177"/>
      <c r="G120" s="178"/>
      <c r="H120" s="131">
        <v>0</v>
      </c>
      <c r="I120" s="179"/>
      <c r="J120" s="107">
        <v>-20986375</v>
      </c>
      <c r="K120" s="179"/>
      <c r="L120" s="131">
        <v>0</v>
      </c>
      <c r="M120" s="179"/>
      <c r="N120" s="107">
        <v>0</v>
      </c>
    </row>
    <row r="121" spans="1:20" ht="26.25" customHeight="1" thickTop="1">
      <c r="A121" s="174"/>
      <c r="B121" s="175"/>
      <c r="C121" s="176"/>
      <c r="D121" s="176"/>
      <c r="E121" s="176"/>
      <c r="F121" s="177"/>
      <c r="G121" s="178"/>
      <c r="H121" s="84"/>
      <c r="I121" s="52"/>
      <c r="J121" s="62"/>
      <c r="K121" s="52"/>
      <c r="L121" s="62"/>
      <c r="M121" s="179"/>
      <c r="N121" s="62"/>
    </row>
    <row r="122" spans="1:20" ht="21.75" customHeight="1">
      <c r="A122" s="174"/>
      <c r="B122" s="175"/>
      <c r="C122" s="176"/>
      <c r="D122" s="176"/>
      <c r="E122" s="176"/>
      <c r="F122" s="177"/>
      <c r="G122" s="178"/>
      <c r="H122" s="84"/>
      <c r="I122" s="52"/>
      <c r="J122" s="62"/>
      <c r="K122" s="52"/>
      <c r="L122" s="62"/>
      <c r="M122" s="179"/>
      <c r="N122" s="62"/>
    </row>
    <row r="123" spans="1:20" ht="21.75" customHeight="1">
      <c r="A123" s="174"/>
      <c r="B123" s="175"/>
      <c r="C123" s="176"/>
      <c r="D123" s="176"/>
      <c r="E123" s="176"/>
      <c r="F123" s="177"/>
      <c r="G123" s="178"/>
      <c r="H123" s="84"/>
      <c r="I123" s="52"/>
      <c r="J123" s="62"/>
      <c r="K123" s="52"/>
      <c r="L123" s="62"/>
      <c r="M123" s="179"/>
      <c r="N123" s="62"/>
    </row>
    <row r="124" spans="1:20" ht="21.75" customHeight="1">
      <c r="A124" s="174"/>
      <c r="B124" s="175"/>
      <c r="C124" s="176"/>
      <c r="D124" s="176"/>
      <c r="E124" s="176"/>
      <c r="F124" s="177"/>
      <c r="G124" s="178"/>
      <c r="H124" s="84"/>
      <c r="I124" s="52"/>
      <c r="J124" s="62"/>
      <c r="K124" s="52"/>
      <c r="L124" s="62"/>
      <c r="M124" s="179"/>
      <c r="N124" s="62"/>
    </row>
    <row r="125" spans="1:20" ht="21.75" customHeight="1">
      <c r="A125" s="174"/>
      <c r="B125" s="175"/>
      <c r="C125" s="176"/>
      <c r="D125" s="176"/>
      <c r="E125" s="176"/>
      <c r="F125" s="177"/>
      <c r="G125" s="178"/>
      <c r="H125" s="84"/>
      <c r="I125" s="52"/>
      <c r="J125" s="62"/>
      <c r="K125" s="52"/>
      <c r="L125" s="62"/>
      <c r="M125" s="179"/>
      <c r="N125" s="62"/>
    </row>
    <row r="126" spans="1:20" ht="21.75" customHeight="1">
      <c r="A126" s="174"/>
      <c r="B126" s="175"/>
      <c r="C126" s="176"/>
      <c r="D126" s="176"/>
      <c r="E126" s="176"/>
      <c r="F126" s="177"/>
      <c r="G126" s="178"/>
      <c r="H126" s="84"/>
      <c r="I126" s="52"/>
      <c r="J126" s="62"/>
      <c r="K126" s="52"/>
      <c r="L126" s="62"/>
      <c r="M126" s="179"/>
      <c r="N126" s="62"/>
    </row>
    <row r="127" spans="1:20" ht="21.75" customHeight="1">
      <c r="A127" s="174"/>
      <c r="B127" s="175"/>
      <c r="C127" s="176"/>
      <c r="D127" s="176"/>
      <c r="E127" s="176"/>
      <c r="F127" s="177"/>
      <c r="G127" s="178"/>
      <c r="H127" s="84"/>
      <c r="I127" s="52"/>
      <c r="J127" s="62"/>
      <c r="K127" s="52"/>
      <c r="L127" s="62"/>
      <c r="M127" s="179"/>
      <c r="N127" s="62"/>
    </row>
    <row r="128" spans="1:20" ht="21.75" customHeight="1">
      <c r="A128" s="174"/>
      <c r="B128" s="175"/>
      <c r="C128" s="176"/>
      <c r="D128" s="176"/>
      <c r="E128" s="176"/>
      <c r="F128" s="177"/>
      <c r="G128" s="178"/>
      <c r="H128" s="84"/>
      <c r="I128" s="52"/>
      <c r="J128" s="62"/>
      <c r="K128" s="52"/>
      <c r="L128" s="62"/>
      <c r="M128" s="179"/>
      <c r="N128" s="62"/>
    </row>
    <row r="129" spans="1:22" ht="21.75" customHeight="1">
      <c r="A129" s="174"/>
      <c r="B129" s="175"/>
      <c r="C129" s="176"/>
      <c r="D129" s="176"/>
      <c r="E129" s="176"/>
      <c r="F129" s="177"/>
      <c r="G129" s="178"/>
      <c r="H129" s="84"/>
      <c r="I129" s="52"/>
      <c r="J129" s="62"/>
      <c r="K129" s="52"/>
      <c r="L129" s="62"/>
      <c r="M129" s="179"/>
      <c r="N129" s="62"/>
    </row>
    <row r="130" spans="1:22" ht="21.75" customHeight="1">
      <c r="A130" s="174"/>
      <c r="B130" s="175"/>
      <c r="C130" s="176"/>
      <c r="D130" s="176"/>
      <c r="E130" s="176"/>
      <c r="F130" s="177"/>
      <c r="G130" s="178"/>
      <c r="H130" s="84"/>
      <c r="I130" s="52"/>
      <c r="J130" s="62"/>
      <c r="K130" s="52"/>
      <c r="L130" s="62"/>
      <c r="M130" s="179"/>
      <c r="N130" s="62"/>
    </row>
    <row r="131" spans="1:22" ht="21.75" customHeight="1">
      <c r="A131" s="174"/>
      <c r="B131" s="175"/>
      <c r="C131" s="176"/>
      <c r="D131" s="176"/>
      <c r="E131" s="176"/>
      <c r="F131" s="177"/>
      <c r="G131" s="178"/>
      <c r="H131" s="84"/>
      <c r="I131" s="52"/>
      <c r="J131" s="62"/>
      <c r="K131" s="52"/>
      <c r="L131" s="62"/>
      <c r="M131" s="179"/>
      <c r="N131" s="62"/>
    </row>
    <row r="132" spans="1:22" ht="21.75" customHeight="1">
      <c r="A132" s="174"/>
      <c r="B132" s="175"/>
      <c r="C132" s="176"/>
      <c r="D132" s="176"/>
      <c r="E132" s="176"/>
      <c r="F132" s="177"/>
      <c r="G132" s="178"/>
      <c r="H132" s="84"/>
      <c r="I132" s="52"/>
      <c r="J132" s="62"/>
      <c r="K132" s="52"/>
      <c r="L132" s="62"/>
      <c r="M132" s="179"/>
      <c r="N132" s="62"/>
    </row>
    <row r="133" spans="1:22" ht="21.75" customHeight="1">
      <c r="A133" s="174"/>
      <c r="B133" s="175"/>
      <c r="C133" s="176"/>
      <c r="D133" s="176"/>
      <c r="E133" s="176"/>
      <c r="F133" s="177"/>
      <c r="G133" s="178"/>
      <c r="H133" s="84"/>
      <c r="I133" s="52"/>
      <c r="J133" s="62"/>
      <c r="K133" s="52"/>
      <c r="L133" s="62"/>
      <c r="M133" s="179"/>
      <c r="N133" s="62"/>
    </row>
    <row r="134" spans="1:22" ht="21.75" customHeight="1">
      <c r="A134" s="174"/>
      <c r="B134" s="175"/>
      <c r="C134" s="176"/>
      <c r="D134" s="176"/>
      <c r="E134" s="176"/>
      <c r="F134" s="177"/>
      <c r="G134" s="178"/>
      <c r="H134" s="84"/>
      <c r="I134" s="52"/>
      <c r="J134" s="62"/>
      <c r="K134" s="52"/>
      <c r="L134" s="62"/>
      <c r="M134" s="179"/>
      <c r="N134" s="62"/>
    </row>
    <row r="135" spans="1:22" ht="21.75" customHeight="1">
      <c r="A135" s="174"/>
      <c r="B135" s="175"/>
      <c r="C135" s="176"/>
      <c r="D135" s="176"/>
      <c r="E135" s="176"/>
      <c r="F135" s="177"/>
      <c r="G135" s="178"/>
      <c r="H135" s="84"/>
      <c r="I135" s="52"/>
      <c r="J135" s="62"/>
      <c r="K135" s="52"/>
      <c r="L135" s="62"/>
      <c r="M135" s="179"/>
      <c r="N135" s="62"/>
    </row>
    <row r="136" spans="1:22" ht="21.75" customHeight="1">
      <c r="A136" s="80"/>
      <c r="C136" s="112"/>
      <c r="D136" s="112"/>
      <c r="E136" s="112"/>
      <c r="F136" s="51"/>
      <c r="G136" s="51"/>
      <c r="H136" s="51"/>
      <c r="I136" s="51"/>
      <c r="J136" s="51"/>
      <c r="K136" s="51"/>
      <c r="L136" s="51"/>
      <c r="M136" s="52"/>
      <c r="N136" s="108"/>
    </row>
    <row r="137" spans="1:22" ht="21.75" customHeight="1">
      <c r="A137" s="80"/>
      <c r="C137" s="112"/>
      <c r="D137" s="112"/>
      <c r="E137" s="112"/>
      <c r="F137" s="51"/>
      <c r="G137" s="51"/>
      <c r="H137" s="51"/>
      <c r="I137" s="51"/>
      <c r="J137" s="51"/>
      <c r="K137" s="51"/>
      <c r="L137" s="51"/>
      <c r="M137" s="52"/>
      <c r="N137" s="108"/>
    </row>
    <row r="138" spans="1:22" ht="21.75" customHeight="1">
      <c r="A138" s="80"/>
      <c r="C138" s="112"/>
      <c r="D138" s="112"/>
      <c r="E138" s="112"/>
      <c r="F138" s="51"/>
      <c r="G138" s="51"/>
      <c r="H138" s="51"/>
      <c r="I138" s="51"/>
      <c r="J138" s="51"/>
      <c r="K138" s="51"/>
      <c r="L138" s="51"/>
      <c r="M138" s="52"/>
      <c r="N138" s="108"/>
    </row>
    <row r="139" spans="1:22" ht="18.75" customHeight="1">
      <c r="A139" s="80"/>
      <c r="C139" s="112"/>
      <c r="D139" s="112"/>
      <c r="E139" s="112"/>
      <c r="F139" s="51"/>
      <c r="G139" s="51"/>
      <c r="H139" s="51"/>
      <c r="I139" s="51"/>
      <c r="J139" s="51"/>
      <c r="K139" s="51"/>
      <c r="L139" s="51"/>
      <c r="M139" s="52"/>
      <c r="N139" s="108"/>
    </row>
    <row r="140" spans="1:22" ht="23.25" customHeight="1">
      <c r="A140" s="80"/>
      <c r="C140" s="112"/>
      <c r="D140" s="112"/>
      <c r="E140" s="112"/>
      <c r="F140" s="51"/>
      <c r="G140" s="51"/>
      <c r="H140" s="51"/>
      <c r="I140" s="51"/>
      <c r="J140" s="51"/>
      <c r="K140" s="51"/>
      <c r="L140" s="51"/>
      <c r="M140" s="52"/>
      <c r="N140" s="108"/>
    </row>
    <row r="141" spans="1:22" ht="21.75" customHeight="1">
      <c r="A141" s="80"/>
      <c r="C141" s="112"/>
      <c r="D141" s="112"/>
      <c r="E141" s="112"/>
      <c r="F141" s="51"/>
      <c r="G141" s="51"/>
      <c r="H141" s="51"/>
      <c r="I141" s="51"/>
      <c r="J141" s="51"/>
      <c r="K141" s="51"/>
      <c r="L141" s="51"/>
      <c r="M141" s="52"/>
      <c r="N141" s="108"/>
    </row>
    <row r="142" spans="1:22" s="1" customFormat="1" ht="21.95" customHeight="1">
      <c r="A142" s="151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42" s="151"/>
      <c r="C142" s="151"/>
      <c r="D142" s="151"/>
      <c r="E142" s="151"/>
      <c r="F142" s="152"/>
      <c r="G142" s="152"/>
      <c r="H142" s="153"/>
      <c r="I142" s="153"/>
      <c r="J142" s="154"/>
      <c r="K142" s="153"/>
      <c r="L142" s="153"/>
      <c r="M142" s="153"/>
      <c r="N142" s="153"/>
      <c r="O142" s="338"/>
      <c r="P142" s="338"/>
      <c r="Q142" s="338"/>
      <c r="R142" s="338"/>
      <c r="S142" s="338"/>
      <c r="T142" s="338"/>
      <c r="U142" s="338"/>
      <c r="V142" s="338"/>
    </row>
  </sheetData>
  <mergeCells count="6">
    <mergeCell ref="H5:J5"/>
    <mergeCell ref="L5:N5"/>
    <mergeCell ref="H56:J56"/>
    <mergeCell ref="L56:N56"/>
    <mergeCell ref="H102:J102"/>
    <mergeCell ref="L102:N102"/>
  </mergeCells>
  <pageMargins left="0.78740157480314965" right="0.51181102362204722" top="0.51181102362204722" bottom="0.59055118110236227" header="0.47244094488188981" footer="0.39370078740157483"/>
  <pageSetup paperSize="9" scale="8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6383" man="1"/>
    <brk id="97" max="13" man="1"/>
  </rowBreaks>
  <ignoredErrors>
    <ignoredError sqref="F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(P&amp;L)6M</vt:lpstr>
      <vt:lpstr>T7</vt:lpstr>
      <vt:lpstr>T8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2022-08-09T07:48:23Z</cp:lastPrinted>
  <dcterms:created xsi:type="dcterms:W3CDTF">2013-12-23T04:45:07Z</dcterms:created>
  <dcterms:modified xsi:type="dcterms:W3CDTF">2022-08-09T07:48:25Z</dcterms:modified>
</cp:coreProperties>
</file>