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2 [30 มิถุนายน 2565]\ภาษาไทย\"/>
    </mc:Choice>
  </mc:AlternateContent>
  <xr:revisionPtr revIDLastSave="0" documentId="13_ncr:1_{6069AB97-C3DE-4311-8621-1F8E5ADA306C}" xr6:coauthVersionLast="47" xr6:coauthVersionMax="47" xr10:uidLastSave="{00000000-0000-0000-0000-000000000000}"/>
  <bookViews>
    <workbookView xWindow="-108" yWindow="-108" windowWidth="23256" windowHeight="12576" tabRatio="791" firstSheet="2" activeTab="5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6M" sheetId="8" r:id="rId3"/>
    <sheet name="งบแสดงเปลี่ยนแปลง(งบรวม)" sheetId="4" r:id="rId4"/>
    <sheet name="งบแสดงเปลี่ยนแปลง(งบเฉพาะบริษัท" sheetId="5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2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2">#REF!</definedName>
    <definedName name="\j">#REF!</definedName>
    <definedName name="\k" localSheetId="2">#REF!</definedName>
    <definedName name="\k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2">[3]Addition_AUC!#REF!</definedName>
    <definedName name="_______DAT1">[3]Addition_AUC!#REF!</definedName>
    <definedName name="_______DAT12" localSheetId="2">[3]Addition_AUC!#REF!</definedName>
    <definedName name="_______DAT12">[3]Addition_AUC!#REF!</definedName>
    <definedName name="_______DAT2" localSheetId="2">[3]Addition_AUC!#REF!</definedName>
    <definedName name="_______DAT2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2">#REF!</definedName>
    <definedName name="_______joy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2">#REF!</definedName>
    <definedName name="_______st1">#REF!</definedName>
    <definedName name="_______try4" localSheetId="2">#REF!</definedName>
    <definedName name="_______try4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2">[3]Addition_AUC!#REF!</definedName>
    <definedName name="______DAT1">[3]Addition_AUC!#REF!</definedName>
    <definedName name="______DAT12" localSheetId="2">[3]Addition_AUC!#REF!</definedName>
    <definedName name="______DAT12">[3]Addition_AUC!#REF!</definedName>
    <definedName name="______DAT2" localSheetId="2">[3]Addition_AUC!#REF!</definedName>
    <definedName name="______DAT2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2">#REF!</definedName>
    <definedName name="______joy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2">#REF!</definedName>
    <definedName name="______st1">#REF!</definedName>
    <definedName name="______try4" localSheetId="2">#REF!</definedName>
    <definedName name="______try4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2">[3]Addition_AUC!#REF!</definedName>
    <definedName name="_____DAT1">[3]Addition_AUC!#REF!</definedName>
    <definedName name="_____DAT12" localSheetId="2">[3]Addition_AUC!#REF!</definedName>
    <definedName name="_____DAT12">[3]Addition_AUC!#REF!</definedName>
    <definedName name="_____DAT2" localSheetId="2">[3]Addition_AUC!#REF!</definedName>
    <definedName name="_____DAT2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2">#REF!</definedName>
    <definedName name="_____h1">#REF!</definedName>
    <definedName name="_____h2">[5]เงินกู้ธนชาติ!$G$2</definedName>
    <definedName name="_____joy1" localSheetId="2">#REF!</definedName>
    <definedName name="_____joy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2">#REF!</definedName>
    <definedName name="_____st1">#REF!</definedName>
    <definedName name="_____try4" localSheetId="2">#REF!</definedName>
    <definedName name="_____try4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2">[3]Addition_AUC!#REF!</definedName>
    <definedName name="____DAT1">[3]Addition_AUC!#REF!</definedName>
    <definedName name="____DAT12" localSheetId="2">[3]Addition_AUC!#REF!</definedName>
    <definedName name="____DAT12">[3]Addition_AUC!#REF!</definedName>
    <definedName name="____DAT2" localSheetId="2">[3]Addition_AUC!#REF!</definedName>
    <definedName name="____DAT2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2">#REF!</definedName>
    <definedName name="____h1">#REF!</definedName>
    <definedName name="____h2">[5]เงินกู้ธนชาติ!$G$2</definedName>
    <definedName name="____joy1" localSheetId="2">#REF!</definedName>
    <definedName name="____joy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2">#REF!</definedName>
    <definedName name="____st1">#REF!</definedName>
    <definedName name="____TB08" localSheetId="2">#REF!</definedName>
    <definedName name="____TB08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2">#REF!</definedName>
    <definedName name="____wew3">#REF!</definedName>
    <definedName name="___A2" localSheetId="2">#REF!</definedName>
    <definedName name="___A2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2">#REF!</definedName>
    <definedName name="___com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2">#REF!</definedName>
    <definedName name="___fob1">#REF!</definedName>
    <definedName name="___gh1">[4]เงินกู้ธนชาติ!$F$15</definedName>
    <definedName name="___h1" localSheetId="2">#REF!</definedName>
    <definedName name="___h1">#REF!</definedName>
    <definedName name="___h2">[5]เงินกู้ธนชาติ!$G$2</definedName>
    <definedName name="___joy1" localSheetId="2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2">#REF!</definedName>
    <definedName name="___n3">#REF!</definedName>
    <definedName name="___nh6" localSheetId="2">#REF!</definedName>
    <definedName name="___nh6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2">#REF!</definedName>
    <definedName name="___st1">#REF!</definedName>
    <definedName name="___TB01" localSheetId="2">#REF!</definedName>
    <definedName name="___TB0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2">#REF!</definedName>
    <definedName name="___try4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2">#REF!</definedName>
    <definedName name="___wew3">#REF!</definedName>
    <definedName name="__123Graph_D" localSheetId="2" hidden="1">[7]ชื่อหุ้น!#REF!</definedName>
    <definedName name="__123Graph_D" hidden="1">[7]ชื่อหุ้น!#REF!</definedName>
    <definedName name="__A100000" localSheetId="2">#REF!</definedName>
    <definedName name="__A100000">#REF!</definedName>
    <definedName name="__A2" localSheetId="2">#REF!</definedName>
    <definedName name="__A2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2">#REF!</definedName>
    <definedName name="__com1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2">#REF!</definedName>
    <definedName name="__fob1">#REF!</definedName>
    <definedName name="__gh1">[4]เงินกู้ธนชาติ!$F$15</definedName>
    <definedName name="__h1" localSheetId="2">#REF!</definedName>
    <definedName name="__h1">#REF!</definedName>
    <definedName name="__h2">[5]เงินกู้ธนชาติ!$G$2</definedName>
    <definedName name="__joy1" localSheetId="2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2">#REF!</definedName>
    <definedName name="__lit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2">#REF!</definedName>
    <definedName name="__n3">#REF!</definedName>
    <definedName name="__nh6" localSheetId="2">#REF!</definedName>
    <definedName name="__nh6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2">#REF!</definedName>
    <definedName name="__st1">#REF!</definedName>
    <definedName name="__TB01" localSheetId="2">#REF!</definedName>
    <definedName name="__TB01">#REF!</definedName>
    <definedName name="__TB0108">[8]TB0108!$A$7:$Z$285</definedName>
    <definedName name="__TB02" localSheetId="2">#REF!</definedName>
    <definedName name="__TB02">#REF!</definedName>
    <definedName name="__TB0208">[8]TB0208!$A$7:$Z$285</definedName>
    <definedName name="__TB03" localSheetId="2">#REF!</definedName>
    <definedName name="__TB03">#REF!</definedName>
    <definedName name="__TB0308">[8]TB0308!$A$7:$Z$285</definedName>
    <definedName name="__TB04" localSheetId="2">#REF!</definedName>
    <definedName name="__TB04">#REF!</definedName>
    <definedName name="__TB0408">[8]TB0408!$A$7:$Z$285</definedName>
    <definedName name="__TB05" localSheetId="2">#REF!</definedName>
    <definedName name="__TB05">#REF!</definedName>
    <definedName name="__TB0508" localSheetId="2">#REF!</definedName>
    <definedName name="__TB0508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2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2">#REF!</definedName>
    <definedName name="__try4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2">#REF!</definedName>
    <definedName name="__wew3">#REF!</definedName>
    <definedName name="_1_A_G_BUDGET" localSheetId="2">#REF!</definedName>
    <definedName name="_1_A_G_BUDGET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2">#REF!</definedName>
    <definedName name="_21CASH_DIST_HIST">#REF!</definedName>
    <definedName name="_23FUEL_BUDGET" localSheetId="2">#REF!</definedName>
    <definedName name="_23FUEL_BUDGET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2">#REF!</definedName>
    <definedName name="_com1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h1">[4]เงินกู้ธนชาติ!$F$15</definedName>
    <definedName name="_h1" localSheetId="2">#REF!</definedName>
    <definedName name="_h1">#REF!</definedName>
    <definedName name="_h2">[5]เงินกู้ธนชาติ!$G$2</definedName>
    <definedName name="_joy1" localSheetId="2">#REF!</definedName>
    <definedName name="_joy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2">#REF!</definedName>
    <definedName name="_lit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2">#REF!</definedName>
    <definedName name="_n3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2" hidden="1">#REF!</definedName>
    <definedName name="_Sort" hidden="1">#REF!</definedName>
    <definedName name="_SPD1" localSheetId="2">#REF!</definedName>
    <definedName name="_SPD1">#REF!</definedName>
    <definedName name="_st1" localSheetId="2">#REF!</definedName>
    <definedName name="_st1">#REF!</definedName>
    <definedName name="_std3">'[13]Standing Data'!$C$4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2">#REF!</definedName>
    <definedName name="_TB05">#REF!</definedName>
    <definedName name="_TB0508" localSheetId="2">#REF!</definedName>
    <definedName name="_TB0508">#REF!</definedName>
    <definedName name="_TB0509">[14]TB0509!$A$4:$Z$286</definedName>
    <definedName name="_TB06" localSheetId="2">#REF!</definedName>
    <definedName name="_TB06">#REF!</definedName>
    <definedName name="_TB0608" localSheetId="2">#REF!</definedName>
    <definedName name="_TB0608">#REF!</definedName>
    <definedName name="_TB0609">[14]TB0609!$A$5:$Z$287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2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2">#REF!</definedName>
    <definedName name="_try4">#REF!</definedName>
    <definedName name="_Us1" localSheetId="2">#REF!</definedName>
    <definedName name="_Us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2">#REF!</definedName>
    <definedName name="_wew3">#REF!</definedName>
    <definedName name="A" localSheetId="2">#REF!</definedName>
    <definedName name="A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2">#REF!</definedName>
    <definedName name="A3_">#REF!</definedName>
    <definedName name="a3q">'[2]เงินกู้ MGC'!$B$4</definedName>
    <definedName name="A4_" localSheetId="2">#REF!</definedName>
    <definedName name="A4_">#REF!</definedName>
    <definedName name="A5." localSheetId="2">#REF!</definedName>
    <definedName name="A5.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2">#REF!</definedName>
    <definedName name="aaaaaa">#REF!</definedName>
    <definedName name="aaaaaaaaaa" localSheetId="2">#REF!</definedName>
    <definedName name="aaaaaaaaaa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2">#REF!</definedName>
    <definedName name="accrexpamount1">#REF!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2">IF(#REF!=#REF!,"-",VLOOKUP([17]!ShortRefII,งบกำไรขาดทุนเบ็ดเสร็จ6M!Illustrative,4,FALSE))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2">#REF!</definedName>
    <definedName name="AGDAS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2">#REF!</definedName>
    <definedName name="AMC">#REF!</definedName>
    <definedName name="ana" localSheetId="2">#REF!</definedName>
    <definedName name="ana">#REF!</definedName>
    <definedName name="Ana_U_5">[22]ตั๋วเงินรับ!$F$1</definedName>
    <definedName name="APR" localSheetId="2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2">#REF!</definedName>
    <definedName name="as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2">#REF!</definedName>
    <definedName name="AS400CodeAA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>#REF!</definedName>
    <definedName name="asdf">#REF!</definedName>
    <definedName name="asewd" localSheetId="2">#REF!</definedName>
    <definedName name="asewd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2">#REF!</definedName>
    <definedName name="ASSET_SALES">#REF!</definedName>
    <definedName name="AssetCode_Building">[23]BUILD95!$I$9:$I$17</definedName>
    <definedName name="asss" localSheetId="2">#REF!</definedName>
    <definedName name="asss">#REF!</definedName>
    <definedName name="Asstes" localSheetId="2">#REF!</definedName>
    <definedName name="Asstes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2">#REF!</definedName>
    <definedName name="AUTOPAY">#REF!</definedName>
    <definedName name="AVGFDSHARES" localSheetId="2">#REF!</definedName>
    <definedName name="AVGFDSHARES">#REF!</definedName>
    <definedName name="AVGSHARES" localSheetId="2">#REF!</definedName>
    <definedName name="AVGSHARES">#REF!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2">'[25]ADJ - RATE'!#REF!</definedName>
    <definedName name="BBL">'[25]ADJ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2">#REF!</definedName>
    <definedName name="bn">#REF!</definedName>
    <definedName name="Book1" localSheetId="2">#REF!</definedName>
    <definedName name="Book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2">#REF!</definedName>
    <definedName name="BS_ASSETS_I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2">#REF!</definedName>
    <definedName name="BVPS">#REF!</definedName>
    <definedName name="C_Period" localSheetId="2">#REF!</definedName>
    <definedName name="C_Period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2">#REF!</definedName>
    <definedName name="Case_1">#REF!</definedName>
    <definedName name="Case_1_Title" localSheetId="2">#REF!</definedName>
    <definedName name="Case_1_Title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2">#REF!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2">#REF!</definedName>
    <definedName name="CASHFLOW">#REF!</definedName>
    <definedName name="Cashflow_Statement" localSheetId="2">#REF!</definedName>
    <definedName name="Cashflow_Statement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2">#REF!</definedName>
    <definedName name="cccc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2">#REF!</definedName>
    <definedName name="CE">#REF!</definedName>
    <definedName name="CF_ASSOC" localSheetId="2">#REF!</definedName>
    <definedName name="CF_ASSOC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2">#REF!</definedName>
    <definedName name="CFPS">#REF!</definedName>
    <definedName name="cfxc" localSheetId="2">#REF!</definedName>
    <definedName name="cfxc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2">#REF!</definedName>
    <definedName name="CHECKLIST">#REF!</definedName>
    <definedName name="cisco_dscnt" localSheetId="2">#REF!</definedName>
    <definedName name="cisco_dscnt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2">#REF!</definedName>
    <definedName name="ComplDate">#REF!</definedName>
    <definedName name="CompName" localSheetId="2">#REF!</definedName>
    <definedName name="CompName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2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2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2">#REF!</definedName>
    <definedName name="CY_Administration">#REF!</definedName>
    <definedName name="CY_Cash_Div_Dec" localSheetId="2">#REF!</definedName>
    <definedName name="CY_Cash_Div_Dec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2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2">#REF!</definedName>
    <definedName name="DaWk7">#REF!</definedName>
    <definedName name="DB_ben" localSheetId="2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2">#REF!</definedName>
    <definedName name="dddd">#REF!</definedName>
    <definedName name="dddddd" localSheetId="2">#REF!</definedName>
    <definedName name="dddddd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2">#REF!</definedName>
    <definedName name="defamount1">#REF!</definedName>
    <definedName name="DeferDetails" localSheetId="2">#REF!</definedName>
    <definedName name="DeferDetails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2">#REF!</definedName>
    <definedName name="deptLookup">#REF!</definedName>
    <definedName name="desc">[32]desc!$A$1:$C$255</definedName>
    <definedName name="description" localSheetId="2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2">#REF!</definedName>
    <definedName name="DISCOUNT99">#REF!</definedName>
    <definedName name="Discounted_Cash_Flow" localSheetId="2">#REF!</definedName>
    <definedName name="Discounted_Cash_Flow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2">#REF!</definedName>
    <definedName name="DOV">#REF!</definedName>
    <definedName name="DP" localSheetId="2">#REF!</definedName>
    <definedName name="DP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2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2">#REF!</definedName>
    <definedName name="DS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2">#REF!</definedName>
    <definedName name="DSF">#REF!</definedName>
    <definedName name="dsfxgch" localSheetId="2">#REF!</definedName>
    <definedName name="dsfxgch">#REF!</definedName>
    <definedName name="dst">'[36]TB-Jun.DST.12'!$A$1:$F$50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2">#REF!</definedName>
    <definedName name="E49AY">#REF!</definedName>
    <definedName name="easr" localSheetId="2">#REF!</definedName>
    <definedName name="easr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2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2">#REF!</definedName>
    <definedName name="EPS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2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2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2">#REF!</definedName>
    <definedName name="EX_EBITDA_INT">#REF!</definedName>
    <definedName name="Excel_BuiltIn__FilterDatabase_3" localSheetId="2">#REF!</definedName>
    <definedName name="Excel_BuiltIn__FilterDatabase_3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2">#REF!</definedName>
    <definedName name="fas">#REF!</definedName>
    <definedName name="FCE" localSheetId="2">#REF!</definedName>
    <definedName name="FCE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2">#REF!</definedName>
    <definedName name="FDSHARES">#REF!</definedName>
    <definedName name="fdss" localSheetId="2">#REF!</definedName>
    <definedName name="fdss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2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2">#REF!</definedName>
    <definedName name="ffff">#REF!</definedName>
    <definedName name="fffffffffff">'[38]Cash Flow'!$B$9</definedName>
    <definedName name="fg" localSheetId="2">#REF!</definedName>
    <definedName name="fg">#REF!</definedName>
    <definedName name="fgbxfv" localSheetId="2">#REF!</definedName>
    <definedName name="fgbxfv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2">#REF!</definedName>
    <definedName name="Firm_Value_EBITDA">#REF!</definedName>
    <definedName name="FIX_ASSET" localSheetId="2">#REF!</definedName>
    <definedName name="FIX_ASSET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2">#REF!</definedName>
    <definedName name="fuel">#REF!</definedName>
    <definedName name="FundCurrency" localSheetId="2">'[40]Standing data'!#REF!</definedName>
    <definedName name="FundCurrency">'[40]Standing data'!#REF!</definedName>
    <definedName name="fxgfhgj" localSheetId="2">#REF!</definedName>
    <definedName name="fxgfhgj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2">#REF!</definedName>
    <definedName name="GAAP">#REF!</definedName>
    <definedName name="gch">[18]เงินกู้ธนชาติ!$F$15</definedName>
    <definedName name="gd" localSheetId="2">#REF!</definedName>
    <definedName name="gd">#REF!</definedName>
    <definedName name="gDataRange" localSheetId="2">#REF!</definedName>
    <definedName name="gDataRange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2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2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2">#REF!</definedName>
    <definedName name="gk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2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2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2">#REF!</definedName>
    <definedName name="Heading">#REF!</definedName>
    <definedName name="HEADWEEKA3" localSheetId="5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2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2" hidden="1">#REF!</definedName>
    <definedName name="HHa" hidden="1">#REF!</definedName>
    <definedName name="hhh" localSheetId="2">#REF!</definedName>
    <definedName name="hhh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2">#REF!</definedName>
    <definedName name="HOTEL">#REF!</definedName>
    <definedName name="HSCB" localSheetId="2">'[25]ADJ - RATE'!#REF!</definedName>
    <definedName name="HSCB">'[25]ADJ - RATE'!#REF!</definedName>
    <definedName name="ht" localSheetId="2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2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2">#REF!</definedName>
    <definedName name="Illustrative">#REF!</definedName>
    <definedName name="Income_statement" localSheetId="2">#REF!</definedName>
    <definedName name="Income_statement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2">#REF!</definedName>
    <definedName name="IndexNAV">#REF!</definedName>
    <definedName name="Inflator" localSheetId="2">#REF!</definedName>
    <definedName name="Inflator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2">#REF!</definedName>
    <definedName name="InputPO">#REF!</definedName>
    <definedName name="INST" localSheetId="2">#REF!</definedName>
    <definedName name="INST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2">#REF!</definedName>
    <definedName name="JAN">#REF!</definedName>
    <definedName name="Jan_Building">[23]BUILD95!$AB$9:$AB$17</definedName>
    <definedName name="jas">'[47]TrialBalance Q3-2002'!$A$1:$H$301</definedName>
    <definedName name="jdgorig" localSheetId="2">#REF!</definedName>
    <definedName name="jdgorig">#REF!</definedName>
    <definedName name="ji">'[48]เงินกู้ MGC'!$F$15</definedName>
    <definedName name="jiajrihfj" localSheetId="2">#REF!</definedName>
    <definedName name="jiajrihfj">#REF!</definedName>
    <definedName name="jj" localSheetId="2" hidden="1">#REF!</definedName>
    <definedName name="jj" hidden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2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2">#REF!</definedName>
    <definedName name="JUL">#REF!</definedName>
    <definedName name="Jul_Building">[23]BUILD95!$AH$9:$AH$17</definedName>
    <definedName name="JUN" localSheetId="2">#REF!</definedName>
    <definedName name="JUN">#REF!</definedName>
    <definedName name="Jun_Building">[23]BUILD95!$AG$9:$AG$17</definedName>
    <definedName name="k" localSheetId="2">#REF!</definedName>
    <definedName name="k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2" hidden="1">#REF!</definedName>
    <definedName name="key" hidden="1">#REF!</definedName>
    <definedName name="Key_assumptions" localSheetId="2">#REF!</definedName>
    <definedName name="Key_assumptions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2">#REF!</definedName>
    <definedName name="kkk">#REF!</definedName>
    <definedName name="kkkkk" localSheetId="2">#REF!</definedName>
    <definedName name="kkkkk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2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2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2">#REF!</definedName>
    <definedName name="Labour">#REF!</definedName>
    <definedName name="Labour_Sen_Base_Case" localSheetId="2">#REF!</definedName>
    <definedName name="Labour_Sen_Base_Case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2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2">#REF!</definedName>
    <definedName name="Linearity">#REF!</definedName>
    <definedName name="Link_data_file_Fixed_asset_regi" localSheetId="2">#REF!</definedName>
    <definedName name="Link_data_file_Fixed_asset_regi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">#REF!</definedName>
    <definedName name="lll">#REF!</definedName>
    <definedName name="lllll" localSheetId="2">#REF!</definedName>
    <definedName name="lllll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2">#REF!</definedName>
    <definedName name="LT_INV">#REF!</definedName>
    <definedName name="LTL" localSheetId="2">#REF!</definedName>
    <definedName name="LTL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2">#REF!</definedName>
    <definedName name="M_report45_leave_List">#REF!</definedName>
    <definedName name="M_report45_leave_List1" localSheetId="2">#REF!</definedName>
    <definedName name="M_report45_leave_List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2">#REF!</definedName>
    <definedName name="Margin_Analysis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2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2">#REF!</definedName>
    <definedName name="month">#REF!</definedName>
    <definedName name="mpwr" localSheetId="2">#REF!</definedName>
    <definedName name="mpwr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2">[54]JV_Reimburse!#REF!</definedName>
    <definedName name="names_">[54]JV_Reimburse!#REF!</definedName>
    <definedName name="NAV" localSheetId="2">#REF!</definedName>
    <definedName name="NAV">#REF!</definedName>
    <definedName name="navarea" localSheetId="2">#REF!</definedName>
    <definedName name="navarea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2">#REF!</definedName>
    <definedName name="ND_EQ">#REF!</definedName>
    <definedName name="NET_DEBT" localSheetId="2">#REF!</definedName>
    <definedName name="NET_DEBT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2">#REF!</definedName>
    <definedName name="new">#REF!</definedName>
    <definedName name="NEWSHRCAPITAL" localSheetId="2">#REF!</definedName>
    <definedName name="NEWSHRCAPITAL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2">#REF!</definedName>
    <definedName name="NL">#REF!</definedName>
    <definedName name="nmkl">'[55]เงินกู้ MGC'!$B$4</definedName>
    <definedName name="nnnnn" localSheetId="2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2">#REF!</definedName>
    <definedName name="NoOfUnits">#REF!</definedName>
    <definedName name="Nos" localSheetId="2">#REF!</definedName>
    <definedName name="Nos">#REF!</definedName>
    <definedName name="NOV" localSheetId="2">#REF!</definedName>
    <definedName name="NOV">#REF!</definedName>
    <definedName name="Nov_Building">[23]BUILD95!$AL$9:$AL$17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2">#REF!</definedName>
    <definedName name="ociuhdsoic">#REF!</definedName>
    <definedName name="OCT" localSheetId="2">#REF!</definedName>
    <definedName name="OCT">#REF!</definedName>
    <definedName name="oCT_bUILDING">[23]BUILD95!$AK$9:$AK$17</definedName>
    <definedName name="OH" localSheetId="2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2">#REF!</definedName>
    <definedName name="OLD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2">#REF!</definedName>
    <definedName name="ooooo">#REF!</definedName>
    <definedName name="op" localSheetId="2">#REF!</definedName>
    <definedName name="op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2">#REF!</definedName>
    <definedName name="OTHER_INC">#REF!</definedName>
    <definedName name="p" localSheetId="2">#REF!</definedName>
    <definedName name="p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2">#REF!</definedName>
    <definedName name="PL_ASSOC">#REF!</definedName>
    <definedName name="PL_BKD_ICI" localSheetId="2">#REF!</definedName>
    <definedName name="PL_BKD_ICI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2">#REF!</definedName>
    <definedName name="pppp">#REF!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2">#REF!</definedName>
    <definedName name="print">#REF!</definedName>
    <definedName name="_xlnm.Print_Area" localSheetId="5">งบกระแสเงินสด!$A$1:$M$119</definedName>
    <definedName name="_xlnm.Print_Area" localSheetId="1">งบกำไรขาดทุนเบ็ดเสร็จ3M!$A$1:$N$82</definedName>
    <definedName name="_xlnm.Print_Area" localSheetId="2">งบกำไรขาดทุนเบ็ดเสร็จ6M!$A$1:$N$80</definedName>
    <definedName name="_xlnm.Print_Area" localSheetId="0">งบแสดงฐานะการเงิน!$A$1:$M$119</definedName>
    <definedName name="_xlnm.Print_Area" localSheetId="4">'งบแสดงเปลี่ยนแปลง(งบเฉพาะบริษัท'!$A$1:$O$26</definedName>
    <definedName name="_xlnm.Print_Area" localSheetId="3">'งบแสดงเปลี่ยนแปลง(งบรวม)'!$A$1:$S$26</definedName>
    <definedName name="_xlnm.Print_Area">#REF!</definedName>
    <definedName name="PRINT_AREA_MI" localSheetId="2">#REF!</definedName>
    <definedName name="PRINT_AREA_MI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2">VLOOKUP(#REF!,งบกำไรขาดทุนเบ็ดเสร็จ6M!_SPD1,2,FALSE)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2">VLOOKUP(#REF!,งบกำไรขาดทุนเบ็ดเสร็จ6M!_SPD1,2,FALSE)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2">VLOOKUP(#REF!,งบกำไรขาดทุนเบ็ดเสร็จ6M!_SPD1,2,FALSE)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2">VLOOKUP(#REF!,งบกำไรขาดทุนเบ็ดเสร็จ6M!_SPD1,2,FALSE)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[23]BUILD95!$Z$9:$Z$17</definedName>
    <definedName name="PV_CFPS" localSheetId="2">#REF!</definedName>
    <definedName name="PV_CFPS">#REF!</definedName>
    <definedName name="PV_DPS" localSheetId="2">#REF!</definedName>
    <definedName name="PV_DPS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2">#REF!</definedName>
    <definedName name="qqq">#REF!</definedName>
    <definedName name="qqqqq" localSheetId="2">#REF!</definedName>
    <definedName name="qqqqq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2">#REF!</definedName>
    <definedName name="Quarterly_Earnings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2">IF(#REF!&lt;&gt;#REF!,VLOOKUP(#REF!,งบกำไรขาดทุนเบ็ดเสร็จ6M!Illustrative,2,FALSE),"-")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2">IF(#REF!&lt;&gt;#REF!,VLOOKUP(#REF!,งบกำไรขาดทุนเบ็ดเสร็จ6M!Illustrative,2,FALSE),"-")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2">IF(#REF!&lt;&gt;#REF!,VLOOKUP(#REF!,งบกำไรขาดทุนเบ็ดเสร็จ6M!Illustrative,2,FALSE),"-")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2">#REF!</definedName>
    <definedName name="RemarkPort">#REF!</definedName>
    <definedName name="ReportName" localSheetId="2">#REF!</definedName>
    <definedName name="ReportName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2">#REF!</definedName>
    <definedName name="Reselects">#REF!</definedName>
    <definedName name="Residual_Value" localSheetId="2">#REF!</definedName>
    <definedName name="Residual_Value">#REF!</definedName>
    <definedName name="Retired" localSheetId="2">#REF!</definedName>
    <definedName name="Retired">#REF!</definedName>
    <definedName name="Retired_Age" localSheetId="2">[34]Report!#REF!</definedName>
    <definedName name="Retired_Age">[34]Report!#REF!</definedName>
    <definedName name="REVENUE" localSheetId="2">#REF!</definedName>
    <definedName name="REVENUE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2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2">#REF!</definedName>
    <definedName name="ROAA">#REF!</definedName>
    <definedName name="ROAE" localSheetId="2">#REF!</definedName>
    <definedName name="ROAE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2">#REF!</definedName>
    <definedName name="ROWNAMES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2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2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2">#REF!</definedName>
    <definedName name="s">#REF!</definedName>
    <definedName name="S0DF" localSheetId="2">#REF!</definedName>
    <definedName name="S0DF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2">IF(#REF!=#REF!,"-",VLOOKUP([17]!ShortRef,งบกำไรขาดทุนเบ็ดเสร็จ6M!Illustrative,4,FALSE))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2">#REF!</definedName>
    <definedName name="sai">#REF!</definedName>
    <definedName name="SAL">[32]type!$D$3:$E$125</definedName>
    <definedName name="Sal_inc" localSheetId="2">#REF!</definedName>
    <definedName name="Sal_inc">#REF!</definedName>
    <definedName name="sale" localSheetId="2">#REF!</definedName>
    <definedName name="sale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2">'[25]ADJ - RATE'!#REF!</definedName>
    <definedName name="SCB">'[25]ADJ - RATE'!#REF!</definedName>
    <definedName name="schedule" localSheetId="2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2">#REF!</definedName>
    <definedName name="sda">#REF!</definedName>
    <definedName name="sdas" localSheetId="2">#REF!</definedName>
    <definedName name="sdas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2">#REF!</definedName>
    <definedName name="sdfgg">#REF!</definedName>
    <definedName name="sdfsdsdfs" localSheetId="2">#REF!</definedName>
    <definedName name="sdfsdsdfs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2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2">#REF!</definedName>
    <definedName name="Selling">#REF!</definedName>
    <definedName name="SEP" localSheetId="2">#REF!</definedName>
    <definedName name="SEP">#REF!</definedName>
    <definedName name="Sep_Building">[23]BUILD95!$AJ$9:$AJ$17</definedName>
    <definedName name="sfjs" localSheetId="2">#REF!</definedName>
    <definedName name="sfjs">#REF!</definedName>
    <definedName name="sh">[61]เงินกู้ธนชาติ!$E$17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2">#REF!</definedName>
    <definedName name="short2">#REF!</definedName>
    <definedName name="ShortRefBS" localSheetId="5">LEFT(#REF!,LEN(#REF!)-2)</definedName>
    <definedName name="ShortRefBS" localSheetId="2">LEFT(#REF!,LEN(#REF!)-2)</definedName>
    <definedName name="ShortRefBS">LEFT(#REF!,LEN(#REF!)-2)</definedName>
    <definedName name="ShortRefII" localSheetId="5">LEFT(#REF!,LEN(#REF!)-2)</definedName>
    <definedName name="ShortRefII" localSheetId="2">LEFT(#REF!,LEN(#REF!)-2)</definedName>
    <definedName name="ShortRefII">LEFT(#REF!,LEN(#REF!)-2)</definedName>
    <definedName name="ShortRefIII" localSheetId="5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2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2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2">#REF!</definedName>
    <definedName name="SUM__Xi">#REF!</definedName>
    <definedName name="SUM__Xi__2" localSheetId="2">#REF!</definedName>
    <definedName name="SUM__Xi__2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2">IF(#REF!=#REF!,"-",VLOOKUP([17]!ShortRef,งบกำไรขาดทุนเบ็ดเสร็จ6M!Illustrative,4,FALSE))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2">IF(#REF!=#REF!,"-",VLOOKUP([17]!ShortRefII,งบกำไรขาดทุนเบ็ดเสร็จ6M!Illustrative,4,FALSE))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2">IF(#REF!=#REF!,"-",VLOOKUP([17]!ShortRefIII,งบกำไรขาดทุนเบ็ดเสร็จ6M!Illustrative,4,FALSE))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2">#REF!</definedName>
    <definedName name="SYNF">#REF!</definedName>
    <definedName name="t" localSheetId="2">#REF!</definedName>
    <definedName name="t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2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">[53]TBPL!$A$6:$N$681</definedName>
    <definedName name="TBPLแยกแผนก" localSheetId="2">#REF!</definedName>
    <definedName name="TBPLแยกแผนก">#REF!</definedName>
    <definedName name="TCHEM" localSheetId="2">#REF!</definedName>
    <definedName name="TCHEM">#REF!</definedName>
    <definedName name="TDB" localSheetId="2">'[7]B&amp;S 1999'!#REF!</definedName>
    <definedName name="TDB">'[7]B&amp;S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2">VLOOKUP(#REF!,งบกำไรขาดทุนเบ็ดเสร็จ6M!_SPD1,2,FALSE)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2">'[60]Insurance  Coveraged'!#REF!</definedName>
    <definedName name="TextRefCopy6">'[60]Insurance  Coveraged'!#REF!</definedName>
    <definedName name="TextRefCopy7" localSheetId="2">'[60]Insurance  Coveraged'!#REF!</definedName>
    <definedName name="TextRefCopy7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2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2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2">#REF!</definedName>
    <definedName name="tribal">#REF!</definedName>
    <definedName name="trt" localSheetId="2">#REF!</definedName>
    <definedName name="trt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2">#REF!</definedName>
    <definedName name="ttttt">#REF!</definedName>
    <definedName name="TTURBINE" localSheetId="2">#REF!</definedName>
    <definedName name="TTURBINE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2">#REF!</definedName>
    <definedName name="USD">#REF!</definedName>
    <definedName name="UT_Sen_Base_Case" localSheetId="2">#REF!</definedName>
    <definedName name="UT_Sen_Base_Case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2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2">#REF!</definedName>
    <definedName name="val_date">#REF!</definedName>
    <definedName name="VALUATION" localSheetId="2">#REF!</definedName>
    <definedName name="VALUATION">#REF!</definedName>
    <definedName name="Valuation_Date" localSheetId="2">[34]Report!#REF!</definedName>
    <definedName name="Valuation_Date">[34]Report!#REF!</definedName>
    <definedName name="Value_Statistics" localSheetId="2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2">#REF!</definedName>
    <definedName name="vhj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2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2">#REF!</definedName>
    <definedName name="wdsaxqw">#REF!</definedName>
    <definedName name="we">'[48]เงินกู้ MGC'!$B$4</definedName>
    <definedName name="wer" localSheetId="2">#REF!</definedName>
    <definedName name="wer">#REF!</definedName>
    <definedName name="Width">4</definedName>
    <definedName name="Withdrawal_Rate_ColNo" localSheetId="2">#REF!</definedName>
    <definedName name="Withdrawal_Rate_ColNo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2">#REF!</definedName>
    <definedName name="Wt_d_Avr_Price">#REF!</definedName>
    <definedName name="www" localSheetId="5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2">#REF!</definedName>
    <definedName name="wwwww">#REF!</definedName>
    <definedName name="xcv" localSheetId="2">#REF!</definedName>
    <definedName name="xcv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 localSheetId="2">'[73]check depre'!#REF!</definedName>
    <definedName name="xx">'[73]check depre'!#REF!</definedName>
    <definedName name="xxxx" localSheetId="2">#REF!</definedName>
    <definedName name="xxxx">#REF!</definedName>
    <definedName name="Y" localSheetId="2">#REF!</definedName>
    <definedName name="Y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2">IF(#REF!=#REF!,"-",VLOOKUP([17]!ShortRefII,งบกำไรขาดทุนเบ็ดเสร็จ6M!Illustrative,4,FALSE))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2">VLOOKUP(#REF!,งบกำไรขาดทุนเบ็ดเสร็จ6M!_SPD1,2,FALSE)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2">VLOOKUP(#REF!,งบกำไรขาดทุนเบ็ดเสร็จ6M!_SPD1,2,FALSE)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2">#REF!</definedName>
    <definedName name="yyy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'[47]TrialBalance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2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2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2" hidden="1">#REF!</definedName>
    <definedName name="กดแล" hidden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2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2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2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2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2">#REF!</definedName>
    <definedName name="คณะทำงาน">#REF!</definedName>
    <definedName name="ค่าใช้จ่าย" localSheetId="2">[77]PL!#REF!</definedName>
    <definedName name="ค่าใช้จ่าย">[77]PL!#REF!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2" hidden="1">#REF!</definedName>
    <definedName name="เงิน" hidden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2">#REF!</definedName>
    <definedName name="ชุมพร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2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2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2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2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2">#REF!</definedName>
    <definedName name="ใบหลุม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2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2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2">#REF!</definedName>
    <definedName name="พฤศจิกายน">#REF!</definedName>
    <definedName name="พะถภไ" localSheetId="2">#REF!</definedName>
    <definedName name="พะถภไ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2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2">#REF!</definedName>
    <definedName name="ฟฟฟ">#REF!</definedName>
    <definedName name="ฟฟฟฟ" localSheetId="2">#REF!</definedName>
    <definedName name="ฟฟฟฟ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2">#REF!</definedName>
    <definedName name="มี.ค.">#REF!</definedName>
    <definedName name="แม่สอด" localSheetId="2">#REF!</definedName>
    <definedName name="แม่สอด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2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2">#REF!</definedName>
    <definedName name="รัชดา">#REF!</definedName>
    <definedName name="รา" localSheetId="2">#REF!</definedName>
    <definedName name="รา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2">#REF!</definedName>
    <definedName name="ล่วงหน้าf">#REF!</definedName>
    <definedName name="ลุฏหนี้สุทธิปีก่อน">[76]Console!$R$17</definedName>
    <definedName name="ลูกหนี้" localSheetId="2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2">#REF!</definedName>
    <definedName name="ศรีนครินทร์">#REF!</definedName>
    <definedName name="ศรีราชา" localSheetId="2">#REF!</definedName>
    <definedName name="ศรีราชา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2">#REF!</definedName>
    <definedName name="สระบุรี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2">#REF!</definedName>
    <definedName name="สุราษฎร์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2">#REF!</definedName>
    <definedName name="หเห">#REF!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2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6" i="4" l="1"/>
  <c r="K16" i="4"/>
  <c r="M15" i="4"/>
  <c r="M16" i="4" s="1"/>
  <c r="O15" i="4" l="1"/>
  <c r="S15" i="4" s="1"/>
  <c r="O16" i="5"/>
  <c r="M16" i="5"/>
  <c r="G16" i="4" l="1"/>
  <c r="K16" i="5" l="1"/>
  <c r="I16" i="4" l="1"/>
  <c r="E16" i="4"/>
  <c r="P16" i="5"/>
  <c r="Q14" i="4" l="1"/>
  <c r="Q16" i="4" s="1"/>
  <c r="K14" i="4" l="1"/>
  <c r="O14" i="4" l="1"/>
  <c r="S14" i="4" l="1"/>
  <c r="S16" i="4" s="1"/>
  <c r="T16" i="4" s="1"/>
</calcChain>
</file>

<file path=xl/sharedStrings.xml><?xml version="1.0" encoding="utf-8"?>
<sst xmlns="http://schemas.openxmlformats.org/spreadsheetml/2006/main" count="423" uniqueCount="222">
  <si>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</si>
  <si>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</si>
  <si>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</si>
  <si>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</si>
  <si>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</si>
  <si>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</si>
  <si>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</si>
  <si>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</si>
  <si>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</si>
  <si>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</si>
  <si>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</si>
  <si>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</si>
  <si>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</si>
  <si>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</si>
  <si>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</si>
  <si>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</si>
  <si>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</si>
  <si>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</si>
  <si>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</si>
  <si>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</si>
  <si>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</si>
  <si>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</si>
  <si>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</si>
  <si>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</si>
  <si>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</si>
  <si>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</si>
  <si>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</si>
  <si>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</si>
  <si>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</si>
  <si>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</si>
  <si>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</si>
  <si>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</si>
  <si>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</si>
  <si>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</si>
  <si>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</si>
  <si>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</si>
  <si>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</si>
  <si>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</si>
  <si>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</si>
  <si>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</si>
  <si>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</si>
  <si>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</si>
  <si>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</si>
  <si>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</si>
  <si>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</si>
  <si>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</si>
  <si>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</si>
  <si>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</si>
  <si>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</si>
  <si>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</si>
  <si>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</si>
  <si>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</si>
  <si>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</si>
  <si>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</si>
  <si>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</si>
  <si>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</si>
  <si>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</si>
  <si>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</si>
  <si>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</si>
  <si>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</si>
  <si>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</si>
  <si>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</si>
  <si>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</si>
  <si>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</si>
  <si>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</si>
  <si>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</si>
  <si>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</si>
  <si>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</si>
  <si>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</si>
  <si>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</si>
  <si>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</si>
  <si>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</si>
  <si>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</si>
  <si>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</si>
  <si>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</si>
  <si>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</si>
  <si>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</si>
  <si>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</si>
  <si>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</si>
  <si>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</si>
  <si>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</si>
  <si>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</si>
  <si>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</si>
  <si>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</si>
  <si>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</si>
  <si>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</si>
  <si>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</si>
  <si>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</si>
  <si>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</si>
  <si>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</si>
  <si>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</si>
  <si>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</si>
  <si>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</si>
  <si>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</si>
  <si>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</si>
  <si>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</si>
  <si>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</si>
  <si>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</si>
  <si>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</si>
  <si>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</si>
  <si>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</si>
  <si>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</si>
  <si>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</si>
  <si>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</si>
  <si>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</si>
  <si>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</si>
  <si>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</si>
  <si>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</si>
  <si>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</si>
  <si>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</si>
  <si>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</si>
  <si>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</si>
  <si>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</si>
  <si>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</si>
  <si>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</si>
  <si>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</si>
  <si>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</si>
  <si>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</si>
  <si>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</si>
  <si>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</si>
  <si>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</si>
  <si>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</si>
  <si>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</si>
  <si>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</si>
  <si>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</si>
  <si>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</si>
  <si>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</si>
  <si>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</si>
  <si>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</si>
  <si>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</si>
  <si>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</si>
  <si>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</si>
  <si>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</si>
  <si>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</si>
  <si>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</si>
  <si>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</si>
  <si>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</si>
  <si>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</si>
  <si>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</si>
  <si>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</si>
  <si>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</si>
  <si>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</si>
  <si>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</si>
  <si>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</si>
  <si>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</si>
  <si>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</si>
  <si>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</si>
  <si>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</si>
  <si>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</si>
  <si>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</si>
  <si>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</si>
  <si>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</si>
  <si>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</si>
  <si>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</si>
  <si>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</si>
  <si>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</si>
  <si>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</si>
  <si>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</si>
  <si>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</si>
  <si>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</si>
  <si>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</si>
  <si>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</si>
  <si>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</si>
  <si>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</si>
  <si>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</si>
  <si>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</si>
  <si>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</si>
  <si>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</si>
  <si>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</si>
  <si>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</si>
  <si>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</si>
  <si>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</si>
  <si>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</si>
  <si>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</si>
  <si>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ชำระคืนเงินกู้ยืมระยะยาวจากบริษัทย่อย</t>
  </si>
  <si>
    <t>ยอดคงเหลือ ณ วันที่ 1 มกราคม 2564</t>
  </si>
  <si>
    <t>5, 7</t>
  </si>
  <si>
    <t>ผลขาดทุนจากการลดมูลค่าของสินค้าคงเหลือ</t>
  </si>
  <si>
    <t>- 8 -</t>
  </si>
  <si>
    <t>- 9 -</t>
  </si>
  <si>
    <t>- 2 -</t>
  </si>
  <si>
    <t>จำนวนหุ้นสามัญถัวเฉลี่ยถ่วงน้ำหนัก (หุ้น)</t>
  </si>
  <si>
    <t>ผลกำไรจากการวัดมูลค่าใหม่ของผลประโยชน์พนักงานที่กำหนดไว้</t>
  </si>
  <si>
    <t>ลูกหนี้จากการขายสินทรัพย์ (เพิ่มขึ้น) ลดลง</t>
  </si>
  <si>
    <t>ธันวาคม 2564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</si>
  <si>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</si>
  <si>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</si>
  <si>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ยอดคงเหลือ ณ วันที่ 1 มกราคม 2565</t>
  </si>
  <si>
    <t>2565</t>
  </si>
  <si>
    <t>2564</t>
  </si>
  <si>
    <t>5, 15</t>
  </si>
  <si>
    <t>5, 23</t>
  </si>
  <si>
    <t>5, 26</t>
  </si>
  <si>
    <t>5, 29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</si>
  <si>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</si>
  <si>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</si>
  <si>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</si>
  <si>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</si>
  <si>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</si>
  <si>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</si>
  <si>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</si>
  <si>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ขาดทุนจากการเปลี่ยนแปลงสัญญาเช่าและลดค่าเช่า</t>
  </si>
  <si>
    <t>ผลกำไร (ขาดทนุ)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</si>
  <si>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 - สุทธิจากภาษีเงินได้</t>
  </si>
  <si>
    <t>(กำไร) จากการจำหน่ายสินทรัพย์ถาวรและเช่าซื้อกลับคืนตัดบัญชี</t>
  </si>
  <si>
    <t>รายการที่อาจถูกจัดประเภทใหม่ไว้ในกำไรหรือขาดทุนในภายหลัง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</si>
  <si>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</si>
  <si>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</si>
  <si>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</si>
  <si>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</si>
  <si>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</si>
  <si>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จ่ายภาษีเงินได้นิติบุคคล</t>
  </si>
  <si>
    <t>รับคืนภาษีเงินได้นิติบุคคล</t>
  </si>
  <si>
    <t>ซื้อสินทรัพย์โดยการทำสัญญาเช่าซื้อ</t>
  </si>
  <si>
    <t>1.6</t>
  </si>
  <si>
    <t>มิถุนายน 2565</t>
  </si>
  <si>
    <t>ณ วันที่ 30</t>
  </si>
  <si>
    <t>(กำไร) ขาดทุนจากการจำหน่ายสินทรัพย์ไม่มีตัวตน</t>
  </si>
  <si>
    <t>เงินสดรับจากการจำหน่ายสินทรัพย์ไม่มีตัวตัน</t>
  </si>
  <si>
    <t>- 12 -</t>
  </si>
  <si>
    <t>- 13 -</t>
  </si>
  <si>
    <t>ค่าเสื่อมราคาและตัดจำหน่าย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</si>
</sst>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2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64" fontId="4" fillId="0" borderId="0" xfId="3" applyNumberFormat="1" applyFont="1"/>
    <xf numFmtId="41" fontId="4" fillId="0" borderId="0" xfId="3" applyNumberFormat="1" applyFont="1"/>
    <xf numFmtId="165" fontId="4" fillId="0" borderId="0" xfId="3" applyNumberFormat="1" applyFont="1"/>
    <xf numFmtId="0" fontId="4" fillId="0" borderId="0" xfId="2" applyFont="1" applyAlignment="1">
      <alignment horizontal="right"/>
    </xf>
    <xf numFmtId="166" fontId="4" fillId="0" borderId="0" xfId="3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166" fontId="4" fillId="0" borderId="2" xfId="4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0" borderId="3" xfId="3" applyNumberFormat="1" applyFont="1" applyBorder="1" applyAlignment="1">
      <alignment vertical="center"/>
    </xf>
    <xf numFmtId="49" fontId="4" fillId="0" borderId="0" xfId="2" applyNumberFormat="1" applyFont="1" applyAlignment="1">
      <alignment horizontal="left"/>
    </xf>
    <xf numFmtId="167" fontId="4" fillId="0" borderId="0" xfId="2" applyNumberFormat="1" applyFont="1"/>
    <xf numFmtId="166" fontId="4" fillId="0" borderId="0" xfId="6" applyNumberFormat="1" applyFont="1"/>
    <xf numFmtId="43" fontId="4" fillId="0" borderId="0" xfId="3" applyFont="1" applyAlignment="1">
      <alignment vertical="center"/>
    </xf>
    <xf numFmtId="49" fontId="8" fillId="0" borderId="0" xfId="2" applyNumberFormat="1" applyFont="1"/>
    <xf numFmtId="166" fontId="4" fillId="0" borderId="4" xfId="3" applyNumberFormat="1" applyFont="1" applyBorder="1"/>
    <xf numFmtId="166" fontId="4" fillId="0" borderId="0" xfId="3" applyNumberFormat="1" applyFont="1"/>
    <xf numFmtId="166" fontId="4" fillId="0" borderId="0" xfId="2" applyNumberFormat="1" applyFont="1"/>
    <xf numFmtId="166" fontId="4" fillId="0" borderId="1" xfId="3" applyNumberFormat="1" applyFont="1" applyBorder="1"/>
    <xf numFmtId="43" fontId="4" fillId="0" borderId="1" xfId="3" applyFont="1" applyBorder="1" applyAlignment="1">
      <alignment vertical="center"/>
    </xf>
    <xf numFmtId="166" fontId="4" fillId="0" borderId="3" xfId="3" applyNumberFormat="1" applyFont="1" applyBorder="1"/>
    <xf numFmtId="166" fontId="13" fillId="0" borderId="0" xfId="2" applyNumberFormat="1" applyFont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4" fillId="0" borderId="0" xfId="7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169" fontId="4" fillId="0" borderId="0" xfId="7" applyNumberFormat="1" applyFont="1" applyAlignment="1">
      <alignment horizontal="right"/>
    </xf>
    <xf numFmtId="170" fontId="4" fillId="0" borderId="2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170" fontId="4" fillId="0" borderId="1" xfId="7" applyNumberFormat="1" applyFont="1" applyBorder="1" applyAlignment="1">
      <alignment vertical="center"/>
    </xf>
    <xf numFmtId="41" fontId="4" fillId="0" borderId="1" xfId="7" applyNumberFormat="1" applyFont="1" applyBorder="1" applyAlignment="1">
      <alignment vertical="center"/>
    </xf>
    <xf numFmtId="170" fontId="4" fillId="0" borderId="0" xfId="2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Alignment="1">
      <alignment vertical="center"/>
    </xf>
    <xf numFmtId="171" fontId="4" fillId="0" borderId="0" xfId="9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69" fontId="4" fillId="0" borderId="1" xfId="7" applyNumberFormat="1" applyFont="1" applyBorder="1" applyAlignment="1">
      <alignment horizontal="right"/>
    </xf>
    <xf numFmtId="170" fontId="4" fillId="0" borderId="0" xfId="7" applyNumberFormat="1" applyFont="1"/>
    <xf numFmtId="0" fontId="10" fillId="0" borderId="0" xfId="2" applyFont="1" applyAlignment="1">
      <alignment horizontal="center" vertical="center"/>
    </xf>
    <xf numFmtId="164" fontId="4" fillId="0" borderId="0" xfId="6" applyNumberFormat="1" applyFont="1" applyAlignment="1">
      <alignment horizontal="right"/>
    </xf>
    <xf numFmtId="170" fontId="4" fillId="0" borderId="3" xfId="7" applyNumberFormat="1" applyFont="1" applyBorder="1"/>
    <xf numFmtId="164" fontId="4" fillId="0" borderId="0" xfId="6" applyNumberFormat="1" applyFont="1"/>
    <xf numFmtId="170" fontId="4" fillId="0" borderId="1" xfId="7" applyNumberFormat="1" applyFont="1" applyBorder="1"/>
    <xf numFmtId="169" fontId="4" fillId="0" borderId="3" xfId="7" applyNumberFormat="1" applyFont="1" applyBorder="1" applyAlignment="1">
      <alignment horizontal="right"/>
    </xf>
    <xf numFmtId="172" fontId="4" fillId="0" borderId="4" xfId="7" applyNumberFormat="1" applyFont="1" applyBorder="1"/>
    <xf numFmtId="173" fontId="4" fillId="0" borderId="0" xfId="7" applyNumberFormat="1" applyFont="1" applyAlignment="1">
      <alignment horizontal="right"/>
    </xf>
    <xf numFmtId="41" fontId="4" fillId="0" borderId="4" xfId="7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70" fontId="4" fillId="0" borderId="0" xfId="7" applyNumberFormat="1" applyFont="1" applyAlignment="1">
      <alignment vertical="top"/>
    </xf>
    <xf numFmtId="0" fontId="14" fillId="0" borderId="0" xfId="8" applyFont="1" applyAlignment="1">
      <alignment vertical="center"/>
    </xf>
    <xf numFmtId="174" fontId="4" fillId="0" borderId="0" xfId="9" applyNumberFormat="1" applyFont="1" applyAlignment="1">
      <alignment vertical="center"/>
    </xf>
    <xf numFmtId="0" fontId="14" fillId="0" borderId="0" xfId="10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41" fontId="4" fillId="0" borderId="0" xfId="7" applyNumberFormat="1" applyFont="1" applyAlignment="1">
      <alignment vertical="top"/>
    </xf>
    <xf numFmtId="173" fontId="4" fillId="0" borderId="0" xfId="7" applyNumberFormat="1" applyFont="1" applyAlignment="1">
      <alignment vertical="center"/>
    </xf>
    <xf numFmtId="43" fontId="4" fillId="0" borderId="0" xfId="5" applyFont="1" applyAlignment="1">
      <alignment vertical="top"/>
    </xf>
    <xf numFmtId="173" fontId="4" fillId="0" borderId="0" xfId="7" applyNumberFormat="1" applyFont="1" applyAlignment="1">
      <alignment vertical="top"/>
    </xf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68" fontId="4" fillId="0" borderId="0" xfId="9" applyNumberFormat="1" applyFont="1" applyAlignment="1">
      <alignment vertical="center"/>
    </xf>
    <xf numFmtId="175" fontId="4" fillId="0" borderId="0" xfId="7" applyNumberFormat="1" applyFont="1" applyAlignment="1">
      <alignment horizontal="right"/>
    </xf>
    <xf numFmtId="166" fontId="4" fillId="0" borderId="0" xfId="9" applyNumberFormat="1" applyFont="1" applyAlignment="1">
      <alignment vertical="center"/>
    </xf>
    <xf numFmtId="172" fontId="4" fillId="0" borderId="0" xfId="11" applyFont="1" applyAlignment="1">
      <alignment vertical="center"/>
    </xf>
    <xf numFmtId="43" fontId="4" fillId="0" borderId="0" xfId="7" applyFont="1" applyAlignment="1">
      <alignment horizontal="right"/>
    </xf>
    <xf numFmtId="49" fontId="4" fillId="0" borderId="0" xfId="12" applyNumberFormat="1" applyFont="1" applyAlignment="1">
      <alignment vertical="center"/>
    </xf>
    <xf numFmtId="164" fontId="4" fillId="0" borderId="0" xfId="7" applyNumberFormat="1" applyFont="1" applyAlignment="1">
      <alignment horizontal="right"/>
    </xf>
    <xf numFmtId="168" fontId="4" fillId="0" borderId="3" xfId="9" applyNumberFormat="1" applyFont="1" applyBorder="1" applyAlignment="1">
      <alignment vertical="center"/>
    </xf>
    <xf numFmtId="168" fontId="4" fillId="0" borderId="0" xfId="3" applyNumberFormat="1" applyFont="1" applyAlignment="1">
      <alignment vertical="center"/>
    </xf>
    <xf numFmtId="49" fontId="5" fillId="0" borderId="0" xfId="2" applyNumberFormat="1" applyFont="1"/>
    <xf numFmtId="164" fontId="5" fillId="0" borderId="0" xfId="3" applyNumberFormat="1" applyFont="1"/>
    <xf numFmtId="43" fontId="4" fillId="0" borderId="0" xfId="3" applyFont="1"/>
    <xf numFmtId="43" fontId="4" fillId="0" borderId="0" xfId="2" applyNumberFormat="1" applyFont="1"/>
    <xf numFmtId="49" fontId="4" fillId="0" borderId="0" xfId="2" quotePrefix="1" applyNumberFormat="1" applyFont="1"/>
    <xf numFmtId="3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8" fontId="4" fillId="0" borderId="3" xfId="3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0" fontId="8" fillId="0" borderId="0" xfId="13" applyFont="1"/>
    <xf numFmtId="43" fontId="4" fillId="0" borderId="0" xfId="7" applyFont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41" fontId="4" fillId="0" borderId="0" xfId="14" applyNumberFormat="1" applyFont="1" applyAlignment="1">
      <alignment vertical="top"/>
    </xf>
    <xf numFmtId="166" fontId="4" fillId="0" borderId="0" xfId="7" applyNumberFormat="1" applyFont="1" applyAlignment="1">
      <alignment vertical="top"/>
    </xf>
    <xf numFmtId="166" fontId="4" fillId="0" borderId="0" xfId="14" applyNumberFormat="1" applyFont="1" applyAlignment="1">
      <alignment vertical="top"/>
    </xf>
    <xf numFmtId="166" fontId="4" fillId="0" borderId="0" xfId="14" applyNumberFormat="1" applyFont="1" applyAlignment="1">
      <alignment horizontal="right" vertical="top"/>
    </xf>
    <xf numFmtId="176" fontId="4" fillId="0" borderId="0" xfId="11" applyNumberFormat="1" applyFont="1" applyAlignment="1">
      <alignment vertical="top"/>
    </xf>
    <xf numFmtId="166" fontId="4" fillId="0" borderId="0" xfId="13" applyNumberFormat="1" applyFont="1" applyAlignment="1">
      <alignment vertical="top"/>
    </xf>
    <xf numFmtId="166" fontId="4" fillId="0" borderId="0" xfId="5" applyNumberFormat="1" applyFont="1" applyAlignment="1">
      <alignment vertical="top"/>
    </xf>
    <xf numFmtId="166" fontId="4" fillId="0" borderId="0" xfId="2" applyNumberFormat="1" applyFont="1" applyAlignment="1">
      <alignment vertical="top"/>
    </xf>
    <xf numFmtId="166" fontId="4" fillId="0" borderId="1" xfId="7" applyNumberFormat="1" applyFont="1" applyBorder="1" applyAlignment="1">
      <alignment vertical="top"/>
    </xf>
    <xf numFmtId="164" fontId="4" fillId="0" borderId="0" xfId="13" applyNumberFormat="1" applyFont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Alignment="1">
      <alignment horizontal="center"/>
    </xf>
    <xf numFmtId="0" fontId="4" fillId="0" borderId="0" xfId="13" applyFont="1" applyAlignment="1">
      <alignment horizontal="left" vertical="top"/>
    </xf>
    <xf numFmtId="176" fontId="4" fillId="0" borderId="5" xfId="11" applyNumberFormat="1" applyFont="1" applyBorder="1" applyAlignment="1">
      <alignment vertical="top"/>
    </xf>
    <xf numFmtId="176" fontId="4" fillId="0" borderId="2" xfId="11" applyNumberFormat="1" applyFont="1" applyBorder="1" applyAlignment="1">
      <alignment vertical="top"/>
    </xf>
    <xf numFmtId="176" fontId="4" fillId="0" borderId="0" xfId="13" applyNumberFormat="1" applyFont="1" applyAlignment="1">
      <alignment vertical="top"/>
    </xf>
    <xf numFmtId="177" fontId="4" fillId="0" borderId="0" xfId="14" applyNumberFormat="1" applyFont="1" applyAlignment="1">
      <alignment vertical="top"/>
    </xf>
    <xf numFmtId="178" fontId="4" fillId="0" borderId="0" xfId="14" applyNumberFormat="1" applyFont="1" applyAlignment="1">
      <alignment vertical="top"/>
    </xf>
    <xf numFmtId="178" fontId="4" fillId="0" borderId="0" xfId="7" applyNumberFormat="1" applyFont="1" applyAlignment="1">
      <alignment vertical="top"/>
    </xf>
    <xf numFmtId="37" fontId="4" fillId="0" borderId="0" xfId="14" applyNumberFormat="1" applyFont="1" applyAlignment="1">
      <alignment vertical="top"/>
    </xf>
    <xf numFmtId="164" fontId="4" fillId="0" borderId="0" xfId="14" applyNumberFormat="1" applyFont="1" applyAlignment="1">
      <alignment vertical="top"/>
    </xf>
    <xf numFmtId="170" fontId="4" fillId="0" borderId="0" xfId="14" applyNumberFormat="1" applyFont="1" applyAlignment="1">
      <alignment vertical="top"/>
    </xf>
    <xf numFmtId="178" fontId="4" fillId="0" borderId="1" xfId="7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70" fontId="4" fillId="0" borderId="0" xfId="9" applyNumberFormat="1" applyFont="1" applyAlignment="1">
      <alignment vertical="top"/>
    </xf>
    <xf numFmtId="164" fontId="4" fillId="0" borderId="1" xfId="7" applyNumberFormat="1" applyFont="1" applyBorder="1" applyAlignment="1">
      <alignment vertical="top"/>
    </xf>
    <xf numFmtId="164" fontId="4" fillId="0" borderId="1" xfId="6" applyNumberFormat="1" applyFont="1" applyBorder="1" applyAlignment="1">
      <alignment vertical="top"/>
    </xf>
    <xf numFmtId="164" fontId="4" fillId="0" borderId="3" xfId="6" applyNumberFormat="1" applyFont="1" applyBorder="1" applyAlignment="1">
      <alignment vertical="top"/>
    </xf>
    <xf numFmtId="164" fontId="13" fillId="0" borderId="0" xfId="7" applyNumberFormat="1" applyFont="1" applyAlignment="1">
      <alignment horizontal="right" vertical="top"/>
    </xf>
    <xf numFmtId="0" fontId="17" fillId="0" borderId="0" xfId="13" applyFont="1" applyAlignment="1">
      <alignment vertical="top"/>
    </xf>
    <xf numFmtId="43" fontId="13" fillId="0" borderId="0" xfId="7" applyFont="1" applyAlignment="1">
      <alignment vertical="top"/>
    </xf>
    <xf numFmtId="170" fontId="13" fillId="0" borderId="0" xfId="13" applyNumberFormat="1" applyFont="1" applyAlignment="1">
      <alignment vertical="top"/>
    </xf>
    <xf numFmtId="43" fontId="4" fillId="0" borderId="0" xfId="7" applyFont="1" applyAlignment="1">
      <alignment vertical="top"/>
    </xf>
    <xf numFmtId="169" fontId="4" fillId="0" borderId="0" xfId="13" applyNumberFormat="1" applyFont="1" applyAlignment="1">
      <alignment vertical="top"/>
    </xf>
    <xf numFmtId="175" fontId="4" fillId="0" borderId="0" xfId="13" applyNumberFormat="1" applyFont="1" applyAlignment="1">
      <alignment vertical="top"/>
    </xf>
    <xf numFmtId="49" fontId="4" fillId="0" borderId="0" xfId="2" applyNumberFormat="1" applyFont="1" applyAlignment="1">
      <alignment horizontal="right" vertical="center"/>
    </xf>
    <xf numFmtId="166" fontId="4" fillId="0" borderId="0" xfId="3" applyNumberFormat="1" applyFont="1" applyBorder="1" applyAlignment="1">
      <alignment vertical="center"/>
    </xf>
    <xf numFmtId="49" fontId="4" fillId="0" borderId="4" xfId="2" applyNumberFormat="1" applyFont="1" applyBorder="1"/>
    <xf numFmtId="170" fontId="4" fillId="0" borderId="4" xfId="7" applyNumberFormat="1" applyFont="1" applyBorder="1"/>
    <xf numFmtId="164" fontId="4" fillId="0" borderId="0" xfId="3" applyNumberFormat="1" applyFont="1" applyBorder="1" applyAlignment="1">
      <alignment vertical="center"/>
    </xf>
    <xf numFmtId="166" fontId="4" fillId="0" borderId="0" xfId="14" applyNumberFormat="1" applyFont="1" applyBorder="1" applyAlignment="1">
      <alignment vertical="top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168" fontId="4" fillId="0" borderId="0" xfId="3" applyNumberFormat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43" fontId="4" fillId="0" borderId="0" xfId="7" applyFont="1" applyBorder="1" applyAlignment="1">
      <alignment horizontal="right"/>
    </xf>
    <xf numFmtId="0" fontId="4" fillId="0" borderId="0" xfId="13" quotePrefix="1" applyFont="1" applyAlignment="1">
      <alignment vertical="top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166" fontId="4" fillId="0" borderId="0" xfId="3" applyNumberFormat="1" applyFont="1" applyBorder="1"/>
    <xf numFmtId="164" fontId="4" fillId="0" borderId="0" xfId="16" applyNumberFormat="1" applyFont="1" applyAlignment="1">
      <alignment vertical="top"/>
    </xf>
    <xf numFmtId="43" fontId="4" fillId="0" borderId="0" xfId="16" applyFont="1" applyAlignment="1">
      <alignment vertical="top"/>
    </xf>
    <xf numFmtId="164" fontId="4" fillId="0" borderId="0" xfId="7" applyNumberFormat="1" applyFont="1" applyAlignment="1">
      <alignment horizontal="right" vertical="top"/>
    </xf>
    <xf numFmtId="166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41" fontId="4" fillId="0" borderId="0" xfId="2" applyNumberFormat="1" applyFont="1" applyAlignment="1">
      <alignment vertical="center"/>
    </xf>
    <xf numFmtId="0" fontId="4" fillId="0" borderId="0" xfId="13" applyFont="1" applyFill="1" applyAlignment="1">
      <alignment vertical="top"/>
    </xf>
    <xf numFmtId="0" fontId="4" fillId="0" borderId="0" xfId="13" applyFont="1" applyFill="1" applyAlignment="1">
      <alignment horizontal="center" vertical="top"/>
    </xf>
    <xf numFmtId="176" fontId="4" fillId="0" borderId="0" xfId="11" applyNumberFormat="1" applyFont="1" applyFill="1" applyAlignment="1">
      <alignment vertical="top"/>
    </xf>
    <xf numFmtId="178" fontId="4" fillId="0" borderId="0" xfId="7" applyNumberFormat="1" applyFont="1" applyFill="1" applyAlignment="1">
      <alignment vertical="top"/>
    </xf>
    <xf numFmtId="0" fontId="6" fillId="0" borderId="0" xfId="13" applyFont="1" applyAlignment="1">
      <alignment horizontal="center"/>
    </xf>
    <xf numFmtId="43" fontId="4" fillId="0" borderId="0" xfId="1" applyFont="1" applyAlignment="1">
      <alignment vertical="top"/>
    </xf>
    <xf numFmtId="170" fontId="4" fillId="0" borderId="0" xfId="7" applyNumberFormat="1" applyFont="1" applyBorder="1"/>
    <xf numFmtId="43" fontId="4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41" fontId="4" fillId="0" borderId="0" xfId="7" applyNumberFormat="1" applyFont="1"/>
    <xf numFmtId="43" fontId="4" fillId="0" borderId="0" xfId="17" applyFont="1" applyAlignment="1">
      <alignment vertical="center"/>
    </xf>
    <xf numFmtId="176" fontId="4" fillId="0" borderId="0" xfId="11" applyNumberFormat="1" applyFont="1" applyBorder="1" applyAlignment="1">
      <alignment vertical="top"/>
    </xf>
    <xf numFmtId="41" fontId="4" fillId="0" borderId="0" xfId="7" applyNumberFormat="1" applyFont="1" applyBorder="1" applyAlignment="1">
      <alignment vertical="center"/>
    </xf>
    <xf numFmtId="41" fontId="4" fillId="0" borderId="0" xfId="7" applyNumberFormat="1" applyFont="1" applyBorder="1"/>
    <xf numFmtId="175" fontId="4" fillId="0" borderId="0" xfId="13" applyNumberFormat="1" applyFont="1" applyFill="1" applyAlignment="1">
      <alignment vertical="top"/>
    </xf>
    <xf numFmtId="2" fontId="4" fillId="0" borderId="4" xfId="7" applyNumberFormat="1" applyFont="1" applyBorder="1"/>
    <xf numFmtId="0" fontId="10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170" fontId="4" fillId="0" borderId="0" xfId="7" applyNumberFormat="1" applyFont="1" applyFill="1" applyBorder="1"/>
    <xf numFmtId="0" fontId="10" fillId="0" borderId="0" xfId="2" applyFont="1" applyFill="1" applyAlignment="1">
      <alignment horizontal="center" vertical="center"/>
    </xf>
    <xf numFmtId="170" fontId="4" fillId="0" borderId="2" xfId="7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horizontal="right"/>
    </xf>
    <xf numFmtId="170" fontId="4" fillId="0" borderId="3" xfId="7" applyNumberFormat="1" applyFont="1" applyFill="1" applyBorder="1"/>
    <xf numFmtId="164" fontId="4" fillId="0" borderId="0" xfId="6" applyNumberFormat="1" applyFont="1" applyFill="1"/>
    <xf numFmtId="170" fontId="4" fillId="0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165" fontId="7" fillId="0" borderId="0" xfId="2" applyNumberFormat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left"/>
    </xf>
    <xf numFmtId="165" fontId="8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/>
    </xf>
    <xf numFmtId="165" fontId="8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65" fontId="4" fillId="0" borderId="1" xfId="13" applyNumberFormat="1" applyFont="1" applyBorder="1" applyAlignment="1">
      <alignment horizontal="center"/>
    </xf>
    <xf numFmtId="165" fontId="4" fillId="0" borderId="2" xfId="13" applyNumberFormat="1" applyFont="1" applyBorder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65" fontId="4" fillId="0" borderId="1" xfId="13" applyNumberFormat="1" applyFont="1" applyBorder="1" applyAlignment="1">
      <alignment horizontal="center" vertical="top"/>
    </xf>
    <xf numFmtId="165" fontId="4" fillId="0" borderId="2" xfId="13" applyNumberFormat="1" applyFont="1" applyBorder="1" applyAlignment="1">
      <alignment horizontal="center" vertical="top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44B8F02A-703C-4C80-A10F-6BCBFD4E70BA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ลูกค้า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>
        <row r="10">
          <cell r="F10">
            <v>1746.43</v>
          </cell>
        </row>
      </sheetData>
      <sheetData sheetId="460"/>
      <sheetData sheetId="461"/>
      <sheetData sheetId="462">
        <row r="10">
          <cell r="F10">
            <v>1746.43</v>
          </cell>
        </row>
      </sheetData>
      <sheetData sheetId="463"/>
      <sheetData sheetId="464"/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10">
          <cell r="F10">
            <v>0</v>
          </cell>
        </row>
      </sheetData>
      <sheetData sheetId="539">
        <row r="10">
          <cell r="F10">
            <v>0</v>
          </cell>
        </row>
      </sheetData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Header"/>
      <sheetName val="Histogram"/>
      <sheetName val="เงินกู้ธนชาติ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19"/>
  <sheetViews>
    <sheetView view="pageBreakPreview" topLeftCell="A106" zoomScale="99" zoomScaleNormal="100" zoomScaleSheetLayoutView="99" workbookViewId="0">
      <selection activeCell="D98" sqref="D98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3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7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21" t="s">
        <v>180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5" s="6" customFormat="1" ht="21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5" s="6" customFormat="1" ht="21" customHeight="1">
      <c r="A5" s="220" t="s">
        <v>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5" s="6" customFormat="1" ht="21" customHeight="1">
      <c r="A6" s="220" t="s">
        <v>206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222" t="s">
        <v>5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</row>
    <row r="9" spans="1:15" s="8" customFormat="1" ht="18" customHeight="1">
      <c r="F9" s="9"/>
      <c r="G9" s="223" t="s">
        <v>6</v>
      </c>
      <c r="H9" s="223"/>
      <c r="I9" s="223"/>
      <c r="J9" s="223"/>
      <c r="K9" s="223"/>
      <c r="L9" s="223"/>
      <c r="M9" s="223"/>
    </row>
    <row r="10" spans="1:15" s="8" customFormat="1" ht="18" customHeight="1">
      <c r="F10" s="9"/>
      <c r="G10" s="224" t="s">
        <v>7</v>
      </c>
      <c r="H10" s="224"/>
      <c r="I10" s="224"/>
      <c r="K10" s="224" t="s">
        <v>8</v>
      </c>
      <c r="L10" s="224"/>
      <c r="M10" s="224"/>
    </row>
    <row r="11" spans="1:15" s="8" customFormat="1" ht="18" customHeight="1">
      <c r="F11" s="9"/>
      <c r="G11" s="10" t="s">
        <v>216</v>
      </c>
      <c r="H11" s="10"/>
      <c r="I11" s="10" t="s">
        <v>9</v>
      </c>
      <c r="J11" s="10"/>
      <c r="K11" s="10" t="s">
        <v>216</v>
      </c>
      <c r="L11" s="10"/>
      <c r="M11" s="10" t="s">
        <v>9</v>
      </c>
    </row>
    <row r="12" spans="1:15" s="8" customFormat="1" ht="18" customHeight="1">
      <c r="E12" s="225" t="s">
        <v>10</v>
      </c>
      <c r="F12" s="225"/>
      <c r="G12" s="11" t="s">
        <v>215</v>
      </c>
      <c r="H12" s="10"/>
      <c r="I12" s="11" t="s">
        <v>184</v>
      </c>
      <c r="J12" s="10"/>
      <c r="K12" s="11" t="s">
        <v>215</v>
      </c>
      <c r="L12" s="10"/>
      <c r="M12" s="11" t="s">
        <v>184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6</v>
      </c>
      <c r="F14" s="1"/>
      <c r="G14" s="17">
        <v>63070885</v>
      </c>
      <c r="H14" s="18"/>
      <c r="I14" s="18">
        <v>89536179</v>
      </c>
      <c r="J14" s="17"/>
      <c r="K14" s="19">
        <v>10048568</v>
      </c>
      <c r="L14" s="17"/>
      <c r="M14" s="19">
        <v>9556718</v>
      </c>
      <c r="O14" s="3"/>
    </row>
    <row r="15" spans="1:15" ht="18" customHeight="1">
      <c r="B15" s="1" t="s">
        <v>13</v>
      </c>
      <c r="E15" s="21" t="s">
        <v>176</v>
      </c>
      <c r="F15" s="1"/>
      <c r="G15" s="17">
        <v>427667846</v>
      </c>
      <c r="H15" s="18"/>
      <c r="I15" s="18">
        <v>379701235</v>
      </c>
      <c r="J15" s="17"/>
      <c r="K15" s="19">
        <v>292323767</v>
      </c>
      <c r="L15" s="17"/>
      <c r="M15" s="19">
        <v>267599887</v>
      </c>
      <c r="O15" s="3"/>
    </row>
    <row r="16" spans="1:15" ht="18" customHeight="1">
      <c r="B16" s="1" t="s">
        <v>14</v>
      </c>
      <c r="E16" s="21">
        <v>8</v>
      </c>
      <c r="F16" s="1"/>
      <c r="G16" s="17">
        <v>20844631</v>
      </c>
      <c r="H16" s="18"/>
      <c r="I16" s="18">
        <v>15752275</v>
      </c>
      <c r="J16" s="17"/>
      <c r="K16" s="19">
        <v>17044126</v>
      </c>
      <c r="L16" s="17"/>
      <c r="M16" s="19">
        <v>12429908</v>
      </c>
      <c r="O16" s="3"/>
    </row>
    <row r="17" spans="1:15" ht="18" customHeight="1">
      <c r="B17" s="1" t="s">
        <v>15</v>
      </c>
      <c r="E17" s="16">
        <v>9</v>
      </c>
      <c r="F17" s="1"/>
      <c r="G17" s="17">
        <v>373310797</v>
      </c>
      <c r="H17" s="17"/>
      <c r="I17" s="18">
        <v>296936507</v>
      </c>
      <c r="J17" s="17"/>
      <c r="K17" s="19">
        <v>64589531</v>
      </c>
      <c r="L17" s="17"/>
      <c r="M17" s="19">
        <v>61205719</v>
      </c>
      <c r="O17" s="3"/>
    </row>
    <row r="18" spans="1:15" ht="18" customHeight="1">
      <c r="B18" s="1" t="s">
        <v>16</v>
      </c>
      <c r="E18" s="16">
        <v>10</v>
      </c>
      <c r="F18" s="1"/>
      <c r="G18" s="17">
        <v>108111196</v>
      </c>
      <c r="H18" s="18"/>
      <c r="I18" s="20">
        <v>102627181</v>
      </c>
      <c r="J18" s="17"/>
      <c r="K18" s="19">
        <v>424975</v>
      </c>
      <c r="L18" s="17"/>
      <c r="M18" s="20">
        <v>424975</v>
      </c>
      <c r="O18" s="3"/>
    </row>
    <row r="19" spans="1:15" ht="18" customHeight="1">
      <c r="B19" s="1" t="s">
        <v>17</v>
      </c>
      <c r="E19" s="16">
        <v>11</v>
      </c>
      <c r="F19" s="1"/>
      <c r="G19" s="17">
        <v>10948980</v>
      </c>
      <c r="H19" s="17"/>
      <c r="I19" s="18">
        <v>9361797</v>
      </c>
      <c r="J19" s="17"/>
      <c r="K19" s="19">
        <v>449682</v>
      </c>
      <c r="L19" s="17"/>
      <c r="M19" s="19">
        <v>518115</v>
      </c>
      <c r="O19" s="3"/>
    </row>
    <row r="20" spans="1:15" ht="18" customHeight="1">
      <c r="A20" s="12" t="s">
        <v>18</v>
      </c>
      <c r="E20" s="16"/>
      <c r="F20" s="1"/>
      <c r="G20" s="22">
        <v>1003954335</v>
      </c>
      <c r="H20" s="17"/>
      <c r="I20" s="22">
        <v>893915174</v>
      </c>
      <c r="J20" s="17"/>
      <c r="K20" s="22">
        <v>384880649</v>
      </c>
      <c r="L20" s="17"/>
      <c r="M20" s="22">
        <v>351735322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12</v>
      </c>
      <c r="F22" s="1"/>
      <c r="G22" s="20">
        <v>10402000</v>
      </c>
      <c r="H22" s="17"/>
      <c r="I22" s="20">
        <v>10402000</v>
      </c>
      <c r="J22" s="17"/>
      <c r="K22" s="17">
        <v>10260000</v>
      </c>
      <c r="L22" s="17"/>
      <c r="M22" s="17">
        <v>10260000</v>
      </c>
      <c r="O22" s="3"/>
    </row>
    <row r="23" spans="1:15" ht="18" customHeight="1">
      <c r="A23" s="12"/>
      <c r="B23" s="1" t="s">
        <v>21</v>
      </c>
      <c r="E23" s="16">
        <v>13</v>
      </c>
      <c r="F23" s="1"/>
      <c r="G23" s="20">
        <v>18703875</v>
      </c>
      <c r="H23" s="17"/>
      <c r="I23" s="20">
        <v>18465365</v>
      </c>
      <c r="J23" s="17"/>
      <c r="K23" s="17">
        <v>18703875</v>
      </c>
      <c r="L23" s="17"/>
      <c r="M23" s="20">
        <v>18465365</v>
      </c>
      <c r="O23" s="3"/>
    </row>
    <row r="24" spans="1:15" ht="18" customHeight="1">
      <c r="A24" s="12"/>
      <c r="B24" s="1" t="s">
        <v>22</v>
      </c>
      <c r="E24" s="16">
        <v>14</v>
      </c>
      <c r="F24" s="1"/>
      <c r="G24" s="20">
        <v>0</v>
      </c>
      <c r="H24" s="17"/>
      <c r="I24" s="20">
        <v>0</v>
      </c>
      <c r="J24" s="17"/>
      <c r="K24" s="20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190</v>
      </c>
      <c r="F25" s="1"/>
      <c r="G25" s="20">
        <v>0</v>
      </c>
      <c r="H25" s="17"/>
      <c r="I25" s="20">
        <v>0</v>
      </c>
      <c r="J25" s="17"/>
      <c r="K25" s="17">
        <v>72500000</v>
      </c>
      <c r="L25" s="17"/>
      <c r="M25" s="17">
        <v>61500000</v>
      </c>
      <c r="O25" s="3"/>
    </row>
    <row r="26" spans="1:15" ht="18" customHeight="1">
      <c r="A26" s="12"/>
      <c r="B26" s="1" t="s">
        <v>24</v>
      </c>
      <c r="E26" s="16">
        <v>16</v>
      </c>
      <c r="F26" s="1"/>
      <c r="G26" s="20">
        <v>1474850</v>
      </c>
      <c r="H26" s="17"/>
      <c r="I26" s="20">
        <v>1474850</v>
      </c>
      <c r="J26" s="17"/>
      <c r="K26" s="17">
        <v>54948804</v>
      </c>
      <c r="L26" s="17"/>
      <c r="M26" s="17">
        <v>55802573</v>
      </c>
      <c r="O26" s="3"/>
    </row>
    <row r="27" spans="1:15" ht="18" customHeight="1">
      <c r="A27" s="12"/>
      <c r="B27" s="1" t="s">
        <v>25</v>
      </c>
      <c r="E27" s="16">
        <v>17</v>
      </c>
      <c r="F27" s="1"/>
      <c r="G27" s="20">
        <v>1435156979</v>
      </c>
      <c r="H27" s="17"/>
      <c r="I27" s="20">
        <v>1459249052</v>
      </c>
      <c r="J27" s="17"/>
      <c r="K27" s="17">
        <v>102451885</v>
      </c>
      <c r="L27" s="17"/>
      <c r="M27" s="17">
        <v>103014693</v>
      </c>
      <c r="O27" s="3"/>
    </row>
    <row r="28" spans="1:15" ht="18" customHeight="1">
      <c r="A28" s="12"/>
      <c r="B28" s="1" t="s">
        <v>26</v>
      </c>
      <c r="E28" s="16">
        <v>18</v>
      </c>
      <c r="F28" s="1"/>
      <c r="G28" s="20">
        <v>425000155</v>
      </c>
      <c r="H28" s="17"/>
      <c r="I28" s="20">
        <v>471706281</v>
      </c>
      <c r="J28" s="17"/>
      <c r="K28" s="17">
        <v>32487451</v>
      </c>
      <c r="L28" s="17"/>
      <c r="M28" s="20">
        <v>33923102</v>
      </c>
      <c r="O28" s="3"/>
    </row>
    <row r="29" spans="1:15" ht="18" customHeight="1">
      <c r="A29" s="12"/>
      <c r="B29" s="1" t="s">
        <v>27</v>
      </c>
      <c r="E29" s="16">
        <v>19</v>
      </c>
      <c r="F29" s="1"/>
      <c r="G29" s="20">
        <v>455105</v>
      </c>
      <c r="H29" s="17"/>
      <c r="I29" s="20">
        <v>20710389</v>
      </c>
      <c r="J29" s="17"/>
      <c r="K29" s="17">
        <v>455105</v>
      </c>
      <c r="L29" s="17"/>
      <c r="M29" s="17">
        <v>712389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20</v>
      </c>
      <c r="F31" s="1"/>
      <c r="G31" s="20">
        <v>0</v>
      </c>
      <c r="H31" s="17"/>
      <c r="I31" s="20">
        <v>0</v>
      </c>
      <c r="J31" s="17"/>
      <c r="K31" s="17">
        <v>7823720</v>
      </c>
      <c r="L31" s="17"/>
      <c r="M31" s="17">
        <v>7961729</v>
      </c>
      <c r="O31" s="3"/>
    </row>
    <row r="32" spans="1:15" ht="18" customHeight="1">
      <c r="A32" s="12"/>
      <c r="B32" s="1" t="s">
        <v>30</v>
      </c>
      <c r="E32" s="16"/>
      <c r="F32" s="1"/>
      <c r="G32" s="20">
        <v>25470674</v>
      </c>
      <c r="H32" s="17"/>
      <c r="I32" s="20">
        <v>16311054</v>
      </c>
      <c r="J32" s="17"/>
      <c r="K32" s="17">
        <v>4436011</v>
      </c>
      <c r="L32" s="17"/>
      <c r="M32" s="17">
        <v>3680675</v>
      </c>
      <c r="O32" s="3"/>
    </row>
    <row r="33" spans="1:15" ht="18" customHeight="1">
      <c r="B33" s="1" t="s">
        <v>31</v>
      </c>
      <c r="E33" s="16">
        <v>21</v>
      </c>
      <c r="F33" s="1"/>
      <c r="G33" s="20">
        <v>6049745</v>
      </c>
      <c r="H33" s="17"/>
      <c r="I33" s="20">
        <v>6414114</v>
      </c>
      <c r="J33" s="17"/>
      <c r="K33" s="17">
        <v>4993433</v>
      </c>
      <c r="L33" s="17"/>
      <c r="M33" s="17">
        <v>5329302</v>
      </c>
      <c r="O33" s="3"/>
    </row>
    <row r="34" spans="1:15" ht="18" customHeight="1">
      <c r="A34" s="12" t="s">
        <v>32</v>
      </c>
      <c r="E34" s="16"/>
      <c r="F34" s="1"/>
      <c r="G34" s="23">
        <v>1936960489</v>
      </c>
      <c r="H34" s="17"/>
      <c r="I34" s="23">
        <v>2018980211</v>
      </c>
      <c r="J34" s="17"/>
      <c r="K34" s="23">
        <v>1402207230</v>
      </c>
      <c r="L34" s="17"/>
      <c r="M34" s="23">
        <v>1393796774</v>
      </c>
      <c r="O34" s="3"/>
    </row>
    <row r="35" spans="1:15" ht="18" customHeight="1" thickBot="1">
      <c r="A35" s="12" t="s">
        <v>33</v>
      </c>
      <c r="E35" s="16"/>
      <c r="F35" s="1"/>
      <c r="G35" s="24">
        <v>2940914824</v>
      </c>
      <c r="H35" s="17"/>
      <c r="I35" s="24">
        <v>2912895385</v>
      </c>
      <c r="J35" s="17"/>
      <c r="K35" s="24">
        <v>1787087879</v>
      </c>
      <c r="L35" s="17"/>
      <c r="M35" s="24">
        <v>1745532096</v>
      </c>
      <c r="O35" s="3"/>
    </row>
    <row r="36" spans="1:15" ht="16.95" customHeight="1" thickTop="1">
      <c r="A36" s="12"/>
      <c r="E36" s="16"/>
      <c r="F36" s="1"/>
      <c r="G36" s="171"/>
      <c r="H36" s="17"/>
      <c r="I36" s="171"/>
      <c r="J36" s="17"/>
      <c r="K36" s="171"/>
      <c r="L36" s="17"/>
      <c r="M36" s="171"/>
      <c r="O36" s="3"/>
    </row>
    <row r="37" spans="1:15" ht="16.95" customHeight="1">
      <c r="A37" s="12"/>
      <c r="E37" s="16"/>
      <c r="F37" s="1"/>
      <c r="G37" s="171"/>
      <c r="H37" s="17"/>
      <c r="I37" s="171"/>
      <c r="J37" s="17"/>
      <c r="K37" s="171"/>
      <c r="L37" s="17"/>
      <c r="M37" s="171"/>
      <c r="O37" s="3"/>
    </row>
    <row r="38" spans="1:15" ht="18" customHeight="1">
      <c r="A38" s="12"/>
      <c r="E38" s="16"/>
      <c r="F38" s="1"/>
      <c r="G38" s="171"/>
      <c r="H38" s="17"/>
      <c r="I38" s="171"/>
      <c r="J38" s="17"/>
      <c r="K38" s="171"/>
      <c r="L38" s="17"/>
      <c r="M38" s="171"/>
      <c r="O38" s="3"/>
    </row>
    <row r="39" spans="1:15" ht="13.8" customHeight="1">
      <c r="A39" s="12"/>
      <c r="E39" s="16"/>
      <c r="F39" s="1"/>
      <c r="G39" s="171"/>
      <c r="H39" s="17"/>
      <c r="I39" s="171"/>
      <c r="J39" s="17"/>
      <c r="K39" s="171"/>
      <c r="L39" s="17"/>
      <c r="M39" s="171"/>
      <c r="O39" s="3"/>
    </row>
    <row r="40" spans="1:15" ht="26.4" customHeight="1">
      <c r="A40" s="226" t="s">
        <v>34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</row>
    <row r="41" spans="1:15" ht="23.4">
      <c r="K41" s="4"/>
      <c r="L41" s="4"/>
      <c r="M41" s="5" t="s">
        <v>0</v>
      </c>
    </row>
    <row r="42" spans="1:15" ht="23.4">
      <c r="K42" s="4"/>
      <c r="L42" s="4"/>
      <c r="M42" s="5" t="s">
        <v>1</v>
      </c>
    </row>
    <row r="43" spans="1:15" ht="23.4">
      <c r="A43" s="227" t="s">
        <v>2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</row>
    <row r="44" spans="1:15" s="6" customFormat="1" ht="23.4">
      <c r="A44" s="220" t="s">
        <v>3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5" s="6" customFormat="1" ht="23.4">
      <c r="A45" s="220" t="s">
        <v>36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5" s="6" customFormat="1" ht="24" customHeight="1">
      <c r="A46" s="220" t="s">
        <v>206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5" s="6" customFormat="1" ht="15" customHeight="1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</row>
    <row r="48" spans="1:15" s="176" customFormat="1" ht="24" customHeight="1">
      <c r="A48" s="228" t="s">
        <v>37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</row>
    <row r="49" spans="1:19" ht="18" customHeight="1">
      <c r="G49" s="229" t="s">
        <v>6</v>
      </c>
      <c r="H49" s="229"/>
      <c r="I49" s="229"/>
      <c r="J49" s="229"/>
      <c r="K49" s="229"/>
      <c r="L49" s="229"/>
      <c r="M49" s="229"/>
    </row>
    <row r="50" spans="1:19" s="8" customFormat="1" ht="18" customHeight="1">
      <c r="F50" s="9"/>
      <c r="G50" s="224" t="s">
        <v>7</v>
      </c>
      <c r="H50" s="224"/>
      <c r="I50" s="224"/>
      <c r="K50" s="224" t="s">
        <v>8</v>
      </c>
      <c r="L50" s="224"/>
      <c r="M50" s="224"/>
    </row>
    <row r="51" spans="1:19" s="8" customFormat="1" ht="18" customHeight="1">
      <c r="F51" s="9"/>
      <c r="G51" s="10" t="s">
        <v>216</v>
      </c>
      <c r="H51" s="10"/>
      <c r="I51" s="10" t="s">
        <v>9</v>
      </c>
      <c r="J51" s="10"/>
      <c r="K51" s="10" t="s">
        <v>216</v>
      </c>
      <c r="L51" s="10"/>
      <c r="M51" s="10" t="s">
        <v>9</v>
      </c>
    </row>
    <row r="52" spans="1:19" s="8" customFormat="1" ht="18" customHeight="1">
      <c r="E52" s="25" t="s">
        <v>10</v>
      </c>
      <c r="G52" s="11" t="s">
        <v>215</v>
      </c>
      <c r="H52" s="10"/>
      <c r="I52" s="11" t="s">
        <v>184</v>
      </c>
      <c r="J52" s="10"/>
      <c r="K52" s="11" t="s">
        <v>215</v>
      </c>
      <c r="L52" s="10"/>
      <c r="M52" s="11" t="s">
        <v>184</v>
      </c>
    </row>
    <row r="53" spans="1:19" ht="18" customHeight="1">
      <c r="A53" s="12" t="s">
        <v>38</v>
      </c>
      <c r="F53" s="1"/>
      <c r="G53" s="13"/>
      <c r="H53" s="14"/>
      <c r="I53" s="14"/>
      <c r="J53" s="14"/>
      <c r="K53" s="13"/>
      <c r="L53" s="14"/>
      <c r="M53" s="14"/>
    </row>
    <row r="54" spans="1:19" ht="18" customHeight="1">
      <c r="B54" s="26" t="s">
        <v>39</v>
      </c>
      <c r="E54" s="16">
        <v>22</v>
      </c>
      <c r="F54" s="1"/>
      <c r="G54" s="17">
        <v>313165380</v>
      </c>
      <c r="H54" s="17"/>
      <c r="I54" s="17">
        <v>276236738</v>
      </c>
      <c r="J54" s="17"/>
      <c r="K54" s="27">
        <v>256384525</v>
      </c>
      <c r="L54" s="17"/>
      <c r="M54" s="27">
        <v>229493904</v>
      </c>
      <c r="O54" s="3"/>
    </row>
    <row r="55" spans="1:19" ht="18" customHeight="1">
      <c r="B55" s="8" t="s">
        <v>40</v>
      </c>
      <c r="E55" s="16" t="s">
        <v>191</v>
      </c>
      <c r="F55" s="1"/>
      <c r="G55" s="17">
        <v>278933527</v>
      </c>
      <c r="H55" s="17"/>
      <c r="I55" s="17">
        <v>270406981</v>
      </c>
      <c r="J55" s="17"/>
      <c r="K55" s="27">
        <v>111520183</v>
      </c>
      <c r="L55" s="17"/>
      <c r="M55" s="27">
        <v>93070904</v>
      </c>
      <c r="O55" s="3"/>
    </row>
    <row r="56" spans="1:19" ht="18" customHeight="1">
      <c r="B56" s="8" t="s">
        <v>41</v>
      </c>
      <c r="E56" s="2"/>
      <c r="F56" s="1"/>
      <c r="G56" s="17"/>
      <c r="H56" s="17"/>
      <c r="I56" s="17"/>
      <c r="J56" s="17"/>
      <c r="K56" s="27"/>
      <c r="L56" s="17"/>
      <c r="M56" s="27"/>
      <c r="O56" s="3"/>
    </row>
    <row r="57" spans="1:19" ht="18" customHeight="1">
      <c r="B57" s="8"/>
      <c r="D57" s="1" t="s">
        <v>42</v>
      </c>
      <c r="E57" s="16">
        <v>25</v>
      </c>
      <c r="F57" s="1"/>
      <c r="G57" s="17">
        <v>15712289</v>
      </c>
      <c r="H57" s="17"/>
      <c r="I57" s="17">
        <v>18821987</v>
      </c>
      <c r="J57" s="17"/>
      <c r="K57" s="20">
        <v>0</v>
      </c>
      <c r="L57" s="20"/>
      <c r="M57" s="20">
        <v>0</v>
      </c>
      <c r="O57" s="3"/>
    </row>
    <row r="58" spans="1:19" ht="18" customHeight="1">
      <c r="B58" s="8"/>
      <c r="D58" s="1" t="s">
        <v>43</v>
      </c>
      <c r="E58" s="16" t="s">
        <v>192</v>
      </c>
      <c r="F58" s="1"/>
      <c r="G58" s="20">
        <v>0</v>
      </c>
      <c r="H58" s="174"/>
      <c r="I58" s="20">
        <v>0</v>
      </c>
      <c r="J58" s="17"/>
      <c r="K58" s="20">
        <v>0</v>
      </c>
      <c r="L58" s="20"/>
      <c r="M58" s="20">
        <v>3500000</v>
      </c>
      <c r="O58" s="3"/>
    </row>
    <row r="59" spans="1:19" ht="18" customHeight="1">
      <c r="B59" s="8"/>
      <c r="D59" s="1" t="s">
        <v>44</v>
      </c>
      <c r="E59" s="16">
        <v>27</v>
      </c>
      <c r="F59" s="1"/>
      <c r="G59" s="17">
        <v>96861375</v>
      </c>
      <c r="H59" s="17"/>
      <c r="I59" s="20">
        <v>147963157</v>
      </c>
      <c r="J59" s="17"/>
      <c r="K59" s="27">
        <v>2985880</v>
      </c>
      <c r="L59" s="17"/>
      <c r="M59" s="20">
        <v>3130553</v>
      </c>
      <c r="O59" s="3"/>
    </row>
    <row r="60" spans="1:19" ht="18" customHeight="1">
      <c r="B60" s="1" t="s">
        <v>194</v>
      </c>
      <c r="E60" s="16">
        <v>28</v>
      </c>
      <c r="F60" s="1"/>
      <c r="G60" s="17">
        <v>5448937</v>
      </c>
      <c r="H60" s="17"/>
      <c r="I60" s="190">
        <v>847860</v>
      </c>
      <c r="J60" s="190"/>
      <c r="K60" s="191">
        <v>0</v>
      </c>
      <c r="L60" s="191"/>
      <c r="M60" s="191">
        <v>0</v>
      </c>
      <c r="O60" s="3"/>
    </row>
    <row r="61" spans="1:19" ht="18" customHeight="1">
      <c r="B61" s="1" t="s">
        <v>45</v>
      </c>
      <c r="E61" s="16">
        <v>24</v>
      </c>
      <c r="F61" s="1"/>
      <c r="G61" s="17">
        <v>11744934</v>
      </c>
      <c r="H61" s="17"/>
      <c r="I61" s="17">
        <v>13440197</v>
      </c>
      <c r="J61" s="17"/>
      <c r="K61" s="27">
        <v>1565558</v>
      </c>
      <c r="L61" s="17"/>
      <c r="M61" s="27">
        <v>1427729</v>
      </c>
      <c r="O61" s="3"/>
    </row>
    <row r="62" spans="1:19" ht="18" customHeight="1">
      <c r="A62" s="12" t="s">
        <v>46</v>
      </c>
      <c r="B62" s="12"/>
      <c r="E62" s="2"/>
      <c r="F62" s="1"/>
      <c r="G62" s="23">
        <v>721866442</v>
      </c>
      <c r="H62" s="17"/>
      <c r="I62" s="23">
        <v>727716920</v>
      </c>
      <c r="J62" s="17"/>
      <c r="K62" s="23">
        <v>372456146</v>
      </c>
      <c r="L62" s="17"/>
      <c r="M62" s="23">
        <v>330623090</v>
      </c>
      <c r="O62" s="3"/>
    </row>
    <row r="63" spans="1:19" ht="18" customHeight="1">
      <c r="A63" s="12" t="s">
        <v>47</v>
      </c>
      <c r="B63" s="12"/>
      <c r="E63" s="2"/>
      <c r="F63" s="1"/>
      <c r="G63" s="17"/>
      <c r="H63" s="17"/>
      <c r="I63" s="17"/>
      <c r="J63" s="17"/>
      <c r="K63" s="17"/>
      <c r="L63" s="17"/>
      <c r="M63" s="17"/>
    </row>
    <row r="64" spans="1:19" ht="18" customHeight="1">
      <c r="A64" s="12"/>
      <c r="B64" s="1" t="s">
        <v>42</v>
      </c>
      <c r="E64" s="16">
        <v>25</v>
      </c>
      <c r="F64" s="1"/>
      <c r="G64" s="17">
        <v>15363184</v>
      </c>
      <c r="H64" s="17"/>
      <c r="I64" s="17">
        <v>22143508</v>
      </c>
      <c r="J64" s="17"/>
      <c r="K64" s="28">
        <v>0</v>
      </c>
      <c r="L64" s="17"/>
      <c r="M64" s="28">
        <v>0</v>
      </c>
      <c r="O64" s="3"/>
      <c r="S64" s="3"/>
    </row>
    <row r="65" spans="1:19" ht="18" customHeight="1">
      <c r="A65" s="12"/>
      <c r="B65" s="1" t="s">
        <v>44</v>
      </c>
      <c r="E65" s="16">
        <v>27</v>
      </c>
      <c r="F65" s="1"/>
      <c r="G65" s="17">
        <v>279767525</v>
      </c>
      <c r="H65" s="17"/>
      <c r="I65" s="20">
        <v>272347010</v>
      </c>
      <c r="J65" s="17"/>
      <c r="K65" s="20">
        <v>22783758</v>
      </c>
      <c r="L65" s="17"/>
      <c r="M65" s="20">
        <v>23373070</v>
      </c>
      <c r="O65" s="3"/>
      <c r="S65" s="3"/>
    </row>
    <row r="66" spans="1:19" ht="18" customHeight="1">
      <c r="A66" s="12"/>
      <c r="B66" s="1" t="s">
        <v>48</v>
      </c>
      <c r="E66" s="16">
        <v>20</v>
      </c>
      <c r="F66" s="1"/>
      <c r="G66" s="17">
        <v>90806483</v>
      </c>
      <c r="H66" s="17"/>
      <c r="I66" s="17">
        <v>87501024</v>
      </c>
      <c r="J66" s="17"/>
      <c r="K66" s="28">
        <v>0</v>
      </c>
      <c r="L66" s="17"/>
      <c r="M66" s="20">
        <v>0</v>
      </c>
      <c r="O66" s="3"/>
    </row>
    <row r="67" spans="1:19" ht="18" customHeight="1">
      <c r="A67" s="12"/>
      <c r="B67" s="1" t="s">
        <v>185</v>
      </c>
      <c r="E67" s="16">
        <v>28</v>
      </c>
      <c r="F67" s="1"/>
      <c r="G67" s="17">
        <v>21204476</v>
      </c>
      <c r="H67" s="17"/>
      <c r="I67" s="17">
        <v>22328453</v>
      </c>
      <c r="J67" s="17"/>
      <c r="K67" s="20">
        <v>596848</v>
      </c>
      <c r="L67" s="17"/>
      <c r="M67" s="20">
        <v>553509</v>
      </c>
      <c r="O67" s="3"/>
    </row>
    <row r="68" spans="1:19" ht="18" customHeight="1">
      <c r="B68" s="1" t="s">
        <v>49</v>
      </c>
      <c r="E68" s="16" t="s">
        <v>193</v>
      </c>
      <c r="F68" s="1"/>
      <c r="G68" s="17">
        <v>10982011</v>
      </c>
      <c r="H68" s="17"/>
      <c r="I68" s="17">
        <v>10579626</v>
      </c>
      <c r="J68" s="17"/>
      <c r="K68" s="20">
        <v>205177</v>
      </c>
      <c r="L68" s="17"/>
      <c r="M68" s="20">
        <v>208677</v>
      </c>
      <c r="O68" s="3"/>
    </row>
    <row r="69" spans="1:19" ht="18" customHeight="1">
      <c r="A69" s="12" t="s">
        <v>50</v>
      </c>
      <c r="B69" s="12"/>
      <c r="E69" s="16"/>
      <c r="F69" s="1"/>
      <c r="G69" s="23">
        <v>418123679</v>
      </c>
      <c r="H69" s="17"/>
      <c r="I69" s="23">
        <v>414899621</v>
      </c>
      <c r="J69" s="17"/>
      <c r="K69" s="23">
        <v>23585783</v>
      </c>
      <c r="L69" s="17"/>
      <c r="M69" s="23">
        <v>24135256</v>
      </c>
      <c r="O69" s="3"/>
    </row>
    <row r="70" spans="1:19" ht="18" customHeight="1">
      <c r="A70" s="12" t="s">
        <v>51</v>
      </c>
      <c r="B70" s="12"/>
      <c r="E70" s="16"/>
      <c r="F70" s="1"/>
      <c r="G70" s="23">
        <v>1139990121</v>
      </c>
      <c r="H70" s="17"/>
      <c r="I70" s="23">
        <v>1142616541</v>
      </c>
      <c r="J70" s="17"/>
      <c r="K70" s="23">
        <v>396041929</v>
      </c>
      <c r="L70" s="17"/>
      <c r="M70" s="23">
        <v>354758346</v>
      </c>
      <c r="O70" s="3"/>
    </row>
    <row r="71" spans="1:19" ht="16.95" customHeight="1">
      <c r="A71" s="12"/>
      <c r="B71" s="12"/>
      <c r="E71" s="16"/>
      <c r="F71" s="1"/>
      <c r="G71" s="171"/>
      <c r="H71" s="17"/>
      <c r="I71" s="171"/>
      <c r="J71" s="17"/>
      <c r="K71" s="171"/>
      <c r="L71" s="17"/>
      <c r="M71" s="171"/>
      <c r="O71" s="3"/>
    </row>
    <row r="72" spans="1:19" ht="16.95" customHeight="1">
      <c r="A72" s="12"/>
      <c r="B72" s="12"/>
      <c r="E72" s="16"/>
      <c r="F72" s="1"/>
      <c r="G72" s="171"/>
      <c r="H72" s="17"/>
      <c r="I72" s="171"/>
      <c r="J72" s="17"/>
      <c r="K72" s="171"/>
      <c r="L72" s="17"/>
      <c r="M72" s="171"/>
      <c r="O72" s="3"/>
    </row>
    <row r="73" spans="1:19" ht="16.95" customHeight="1">
      <c r="A73" s="12"/>
      <c r="B73" s="12"/>
      <c r="E73" s="16"/>
      <c r="F73" s="1"/>
      <c r="G73" s="171"/>
      <c r="H73" s="17"/>
      <c r="I73" s="171"/>
      <c r="J73" s="17"/>
      <c r="K73" s="171"/>
      <c r="L73" s="17"/>
      <c r="M73" s="171"/>
      <c r="O73" s="3"/>
    </row>
    <row r="74" spans="1:19" ht="16.95" customHeight="1">
      <c r="A74" s="12"/>
      <c r="B74" s="12"/>
      <c r="E74" s="16"/>
      <c r="F74" s="1"/>
      <c r="G74" s="171"/>
      <c r="H74" s="17"/>
      <c r="I74" s="171"/>
      <c r="J74" s="17"/>
      <c r="K74" s="171"/>
      <c r="L74" s="17"/>
      <c r="M74" s="171"/>
      <c r="O74" s="3"/>
    </row>
    <row r="75" spans="1:19" ht="16.95" customHeight="1">
      <c r="A75" s="12"/>
      <c r="B75" s="12"/>
      <c r="E75" s="16"/>
      <c r="F75" s="1"/>
      <c r="G75" s="171"/>
      <c r="H75" s="17"/>
      <c r="I75" s="171"/>
      <c r="J75" s="17"/>
      <c r="K75" s="171"/>
      <c r="L75" s="17"/>
      <c r="M75" s="171"/>
      <c r="O75" s="3"/>
    </row>
    <row r="76" spans="1:19" ht="10.199999999999999" customHeight="1">
      <c r="A76" s="12"/>
      <c r="B76" s="12"/>
      <c r="E76" s="16"/>
      <c r="F76" s="1"/>
      <c r="G76" s="171"/>
      <c r="H76" s="17"/>
      <c r="I76" s="171"/>
      <c r="J76" s="17"/>
      <c r="K76" s="171"/>
      <c r="L76" s="17"/>
      <c r="M76" s="171"/>
      <c r="O76" s="3"/>
    </row>
    <row r="77" spans="1:19" ht="10.199999999999999" customHeight="1">
      <c r="A77" s="12"/>
      <c r="B77" s="12"/>
      <c r="E77" s="16"/>
      <c r="F77" s="1"/>
      <c r="G77" s="171"/>
      <c r="H77" s="17"/>
      <c r="I77" s="171"/>
      <c r="J77" s="17"/>
      <c r="K77" s="171"/>
      <c r="L77" s="17"/>
      <c r="M77" s="171"/>
      <c r="O77" s="3"/>
    </row>
    <row r="78" spans="1:19" ht="18.600000000000001" customHeight="1">
      <c r="A78" s="12"/>
      <c r="B78" s="12"/>
      <c r="E78" s="16"/>
      <c r="F78" s="1"/>
      <c r="G78" s="171"/>
      <c r="H78" s="17"/>
      <c r="I78" s="171"/>
      <c r="J78" s="17"/>
      <c r="K78" s="171"/>
      <c r="L78" s="17"/>
      <c r="M78" s="171"/>
      <c r="O78" s="3"/>
    </row>
    <row r="79" spans="1:19" ht="10.8" customHeight="1">
      <c r="A79" s="12"/>
      <c r="F79" s="1"/>
      <c r="G79" s="13"/>
      <c r="H79" s="14"/>
      <c r="I79" s="13"/>
      <c r="J79" s="14"/>
      <c r="K79" s="13"/>
      <c r="L79" s="13">
        <v>0</v>
      </c>
      <c r="M79" s="13"/>
      <c r="O79" s="3"/>
      <c r="P79" s="3"/>
    </row>
    <row r="80" spans="1:19" ht="28.2" customHeight="1">
      <c r="A80" s="226" t="s">
        <v>34</v>
      </c>
      <c r="B80" s="226"/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</row>
    <row r="81" spans="1:13" ht="23.4">
      <c r="K81" s="4"/>
      <c r="L81" s="4"/>
      <c r="M81" s="5" t="s">
        <v>0</v>
      </c>
    </row>
    <row r="82" spans="1:13" ht="23.4">
      <c r="K82" s="4"/>
      <c r="L82" s="4"/>
      <c r="M82" s="5" t="s">
        <v>1</v>
      </c>
    </row>
    <row r="83" spans="1:13" ht="23.4">
      <c r="A83" s="227" t="s">
        <v>35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</row>
    <row r="84" spans="1:13" s="6" customFormat="1" ht="23.4">
      <c r="A84" s="220" t="s">
        <v>3</v>
      </c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</row>
    <row r="85" spans="1:13" s="6" customFormat="1" ht="23.4">
      <c r="A85" s="220" t="s">
        <v>36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</row>
    <row r="86" spans="1:13" s="6" customFormat="1" ht="24" customHeight="1">
      <c r="A86" s="220" t="s">
        <v>206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</row>
    <row r="87" spans="1:13" s="6" customFormat="1" ht="15" customHeight="1">
      <c r="A87" s="220"/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</row>
    <row r="88" spans="1:13" s="6" customFormat="1" ht="21" customHeight="1">
      <c r="A88" s="222" t="s">
        <v>53</v>
      </c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</row>
    <row r="89" spans="1:13" ht="16.95" customHeight="1">
      <c r="G89" s="229" t="s">
        <v>6</v>
      </c>
      <c r="H89" s="229"/>
      <c r="I89" s="229"/>
      <c r="J89" s="229"/>
      <c r="K89" s="229"/>
      <c r="L89" s="229"/>
      <c r="M89" s="229"/>
    </row>
    <row r="90" spans="1:13" s="8" customFormat="1" ht="18" customHeight="1">
      <c r="F90" s="9"/>
      <c r="G90" s="224" t="s">
        <v>7</v>
      </c>
      <c r="H90" s="224"/>
      <c r="I90" s="224"/>
      <c r="K90" s="224" t="s">
        <v>8</v>
      </c>
      <c r="L90" s="224"/>
      <c r="M90" s="224"/>
    </row>
    <row r="91" spans="1:13" s="8" customFormat="1" ht="18" customHeight="1">
      <c r="F91" s="9"/>
      <c r="G91" s="10" t="s">
        <v>216</v>
      </c>
      <c r="H91" s="10"/>
      <c r="I91" s="10" t="s">
        <v>9</v>
      </c>
      <c r="J91" s="10"/>
      <c r="K91" s="10" t="s">
        <v>216</v>
      </c>
      <c r="L91" s="10"/>
      <c r="M91" s="10" t="s">
        <v>9</v>
      </c>
    </row>
    <row r="92" spans="1:13" s="8" customFormat="1" ht="18" customHeight="1">
      <c r="E92" s="25" t="s">
        <v>10</v>
      </c>
      <c r="G92" s="11" t="s">
        <v>215</v>
      </c>
      <c r="H92" s="10"/>
      <c r="I92" s="11" t="s">
        <v>184</v>
      </c>
      <c r="J92" s="10"/>
      <c r="K92" s="11" t="s">
        <v>215</v>
      </c>
      <c r="L92" s="10"/>
      <c r="M92" s="11" t="s">
        <v>184</v>
      </c>
    </row>
    <row r="93" spans="1:13" s="29" customFormat="1" ht="18" customHeight="1"/>
    <row r="94" spans="1:13" ht="18" customHeight="1">
      <c r="A94" s="12" t="s">
        <v>54</v>
      </c>
      <c r="B94" s="12"/>
      <c r="E94" s="16"/>
      <c r="F94" s="1"/>
      <c r="G94" s="13"/>
      <c r="H94" s="14"/>
      <c r="I94" s="14"/>
      <c r="J94" s="14"/>
      <c r="K94" s="13"/>
      <c r="L94" s="14"/>
      <c r="M94" s="13"/>
    </row>
    <row r="95" spans="1:13" ht="18" customHeight="1">
      <c r="A95" s="12"/>
      <c r="B95" s="12" t="s">
        <v>55</v>
      </c>
      <c r="E95" s="16"/>
      <c r="F95" s="1"/>
      <c r="G95" s="13"/>
      <c r="H95" s="14"/>
      <c r="I95" s="14"/>
      <c r="J95" s="14"/>
      <c r="K95" s="13"/>
      <c r="L95" s="14"/>
      <c r="M95" s="13"/>
    </row>
    <row r="96" spans="1:13" ht="18" customHeight="1">
      <c r="A96" s="12"/>
      <c r="B96" s="12"/>
      <c r="C96" s="1" t="s">
        <v>56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 thickBot="1">
      <c r="A97" s="12"/>
      <c r="B97" s="12"/>
      <c r="D97" s="1" t="s">
        <v>58</v>
      </c>
      <c r="E97" s="16"/>
      <c r="F97" s="1"/>
      <c r="G97" s="30">
        <v>1055963360</v>
      </c>
      <c r="H97" s="31"/>
      <c r="I97" s="30">
        <v>1055963360</v>
      </c>
      <c r="J97" s="31"/>
      <c r="K97" s="30">
        <v>1055963360</v>
      </c>
      <c r="L97" s="31"/>
      <c r="M97" s="30">
        <v>1055963360</v>
      </c>
    </row>
    <row r="98" spans="1:18" ht="18" customHeight="1" thickTop="1">
      <c r="A98" s="12"/>
      <c r="B98" s="12"/>
      <c r="C98" s="1" t="s">
        <v>57</v>
      </c>
      <c r="E98" s="16"/>
      <c r="F98" s="1"/>
      <c r="G98" s="32"/>
      <c r="H98" s="31"/>
      <c r="I98" s="32"/>
      <c r="J98" s="31"/>
      <c r="K98" s="32"/>
      <c r="L98" s="31"/>
      <c r="M98" s="32"/>
    </row>
    <row r="99" spans="1:18" ht="18" customHeight="1">
      <c r="A99" s="12"/>
      <c r="B99" s="12"/>
      <c r="D99" s="1" t="s">
        <v>58</v>
      </c>
      <c r="E99" s="16"/>
      <c r="F99" s="1"/>
      <c r="G99" s="31">
        <v>1055963360</v>
      </c>
      <c r="H99" s="31"/>
      <c r="I99" s="31">
        <v>1055963360</v>
      </c>
      <c r="J99" s="31"/>
      <c r="K99" s="31">
        <v>1055963360</v>
      </c>
      <c r="L99" s="31"/>
      <c r="M99" s="31">
        <v>1055963360</v>
      </c>
    </row>
    <row r="100" spans="1:18" ht="18" customHeight="1">
      <c r="A100" s="12"/>
      <c r="B100" s="12" t="s">
        <v>59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>
      <c r="A101" s="12"/>
      <c r="B101" s="12"/>
      <c r="C101" s="1" t="s">
        <v>60</v>
      </c>
      <c r="E101" s="16"/>
      <c r="F101" s="1"/>
      <c r="G101" s="31">
        <v>84140487</v>
      </c>
      <c r="H101" s="31"/>
      <c r="I101" s="31">
        <v>84140487</v>
      </c>
      <c r="J101" s="31"/>
      <c r="K101" s="31">
        <v>84140487</v>
      </c>
      <c r="L101" s="31"/>
      <c r="M101" s="31">
        <v>84140487</v>
      </c>
    </row>
    <row r="102" spans="1:18" ht="18" customHeight="1">
      <c r="A102" s="12"/>
      <c r="B102" s="12" t="s">
        <v>61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>
      <c r="A103" s="12"/>
      <c r="B103" s="12"/>
      <c r="C103" s="1" t="s">
        <v>62</v>
      </c>
      <c r="E103" s="16"/>
      <c r="F103" s="1"/>
      <c r="G103" s="31">
        <v>33061000</v>
      </c>
      <c r="H103" s="31"/>
      <c r="I103" s="31">
        <v>33061000</v>
      </c>
      <c r="J103" s="31"/>
      <c r="K103" s="31">
        <v>33061000</v>
      </c>
      <c r="L103" s="31"/>
      <c r="M103" s="31">
        <v>33061000</v>
      </c>
    </row>
    <row r="104" spans="1:18" ht="18" customHeight="1">
      <c r="A104" s="12"/>
      <c r="B104" s="12"/>
      <c r="C104" s="1" t="s">
        <v>63</v>
      </c>
      <c r="E104" s="16"/>
      <c r="F104" s="1"/>
      <c r="G104" s="186">
        <v>224541639</v>
      </c>
      <c r="H104" s="186"/>
      <c r="I104" s="186">
        <v>221275803</v>
      </c>
      <c r="J104" s="186"/>
      <c r="K104" s="186">
        <v>208075861</v>
      </c>
      <c r="L104" s="186"/>
      <c r="M104" s="186">
        <v>209197594</v>
      </c>
      <c r="O104" s="3"/>
    </row>
    <row r="105" spans="1:18" ht="18" customHeight="1">
      <c r="A105" s="12"/>
      <c r="B105" s="12"/>
      <c r="C105" s="1" t="s">
        <v>186</v>
      </c>
      <c r="E105" s="16"/>
      <c r="F105" s="1"/>
      <c r="G105" s="33">
        <v>9805242</v>
      </c>
      <c r="H105" s="31"/>
      <c r="I105" s="33">
        <v>8411309</v>
      </c>
      <c r="J105" s="31"/>
      <c r="K105" s="33">
        <v>9805242</v>
      </c>
      <c r="L105" s="31"/>
      <c r="M105" s="33">
        <v>8411309</v>
      </c>
      <c r="O105" s="3"/>
    </row>
    <row r="106" spans="1:18" ht="18" customHeight="1">
      <c r="A106" s="12"/>
      <c r="B106" s="12" t="s">
        <v>64</v>
      </c>
      <c r="E106" s="16"/>
      <c r="F106" s="1"/>
      <c r="G106" s="31">
        <v>1407511728</v>
      </c>
      <c r="H106" s="31"/>
      <c r="I106" s="31">
        <v>1402851959</v>
      </c>
      <c r="J106" s="31"/>
      <c r="K106" s="31">
        <v>1391045950</v>
      </c>
      <c r="L106" s="31"/>
      <c r="M106" s="31">
        <v>1390773750</v>
      </c>
      <c r="O106" s="3"/>
    </row>
    <row r="107" spans="1:18" ht="18" customHeight="1">
      <c r="A107" s="12"/>
      <c r="B107" s="12" t="s">
        <v>65</v>
      </c>
      <c r="F107" s="1"/>
      <c r="G107" s="33">
        <v>393412975</v>
      </c>
      <c r="H107" s="31"/>
      <c r="I107" s="33">
        <v>367426885</v>
      </c>
      <c r="J107" s="31"/>
      <c r="K107" s="34">
        <v>0</v>
      </c>
      <c r="L107" s="31"/>
      <c r="M107" s="34">
        <v>0</v>
      </c>
      <c r="O107" s="3"/>
    </row>
    <row r="108" spans="1:18" ht="18" customHeight="1">
      <c r="A108" s="12" t="s">
        <v>66</v>
      </c>
      <c r="F108" s="1"/>
      <c r="G108" s="33">
        <v>1800924703</v>
      </c>
      <c r="H108" s="31"/>
      <c r="I108" s="33">
        <v>1770278844</v>
      </c>
      <c r="J108" s="31"/>
      <c r="K108" s="33">
        <v>1391045950</v>
      </c>
      <c r="L108" s="31"/>
      <c r="M108" s="33">
        <v>1390773750</v>
      </c>
      <c r="O108" s="3"/>
    </row>
    <row r="109" spans="1:18" ht="18" customHeight="1" thickBot="1">
      <c r="A109" s="12" t="s">
        <v>67</v>
      </c>
      <c r="F109" s="1"/>
      <c r="G109" s="35">
        <v>2940914824</v>
      </c>
      <c r="H109" s="31"/>
      <c r="I109" s="35">
        <v>2912895385</v>
      </c>
      <c r="J109" s="31"/>
      <c r="K109" s="35">
        <v>1787087879</v>
      </c>
      <c r="L109" s="31"/>
      <c r="M109" s="35">
        <v>1745532096</v>
      </c>
      <c r="O109" s="36">
        <v>0</v>
      </c>
      <c r="P109" s="36">
        <v>0</v>
      </c>
      <c r="Q109" s="36">
        <v>0</v>
      </c>
      <c r="R109" s="36">
        <v>0</v>
      </c>
    </row>
    <row r="110" spans="1:18" ht="16.95" customHeight="1" thickTop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6.95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6.95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6.95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6.95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8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9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7.399999999999999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22.8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28.5" customHeight="1">
      <c r="A119" s="226" t="s">
        <v>34</v>
      </c>
      <c r="B119" s="226"/>
      <c r="C119" s="226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</row>
  </sheetData>
  <mergeCells count="30">
    <mergeCell ref="A88:M88"/>
    <mergeCell ref="G89:M89"/>
    <mergeCell ref="G90:I90"/>
    <mergeCell ref="K90:M90"/>
    <mergeCell ref="A119:O119"/>
    <mergeCell ref="A87:M87"/>
    <mergeCell ref="A45:M45"/>
    <mergeCell ref="A46:M46"/>
    <mergeCell ref="A47:M47"/>
    <mergeCell ref="A48:M48"/>
    <mergeCell ref="G49:M49"/>
    <mergeCell ref="G50:I50"/>
    <mergeCell ref="K50:M50"/>
    <mergeCell ref="A80:O80"/>
    <mergeCell ref="A83:M83"/>
    <mergeCell ref="A84:M84"/>
    <mergeCell ref="A85:M85"/>
    <mergeCell ref="A86:M86"/>
    <mergeCell ref="A44:M44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0:M40"/>
    <mergeCell ref="A43:M43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3"/>
  <sheetViews>
    <sheetView view="pageBreakPreview" topLeftCell="A50" zoomScale="107" zoomScaleNormal="100" zoomScaleSheetLayoutView="107" workbookViewId="0">
      <selection activeCell="H30" sqref="H30"/>
    </sheetView>
  </sheetViews>
  <sheetFormatPr defaultRowHeight="15.6"/>
  <cols>
    <col min="1" max="3" width="1.625" style="38" customWidth="1"/>
    <col min="4" max="4" width="38.875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15" width="10.75" style="38" bestFit="1" customWidth="1"/>
    <col min="16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32" t="s">
        <v>52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6" ht="21.9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6" ht="21.9" customHeight="1">
      <c r="A5" s="235" t="s">
        <v>69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16" ht="21.9" customHeight="1">
      <c r="A6" s="235" t="s">
        <v>207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36" t="s">
        <v>6</v>
      </c>
      <c r="I8" s="236"/>
      <c r="J8" s="236"/>
      <c r="K8" s="236"/>
      <c r="L8" s="236"/>
      <c r="M8" s="236"/>
      <c r="N8" s="236"/>
    </row>
    <row r="9" spans="1:16" s="41" customFormat="1" ht="16.95" customHeight="1">
      <c r="G9" s="42"/>
      <c r="H9" s="231" t="s">
        <v>7</v>
      </c>
      <c r="I9" s="231"/>
      <c r="J9" s="231"/>
      <c r="L9" s="231" t="s">
        <v>8</v>
      </c>
      <c r="M9" s="231"/>
      <c r="N9" s="231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2565</v>
      </c>
      <c r="I10" s="42"/>
      <c r="J10" s="44">
        <v>2564</v>
      </c>
      <c r="K10" s="42"/>
      <c r="L10" s="44">
        <v>2565</v>
      </c>
      <c r="M10" s="42"/>
      <c r="N10" s="44">
        <v>2564</v>
      </c>
    </row>
    <row r="11" spans="1:16" s="41" customFormat="1" ht="16.95" customHeight="1">
      <c r="A11" s="45" t="s">
        <v>70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71</v>
      </c>
      <c r="H12" s="48">
        <v>287741410</v>
      </c>
      <c r="I12" s="49"/>
      <c r="J12" s="48">
        <v>221575991</v>
      </c>
      <c r="K12" s="49"/>
      <c r="L12" s="50">
        <v>144924899</v>
      </c>
      <c r="M12" s="49"/>
      <c r="N12" s="50">
        <v>98811395</v>
      </c>
    </row>
    <row r="13" spans="1:16" s="41" customFormat="1" ht="16.95" customHeight="1">
      <c r="B13" s="41" t="s">
        <v>72</v>
      </c>
      <c r="H13" s="48">
        <v>88106268</v>
      </c>
      <c r="I13" s="49"/>
      <c r="J13" s="48">
        <v>89393108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73</v>
      </c>
      <c r="G14" s="42"/>
      <c r="H14" s="48">
        <v>11719997</v>
      </c>
      <c r="I14" s="49"/>
      <c r="J14" s="48">
        <v>11606841</v>
      </c>
      <c r="K14" s="49"/>
      <c r="L14" s="50">
        <v>11719997</v>
      </c>
      <c r="M14" s="49"/>
      <c r="N14" s="50">
        <v>11606841</v>
      </c>
      <c r="P14" s="50"/>
    </row>
    <row r="15" spans="1:16" s="41" customFormat="1" ht="16.95" customHeight="1">
      <c r="B15" s="41" t="s">
        <v>74</v>
      </c>
      <c r="G15" s="42"/>
      <c r="H15" s="48">
        <v>2056083</v>
      </c>
      <c r="I15" s="49"/>
      <c r="J15" s="48">
        <v>2880580</v>
      </c>
      <c r="K15" s="49"/>
      <c r="L15" s="50">
        <v>2152912</v>
      </c>
      <c r="M15" s="49"/>
      <c r="N15" s="50">
        <v>4244398</v>
      </c>
    </row>
    <row r="16" spans="1:16" s="41" customFormat="1" ht="16.95" customHeight="1">
      <c r="A16" s="45" t="s">
        <v>75</v>
      </c>
      <c r="G16" s="42"/>
      <c r="H16" s="52">
        <v>389623758</v>
      </c>
      <c r="I16" s="49"/>
      <c r="J16" s="52">
        <v>325456520</v>
      </c>
      <c r="K16" s="49"/>
      <c r="L16" s="52">
        <v>158797808</v>
      </c>
      <c r="M16" s="49"/>
      <c r="N16" s="52">
        <v>114662634</v>
      </c>
      <c r="O16" s="192"/>
      <c r="P16" s="192"/>
    </row>
    <row r="17" spans="1:19" s="41" customFormat="1" ht="16.95" customHeight="1">
      <c r="A17" s="45" t="s">
        <v>76</v>
      </c>
      <c r="G17" s="42"/>
      <c r="H17" s="49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77</v>
      </c>
      <c r="H18" s="53">
        <v>229972618</v>
      </c>
      <c r="I18" s="49"/>
      <c r="J18" s="53">
        <v>195009904</v>
      </c>
      <c r="K18" s="49"/>
      <c r="L18" s="49">
        <v>132985206</v>
      </c>
      <c r="M18" s="49"/>
      <c r="N18" s="49">
        <v>89722118</v>
      </c>
    </row>
    <row r="19" spans="1:19" s="41" customFormat="1" ht="16.95" customHeight="1">
      <c r="B19" s="41" t="s">
        <v>78</v>
      </c>
      <c r="H19" s="53">
        <v>75490201</v>
      </c>
      <c r="I19" s="49"/>
      <c r="J19" s="53">
        <v>75069790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79</v>
      </c>
      <c r="H20" s="53">
        <v>9344612</v>
      </c>
      <c r="I20" s="49"/>
      <c r="J20" s="53">
        <v>9780667</v>
      </c>
      <c r="K20" s="49"/>
      <c r="L20" s="49">
        <v>9395459</v>
      </c>
      <c r="M20" s="49"/>
      <c r="N20" s="49">
        <v>9867323</v>
      </c>
    </row>
    <row r="21" spans="1:19" s="41" customFormat="1" ht="16.95" customHeight="1">
      <c r="B21" s="41" t="s">
        <v>80</v>
      </c>
      <c r="G21" s="42"/>
      <c r="H21" s="53">
        <v>13663036</v>
      </c>
      <c r="I21" s="49"/>
      <c r="J21" s="53">
        <v>9524583</v>
      </c>
      <c r="K21" s="49"/>
      <c r="L21" s="49">
        <v>1596502</v>
      </c>
      <c r="M21" s="49"/>
      <c r="N21" s="49">
        <v>1527060</v>
      </c>
    </row>
    <row r="22" spans="1:19" s="41" customFormat="1" ht="16.95" customHeight="1">
      <c r="B22" s="41" t="s">
        <v>81</v>
      </c>
      <c r="G22" s="42"/>
      <c r="H22" s="53">
        <v>35465116</v>
      </c>
      <c r="I22" s="49"/>
      <c r="J22" s="53">
        <v>31170234</v>
      </c>
      <c r="K22" s="49"/>
      <c r="L22" s="49">
        <v>21807807</v>
      </c>
      <c r="M22" s="49"/>
      <c r="N22" s="49">
        <v>14595533</v>
      </c>
    </row>
    <row r="23" spans="1:19" s="41" customFormat="1" ht="16.95" customHeight="1">
      <c r="A23" s="45" t="s">
        <v>82</v>
      </c>
      <c r="G23" s="42"/>
      <c r="H23" s="52">
        <v>363935583</v>
      </c>
      <c r="I23" s="49"/>
      <c r="J23" s="52">
        <v>320555178</v>
      </c>
      <c r="K23" s="49"/>
      <c r="L23" s="52">
        <v>165784974</v>
      </c>
      <c r="M23" s="49"/>
      <c r="N23" s="52">
        <v>115712034</v>
      </c>
    </row>
    <row r="24" spans="1:19" s="41" customFormat="1" ht="16.95" customHeight="1">
      <c r="A24" s="45" t="s">
        <v>83</v>
      </c>
      <c r="G24" s="42"/>
      <c r="H24" s="53">
        <v>25688175</v>
      </c>
      <c r="I24" s="49"/>
      <c r="J24" s="53">
        <v>4901342</v>
      </c>
      <c r="K24" s="49"/>
      <c r="L24" s="53">
        <v>-6987166</v>
      </c>
      <c r="M24" s="49"/>
      <c r="N24" s="53">
        <v>-1049400</v>
      </c>
    </row>
    <row r="25" spans="1:19" s="41" customFormat="1" ht="16.95" customHeight="1">
      <c r="A25" s="41" t="s">
        <v>84</v>
      </c>
      <c r="G25" s="42"/>
      <c r="H25" s="54">
        <v>10974741</v>
      </c>
      <c r="I25" s="49"/>
      <c r="J25" s="54">
        <v>8100369</v>
      </c>
      <c r="K25" s="49"/>
      <c r="L25" s="55">
        <v>3077922</v>
      </c>
      <c r="M25" s="49"/>
      <c r="N25" s="55">
        <v>1832634</v>
      </c>
    </row>
    <row r="26" spans="1:19" s="41" customFormat="1" ht="16.95" customHeight="1">
      <c r="A26" s="45" t="s">
        <v>85</v>
      </c>
      <c r="G26" s="42"/>
      <c r="H26" s="53">
        <v>14713434</v>
      </c>
      <c r="I26" s="49"/>
      <c r="J26" s="53">
        <v>-3199027</v>
      </c>
      <c r="K26" s="49"/>
      <c r="L26" s="53">
        <v>-10065088</v>
      </c>
      <c r="M26" s="49"/>
      <c r="N26" s="53">
        <v>-2882034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86</v>
      </c>
      <c r="F27" s="41">
        <v>30</v>
      </c>
      <c r="G27" s="42"/>
      <c r="H27" s="54">
        <v>1483432</v>
      </c>
      <c r="I27" s="49"/>
      <c r="J27" s="54">
        <v>-387478</v>
      </c>
      <c r="K27" s="49"/>
      <c r="L27" s="54">
        <v>-175035</v>
      </c>
      <c r="M27" s="49"/>
      <c r="N27" s="54">
        <v>90435</v>
      </c>
    </row>
    <row r="28" spans="1:19" s="41" customFormat="1" ht="16.95" customHeight="1">
      <c r="A28" s="45" t="s">
        <v>119</v>
      </c>
      <c r="G28" s="42"/>
      <c r="H28" s="52">
        <v>13230002</v>
      </c>
      <c r="I28" s="49"/>
      <c r="J28" s="52">
        <v>-2811549</v>
      </c>
      <c r="K28" s="49"/>
      <c r="L28" s="52">
        <v>-9890053</v>
      </c>
      <c r="M28" s="49"/>
      <c r="N28" s="52">
        <v>-2972469</v>
      </c>
      <c r="O28" s="56"/>
    </row>
    <row r="29" spans="1:19" s="212" customFormat="1" ht="16.95" customHeight="1">
      <c r="A29" s="211" t="s">
        <v>120</v>
      </c>
      <c r="C29" s="211"/>
      <c r="D29" s="211"/>
      <c r="E29" s="211"/>
      <c r="F29" s="211"/>
      <c r="G29" s="214"/>
      <c r="H29" s="215">
        <v>0</v>
      </c>
      <c r="I29" s="216"/>
      <c r="J29" s="215">
        <v>0</v>
      </c>
      <c r="K29" s="216"/>
      <c r="L29" s="215">
        <v>0</v>
      </c>
      <c r="M29" s="216"/>
      <c r="N29" s="215">
        <v>0</v>
      </c>
    </row>
    <row r="30" spans="1:19" s="212" customFormat="1" ht="16.95" customHeight="1" thickBot="1">
      <c r="A30" s="211" t="s">
        <v>90</v>
      </c>
      <c r="B30" s="211"/>
      <c r="C30" s="211"/>
      <c r="D30" s="211"/>
      <c r="E30" s="211"/>
      <c r="F30" s="211"/>
      <c r="G30" s="214"/>
      <c r="H30" s="217">
        <v>13230002</v>
      </c>
      <c r="I30" s="218"/>
      <c r="J30" s="217">
        <v>-2811549</v>
      </c>
      <c r="K30" s="218"/>
      <c r="L30" s="217">
        <v>-9890053</v>
      </c>
      <c r="M30" s="218"/>
      <c r="N30" s="217">
        <v>-2972469</v>
      </c>
      <c r="O30" s="219"/>
      <c r="P30" s="219"/>
    </row>
    <row r="31" spans="1:19" s="212" customFormat="1" ht="16.95" customHeight="1" thickTop="1">
      <c r="A31" s="211"/>
      <c r="B31" s="211"/>
      <c r="C31" s="211"/>
      <c r="D31" s="211"/>
      <c r="E31" s="211"/>
      <c r="F31" s="211"/>
      <c r="G31" s="214"/>
      <c r="H31" s="213"/>
      <c r="I31" s="218"/>
      <c r="J31" s="213"/>
      <c r="K31" s="218"/>
      <c r="L31" s="213"/>
      <c r="M31" s="218"/>
      <c r="N31" s="213"/>
      <c r="O31" s="219"/>
      <c r="P31" s="219"/>
    </row>
    <row r="32" spans="1:19" s="212" customFormat="1" ht="16.95" customHeight="1">
      <c r="A32" s="211"/>
      <c r="B32" s="211"/>
      <c r="C32" s="211"/>
      <c r="D32" s="211"/>
      <c r="E32" s="211"/>
      <c r="F32" s="211"/>
      <c r="G32" s="214"/>
      <c r="H32" s="213"/>
      <c r="I32" s="218"/>
      <c r="J32" s="213"/>
      <c r="K32" s="218"/>
      <c r="L32" s="213"/>
      <c r="M32" s="218"/>
      <c r="N32" s="213"/>
      <c r="O32" s="219"/>
      <c r="P32" s="219"/>
    </row>
    <row r="33" spans="1:16" s="212" customFormat="1" ht="16.95" customHeight="1">
      <c r="A33" s="211"/>
      <c r="B33" s="211"/>
      <c r="C33" s="211"/>
      <c r="D33" s="211"/>
      <c r="E33" s="211"/>
      <c r="F33" s="211"/>
      <c r="G33" s="214"/>
      <c r="H33" s="213"/>
      <c r="I33" s="218"/>
      <c r="J33" s="213"/>
      <c r="K33" s="218"/>
      <c r="L33" s="213"/>
      <c r="M33" s="218"/>
      <c r="N33" s="213"/>
      <c r="O33" s="219"/>
      <c r="P33" s="219"/>
    </row>
    <row r="34" spans="1:16" s="212" customFormat="1" ht="16.95" customHeight="1">
      <c r="A34" s="211"/>
      <c r="B34" s="211"/>
      <c r="C34" s="211"/>
      <c r="D34" s="211"/>
      <c r="E34" s="211"/>
      <c r="F34" s="211"/>
      <c r="G34" s="214"/>
      <c r="H34" s="213"/>
      <c r="I34" s="218"/>
      <c r="J34" s="213"/>
      <c r="K34" s="218"/>
      <c r="L34" s="213"/>
      <c r="M34" s="218"/>
      <c r="N34" s="213"/>
      <c r="O34" s="219"/>
      <c r="P34" s="219"/>
    </row>
    <row r="35" spans="1:16" s="41" customFormat="1" ht="16.95" customHeight="1">
      <c r="A35" s="45"/>
      <c r="B35" s="45"/>
      <c r="C35" s="45"/>
      <c r="D35" s="45"/>
      <c r="E35" s="45"/>
      <c r="F35" s="45"/>
      <c r="G35" s="72"/>
      <c r="H35" s="71"/>
      <c r="I35" s="75"/>
      <c r="J35" s="71"/>
      <c r="K35" s="75"/>
      <c r="L35" s="71"/>
      <c r="M35" s="75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2"/>
      <c r="H36" s="7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9.2" customHeight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24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6.95" customHeight="1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" customFormat="1" ht="23.4">
      <c r="A41" s="237" t="s">
        <v>34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</row>
    <row r="42" spans="1:16" ht="21.9" customHeight="1">
      <c r="N42" s="39" t="s">
        <v>0</v>
      </c>
    </row>
    <row r="43" spans="1:16" ht="21.9" customHeight="1">
      <c r="N43" s="39" t="s">
        <v>1</v>
      </c>
    </row>
    <row r="44" spans="1:16" ht="21.9" customHeight="1">
      <c r="A44" s="232" t="s">
        <v>68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16" ht="21.9" customHeight="1">
      <c r="A45" s="234" t="s">
        <v>3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</row>
    <row r="46" spans="1:16" ht="21.9" customHeight="1">
      <c r="A46" s="235" t="s">
        <v>92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</row>
    <row r="47" spans="1:16" ht="21.9" customHeight="1">
      <c r="A47" s="235" t="s">
        <v>207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</row>
    <row r="48" spans="1:16" ht="16.9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5" s="41" customFormat="1" ht="16.95" customHeight="1">
      <c r="G49" s="42"/>
      <c r="H49" s="236" t="s">
        <v>6</v>
      </c>
      <c r="I49" s="236"/>
      <c r="J49" s="236"/>
      <c r="K49" s="236"/>
      <c r="L49" s="236"/>
      <c r="M49" s="236"/>
      <c r="N49" s="236"/>
    </row>
    <row r="50" spans="1:15" s="41" customFormat="1" ht="16.95" customHeight="1">
      <c r="G50" s="42"/>
      <c r="H50" s="231" t="s">
        <v>7</v>
      </c>
      <c r="I50" s="231"/>
      <c r="J50" s="231"/>
      <c r="L50" s="231" t="s">
        <v>8</v>
      </c>
      <c r="M50" s="231"/>
      <c r="N50" s="231"/>
    </row>
    <row r="51" spans="1:15" s="41" customFormat="1" ht="16.95" customHeight="1">
      <c r="A51" s="42"/>
      <c r="B51" s="42"/>
      <c r="C51" s="42"/>
      <c r="D51" s="42"/>
      <c r="E51" s="42"/>
      <c r="G51" s="43" t="s">
        <v>10</v>
      </c>
      <c r="H51" s="44">
        <v>2565</v>
      </c>
      <c r="I51" s="42"/>
      <c r="J51" s="44">
        <v>2564</v>
      </c>
      <c r="K51" s="42"/>
      <c r="L51" s="44">
        <v>2565</v>
      </c>
      <c r="M51" s="42"/>
      <c r="N51" s="44">
        <v>2564</v>
      </c>
    </row>
    <row r="52" spans="1:15" s="41" customFormat="1" ht="16.95" customHeight="1">
      <c r="A52" s="45" t="s">
        <v>93</v>
      </c>
      <c r="B52" s="45"/>
      <c r="C52" s="45"/>
      <c r="D52" s="45"/>
      <c r="E52" s="45"/>
      <c r="F52" s="45"/>
      <c r="G52" s="72"/>
      <c r="H52" s="71"/>
      <c r="I52" s="75"/>
      <c r="J52" s="71"/>
      <c r="K52" s="75"/>
      <c r="L52" s="71"/>
      <c r="M52" s="75"/>
      <c r="N52" s="71"/>
    </row>
    <row r="53" spans="1:15" s="41" customFormat="1" ht="16.95" customHeight="1">
      <c r="B53" s="65" t="s">
        <v>94</v>
      </c>
      <c r="C53" s="45"/>
      <c r="D53" s="45"/>
      <c r="E53" s="45"/>
      <c r="F53" s="45"/>
      <c r="G53" s="72"/>
      <c r="H53" s="71">
        <v>-282872</v>
      </c>
      <c r="I53" s="75"/>
      <c r="J53" s="71">
        <v>-5295265</v>
      </c>
      <c r="K53" s="75"/>
      <c r="L53" s="51">
        <v>0</v>
      </c>
      <c r="M53" s="51"/>
      <c r="N53" s="51">
        <v>0</v>
      </c>
    </row>
    <row r="54" spans="1:15" s="41" customFormat="1" ht="16.95" customHeight="1">
      <c r="B54" s="65" t="s">
        <v>95</v>
      </c>
      <c r="C54" s="45"/>
      <c r="D54" s="45"/>
      <c r="E54" s="45"/>
      <c r="F54" s="45"/>
      <c r="G54" s="72"/>
      <c r="H54" s="76">
        <v>13512874</v>
      </c>
      <c r="I54" s="75"/>
      <c r="J54" s="76">
        <v>2483716</v>
      </c>
      <c r="K54" s="75"/>
      <c r="L54" s="70">
        <v>0</v>
      </c>
      <c r="M54" s="51"/>
      <c r="N54" s="70">
        <v>0</v>
      </c>
    </row>
    <row r="55" spans="1:15" s="41" customFormat="1" ht="16.95" customHeight="1" thickBot="1">
      <c r="A55" s="45" t="s">
        <v>119</v>
      </c>
      <c r="G55" s="42"/>
      <c r="H55" s="173">
        <v>13230002</v>
      </c>
      <c r="I55" s="49"/>
      <c r="J55" s="173">
        <v>-2811549</v>
      </c>
      <c r="K55" s="49"/>
      <c r="L55" s="77">
        <v>0</v>
      </c>
      <c r="M55" s="51"/>
      <c r="N55" s="77">
        <v>0</v>
      </c>
    </row>
    <row r="56" spans="1:15" s="41" customFormat="1" ht="16.95" customHeight="1" thickTop="1">
      <c r="A56" s="45"/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5" s="41" customFormat="1" ht="16.95" customHeight="1">
      <c r="A57" s="45" t="s">
        <v>96</v>
      </c>
      <c r="B57" s="45"/>
      <c r="C57" s="45"/>
      <c r="D57" s="45"/>
      <c r="E57" s="45"/>
      <c r="F57" s="45"/>
      <c r="G57" s="72"/>
      <c r="H57" s="71"/>
      <c r="I57" s="75"/>
      <c r="J57" s="71"/>
      <c r="K57" s="75"/>
      <c r="L57" s="71"/>
      <c r="M57" s="75"/>
      <c r="N57" s="71"/>
    </row>
    <row r="58" spans="1:15" s="41" customFormat="1" ht="16.95" customHeight="1">
      <c r="B58" s="65" t="s">
        <v>94</v>
      </c>
      <c r="C58" s="45"/>
      <c r="D58" s="45"/>
      <c r="E58" s="45"/>
      <c r="F58" s="45"/>
      <c r="G58" s="72"/>
      <c r="H58" s="71">
        <v>-282872</v>
      </c>
      <c r="I58" s="75"/>
      <c r="J58" s="71">
        <v>-5295265</v>
      </c>
      <c r="K58" s="75"/>
      <c r="L58" s="51">
        <v>0</v>
      </c>
      <c r="M58" s="51"/>
      <c r="N58" s="51">
        <v>0</v>
      </c>
    </row>
    <row r="59" spans="1:15" s="41" customFormat="1" ht="16.95" customHeight="1">
      <c r="B59" s="65" t="s">
        <v>95</v>
      </c>
      <c r="C59" s="45"/>
      <c r="D59" s="45"/>
      <c r="E59" s="45"/>
      <c r="F59" s="45"/>
      <c r="G59" s="72"/>
      <c r="H59" s="76">
        <v>13512874</v>
      </c>
      <c r="I59" s="75"/>
      <c r="J59" s="76">
        <v>2483716</v>
      </c>
      <c r="K59" s="75"/>
      <c r="L59" s="70">
        <v>0</v>
      </c>
      <c r="M59" s="51"/>
      <c r="N59" s="70">
        <v>0</v>
      </c>
    </row>
    <row r="60" spans="1:15" s="41" customFormat="1" ht="16.95" customHeight="1" thickBot="1">
      <c r="A60" s="45" t="s">
        <v>97</v>
      </c>
      <c r="G60" s="42"/>
      <c r="H60" s="74">
        <v>13230002</v>
      </c>
      <c r="I60" s="49"/>
      <c r="J60" s="74">
        <v>-2811549</v>
      </c>
      <c r="K60" s="49"/>
      <c r="L60" s="77">
        <v>0</v>
      </c>
      <c r="M60" s="51"/>
      <c r="N60" s="77">
        <v>0</v>
      </c>
    </row>
    <row r="61" spans="1:15" s="41" customFormat="1" ht="16.95" customHeight="1" thickTop="1">
      <c r="A61" s="45"/>
      <c r="B61" s="45"/>
      <c r="C61" s="45"/>
      <c r="D61" s="45"/>
      <c r="E61" s="45"/>
      <c r="F61" s="45"/>
      <c r="G61" s="72"/>
      <c r="H61" s="71"/>
      <c r="I61" s="75"/>
      <c r="J61" s="71"/>
      <c r="K61" s="75"/>
      <c r="L61" s="71"/>
      <c r="M61" s="75"/>
      <c r="N61" s="71"/>
    </row>
    <row r="62" spans="1:15" s="41" customFormat="1" ht="16.95" customHeight="1">
      <c r="A62" s="45" t="s">
        <v>98</v>
      </c>
      <c r="H62" s="71"/>
      <c r="I62" s="49"/>
      <c r="J62" s="53"/>
      <c r="K62" s="49"/>
      <c r="L62" s="49"/>
      <c r="M62" s="49"/>
      <c r="N62" s="49"/>
    </row>
    <row r="63" spans="1:15" s="41" customFormat="1" ht="16.95" customHeight="1" thickBot="1">
      <c r="B63" s="41" t="s">
        <v>99</v>
      </c>
      <c r="G63" s="42"/>
      <c r="H63" s="78">
        <v>-2.6788050676303768E-3</v>
      </c>
      <c r="I63" s="79"/>
      <c r="J63" s="78">
        <v>-5.0146411196225059E-2</v>
      </c>
      <c r="K63" s="79"/>
      <c r="L63" s="78">
        <v>-9.3659054609622067E-2</v>
      </c>
      <c r="M63" s="79"/>
      <c r="N63" s="78">
        <v>-2.8149422690277426E-2</v>
      </c>
      <c r="O63" s="200"/>
    </row>
    <row r="64" spans="1:15" s="41" customFormat="1" ht="16.95" customHeight="1" thickTop="1" thickBot="1">
      <c r="B64" s="41" t="s">
        <v>181</v>
      </c>
      <c r="G64" s="42"/>
      <c r="H64" s="80">
        <v>105596336</v>
      </c>
      <c r="I64" s="49"/>
      <c r="J64" s="80">
        <v>105596336</v>
      </c>
      <c r="K64" s="49"/>
      <c r="L64" s="80">
        <v>105596336</v>
      </c>
      <c r="M64" s="49"/>
      <c r="N64" s="80">
        <v>105596336</v>
      </c>
    </row>
    <row r="65" spans="7:14" s="41" customFormat="1" ht="16.95" customHeight="1" thickTop="1">
      <c r="G65" s="42"/>
      <c r="H65" s="49"/>
      <c r="I65" s="49"/>
      <c r="J65" s="49"/>
      <c r="K65" s="49"/>
      <c r="L65" s="49"/>
      <c r="M65" s="49"/>
      <c r="N65" s="49"/>
    </row>
    <row r="66" spans="7:14" s="41" customFormat="1" ht="16.95" customHeight="1">
      <c r="G66" s="42"/>
      <c r="H66" s="79"/>
      <c r="I66" s="49"/>
      <c r="J66" s="81"/>
      <c r="K66" s="49"/>
      <c r="L66" s="49"/>
      <c r="M66" s="49"/>
      <c r="N66" s="49"/>
    </row>
    <row r="67" spans="7:14" s="41" customFormat="1" ht="16.95" customHeight="1">
      <c r="G67" s="42"/>
      <c r="H67" s="49"/>
      <c r="I67" s="49"/>
      <c r="J67" s="81"/>
      <c r="K67" s="49"/>
      <c r="L67" s="49"/>
      <c r="M67" s="49"/>
      <c r="N67" s="49"/>
    </row>
    <row r="68" spans="7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7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7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7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7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7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7:14" s="41" customFormat="1" ht="16.95" customHeight="1">
      <c r="G74" s="177"/>
      <c r="H74" s="49"/>
      <c r="I74" s="49"/>
      <c r="J74" s="49"/>
      <c r="K74" s="49"/>
      <c r="L74" s="49"/>
      <c r="M74" s="49"/>
      <c r="N74" s="49"/>
    </row>
    <row r="75" spans="7:14" s="41" customFormat="1" ht="16.95" customHeight="1">
      <c r="G75" s="177"/>
      <c r="H75" s="49"/>
      <c r="I75" s="49"/>
      <c r="J75" s="49"/>
      <c r="K75" s="49"/>
      <c r="L75" s="49"/>
      <c r="M75" s="49"/>
      <c r="N75" s="49"/>
    </row>
    <row r="76" spans="7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7:14" s="41" customFormat="1" ht="16.95" customHeight="1">
      <c r="G77" s="42"/>
      <c r="H77" s="49"/>
      <c r="I77" s="49"/>
      <c r="J77" s="49"/>
      <c r="K77" s="49"/>
      <c r="L77" s="49"/>
      <c r="M77" s="49"/>
      <c r="N77" s="49"/>
    </row>
    <row r="78" spans="7:14" s="41" customFormat="1" ht="16.95" customHeight="1">
      <c r="G78" s="82"/>
      <c r="H78" s="49"/>
      <c r="I78" s="49"/>
      <c r="J78" s="49"/>
      <c r="K78" s="49"/>
      <c r="L78" s="49"/>
      <c r="M78" s="49"/>
      <c r="N78" s="49"/>
    </row>
    <row r="79" spans="7:14" s="41" customFormat="1" ht="14.4" customHeight="1">
      <c r="G79" s="42"/>
      <c r="H79" s="49"/>
      <c r="I79" s="49"/>
      <c r="J79" s="49"/>
      <c r="K79" s="49"/>
      <c r="L79" s="49"/>
      <c r="M79" s="49"/>
      <c r="N79" s="49"/>
    </row>
    <row r="80" spans="7:14" s="41" customFormat="1" ht="28.2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16.95" customHeight="1">
      <c r="G81" s="42"/>
      <c r="H81" s="49"/>
      <c r="I81" s="49"/>
      <c r="J81" s="49"/>
      <c r="K81" s="49"/>
      <c r="L81" s="49"/>
      <c r="M81" s="49"/>
      <c r="N81" s="49"/>
    </row>
    <row r="82" spans="1:14" s="4" customFormat="1" ht="23.4">
      <c r="A82" s="237" t="s">
        <v>34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</row>
    <row r="83" spans="1:14" ht="23.4">
      <c r="N83" s="39"/>
    </row>
    <row r="84" spans="1:14" ht="23.4">
      <c r="A84" s="232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</row>
    <row r="85" spans="1:14" ht="23.4">
      <c r="A85" s="234"/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</row>
    <row r="86" spans="1:14" ht="23.4">
      <c r="A86" s="235"/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</row>
    <row r="87" spans="1:14" ht="23.4">
      <c r="A87" s="235"/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</row>
    <row r="88" spans="1:14" ht="23.4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4" ht="17.399999999999999">
      <c r="A89" s="41"/>
      <c r="B89" s="41"/>
      <c r="C89" s="41"/>
      <c r="D89" s="41"/>
      <c r="E89" s="41"/>
      <c r="F89" s="41"/>
      <c r="G89" s="42"/>
      <c r="H89" s="238"/>
      <c r="I89" s="238"/>
      <c r="J89" s="238"/>
      <c r="K89" s="238"/>
      <c r="L89" s="238"/>
      <c r="M89" s="238"/>
      <c r="N89" s="238"/>
    </row>
    <row r="90" spans="1:14" ht="17.399999999999999">
      <c r="A90" s="41"/>
      <c r="B90" s="41"/>
      <c r="C90" s="41"/>
      <c r="D90" s="41"/>
      <c r="E90" s="41"/>
      <c r="F90" s="41"/>
      <c r="G90" s="42"/>
      <c r="H90" s="239"/>
      <c r="I90" s="239"/>
      <c r="J90" s="239"/>
      <c r="K90" s="41"/>
      <c r="L90" s="239"/>
      <c r="M90" s="239"/>
      <c r="N90" s="239"/>
    </row>
    <row r="91" spans="1:14" ht="17.399999999999999">
      <c r="A91" s="42"/>
      <c r="B91" s="42"/>
      <c r="C91" s="42"/>
      <c r="D91" s="42"/>
      <c r="E91" s="42"/>
      <c r="F91" s="41"/>
      <c r="G91" s="83"/>
      <c r="H91" s="42"/>
      <c r="I91" s="42"/>
      <c r="J91" s="42"/>
      <c r="K91" s="42"/>
      <c r="L91" s="42"/>
      <c r="M91" s="42"/>
      <c r="N91" s="42"/>
    </row>
    <row r="92" spans="1:14" ht="17.399999999999999">
      <c r="A92" s="45"/>
      <c r="B92" s="41"/>
      <c r="C92" s="41"/>
      <c r="D92" s="41"/>
      <c r="E92" s="41"/>
      <c r="F92" s="41"/>
      <c r="G92" s="42"/>
      <c r="H92" s="46"/>
      <c r="I92" s="47"/>
      <c r="J92" s="46"/>
      <c r="K92" s="47"/>
      <c r="L92" s="46"/>
      <c r="M92" s="47"/>
      <c r="N92" s="46"/>
    </row>
    <row r="93" spans="1:14" ht="17.399999999999999">
      <c r="A93" s="41"/>
      <c r="B93" s="41"/>
      <c r="C93" s="41"/>
      <c r="D93" s="41"/>
      <c r="E93" s="41"/>
      <c r="F93" s="41"/>
      <c r="G93" s="41"/>
      <c r="H93" s="48"/>
      <c r="I93" s="49"/>
      <c r="J93" s="53"/>
      <c r="K93" s="49"/>
      <c r="L93" s="50"/>
      <c r="M93" s="49"/>
      <c r="N93" s="49"/>
    </row>
    <row r="94" spans="1:14" ht="17.399999999999999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399999999999999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7.399999999999999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53"/>
      <c r="M96" s="49"/>
      <c r="N96" s="53"/>
    </row>
    <row r="97" spans="1:14" ht="17.399999999999999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1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399999999999999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46"/>
      <c r="I101" s="49"/>
      <c r="J101" s="46"/>
      <c r="K101" s="49"/>
      <c r="L101" s="46"/>
      <c r="M101" s="49"/>
      <c r="N101" s="46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399999999999999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7.399999999999999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399999999999999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7.399999999999999">
      <c r="A109" s="41"/>
      <c r="B109" s="41"/>
      <c r="C109" s="65"/>
      <c r="D109" s="41"/>
      <c r="E109" s="41"/>
      <c r="F109" s="41"/>
      <c r="G109" s="42"/>
      <c r="H109" s="53"/>
      <c r="I109" s="49"/>
      <c r="J109" s="84"/>
      <c r="K109" s="49"/>
      <c r="L109" s="53"/>
      <c r="M109" s="49"/>
      <c r="N109" s="84"/>
    </row>
    <row r="110" spans="1:14" ht="17.399999999999999">
      <c r="A110" s="41"/>
      <c r="B110" s="41"/>
      <c r="C110" s="41"/>
      <c r="D110" s="41"/>
      <c r="E110" s="41"/>
      <c r="F110" s="41"/>
      <c r="G110" s="42"/>
      <c r="H110" s="53"/>
      <c r="I110" s="49"/>
      <c r="J110" s="84"/>
      <c r="K110" s="49"/>
      <c r="L110" s="53"/>
      <c r="M110" s="49"/>
      <c r="N110" s="84"/>
    </row>
    <row r="111" spans="1:14" ht="19.8">
      <c r="A111" s="57"/>
      <c r="B111" s="85"/>
      <c r="C111" s="58"/>
      <c r="D111" s="58"/>
      <c r="E111" s="59"/>
      <c r="F111" s="59"/>
      <c r="G111" s="60"/>
      <c r="H111" s="61"/>
      <c r="I111" s="62"/>
      <c r="J111" s="63"/>
      <c r="K111" s="62"/>
      <c r="L111" s="63"/>
      <c r="M111" s="64"/>
      <c r="N111" s="86"/>
    </row>
    <row r="112" spans="1:14" ht="17.399999999999999">
      <c r="A112" s="45"/>
      <c r="B112" s="65"/>
      <c r="C112" s="41"/>
      <c r="D112" s="41"/>
      <c r="E112" s="41"/>
      <c r="F112" s="41"/>
      <c r="G112" s="42"/>
      <c r="H112" s="53"/>
      <c r="I112" s="53"/>
      <c r="J112" s="84"/>
      <c r="K112" s="49"/>
      <c r="L112" s="53"/>
      <c r="M112" s="53"/>
      <c r="N112" s="84"/>
    </row>
    <row r="113" spans="1:14" ht="19.8">
      <c r="A113" s="66"/>
      <c r="B113" s="87"/>
      <c r="C113" s="66"/>
      <c r="D113" s="87"/>
      <c r="E113" s="68"/>
      <c r="F113" s="68"/>
      <c r="G113" s="69"/>
      <c r="H113" s="53"/>
      <c r="I113" s="88"/>
      <c r="J113" s="84"/>
      <c r="K113" s="88"/>
      <c r="L113" s="48"/>
      <c r="M113" s="88"/>
      <c r="N113" s="84"/>
    </row>
    <row r="114" spans="1:14" ht="17.399999999999999">
      <c r="A114" s="45"/>
      <c r="B114" s="45"/>
      <c r="C114" s="45"/>
      <c r="D114" s="45"/>
      <c r="E114" s="45"/>
      <c r="F114" s="45"/>
      <c r="G114" s="72"/>
      <c r="H114" s="53"/>
      <c r="I114" s="48"/>
      <c r="J114" s="84"/>
      <c r="K114" s="48"/>
      <c r="L114" s="48"/>
      <c r="M114" s="48"/>
      <c r="N114" s="84"/>
    </row>
    <row r="115" spans="1:14" ht="17.399999999999999">
      <c r="A115" s="45"/>
      <c r="B115" s="45"/>
      <c r="C115" s="45"/>
      <c r="D115" s="45"/>
      <c r="E115" s="45"/>
      <c r="F115" s="45"/>
      <c r="G115" s="72"/>
      <c r="H115" s="48"/>
      <c r="I115" s="48"/>
      <c r="J115" s="84"/>
      <c r="K115" s="48"/>
      <c r="L115" s="84"/>
      <c r="M115" s="48"/>
      <c r="N115" s="89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53"/>
      <c r="I116" s="49"/>
      <c r="J116" s="53"/>
      <c r="K116" s="49"/>
      <c r="L116" s="49"/>
      <c r="M116" s="49"/>
      <c r="N116" s="49"/>
    </row>
    <row r="117" spans="1:14" ht="17.399999999999999">
      <c r="A117" s="45"/>
      <c r="B117" s="41"/>
      <c r="C117" s="41"/>
      <c r="D117" s="41"/>
      <c r="E117" s="41"/>
      <c r="F117" s="41"/>
      <c r="G117" s="41"/>
      <c r="H117" s="53"/>
      <c r="I117" s="49"/>
      <c r="J117" s="53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90"/>
      <c r="I118" s="90"/>
      <c r="J118" s="91"/>
      <c r="K118" s="90"/>
      <c r="L118" s="90"/>
      <c r="M118" s="90"/>
      <c r="N118" s="92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53"/>
      <c r="I119" s="90"/>
      <c r="J119" s="53"/>
      <c r="K119" s="90"/>
      <c r="L119" s="90"/>
      <c r="M119" s="90"/>
      <c r="N119" s="90"/>
    </row>
    <row r="120" spans="1:14" ht="17.399999999999999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17.399999999999999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6" customHeight="1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23.4">
      <c r="A123" s="240"/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</row>
  </sheetData>
  <mergeCells count="24">
    <mergeCell ref="A87:N87"/>
    <mergeCell ref="H89:N89"/>
    <mergeCell ref="H90:J90"/>
    <mergeCell ref="L90:N90"/>
    <mergeCell ref="A123:N123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7BF2-DB9A-4D23-B279-ABCB404138CE}">
  <dimension ref="A1:S121"/>
  <sheetViews>
    <sheetView view="pageBreakPreview" topLeftCell="A50" zoomScale="91" zoomScaleNormal="100" zoomScaleSheetLayoutView="91" workbookViewId="0">
      <selection activeCell="L64" sqref="L64"/>
    </sheetView>
  </sheetViews>
  <sheetFormatPr defaultRowHeight="15.6"/>
  <cols>
    <col min="1" max="3" width="1.625" style="38" customWidth="1"/>
    <col min="4" max="4" width="42.125" style="38" customWidth="1"/>
    <col min="5" max="5" width="2.25" style="38" customWidth="1"/>
    <col min="6" max="6" width="2.875" style="38" customWidth="1"/>
    <col min="7" max="7" width="2.25" style="38" customWidth="1"/>
    <col min="8" max="8" width="11.5" style="38" bestFit="1" customWidth="1"/>
    <col min="9" max="9" width="0.5" style="38" customWidth="1"/>
    <col min="10" max="10" width="11.5" style="38" bestFit="1" customWidth="1"/>
    <col min="11" max="11" width="0.5" style="38" customWidth="1"/>
    <col min="12" max="12" width="11.5" style="38" bestFit="1" customWidth="1"/>
    <col min="13" max="13" width="0.5" style="38" customWidth="1"/>
    <col min="14" max="14" width="11.75" style="38" customWidth="1"/>
    <col min="15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32" t="s">
        <v>91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6" ht="21.9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6" ht="21.9" customHeight="1">
      <c r="A5" s="235" t="s">
        <v>69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16" ht="21.9" customHeight="1">
      <c r="A6" s="235" t="s">
        <v>208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6" ht="16.95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</row>
    <row r="8" spans="1:16" s="41" customFormat="1" ht="16.95" customHeight="1">
      <c r="G8" s="203"/>
      <c r="H8" s="236" t="s">
        <v>6</v>
      </c>
      <c r="I8" s="236"/>
      <c r="J8" s="236"/>
      <c r="K8" s="236"/>
      <c r="L8" s="236"/>
      <c r="M8" s="236"/>
      <c r="N8" s="236"/>
    </row>
    <row r="9" spans="1:16" s="41" customFormat="1" ht="16.95" customHeight="1">
      <c r="G9" s="203"/>
      <c r="H9" s="231" t="s">
        <v>7</v>
      </c>
      <c r="I9" s="231"/>
      <c r="J9" s="231"/>
      <c r="L9" s="231" t="s">
        <v>8</v>
      </c>
      <c r="M9" s="231"/>
      <c r="N9" s="231"/>
    </row>
    <row r="10" spans="1:16" s="41" customFormat="1" ht="16.95" customHeight="1">
      <c r="A10" s="203"/>
      <c r="B10" s="203"/>
      <c r="C10" s="203"/>
      <c r="D10" s="203"/>
      <c r="E10" s="203"/>
      <c r="G10" s="202" t="s">
        <v>10</v>
      </c>
      <c r="H10" s="44">
        <v>2565</v>
      </c>
      <c r="I10" s="203"/>
      <c r="J10" s="44">
        <v>2564</v>
      </c>
      <c r="K10" s="203"/>
      <c r="L10" s="44">
        <v>2565</v>
      </c>
      <c r="M10" s="203"/>
      <c r="N10" s="44">
        <v>2564</v>
      </c>
    </row>
    <row r="11" spans="1:16" s="41" customFormat="1" ht="16.95" customHeight="1">
      <c r="A11" s="45" t="s">
        <v>70</v>
      </c>
      <c r="G11" s="203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71</v>
      </c>
      <c r="H12" s="48">
        <v>669422231</v>
      </c>
      <c r="I12" s="49"/>
      <c r="J12" s="48">
        <v>391153255</v>
      </c>
      <c r="K12" s="49"/>
      <c r="L12" s="50">
        <v>372095646</v>
      </c>
      <c r="M12" s="49"/>
      <c r="N12" s="50">
        <v>163716556</v>
      </c>
    </row>
    <row r="13" spans="1:16" s="41" customFormat="1" ht="16.95" customHeight="1">
      <c r="B13" s="41" t="s">
        <v>72</v>
      </c>
      <c r="H13" s="48">
        <v>170724008</v>
      </c>
      <c r="I13" s="49"/>
      <c r="J13" s="48">
        <v>182716402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73</v>
      </c>
      <c r="G14" s="203"/>
      <c r="H14" s="48">
        <v>25590911</v>
      </c>
      <c r="I14" s="49"/>
      <c r="J14" s="48">
        <v>23526510</v>
      </c>
      <c r="K14" s="49"/>
      <c r="L14" s="50">
        <v>25590911</v>
      </c>
      <c r="M14" s="49"/>
      <c r="N14" s="50">
        <v>23526510</v>
      </c>
      <c r="P14" s="50"/>
    </row>
    <row r="15" spans="1:16" s="41" customFormat="1" ht="16.95" customHeight="1">
      <c r="B15" s="41" t="s">
        <v>74</v>
      </c>
      <c r="G15" s="203"/>
      <c r="H15" s="48">
        <v>11569483</v>
      </c>
      <c r="I15" s="49"/>
      <c r="J15" s="48">
        <v>7678278</v>
      </c>
      <c r="K15" s="49"/>
      <c r="L15" s="50">
        <v>9231981</v>
      </c>
      <c r="M15" s="49"/>
      <c r="N15" s="50">
        <v>9736788</v>
      </c>
    </row>
    <row r="16" spans="1:16" s="41" customFormat="1" ht="16.95" customHeight="1">
      <c r="A16" s="45" t="s">
        <v>75</v>
      </c>
      <c r="G16" s="203"/>
      <c r="H16" s="52">
        <v>877306633</v>
      </c>
      <c r="I16" s="49"/>
      <c r="J16" s="52">
        <v>605074445</v>
      </c>
      <c r="K16" s="49"/>
      <c r="L16" s="52">
        <v>406918538</v>
      </c>
      <c r="M16" s="49"/>
      <c r="N16" s="52">
        <v>196979854</v>
      </c>
    </row>
    <row r="17" spans="1:19" s="41" customFormat="1" ht="16.95" customHeight="1">
      <c r="A17" s="45" t="s">
        <v>76</v>
      </c>
      <c r="G17" s="203"/>
      <c r="H17" s="53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77</v>
      </c>
      <c r="H18" s="53">
        <v>554405551</v>
      </c>
      <c r="I18" s="49"/>
      <c r="J18" s="53">
        <v>350175576</v>
      </c>
      <c r="K18" s="49"/>
      <c r="L18" s="49">
        <v>346251489</v>
      </c>
      <c r="M18" s="49"/>
      <c r="N18" s="49">
        <v>148772089</v>
      </c>
    </row>
    <row r="19" spans="1:19" s="41" customFormat="1" ht="16.95" customHeight="1">
      <c r="B19" s="41" t="s">
        <v>78</v>
      </c>
      <c r="H19" s="53">
        <v>148903841</v>
      </c>
      <c r="I19" s="49"/>
      <c r="J19" s="53">
        <v>150846025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79</v>
      </c>
      <c r="H20" s="53">
        <v>19338752</v>
      </c>
      <c r="I20" s="49"/>
      <c r="J20" s="53">
        <v>19776929</v>
      </c>
      <c r="K20" s="49"/>
      <c r="L20" s="49">
        <v>19439369</v>
      </c>
      <c r="M20" s="49"/>
      <c r="N20" s="49">
        <v>19914565</v>
      </c>
    </row>
    <row r="21" spans="1:19" s="41" customFormat="1" ht="16.95" customHeight="1">
      <c r="B21" s="41" t="s">
        <v>80</v>
      </c>
      <c r="G21" s="203"/>
      <c r="H21" s="53">
        <v>27919878</v>
      </c>
      <c r="I21" s="49"/>
      <c r="J21" s="53">
        <v>18054740</v>
      </c>
      <c r="K21" s="49"/>
      <c r="L21" s="49">
        <v>2892832</v>
      </c>
      <c r="M21" s="49"/>
      <c r="N21" s="49">
        <v>3367896</v>
      </c>
    </row>
    <row r="22" spans="1:19" s="41" customFormat="1" ht="16.95" customHeight="1">
      <c r="B22" s="41" t="s">
        <v>81</v>
      </c>
      <c r="G22" s="203"/>
      <c r="H22" s="53">
        <v>69252566</v>
      </c>
      <c r="I22" s="49"/>
      <c r="J22" s="53">
        <v>60132239</v>
      </c>
      <c r="K22" s="49"/>
      <c r="L22" s="49">
        <v>33461992</v>
      </c>
      <c r="M22" s="49"/>
      <c r="N22" s="49">
        <v>28316318</v>
      </c>
    </row>
    <row r="23" spans="1:19" s="41" customFormat="1" ht="16.95" customHeight="1">
      <c r="A23" s="45" t="s">
        <v>82</v>
      </c>
      <c r="G23" s="203"/>
      <c r="H23" s="52">
        <v>819820588</v>
      </c>
      <c r="I23" s="49"/>
      <c r="J23" s="52">
        <v>598985509</v>
      </c>
      <c r="K23" s="49"/>
      <c r="L23" s="52">
        <v>402045682</v>
      </c>
      <c r="M23" s="49"/>
      <c r="N23" s="52">
        <v>200370868</v>
      </c>
    </row>
    <row r="24" spans="1:19" s="41" customFormat="1" ht="16.95" customHeight="1">
      <c r="A24" s="45" t="s">
        <v>83</v>
      </c>
      <c r="G24" s="203"/>
      <c r="H24" s="53">
        <v>57486045</v>
      </c>
      <c r="I24" s="49"/>
      <c r="J24" s="53">
        <v>6088936</v>
      </c>
      <c r="K24" s="49"/>
      <c r="L24" s="53">
        <v>4872856</v>
      </c>
      <c r="M24" s="49"/>
      <c r="N24" s="53">
        <v>-3391014</v>
      </c>
    </row>
    <row r="25" spans="1:19" s="41" customFormat="1" ht="16.95" customHeight="1">
      <c r="A25" s="41" t="s">
        <v>84</v>
      </c>
      <c r="G25" s="203"/>
      <c r="H25" s="54">
        <v>19816772</v>
      </c>
      <c r="I25" s="49"/>
      <c r="J25" s="54">
        <v>16489399</v>
      </c>
      <c r="K25" s="49"/>
      <c r="L25" s="55">
        <v>6205064</v>
      </c>
      <c r="M25" s="49"/>
      <c r="N25" s="55">
        <v>3622225</v>
      </c>
    </row>
    <row r="26" spans="1:19" s="41" customFormat="1" ht="16.95" customHeight="1">
      <c r="A26" s="45" t="s">
        <v>85</v>
      </c>
      <c r="G26" s="203"/>
      <c r="H26" s="53">
        <v>37669273</v>
      </c>
      <c r="I26" s="49"/>
      <c r="J26" s="53">
        <v>-10400463</v>
      </c>
      <c r="K26" s="49"/>
      <c r="L26" s="53">
        <v>-1332208</v>
      </c>
      <c r="M26" s="49"/>
      <c r="N26" s="53">
        <v>-7013239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86</v>
      </c>
      <c r="F27" s="41">
        <v>30</v>
      </c>
      <c r="G27" s="203"/>
      <c r="H27" s="54">
        <v>8417347</v>
      </c>
      <c r="I27" s="49"/>
      <c r="J27" s="54">
        <v>330097</v>
      </c>
      <c r="K27" s="49"/>
      <c r="L27" s="54">
        <v>-210475</v>
      </c>
      <c r="M27" s="49"/>
      <c r="N27" s="54">
        <v>102620</v>
      </c>
    </row>
    <row r="28" spans="1:19" s="41" customFormat="1" ht="16.95" customHeight="1">
      <c r="A28" s="45" t="s">
        <v>119</v>
      </c>
      <c r="G28" s="203"/>
      <c r="H28" s="52">
        <v>29251926</v>
      </c>
      <c r="I28" s="49"/>
      <c r="J28" s="52">
        <v>-10730560</v>
      </c>
      <c r="K28" s="49"/>
      <c r="L28" s="52">
        <v>-1121733</v>
      </c>
      <c r="M28" s="49"/>
      <c r="N28" s="52">
        <v>-7115859</v>
      </c>
      <c r="O28" s="56"/>
    </row>
    <row r="29" spans="1:19" s="41" customFormat="1" ht="16.95" customHeight="1">
      <c r="A29" s="45" t="s">
        <v>87</v>
      </c>
      <c r="G29" s="203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205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45"/>
      <c r="B31" s="65" t="s">
        <v>182</v>
      </c>
      <c r="G31" s="203"/>
    </row>
    <row r="32" spans="1:19" s="41" customFormat="1" ht="16.95" customHeight="1">
      <c r="A32" s="66"/>
      <c r="B32" s="66"/>
      <c r="C32" s="67" t="s">
        <v>88</v>
      </c>
      <c r="D32" s="66"/>
      <c r="E32" s="68"/>
      <c r="F32" s="68"/>
      <c r="G32" s="69"/>
      <c r="H32" s="51">
        <v>0</v>
      </c>
      <c r="I32" s="199"/>
      <c r="J32" s="207">
        <v>1805233</v>
      </c>
      <c r="K32" s="208"/>
      <c r="L32" s="51">
        <v>0</v>
      </c>
      <c r="M32" s="199"/>
      <c r="N32" s="207">
        <v>1095432</v>
      </c>
    </row>
    <row r="33" spans="1:16" s="41" customFormat="1" ht="16.95" customHeight="1">
      <c r="A33" s="66"/>
      <c r="B33" s="66" t="s">
        <v>202</v>
      </c>
      <c r="C33" s="67"/>
      <c r="D33" s="66"/>
      <c r="E33" s="68"/>
      <c r="F33" s="68"/>
      <c r="G33" s="69"/>
      <c r="H33" s="207"/>
      <c r="I33" s="199"/>
      <c r="J33" s="207"/>
      <c r="K33" s="208"/>
      <c r="L33" s="207"/>
      <c r="M33" s="199"/>
      <c r="N33" s="207"/>
    </row>
    <row r="34" spans="1:16" s="41" customFormat="1" ht="16.95" customHeight="1">
      <c r="A34" s="66"/>
      <c r="B34" s="66"/>
      <c r="C34" s="67" t="s">
        <v>203</v>
      </c>
      <c r="D34" s="66"/>
      <c r="E34" s="68"/>
      <c r="F34" s="68"/>
      <c r="G34" s="69"/>
      <c r="H34" s="55">
        <v>1393933</v>
      </c>
      <c r="I34" s="71"/>
      <c r="J34" s="70">
        <v>0</v>
      </c>
      <c r="K34" s="204"/>
      <c r="L34" s="55">
        <v>1393933</v>
      </c>
      <c r="M34" s="71"/>
      <c r="N34" s="70">
        <v>0</v>
      </c>
    </row>
    <row r="35" spans="1:16" s="41" customFormat="1" ht="16.95" customHeight="1">
      <c r="A35" s="45" t="s">
        <v>89</v>
      </c>
      <c r="C35" s="45"/>
      <c r="D35" s="45"/>
      <c r="E35" s="45"/>
      <c r="F35" s="45"/>
      <c r="G35" s="72"/>
      <c r="H35" s="55">
        <v>1393933</v>
      </c>
      <c r="I35" s="73"/>
      <c r="J35" s="55">
        <v>1805233</v>
      </c>
      <c r="K35" s="73"/>
      <c r="L35" s="55">
        <v>1393933</v>
      </c>
      <c r="M35" s="73"/>
      <c r="N35" s="55">
        <v>1095432</v>
      </c>
    </row>
    <row r="36" spans="1:16" s="41" customFormat="1" ht="16.95" customHeight="1" thickBot="1">
      <c r="A36" s="45" t="s">
        <v>90</v>
      </c>
      <c r="B36" s="45"/>
      <c r="C36" s="45"/>
      <c r="D36" s="45"/>
      <c r="E36" s="45"/>
      <c r="F36" s="45"/>
      <c r="G36" s="72"/>
      <c r="H36" s="74">
        <v>30645859</v>
      </c>
      <c r="I36" s="75"/>
      <c r="J36" s="74">
        <v>-8925327</v>
      </c>
      <c r="K36" s="75"/>
      <c r="L36" s="74">
        <v>272200</v>
      </c>
      <c r="M36" s="75"/>
      <c r="N36" s="74">
        <v>-6020427</v>
      </c>
      <c r="O36" s="56"/>
      <c r="P36" s="56"/>
    </row>
    <row r="37" spans="1:16" s="41" customFormat="1" ht="16.95" customHeight="1" thickTop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6.95" customHeight="1">
      <c r="A38" s="45"/>
      <c r="B38" s="45"/>
      <c r="C38" s="45"/>
      <c r="D38" s="45"/>
      <c r="E38" s="45"/>
      <c r="F38" s="45"/>
      <c r="G38" s="72"/>
      <c r="H38" s="5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6.8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" customFormat="1" ht="23.4">
      <c r="A40" s="237" t="s">
        <v>34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</row>
    <row r="41" spans="1:16" ht="21.9" customHeight="1">
      <c r="N41" s="39" t="s">
        <v>0</v>
      </c>
    </row>
    <row r="42" spans="1:16" ht="21.9" customHeight="1">
      <c r="N42" s="39" t="s">
        <v>1</v>
      </c>
    </row>
    <row r="43" spans="1:16" ht="21.9" customHeight="1">
      <c r="A43" s="232" t="s">
        <v>178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6" ht="21.9" customHeight="1">
      <c r="A44" s="234" t="s">
        <v>3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16" ht="21.9" customHeight="1">
      <c r="A45" s="235" t="s">
        <v>92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</row>
    <row r="46" spans="1:16" ht="21.9" customHeight="1">
      <c r="A46" s="235" t="s">
        <v>208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</row>
    <row r="47" spans="1:16" ht="16.95" customHeight="1">
      <c r="A47" s="201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6" s="41" customFormat="1" ht="16.95" customHeight="1">
      <c r="G48" s="203"/>
      <c r="H48" s="236" t="s">
        <v>6</v>
      </c>
      <c r="I48" s="236"/>
      <c r="J48" s="236"/>
      <c r="K48" s="236"/>
      <c r="L48" s="236"/>
      <c r="M48" s="236"/>
      <c r="N48" s="236"/>
    </row>
    <row r="49" spans="1:14" s="41" customFormat="1" ht="16.95" customHeight="1">
      <c r="G49" s="203"/>
      <c r="H49" s="231" t="s">
        <v>7</v>
      </c>
      <c r="I49" s="231"/>
      <c r="J49" s="231"/>
      <c r="L49" s="231" t="s">
        <v>8</v>
      </c>
      <c r="M49" s="231"/>
      <c r="N49" s="231"/>
    </row>
    <row r="50" spans="1:14" s="41" customFormat="1" ht="16.95" customHeight="1">
      <c r="A50" s="203"/>
      <c r="B50" s="203"/>
      <c r="C50" s="203"/>
      <c r="D50" s="203"/>
      <c r="E50" s="203"/>
      <c r="G50" s="202" t="s">
        <v>10</v>
      </c>
      <c r="H50" s="44">
        <v>2565</v>
      </c>
      <c r="I50" s="203"/>
      <c r="J50" s="44">
        <v>2564</v>
      </c>
      <c r="K50" s="203"/>
      <c r="L50" s="44">
        <v>2565</v>
      </c>
      <c r="M50" s="203"/>
      <c r="N50" s="44">
        <v>2564</v>
      </c>
    </row>
    <row r="51" spans="1:14" s="41" customFormat="1" ht="16.95" customHeight="1">
      <c r="A51" s="45" t="s">
        <v>93</v>
      </c>
      <c r="B51" s="45"/>
      <c r="C51" s="45"/>
      <c r="D51" s="45"/>
      <c r="E51" s="45"/>
      <c r="F51" s="45"/>
      <c r="G51" s="72"/>
      <c r="H51" s="71"/>
      <c r="I51" s="75"/>
      <c r="J51" s="71"/>
      <c r="K51" s="75"/>
      <c r="L51" s="71"/>
      <c r="M51" s="75"/>
      <c r="N51" s="71"/>
    </row>
    <row r="52" spans="1:14" s="41" customFormat="1" ht="16.95" customHeight="1">
      <c r="B52" s="65" t="s">
        <v>94</v>
      </c>
      <c r="C52" s="45"/>
      <c r="D52" s="45"/>
      <c r="E52" s="45"/>
      <c r="F52" s="45"/>
      <c r="G52" s="72"/>
      <c r="H52" s="71">
        <v>3265836</v>
      </c>
      <c r="I52" s="75"/>
      <c r="J52" s="71">
        <v>-12059862</v>
      </c>
      <c r="K52" s="75"/>
      <c r="L52" s="51">
        <v>0</v>
      </c>
      <c r="M52" s="51"/>
      <c r="N52" s="51">
        <v>0</v>
      </c>
    </row>
    <row r="53" spans="1:14" s="41" customFormat="1" ht="16.95" customHeight="1">
      <c r="B53" s="65" t="s">
        <v>95</v>
      </c>
      <c r="C53" s="45"/>
      <c r="D53" s="45"/>
      <c r="E53" s="45"/>
      <c r="F53" s="45"/>
      <c r="G53" s="72"/>
      <c r="H53" s="76">
        <v>25986090</v>
      </c>
      <c r="I53" s="75"/>
      <c r="J53" s="76">
        <v>1329302</v>
      </c>
      <c r="K53" s="75"/>
      <c r="L53" s="70">
        <v>0</v>
      </c>
      <c r="M53" s="51"/>
      <c r="N53" s="70">
        <v>0</v>
      </c>
    </row>
    <row r="54" spans="1:14" s="41" customFormat="1" ht="16.95" customHeight="1" thickBot="1">
      <c r="A54" s="45" t="s">
        <v>119</v>
      </c>
      <c r="G54" s="203"/>
      <c r="H54" s="74">
        <v>29251926</v>
      </c>
      <c r="I54" s="49"/>
      <c r="J54" s="74">
        <v>-10730560</v>
      </c>
      <c r="K54" s="49"/>
      <c r="L54" s="77">
        <v>0</v>
      </c>
      <c r="M54" s="51"/>
      <c r="N54" s="77">
        <v>0</v>
      </c>
    </row>
    <row r="55" spans="1:14" s="41" customFormat="1" ht="16.95" customHeight="1" thickTop="1">
      <c r="A55" s="45"/>
      <c r="B55" s="45"/>
      <c r="C55" s="45"/>
      <c r="D55" s="45"/>
      <c r="E55" s="45"/>
      <c r="F55" s="45"/>
      <c r="G55" s="72"/>
      <c r="H55" s="71"/>
      <c r="I55" s="75"/>
      <c r="J55" s="71"/>
      <c r="K55" s="75"/>
      <c r="L55" s="71"/>
      <c r="M55" s="75"/>
      <c r="N55" s="71"/>
    </row>
    <row r="56" spans="1:14" s="41" customFormat="1" ht="16.95" customHeight="1">
      <c r="A56" s="45" t="s">
        <v>96</v>
      </c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4" s="41" customFormat="1" ht="16.95" customHeight="1">
      <c r="B57" s="65" t="s">
        <v>94</v>
      </c>
      <c r="C57" s="45"/>
      <c r="D57" s="45"/>
      <c r="E57" s="45"/>
      <c r="F57" s="45"/>
      <c r="G57" s="72"/>
      <c r="H57" s="71">
        <v>4659769</v>
      </c>
      <c r="I57" s="75"/>
      <c r="J57" s="71">
        <v>-10254629</v>
      </c>
      <c r="K57" s="75"/>
      <c r="L57" s="51">
        <v>0</v>
      </c>
      <c r="M57" s="51"/>
      <c r="N57" s="51">
        <v>0</v>
      </c>
    </row>
    <row r="58" spans="1:14" s="41" customFormat="1" ht="16.95" customHeight="1">
      <c r="B58" s="65" t="s">
        <v>95</v>
      </c>
      <c r="C58" s="45"/>
      <c r="D58" s="45"/>
      <c r="E58" s="45"/>
      <c r="F58" s="45"/>
      <c r="G58" s="72"/>
      <c r="H58" s="76">
        <v>25986090</v>
      </c>
      <c r="I58" s="75"/>
      <c r="J58" s="76">
        <v>1329302</v>
      </c>
      <c r="K58" s="75"/>
      <c r="L58" s="70">
        <v>0</v>
      </c>
      <c r="M58" s="51"/>
      <c r="N58" s="70">
        <v>0</v>
      </c>
    </row>
    <row r="59" spans="1:14" s="41" customFormat="1" ht="16.95" customHeight="1" thickBot="1">
      <c r="A59" s="45" t="s">
        <v>97</v>
      </c>
      <c r="G59" s="203"/>
      <c r="H59" s="74">
        <v>30645859</v>
      </c>
      <c r="I59" s="49"/>
      <c r="J59" s="74">
        <v>-8925327</v>
      </c>
      <c r="K59" s="49"/>
      <c r="L59" s="77">
        <v>0</v>
      </c>
      <c r="M59" s="51"/>
      <c r="N59" s="77">
        <v>0</v>
      </c>
    </row>
    <row r="60" spans="1:14" s="41" customFormat="1" ht="16.95" customHeight="1" thickTop="1">
      <c r="A60" s="45"/>
      <c r="B60" s="45"/>
      <c r="C60" s="45"/>
      <c r="D60" s="45"/>
      <c r="E60" s="45"/>
      <c r="F60" s="45"/>
      <c r="G60" s="72"/>
      <c r="H60" s="71"/>
      <c r="I60" s="75"/>
      <c r="J60" s="71"/>
      <c r="K60" s="75"/>
      <c r="L60" s="71"/>
      <c r="M60" s="75"/>
      <c r="N60" s="71"/>
    </row>
    <row r="61" spans="1:14" s="41" customFormat="1" ht="16.95" customHeight="1">
      <c r="A61" s="45" t="s">
        <v>98</v>
      </c>
      <c r="H61" s="53"/>
      <c r="I61" s="49"/>
      <c r="J61" s="53"/>
      <c r="K61" s="49"/>
      <c r="L61" s="49"/>
      <c r="M61" s="49"/>
      <c r="N61" s="49"/>
    </row>
    <row r="62" spans="1:14" s="41" customFormat="1" ht="16.95" customHeight="1" thickBot="1">
      <c r="B62" s="41" t="s">
        <v>99</v>
      </c>
      <c r="G62" s="203"/>
      <c r="H62" s="210">
        <v>3.092755036500509E-2</v>
      </c>
      <c r="I62" s="79"/>
      <c r="J62" s="78">
        <v>-0.11</v>
      </c>
      <c r="K62" s="79"/>
      <c r="L62" s="78">
        <v>-1.0622840171272609E-2</v>
      </c>
      <c r="M62" s="79"/>
      <c r="N62" s="78">
        <v>-6.7387366546505928E-2</v>
      </c>
    </row>
    <row r="63" spans="1:14" s="41" customFormat="1" ht="16.95" customHeight="1" thickTop="1" thickBot="1">
      <c r="B63" s="41" t="s">
        <v>181</v>
      </c>
      <c r="G63" s="203"/>
      <c r="H63" s="80">
        <v>105596336</v>
      </c>
      <c r="I63" s="49"/>
      <c r="J63" s="80">
        <v>105596336</v>
      </c>
      <c r="K63" s="49"/>
      <c r="L63" s="80">
        <v>105596336</v>
      </c>
      <c r="M63" s="49"/>
      <c r="N63" s="80">
        <v>105596336</v>
      </c>
    </row>
    <row r="64" spans="1:14" s="41" customFormat="1" ht="16.95" customHeight="1" thickTop="1">
      <c r="G64" s="203"/>
      <c r="H64" s="49"/>
      <c r="I64" s="49"/>
      <c r="J64" s="49"/>
      <c r="K64" s="49"/>
      <c r="L64" s="49"/>
      <c r="M64" s="49"/>
      <c r="N64" s="49"/>
    </row>
    <row r="65" spans="1:14" s="41" customFormat="1" ht="16.95" customHeight="1">
      <c r="G65" s="203"/>
      <c r="H65" s="79"/>
      <c r="I65" s="49"/>
      <c r="J65" s="205"/>
      <c r="K65" s="49"/>
      <c r="L65" s="49"/>
      <c r="M65" s="49"/>
      <c r="N65" s="49"/>
    </row>
    <row r="66" spans="1:14" s="41" customFormat="1" ht="16.95" customHeight="1">
      <c r="G66" s="203"/>
      <c r="H66" s="49"/>
      <c r="I66" s="49"/>
      <c r="J66" s="49"/>
      <c r="K66" s="49"/>
      <c r="L66" s="49"/>
      <c r="M66" s="49"/>
      <c r="N66" s="49"/>
    </row>
    <row r="67" spans="1:14" s="41" customFormat="1" ht="16.95" customHeight="1">
      <c r="G67" s="203"/>
      <c r="H67" s="49"/>
      <c r="I67" s="49"/>
      <c r="J67" s="49"/>
      <c r="K67" s="49"/>
      <c r="L67" s="49"/>
      <c r="M67" s="49"/>
      <c r="N67" s="49"/>
    </row>
    <row r="68" spans="1:14" s="41" customFormat="1" ht="16.95" customHeight="1">
      <c r="G68" s="203"/>
      <c r="H68" s="49"/>
      <c r="I68" s="49"/>
      <c r="J68" s="49"/>
      <c r="K68" s="49"/>
      <c r="L68" s="49"/>
      <c r="M68" s="49"/>
      <c r="N68" s="49"/>
    </row>
    <row r="69" spans="1:14" s="41" customFormat="1" ht="16.95" customHeight="1">
      <c r="G69" s="203"/>
      <c r="H69" s="49"/>
      <c r="I69" s="49"/>
      <c r="J69" s="49"/>
      <c r="K69" s="49"/>
      <c r="L69" s="49"/>
      <c r="M69" s="49"/>
      <c r="N69" s="49"/>
    </row>
    <row r="70" spans="1:14" s="41" customFormat="1" ht="16.95" customHeight="1">
      <c r="G70" s="203"/>
      <c r="H70" s="49"/>
      <c r="I70" s="49"/>
      <c r="J70" s="49"/>
      <c r="K70" s="49"/>
      <c r="L70" s="49"/>
      <c r="M70" s="49"/>
      <c r="N70" s="49"/>
    </row>
    <row r="71" spans="1:14" s="41" customFormat="1" ht="16.95" customHeight="1">
      <c r="G71" s="203"/>
      <c r="H71" s="49"/>
      <c r="I71" s="49"/>
      <c r="J71" s="49"/>
      <c r="K71" s="49"/>
      <c r="L71" s="49"/>
      <c r="M71" s="49"/>
      <c r="N71" s="49"/>
    </row>
    <row r="72" spans="1:14" s="41" customFormat="1" ht="16.95" customHeight="1">
      <c r="G72" s="203"/>
      <c r="H72" s="49"/>
      <c r="I72" s="49"/>
      <c r="J72" s="49"/>
      <c r="K72" s="49"/>
      <c r="L72" s="49"/>
      <c r="M72" s="49"/>
      <c r="N72" s="49"/>
    </row>
    <row r="73" spans="1:14" s="41" customFormat="1" ht="16.95" customHeight="1">
      <c r="G73" s="203"/>
      <c r="H73" s="49"/>
      <c r="I73" s="49"/>
      <c r="J73" s="49"/>
      <c r="K73" s="49"/>
      <c r="L73" s="49"/>
      <c r="M73" s="49"/>
      <c r="N73" s="49"/>
    </row>
    <row r="74" spans="1:14" s="41" customFormat="1" ht="16.95" customHeight="1">
      <c r="G74" s="203"/>
      <c r="H74" s="49"/>
      <c r="I74" s="49"/>
      <c r="J74" s="49"/>
      <c r="K74" s="49"/>
      <c r="L74" s="49"/>
      <c r="M74" s="49"/>
      <c r="N74" s="49"/>
    </row>
    <row r="75" spans="1:14" s="41" customFormat="1" ht="16.95" customHeight="1">
      <c r="G75" s="203"/>
      <c r="H75" s="49"/>
      <c r="I75" s="49"/>
      <c r="J75" s="49"/>
      <c r="K75" s="49"/>
      <c r="L75" s="49"/>
      <c r="M75" s="49"/>
      <c r="N75" s="49"/>
    </row>
    <row r="76" spans="1:14" s="41" customFormat="1" ht="16.95" customHeight="1">
      <c r="G76" s="203"/>
      <c r="H76" s="49"/>
      <c r="I76" s="49"/>
      <c r="J76" s="49"/>
      <c r="K76" s="49"/>
      <c r="L76" s="49"/>
      <c r="M76" s="49"/>
      <c r="N76" s="49"/>
    </row>
    <row r="77" spans="1:14" s="41" customFormat="1" ht="16.95" customHeight="1">
      <c r="G77" s="203"/>
      <c r="H77" s="49"/>
      <c r="I77" s="49"/>
      <c r="J77" s="49"/>
      <c r="K77" s="49"/>
      <c r="L77" s="49"/>
      <c r="M77" s="49"/>
      <c r="N77" s="49"/>
    </row>
    <row r="78" spans="1:14" s="41" customFormat="1" ht="16.2" customHeight="1">
      <c r="G78" s="203"/>
      <c r="H78" s="49"/>
      <c r="I78" s="49"/>
      <c r="J78" s="49"/>
      <c r="K78" s="49"/>
      <c r="L78" s="49"/>
      <c r="M78" s="49"/>
      <c r="N78" s="49"/>
    </row>
    <row r="79" spans="1:14" s="41" customFormat="1" ht="16.95" customHeight="1">
      <c r="G79" s="203"/>
      <c r="H79" s="49"/>
      <c r="I79" s="49"/>
      <c r="J79" s="49"/>
      <c r="K79" s="49"/>
      <c r="L79" s="49"/>
      <c r="M79" s="49"/>
      <c r="N79" s="49"/>
    </row>
    <row r="80" spans="1:14" s="4" customFormat="1" ht="23.4">
      <c r="A80" s="237" t="s">
        <v>34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</row>
    <row r="81" spans="1:14" ht="23.4">
      <c r="N81" s="39"/>
    </row>
    <row r="82" spans="1:14" ht="23.4">
      <c r="A82" s="232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</row>
    <row r="83" spans="1:14" ht="23.4">
      <c r="A83" s="234"/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</row>
    <row r="84" spans="1:14" ht="23.4">
      <c r="A84" s="235"/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</row>
    <row r="85" spans="1:14" ht="23.4">
      <c r="A85" s="235"/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</row>
    <row r="86" spans="1:14" ht="23.4">
      <c r="A86" s="201"/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</row>
    <row r="87" spans="1:14" ht="17.399999999999999">
      <c r="A87" s="41"/>
      <c r="B87" s="41"/>
      <c r="C87" s="41"/>
      <c r="D87" s="41"/>
      <c r="E87" s="41"/>
      <c r="F87" s="41"/>
      <c r="G87" s="203"/>
      <c r="H87" s="238"/>
      <c r="I87" s="238"/>
      <c r="J87" s="238"/>
      <c r="K87" s="238"/>
      <c r="L87" s="238"/>
      <c r="M87" s="238"/>
      <c r="N87" s="238"/>
    </row>
    <row r="88" spans="1:14" ht="17.399999999999999">
      <c r="A88" s="41"/>
      <c r="B88" s="41"/>
      <c r="C88" s="41"/>
      <c r="D88" s="41"/>
      <c r="E88" s="41"/>
      <c r="F88" s="41"/>
      <c r="G88" s="203"/>
      <c r="H88" s="239"/>
      <c r="I88" s="239"/>
      <c r="J88" s="239"/>
      <c r="K88" s="41"/>
      <c r="L88" s="239"/>
      <c r="M88" s="239"/>
      <c r="N88" s="239"/>
    </row>
    <row r="89" spans="1:14" ht="17.399999999999999">
      <c r="A89" s="203"/>
      <c r="B89" s="203"/>
      <c r="C89" s="203"/>
      <c r="D89" s="203"/>
      <c r="E89" s="203"/>
      <c r="F89" s="41"/>
      <c r="G89" s="83"/>
      <c r="H89" s="203"/>
      <c r="I89" s="203"/>
      <c r="J89" s="203"/>
      <c r="K89" s="203"/>
      <c r="L89" s="203"/>
      <c r="M89" s="203"/>
      <c r="N89" s="203"/>
    </row>
    <row r="90" spans="1:14" ht="17.399999999999999">
      <c r="A90" s="45"/>
      <c r="B90" s="41"/>
      <c r="C90" s="41"/>
      <c r="D90" s="41"/>
      <c r="E90" s="41"/>
      <c r="F90" s="41"/>
      <c r="G90" s="203"/>
      <c r="H90" s="46"/>
      <c r="I90" s="47"/>
      <c r="J90" s="46"/>
      <c r="K90" s="47"/>
      <c r="L90" s="46"/>
      <c r="M90" s="47"/>
      <c r="N90" s="46"/>
    </row>
    <row r="91" spans="1:14" ht="17.399999999999999">
      <c r="A91" s="41"/>
      <c r="B91" s="41"/>
      <c r="C91" s="41"/>
      <c r="D91" s="41"/>
      <c r="E91" s="41"/>
      <c r="F91" s="41"/>
      <c r="G91" s="41"/>
      <c r="H91" s="48"/>
      <c r="I91" s="49"/>
      <c r="J91" s="53"/>
      <c r="K91" s="49"/>
      <c r="L91" s="50"/>
      <c r="M91" s="49"/>
      <c r="N91" s="49"/>
    </row>
    <row r="92" spans="1:14" ht="17.399999999999999">
      <c r="A92" s="41"/>
      <c r="B92" s="41"/>
      <c r="C92" s="41"/>
      <c r="D92" s="41"/>
      <c r="E92" s="41"/>
      <c r="F92" s="41"/>
      <c r="G92" s="203"/>
      <c r="H92" s="48"/>
      <c r="I92" s="49"/>
      <c r="J92" s="53"/>
      <c r="K92" s="49"/>
      <c r="L92" s="50"/>
      <c r="M92" s="49"/>
      <c r="N92" s="46"/>
    </row>
    <row r="93" spans="1:14" ht="17.399999999999999">
      <c r="A93" s="41"/>
      <c r="B93" s="41"/>
      <c r="C93" s="41"/>
      <c r="D93" s="41"/>
      <c r="E93" s="41"/>
      <c r="F93" s="41"/>
      <c r="G93" s="203"/>
      <c r="H93" s="48"/>
      <c r="I93" s="49"/>
      <c r="J93" s="53"/>
      <c r="K93" s="49"/>
      <c r="L93" s="50"/>
      <c r="M93" s="49"/>
      <c r="N93" s="46"/>
    </row>
    <row r="94" spans="1:14" ht="17.399999999999999">
      <c r="A94" s="45"/>
      <c r="B94" s="41"/>
      <c r="C94" s="41"/>
      <c r="D94" s="41"/>
      <c r="E94" s="41"/>
      <c r="F94" s="41"/>
      <c r="G94" s="203"/>
      <c r="H94" s="53"/>
      <c r="I94" s="49"/>
      <c r="J94" s="53"/>
      <c r="K94" s="49"/>
      <c r="L94" s="53"/>
      <c r="M94" s="49"/>
      <c r="N94" s="53"/>
    </row>
    <row r="95" spans="1:14" ht="17.399999999999999">
      <c r="A95" s="45"/>
      <c r="B95" s="41"/>
      <c r="C95" s="41"/>
      <c r="D95" s="41"/>
      <c r="E95" s="41"/>
      <c r="F95" s="41"/>
      <c r="G95" s="203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41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203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203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203"/>
      <c r="H99" s="46"/>
      <c r="I99" s="49"/>
      <c r="J99" s="46"/>
      <c r="K99" s="49"/>
      <c r="L99" s="46"/>
      <c r="M99" s="49"/>
      <c r="N99" s="46"/>
    </row>
    <row r="100" spans="1:14" ht="17.399999999999999">
      <c r="A100" s="45"/>
      <c r="B100" s="41"/>
      <c r="C100" s="41"/>
      <c r="D100" s="41"/>
      <c r="E100" s="41"/>
      <c r="F100" s="41"/>
      <c r="G100" s="203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5"/>
      <c r="B101" s="41"/>
      <c r="C101" s="41"/>
      <c r="D101" s="41"/>
      <c r="E101" s="41"/>
      <c r="F101" s="41"/>
      <c r="G101" s="203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1"/>
      <c r="B102" s="41"/>
      <c r="C102" s="41"/>
      <c r="D102" s="41"/>
      <c r="E102" s="41"/>
      <c r="F102" s="41"/>
      <c r="G102" s="203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203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5"/>
      <c r="B104" s="41"/>
      <c r="C104" s="41"/>
      <c r="D104" s="41"/>
      <c r="E104" s="41"/>
      <c r="F104" s="41"/>
      <c r="G104" s="203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203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41"/>
      <c r="D106" s="41"/>
      <c r="E106" s="41"/>
      <c r="F106" s="41"/>
      <c r="G106" s="203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65"/>
      <c r="D107" s="41"/>
      <c r="E107" s="41"/>
      <c r="F107" s="41"/>
      <c r="G107" s="203"/>
      <c r="H107" s="53"/>
      <c r="I107" s="49"/>
      <c r="J107" s="84"/>
      <c r="K107" s="49"/>
      <c r="L107" s="53"/>
      <c r="M107" s="49"/>
      <c r="N107" s="84"/>
    </row>
    <row r="108" spans="1:14" ht="17.399999999999999">
      <c r="A108" s="41"/>
      <c r="B108" s="41"/>
      <c r="C108" s="41"/>
      <c r="D108" s="41"/>
      <c r="E108" s="41"/>
      <c r="F108" s="41"/>
      <c r="G108" s="203"/>
      <c r="H108" s="53"/>
      <c r="I108" s="49"/>
      <c r="J108" s="84"/>
      <c r="K108" s="49"/>
      <c r="L108" s="53"/>
      <c r="M108" s="49"/>
      <c r="N108" s="84"/>
    </row>
    <row r="109" spans="1:14" ht="19.8">
      <c r="A109" s="57"/>
      <c r="B109" s="85"/>
      <c r="C109" s="58"/>
      <c r="D109" s="58"/>
      <c r="E109" s="59"/>
      <c r="F109" s="59"/>
      <c r="G109" s="60"/>
      <c r="H109" s="61"/>
      <c r="I109" s="62"/>
      <c r="J109" s="63"/>
      <c r="K109" s="62"/>
      <c r="L109" s="63"/>
      <c r="M109" s="64"/>
      <c r="N109" s="86"/>
    </row>
    <row r="110" spans="1:14" ht="17.399999999999999">
      <c r="A110" s="45"/>
      <c r="B110" s="65"/>
      <c r="C110" s="41"/>
      <c r="D110" s="41"/>
      <c r="E110" s="41"/>
      <c r="F110" s="41"/>
      <c r="G110" s="203"/>
      <c r="H110" s="53"/>
      <c r="I110" s="53"/>
      <c r="J110" s="84"/>
      <c r="K110" s="49"/>
      <c r="L110" s="53"/>
      <c r="M110" s="53"/>
      <c r="N110" s="84"/>
    </row>
    <row r="111" spans="1:14" ht="19.8">
      <c r="A111" s="66"/>
      <c r="B111" s="87"/>
      <c r="C111" s="66"/>
      <c r="D111" s="87"/>
      <c r="E111" s="68"/>
      <c r="F111" s="68"/>
      <c r="G111" s="69"/>
      <c r="H111" s="53"/>
      <c r="I111" s="88"/>
      <c r="J111" s="84"/>
      <c r="K111" s="88"/>
      <c r="L111" s="48"/>
      <c r="M111" s="88"/>
      <c r="N111" s="84"/>
    </row>
    <row r="112" spans="1:14" ht="17.399999999999999">
      <c r="A112" s="45"/>
      <c r="B112" s="45"/>
      <c r="C112" s="45"/>
      <c r="D112" s="45"/>
      <c r="E112" s="45"/>
      <c r="F112" s="45"/>
      <c r="G112" s="72"/>
      <c r="H112" s="53"/>
      <c r="I112" s="48"/>
      <c r="J112" s="84"/>
      <c r="K112" s="48"/>
      <c r="L112" s="48"/>
      <c r="M112" s="48"/>
      <c r="N112" s="84"/>
    </row>
    <row r="113" spans="1:14" ht="17.399999999999999">
      <c r="A113" s="45"/>
      <c r="B113" s="45"/>
      <c r="C113" s="45"/>
      <c r="D113" s="45"/>
      <c r="E113" s="45"/>
      <c r="F113" s="45"/>
      <c r="G113" s="72"/>
      <c r="H113" s="48"/>
      <c r="I113" s="48"/>
      <c r="J113" s="84"/>
      <c r="K113" s="48"/>
      <c r="L113" s="84"/>
      <c r="M113" s="48"/>
      <c r="N113" s="89"/>
    </row>
    <row r="114" spans="1:14" ht="17.399999999999999">
      <c r="A114" s="41"/>
      <c r="B114" s="41"/>
      <c r="C114" s="41"/>
      <c r="D114" s="41"/>
      <c r="E114" s="41"/>
      <c r="F114" s="41"/>
      <c r="G114" s="203"/>
      <c r="H114" s="53"/>
      <c r="I114" s="49"/>
      <c r="J114" s="53"/>
      <c r="K114" s="49"/>
      <c r="L114" s="49"/>
      <c r="M114" s="49"/>
      <c r="N114" s="49"/>
    </row>
    <row r="115" spans="1:14" ht="17.399999999999999">
      <c r="A115" s="45"/>
      <c r="B115" s="41"/>
      <c r="C115" s="41"/>
      <c r="D115" s="41"/>
      <c r="E115" s="41"/>
      <c r="F115" s="41"/>
      <c r="G115" s="41"/>
      <c r="H115" s="53"/>
      <c r="I115" s="49"/>
      <c r="J115" s="53"/>
      <c r="K115" s="49"/>
      <c r="L115" s="49"/>
      <c r="M115" s="49"/>
      <c r="N115" s="49"/>
    </row>
    <row r="116" spans="1:14" ht="17.399999999999999">
      <c r="A116" s="41"/>
      <c r="B116" s="41"/>
      <c r="C116" s="41"/>
      <c r="D116" s="41"/>
      <c r="E116" s="41"/>
      <c r="F116" s="41"/>
      <c r="G116" s="203"/>
      <c r="H116" s="90"/>
      <c r="I116" s="90"/>
      <c r="J116" s="91"/>
      <c r="K116" s="90"/>
      <c r="L116" s="90"/>
      <c r="M116" s="90"/>
      <c r="N116" s="92"/>
    </row>
    <row r="117" spans="1:14" ht="17.399999999999999">
      <c r="A117" s="41"/>
      <c r="B117" s="41"/>
      <c r="C117" s="41"/>
      <c r="D117" s="41"/>
      <c r="E117" s="41"/>
      <c r="F117" s="41"/>
      <c r="G117" s="203"/>
      <c r="H117" s="53"/>
      <c r="I117" s="90"/>
      <c r="J117" s="53"/>
      <c r="K117" s="90"/>
      <c r="L117" s="90"/>
      <c r="M117" s="90"/>
      <c r="N117" s="90"/>
    </row>
    <row r="118" spans="1:14" ht="17.399999999999999">
      <c r="A118" s="41"/>
      <c r="B118" s="41"/>
      <c r="C118" s="41"/>
      <c r="D118" s="41"/>
      <c r="E118" s="41"/>
      <c r="F118" s="41"/>
      <c r="G118" s="203"/>
      <c r="H118" s="49"/>
      <c r="I118" s="49"/>
      <c r="J118" s="49"/>
      <c r="K118" s="49"/>
      <c r="L118" s="49"/>
      <c r="M118" s="49"/>
      <c r="N118" s="49"/>
    </row>
    <row r="119" spans="1:14" ht="17.399999999999999">
      <c r="A119" s="41"/>
      <c r="B119" s="41"/>
      <c r="C119" s="41"/>
      <c r="D119" s="41"/>
      <c r="E119" s="41"/>
      <c r="F119" s="41"/>
      <c r="G119" s="203"/>
      <c r="H119" s="49"/>
      <c r="I119" s="49"/>
      <c r="J119" s="49"/>
      <c r="K119" s="49"/>
      <c r="L119" s="49"/>
      <c r="M119" s="49"/>
      <c r="N119" s="49"/>
    </row>
    <row r="120" spans="1:14" ht="6" customHeight="1">
      <c r="A120" s="41"/>
      <c r="B120" s="41"/>
      <c r="C120" s="41"/>
      <c r="D120" s="41"/>
      <c r="E120" s="41"/>
      <c r="F120" s="41"/>
      <c r="G120" s="203"/>
      <c r="H120" s="49"/>
      <c r="I120" s="49"/>
      <c r="J120" s="49"/>
      <c r="K120" s="49"/>
      <c r="L120" s="49"/>
      <c r="M120" s="49"/>
      <c r="N120" s="49"/>
    </row>
    <row r="121" spans="1:14" ht="23.4">
      <c r="A121" s="240"/>
      <c r="B121" s="240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</row>
  </sheetData>
  <mergeCells count="24">
    <mergeCell ref="A85:N85"/>
    <mergeCell ref="H87:N87"/>
    <mergeCell ref="H88:J88"/>
    <mergeCell ref="L88:N88"/>
    <mergeCell ref="A121:N121"/>
    <mergeCell ref="A84:N84"/>
    <mergeCell ref="A40:N40"/>
    <mergeCell ref="A43:N43"/>
    <mergeCell ref="A44:N44"/>
    <mergeCell ref="A45:N45"/>
    <mergeCell ref="A46:N46"/>
    <mergeCell ref="H48:N48"/>
    <mergeCell ref="H49:J49"/>
    <mergeCell ref="L49:N49"/>
    <mergeCell ref="A80:N80"/>
    <mergeCell ref="A82:N82"/>
    <mergeCell ref="A83:N83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1.181102362204724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0"/>
  <sheetViews>
    <sheetView view="pageBreakPreview" topLeftCell="A10" zoomScale="94" zoomScaleSheetLayoutView="94" workbookViewId="0">
      <selection activeCell="O17" sqref="O17"/>
    </sheetView>
  </sheetViews>
  <sheetFormatPr defaultRowHeight="24" customHeight="1"/>
  <cols>
    <col min="1" max="2" width="1.375" style="8" customWidth="1"/>
    <col min="3" max="3" width="41.125" style="8" customWidth="1"/>
    <col min="4" max="4" width="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42" t="s">
        <v>179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3" s="29" customFormat="1" ht="23.1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23" s="29" customFormat="1" ht="23.1" customHeight="1">
      <c r="A5" s="244" t="s">
        <v>101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</row>
    <row r="6" spans="1:23" s="93" customFormat="1" ht="23.1" customHeight="1">
      <c r="A6" s="244" t="s">
        <v>208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23" s="96" customFormat="1" ht="16.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5"/>
      <c r="R7" s="94"/>
      <c r="S7" s="95" t="s">
        <v>6</v>
      </c>
    </row>
    <row r="8" spans="1:23" s="97" customFormat="1" ht="16.5" customHeight="1">
      <c r="E8" s="241" t="s">
        <v>7</v>
      </c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</row>
    <row r="9" spans="1:23" s="97" customFormat="1" ht="16.5" customHeight="1">
      <c r="E9" s="241" t="s">
        <v>54</v>
      </c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98"/>
      <c r="Q9" s="96" t="s">
        <v>102</v>
      </c>
      <c r="R9" s="98"/>
      <c r="S9" s="96" t="s">
        <v>103</v>
      </c>
    </row>
    <row r="10" spans="1:23" s="97" customFormat="1" ht="16.5" customHeight="1">
      <c r="E10" s="96" t="s">
        <v>55</v>
      </c>
      <c r="F10" s="96"/>
      <c r="G10" s="96" t="s">
        <v>104</v>
      </c>
      <c r="H10" s="96"/>
      <c r="I10" s="241" t="s">
        <v>61</v>
      </c>
      <c r="J10" s="241"/>
      <c r="K10" s="241"/>
      <c r="L10" s="96"/>
      <c r="M10" s="99" t="s">
        <v>105</v>
      </c>
      <c r="O10" s="99" t="s">
        <v>106</v>
      </c>
      <c r="Q10" s="96" t="s">
        <v>107</v>
      </c>
      <c r="S10" s="96"/>
    </row>
    <row r="11" spans="1:23" s="97" customFormat="1" ht="16.5" customHeight="1">
      <c r="E11" s="96" t="s">
        <v>108</v>
      </c>
      <c r="F11" s="96"/>
      <c r="G11" s="96" t="s">
        <v>109</v>
      </c>
      <c r="H11" s="96"/>
      <c r="I11" s="96" t="s">
        <v>110</v>
      </c>
      <c r="K11" s="96" t="s">
        <v>111</v>
      </c>
      <c r="M11" s="96" t="s">
        <v>112</v>
      </c>
      <c r="N11" s="96"/>
      <c r="O11" s="96" t="s">
        <v>113</v>
      </c>
      <c r="P11" s="96"/>
      <c r="Q11" s="96" t="s">
        <v>114</v>
      </c>
      <c r="R11" s="96"/>
      <c r="S11" s="96"/>
    </row>
    <row r="12" spans="1:23" s="97" customFormat="1" ht="16.5" customHeight="1">
      <c r="D12" s="178" t="s">
        <v>10</v>
      </c>
      <c r="E12" s="100" t="s">
        <v>115</v>
      </c>
      <c r="F12" s="96"/>
      <c r="G12" s="101"/>
      <c r="H12" s="96"/>
      <c r="I12" s="100" t="s">
        <v>116</v>
      </c>
      <c r="J12" s="96"/>
      <c r="K12" s="101"/>
      <c r="L12" s="96"/>
      <c r="M12" s="100" t="s">
        <v>117</v>
      </c>
      <c r="N12" s="96"/>
      <c r="O12" s="100" t="s">
        <v>118</v>
      </c>
      <c r="P12" s="96"/>
      <c r="Q12" s="100"/>
      <c r="R12" s="96"/>
      <c r="S12" s="101"/>
    </row>
    <row r="13" spans="1:23" s="97" customFormat="1" ht="16.5" customHeight="1">
      <c r="A13" s="97" t="s">
        <v>187</v>
      </c>
      <c r="D13" s="170"/>
      <c r="E13" s="102">
        <v>1055963360</v>
      </c>
      <c r="F13" s="102"/>
      <c r="G13" s="102">
        <v>84140487</v>
      </c>
      <c r="H13" s="102"/>
      <c r="I13" s="102">
        <v>33061000</v>
      </c>
      <c r="J13" s="102"/>
      <c r="K13" s="102">
        <v>221275803</v>
      </c>
      <c r="L13" s="102"/>
      <c r="M13" s="108">
        <v>8411309</v>
      </c>
      <c r="N13" s="102"/>
      <c r="O13" s="102">
        <v>1402851959</v>
      </c>
      <c r="P13" s="102"/>
      <c r="Q13" s="102">
        <v>367426885</v>
      </c>
      <c r="R13" s="102"/>
      <c r="S13" s="102">
        <v>1770278844</v>
      </c>
      <c r="T13" s="105"/>
      <c r="U13" s="105"/>
      <c r="V13" s="105"/>
      <c r="W13" s="105"/>
    </row>
    <row r="14" spans="1:23" s="97" customFormat="1" ht="16.5" customHeight="1">
      <c r="A14" s="107" t="s">
        <v>119</v>
      </c>
      <c r="B14" s="107"/>
      <c r="C14" s="107"/>
      <c r="D14" s="96"/>
      <c r="E14" s="106">
        <v>0</v>
      </c>
      <c r="F14" s="28"/>
      <c r="G14" s="106">
        <v>0</v>
      </c>
      <c r="H14" s="28"/>
      <c r="I14" s="106">
        <v>0</v>
      </c>
      <c r="J14" s="17"/>
      <c r="K14" s="17">
        <f>งบกำไรขาดทุนเบ็ดเสร็จ6M!H52</f>
        <v>3265836</v>
      </c>
      <c r="L14" s="17"/>
      <c r="M14" s="106">
        <v>0</v>
      </c>
      <c r="N14" s="28"/>
      <c r="O14" s="17">
        <f>SUM(K14:M14)</f>
        <v>3265836</v>
      </c>
      <c r="P14" s="28"/>
      <c r="Q14" s="17">
        <f>งบกำไรขาดทุนเบ็ดเสร็จ6M!H53</f>
        <v>25986090</v>
      </c>
      <c r="R14" s="103"/>
      <c r="S14" s="17">
        <f>O14+Q14</f>
        <v>29251926</v>
      </c>
      <c r="T14" s="81"/>
    </row>
    <row r="15" spans="1:23" s="97" customFormat="1" ht="16.5" customHeight="1">
      <c r="A15" s="107" t="s">
        <v>120</v>
      </c>
      <c r="B15" s="107"/>
      <c r="C15" s="107"/>
      <c r="D15" s="96"/>
      <c r="E15" s="106">
        <v>0</v>
      </c>
      <c r="F15" s="28"/>
      <c r="G15" s="106">
        <v>0</v>
      </c>
      <c r="H15" s="28"/>
      <c r="I15" s="106">
        <v>0</v>
      </c>
      <c r="J15" s="17"/>
      <c r="K15" s="108"/>
      <c r="L15" s="17"/>
      <c r="M15" s="108">
        <f>งบกำไรขาดทุนเบ็ดเสร็จ6M!H34</f>
        <v>1393933</v>
      </c>
      <c r="N15" s="17"/>
      <c r="O15" s="17">
        <f>SUM(K15:M15)</f>
        <v>1393933</v>
      </c>
      <c r="P15" s="106"/>
      <c r="Q15" s="106">
        <v>0</v>
      </c>
      <c r="R15" s="106"/>
      <c r="S15" s="17">
        <f>O15+Q15</f>
        <v>1393933</v>
      </c>
    </row>
    <row r="16" spans="1:23" s="97" customFormat="1" ht="16.5" customHeight="1" thickBot="1">
      <c r="A16" s="97" t="s">
        <v>209</v>
      </c>
      <c r="D16" s="96"/>
      <c r="E16" s="109">
        <f>SUM(E13:E15)</f>
        <v>1055963360</v>
      </c>
      <c r="F16" s="110"/>
      <c r="G16" s="109">
        <f>SUM(G13:G15)</f>
        <v>84140487</v>
      </c>
      <c r="H16" s="110"/>
      <c r="I16" s="109">
        <f>SUM(I13:I15)</f>
        <v>33061000</v>
      </c>
      <c r="J16" s="110"/>
      <c r="K16" s="109">
        <f>SUM(K13:K15)</f>
        <v>224541639</v>
      </c>
      <c r="L16" s="110"/>
      <c r="M16" s="109">
        <f>SUM(M13:M15)</f>
        <v>9805242</v>
      </c>
      <c r="N16" s="110"/>
      <c r="O16" s="109">
        <f>SUM(O13:O15)</f>
        <v>1407511728</v>
      </c>
      <c r="P16" s="110"/>
      <c r="Q16" s="109">
        <f>SUM(Q13:Q15)</f>
        <v>393412975</v>
      </c>
      <c r="R16" s="110"/>
      <c r="S16" s="109">
        <f>SUM(S13:S15)</f>
        <v>1800924703</v>
      </c>
      <c r="T16" s="105">
        <f>S16-งบแสดงฐานะการเงิน!G108</f>
        <v>0</v>
      </c>
      <c r="U16" s="105"/>
      <c r="V16" s="105"/>
      <c r="W16" s="105"/>
    </row>
    <row r="17" spans="1:23" s="97" customFormat="1" ht="16.5" customHeight="1" thickTop="1">
      <c r="D17" s="96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05"/>
      <c r="U17" s="105"/>
      <c r="V17" s="105"/>
      <c r="W17" s="105"/>
    </row>
    <row r="18" spans="1:23" s="97" customFormat="1" ht="16.5" customHeight="1">
      <c r="A18" s="97" t="s">
        <v>175</v>
      </c>
      <c r="D18" s="178"/>
      <c r="E18" s="102">
        <v>1055963360</v>
      </c>
      <c r="F18" s="102"/>
      <c r="G18" s="102">
        <v>84140487</v>
      </c>
      <c r="H18" s="102"/>
      <c r="I18" s="102">
        <v>33061000</v>
      </c>
      <c r="J18" s="102"/>
      <c r="K18" s="102">
        <v>283914799</v>
      </c>
      <c r="L18" s="102"/>
      <c r="M18" s="106">
        <v>0</v>
      </c>
      <c r="N18" s="102"/>
      <c r="O18" s="102">
        <v>1457079646</v>
      </c>
      <c r="P18" s="102"/>
      <c r="Q18" s="102">
        <v>345484351</v>
      </c>
      <c r="R18" s="102"/>
      <c r="S18" s="102">
        <v>1802563997</v>
      </c>
      <c r="T18" s="105"/>
      <c r="U18" s="105"/>
      <c r="V18" s="105"/>
      <c r="W18" s="105"/>
    </row>
    <row r="19" spans="1:23" s="97" customFormat="1" ht="16.5" customHeight="1">
      <c r="A19" s="107" t="s">
        <v>119</v>
      </c>
      <c r="B19" s="107"/>
      <c r="C19" s="107"/>
      <c r="D19" s="96"/>
      <c r="E19" s="106">
        <v>0</v>
      </c>
      <c r="F19" s="28"/>
      <c r="G19" s="106">
        <v>0</v>
      </c>
      <c r="H19" s="28"/>
      <c r="I19" s="106">
        <v>0</v>
      </c>
      <c r="J19" s="17"/>
      <c r="K19" s="17">
        <v>-12059862</v>
      </c>
      <c r="L19" s="17"/>
      <c r="M19" s="106">
        <v>0</v>
      </c>
      <c r="N19" s="28"/>
      <c r="O19" s="17">
        <v>-12059862</v>
      </c>
      <c r="P19" s="28"/>
      <c r="Q19" s="17">
        <v>1329302</v>
      </c>
      <c r="R19" s="103"/>
      <c r="S19" s="17">
        <v>-10730560</v>
      </c>
      <c r="T19" s="105"/>
      <c r="U19" s="105"/>
      <c r="V19" s="105"/>
      <c r="W19" s="105"/>
    </row>
    <row r="20" spans="1:23" s="97" customFormat="1" ht="16.5" customHeight="1">
      <c r="A20" s="107" t="s">
        <v>120</v>
      </c>
      <c r="B20" s="107"/>
      <c r="C20" s="107"/>
      <c r="D20" s="96"/>
      <c r="E20" s="106">
        <v>0</v>
      </c>
      <c r="F20" s="28"/>
      <c r="G20" s="106">
        <v>0</v>
      </c>
      <c r="H20" s="28"/>
      <c r="I20" s="106">
        <v>0</v>
      </c>
      <c r="J20" s="17"/>
      <c r="K20" s="108">
        <v>1805233</v>
      </c>
      <c r="L20" s="17"/>
      <c r="M20" s="106">
        <v>0</v>
      </c>
      <c r="N20" s="17"/>
      <c r="O20" s="108">
        <v>1805233</v>
      </c>
      <c r="P20" s="106"/>
      <c r="Q20" s="106">
        <v>0</v>
      </c>
      <c r="R20" s="106"/>
      <c r="S20" s="108">
        <v>1805233</v>
      </c>
      <c r="T20" s="105"/>
      <c r="U20" s="105"/>
      <c r="V20" s="105"/>
      <c r="W20" s="105"/>
    </row>
    <row r="21" spans="1:23" s="97" customFormat="1" ht="16.5" customHeight="1" thickBot="1">
      <c r="A21" s="97" t="s">
        <v>210</v>
      </c>
      <c r="D21" s="96"/>
      <c r="E21" s="109">
        <v>1055963360</v>
      </c>
      <c r="F21" s="110"/>
      <c r="G21" s="109">
        <v>84140487</v>
      </c>
      <c r="H21" s="110"/>
      <c r="I21" s="109">
        <v>33061000</v>
      </c>
      <c r="J21" s="110"/>
      <c r="K21" s="109">
        <v>273660170</v>
      </c>
      <c r="L21" s="110"/>
      <c r="M21" s="119">
        <v>0</v>
      </c>
      <c r="N21" s="110"/>
      <c r="O21" s="109">
        <v>1446825017</v>
      </c>
      <c r="P21" s="110"/>
      <c r="Q21" s="109">
        <v>346813653</v>
      </c>
      <c r="R21" s="110"/>
      <c r="S21" s="109">
        <v>1793638670</v>
      </c>
      <c r="T21" s="81"/>
    </row>
    <row r="22" spans="1:23" s="97" customFormat="1" ht="16.5" customHeight="1" thickTop="1">
      <c r="A22" s="107"/>
      <c r="B22" s="107"/>
      <c r="C22" s="107"/>
      <c r="D22" s="96"/>
      <c r="E22" s="106"/>
      <c r="F22" s="28"/>
      <c r="G22" s="106"/>
      <c r="H22" s="28"/>
      <c r="I22" s="106"/>
      <c r="J22" s="17"/>
      <c r="K22" s="106"/>
      <c r="L22" s="17"/>
      <c r="M22" s="106"/>
      <c r="N22" s="17"/>
      <c r="O22" s="106"/>
      <c r="P22" s="17"/>
      <c r="Q22" s="106"/>
      <c r="R22" s="103"/>
      <c r="S22" s="106"/>
    </row>
    <row r="23" spans="1:23" s="97" customFormat="1" ht="16.5" customHeight="1">
      <c r="D23" s="96"/>
      <c r="E23" s="181"/>
      <c r="F23" s="179"/>
      <c r="G23" s="181"/>
      <c r="H23" s="179"/>
      <c r="I23" s="181"/>
      <c r="J23" s="179"/>
      <c r="K23" s="181"/>
      <c r="L23" s="179"/>
      <c r="M23" s="182"/>
      <c r="N23" s="179"/>
      <c r="O23" s="181"/>
      <c r="P23" s="179"/>
      <c r="Q23" s="181"/>
      <c r="R23" s="179"/>
      <c r="S23" s="181"/>
      <c r="T23" s="105"/>
      <c r="U23" s="105"/>
      <c r="V23" s="105"/>
      <c r="W23" s="105"/>
    </row>
    <row r="24" spans="1:23" s="97" customFormat="1" ht="16.5" customHeight="1">
      <c r="D24" s="96"/>
      <c r="E24" s="181"/>
      <c r="F24" s="110"/>
      <c r="G24" s="181"/>
      <c r="H24" s="110"/>
      <c r="I24" s="181"/>
      <c r="J24" s="110"/>
      <c r="K24" s="181"/>
      <c r="L24" s="110"/>
      <c r="M24" s="182"/>
      <c r="N24" s="110"/>
      <c r="O24" s="181"/>
      <c r="P24" s="110"/>
      <c r="Q24" s="181"/>
      <c r="R24" s="110"/>
      <c r="S24" s="181"/>
      <c r="T24" s="105"/>
      <c r="U24" s="105"/>
      <c r="V24" s="105"/>
      <c r="W24" s="105"/>
    </row>
    <row r="25" spans="1:23" s="97" customFormat="1" ht="16.2" customHeight="1">
      <c r="D25" s="96"/>
      <c r="E25" s="181"/>
      <c r="F25" s="110"/>
      <c r="G25" s="181"/>
      <c r="H25" s="110"/>
      <c r="I25" s="181"/>
      <c r="J25" s="110"/>
      <c r="K25" s="181"/>
      <c r="L25" s="110"/>
      <c r="M25" s="182"/>
      <c r="N25" s="110"/>
      <c r="O25" s="181"/>
      <c r="P25" s="110"/>
      <c r="Q25" s="181"/>
      <c r="R25" s="110"/>
      <c r="S25" s="181"/>
      <c r="T25" s="105"/>
      <c r="U25" s="105"/>
      <c r="V25" s="105"/>
      <c r="W25" s="105"/>
    </row>
    <row r="26" spans="1:23" s="111" customFormat="1" ht="24" customHeight="1">
      <c r="A26" s="226" t="s">
        <v>34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</row>
    <row r="27" spans="1:23" s="111" customFormat="1" ht="24" customHeight="1">
      <c r="E27" s="112"/>
      <c r="F27" s="112"/>
      <c r="G27" s="112"/>
      <c r="H27" s="112"/>
      <c r="I27" s="112"/>
      <c r="J27" s="112"/>
      <c r="K27" s="112">
        <v>0</v>
      </c>
      <c r="L27" s="112"/>
      <c r="M27" s="112"/>
      <c r="N27" s="112"/>
      <c r="O27" s="112"/>
      <c r="P27" s="112"/>
      <c r="Q27" s="112"/>
      <c r="R27" s="112"/>
      <c r="S27" s="112"/>
    </row>
    <row r="30" spans="1:23" ht="24" customHeight="1"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</row>
    <row r="31" spans="1:23" ht="24" customHeight="1"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</row>
    <row r="32" spans="1:23" ht="24" customHeight="1"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</row>
    <row r="33" spans="1:19" ht="24" customHeight="1"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4"/>
      <c r="R33" s="113"/>
      <c r="S33" s="114"/>
    </row>
    <row r="34" spans="1:19" ht="24" customHeight="1">
      <c r="B34" s="115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</row>
    <row r="38" spans="1:19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>
      <c r="H59" s="172"/>
    </row>
    <row r="60" spans="8:8" ht="24" customHeight="1" thickTop="1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topLeftCell="A10" zoomScale="90" zoomScaleSheetLayoutView="90" workbookViewId="0">
      <selection activeCell="O22" sqref="O22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42" t="s">
        <v>100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19" s="29" customFormat="1" ht="23.1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9" s="29" customFormat="1" ht="23.1" customHeight="1">
      <c r="A5" s="244" t="s">
        <v>122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</row>
    <row r="6" spans="1:19" s="93" customFormat="1" ht="23.1" customHeight="1">
      <c r="A6" s="244" t="s">
        <v>208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9" s="96" customFormat="1" ht="16.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 t="s">
        <v>6</v>
      </c>
    </row>
    <row r="8" spans="1:19" s="97" customFormat="1" ht="16.5" customHeight="1">
      <c r="E8" s="241" t="s">
        <v>8</v>
      </c>
      <c r="F8" s="241"/>
      <c r="G8" s="241"/>
      <c r="H8" s="241"/>
      <c r="I8" s="241"/>
      <c r="J8" s="241"/>
      <c r="K8" s="241"/>
      <c r="L8" s="241"/>
      <c r="M8" s="241"/>
      <c r="N8" s="241"/>
      <c r="O8" s="241"/>
    </row>
    <row r="9" spans="1:19" s="97" customFormat="1" ht="16.5" customHeight="1">
      <c r="E9" s="241" t="s">
        <v>54</v>
      </c>
      <c r="F9" s="241"/>
      <c r="G9" s="241"/>
      <c r="H9" s="241"/>
      <c r="I9" s="241"/>
      <c r="J9" s="241"/>
      <c r="K9" s="241"/>
      <c r="L9" s="241"/>
      <c r="M9" s="241"/>
      <c r="N9" s="245"/>
      <c r="O9" s="96"/>
    </row>
    <row r="10" spans="1:19" s="97" customFormat="1" ht="16.5" customHeight="1">
      <c r="E10" s="96" t="s">
        <v>55</v>
      </c>
      <c r="F10" s="96"/>
      <c r="G10" s="96" t="s">
        <v>104</v>
      </c>
      <c r="H10" s="96"/>
      <c r="I10" s="241" t="s">
        <v>61</v>
      </c>
      <c r="J10" s="241"/>
      <c r="K10" s="241"/>
      <c r="L10" s="96"/>
      <c r="M10" s="99" t="s">
        <v>105</v>
      </c>
      <c r="O10" s="96" t="s">
        <v>103</v>
      </c>
    </row>
    <row r="11" spans="1:19" s="97" customFormat="1" ht="16.5" customHeight="1">
      <c r="E11" s="96" t="s">
        <v>108</v>
      </c>
      <c r="F11" s="96"/>
      <c r="G11" s="96" t="s">
        <v>109</v>
      </c>
      <c r="H11" s="96"/>
      <c r="I11" s="96" t="s">
        <v>110</v>
      </c>
      <c r="K11" s="96" t="s">
        <v>111</v>
      </c>
      <c r="M11" s="96" t="s">
        <v>123</v>
      </c>
      <c r="N11" s="96"/>
      <c r="O11" s="96"/>
    </row>
    <row r="12" spans="1:19" s="97" customFormat="1" ht="16.5" customHeight="1">
      <c r="D12" s="178" t="s">
        <v>10</v>
      </c>
      <c r="E12" s="100" t="s">
        <v>115</v>
      </c>
      <c r="F12" s="96"/>
      <c r="G12" s="101"/>
      <c r="H12" s="96"/>
      <c r="I12" s="100" t="s">
        <v>116</v>
      </c>
      <c r="J12" s="96"/>
      <c r="K12" s="101"/>
      <c r="L12" s="96"/>
      <c r="M12" s="100" t="s">
        <v>124</v>
      </c>
      <c r="N12" s="96"/>
      <c r="O12" s="101"/>
    </row>
    <row r="13" spans="1:19" s="97" customFormat="1" ht="16.5" customHeight="1">
      <c r="A13" s="97" t="s">
        <v>187</v>
      </c>
      <c r="D13" s="170"/>
      <c r="E13" s="102">
        <v>1055963360</v>
      </c>
      <c r="F13" s="102"/>
      <c r="G13" s="102">
        <v>84140487</v>
      </c>
      <c r="H13" s="102"/>
      <c r="I13" s="102">
        <v>33061000</v>
      </c>
      <c r="J13" s="102"/>
      <c r="K13" s="102">
        <v>209197594</v>
      </c>
      <c r="L13" s="102"/>
      <c r="M13" s="108">
        <v>8411309</v>
      </c>
      <c r="N13" s="102"/>
      <c r="O13" s="102">
        <v>1390773750</v>
      </c>
      <c r="P13" s="105"/>
      <c r="Q13" s="105"/>
      <c r="R13" s="105"/>
      <c r="S13" s="105"/>
    </row>
    <row r="14" spans="1:19" s="97" customFormat="1" ht="16.5" customHeight="1">
      <c r="A14" s="107" t="s">
        <v>119</v>
      </c>
      <c r="B14" s="107"/>
      <c r="C14" s="107"/>
      <c r="D14" s="96"/>
      <c r="E14" s="106">
        <v>0</v>
      </c>
      <c r="F14" s="28"/>
      <c r="G14" s="106">
        <v>0</v>
      </c>
      <c r="H14" s="28"/>
      <c r="I14" s="106">
        <v>0</v>
      </c>
      <c r="J14" s="17"/>
      <c r="K14" s="104">
        <v>-1121733</v>
      </c>
      <c r="L14" s="17"/>
      <c r="M14" s="108">
        <v>0</v>
      </c>
      <c r="N14" s="28"/>
      <c r="O14" s="104">
        <v>-1121733</v>
      </c>
      <c r="Q14" s="116"/>
    </row>
    <row r="15" spans="1:19" s="97" customFormat="1" ht="16.5" customHeight="1">
      <c r="A15" s="107" t="s">
        <v>120</v>
      </c>
      <c r="B15" s="107"/>
      <c r="C15" s="107"/>
      <c r="D15" s="96"/>
      <c r="E15" s="106">
        <v>0</v>
      </c>
      <c r="F15" s="28"/>
      <c r="G15" s="106">
        <v>0</v>
      </c>
      <c r="H15" s="28"/>
      <c r="I15" s="106">
        <v>0</v>
      </c>
      <c r="J15" s="17"/>
      <c r="K15" s="108">
        <v>0</v>
      </c>
      <c r="L15" s="28"/>
      <c r="M15" s="108">
        <v>1393933</v>
      </c>
      <c r="N15" s="28"/>
      <c r="O15" s="104">
        <v>1393933</v>
      </c>
      <c r="Q15" s="117"/>
    </row>
    <row r="16" spans="1:19" s="97" customFormat="1" ht="16.5" customHeight="1" thickBot="1">
      <c r="A16" s="97" t="s">
        <v>209</v>
      </c>
      <c r="D16" s="96"/>
      <c r="E16" s="118">
        <v>1055963360</v>
      </c>
      <c r="F16" s="110"/>
      <c r="G16" s="118">
        <v>84140487</v>
      </c>
      <c r="H16" s="110"/>
      <c r="I16" s="118">
        <v>33061000</v>
      </c>
      <c r="J16" s="110"/>
      <c r="K16" s="118">
        <f>SUM(K13:K15)</f>
        <v>208075861</v>
      </c>
      <c r="L16" s="110"/>
      <c r="M16" s="118">
        <f>SUM(M13:M15)</f>
        <v>9805242</v>
      </c>
      <c r="N16" s="110"/>
      <c r="O16" s="118">
        <f>SUM(O13:O15)</f>
        <v>1391045950</v>
      </c>
      <c r="P16" s="105">
        <f>O16-งบแสดงฐานะการเงิน!K108</f>
        <v>0</v>
      </c>
      <c r="Q16" s="105"/>
      <c r="R16" s="105"/>
      <c r="S16" s="105"/>
    </row>
    <row r="17" spans="1:19" s="97" customFormat="1" ht="16.5" customHeight="1" thickTop="1">
      <c r="D17" s="96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05"/>
      <c r="Q17" s="105"/>
      <c r="R17" s="105"/>
      <c r="S17" s="105"/>
    </row>
    <row r="18" spans="1:19" s="97" customFormat="1" ht="15.75" customHeight="1">
      <c r="A18" s="97" t="s">
        <v>175</v>
      </c>
      <c r="D18" s="178"/>
      <c r="E18" s="102">
        <v>1055963360</v>
      </c>
      <c r="F18" s="102"/>
      <c r="G18" s="102">
        <v>84140487</v>
      </c>
      <c r="H18" s="102"/>
      <c r="I18" s="102">
        <v>33061000</v>
      </c>
      <c r="J18" s="102"/>
      <c r="K18" s="102">
        <v>212173165</v>
      </c>
      <c r="L18" s="102"/>
      <c r="M18" s="106">
        <v>0</v>
      </c>
      <c r="N18" s="102"/>
      <c r="O18" s="102">
        <v>1385338012</v>
      </c>
      <c r="P18" s="105"/>
      <c r="Q18" s="105"/>
      <c r="R18" s="105"/>
      <c r="S18" s="105"/>
    </row>
    <row r="19" spans="1:19" s="97" customFormat="1" ht="15.75" customHeight="1">
      <c r="A19" s="107" t="s">
        <v>119</v>
      </c>
      <c r="B19" s="107"/>
      <c r="C19" s="107"/>
      <c r="D19" s="96"/>
      <c r="E19" s="106">
        <v>0</v>
      </c>
      <c r="F19" s="28"/>
      <c r="G19" s="106">
        <v>0</v>
      </c>
      <c r="H19" s="28"/>
      <c r="I19" s="106">
        <v>0</v>
      </c>
      <c r="J19" s="17"/>
      <c r="K19" s="104">
        <v>-7115859</v>
      </c>
      <c r="L19" s="17"/>
      <c r="M19" s="106">
        <v>0</v>
      </c>
      <c r="N19" s="28"/>
      <c r="O19" s="104">
        <v>-7115859</v>
      </c>
      <c r="P19" s="105"/>
      <c r="Q19" s="105"/>
      <c r="R19" s="105"/>
      <c r="S19" s="105"/>
    </row>
    <row r="20" spans="1:19" s="97" customFormat="1" ht="15.75" customHeight="1">
      <c r="A20" s="107" t="s">
        <v>120</v>
      </c>
      <c r="B20" s="107"/>
      <c r="C20" s="107"/>
      <c r="D20" s="96"/>
      <c r="E20" s="106">
        <v>0</v>
      </c>
      <c r="F20" s="28"/>
      <c r="G20" s="106">
        <v>0</v>
      </c>
      <c r="H20" s="28"/>
      <c r="I20" s="106">
        <v>0</v>
      </c>
      <c r="J20" s="17"/>
      <c r="K20" s="108">
        <v>1095432</v>
      </c>
      <c r="L20" s="28"/>
      <c r="M20" s="106">
        <v>0</v>
      </c>
      <c r="N20" s="28"/>
      <c r="O20" s="108">
        <v>1095432</v>
      </c>
      <c r="P20" s="105"/>
      <c r="Q20" s="105"/>
      <c r="R20" s="105"/>
      <c r="S20" s="105"/>
    </row>
    <row r="21" spans="1:19" s="97" customFormat="1" ht="15.75" customHeight="1" thickBot="1">
      <c r="A21" s="97" t="s">
        <v>210</v>
      </c>
      <c r="D21" s="96"/>
      <c r="E21" s="118">
        <v>1055963360</v>
      </c>
      <c r="F21" s="110"/>
      <c r="G21" s="118">
        <v>84140487</v>
      </c>
      <c r="H21" s="110"/>
      <c r="I21" s="118">
        <v>33061000</v>
      </c>
      <c r="J21" s="110"/>
      <c r="K21" s="118">
        <v>206152738</v>
      </c>
      <c r="L21" s="110"/>
      <c r="M21" s="119">
        <v>0</v>
      </c>
      <c r="N21" s="110"/>
      <c r="O21" s="118">
        <v>1379317585</v>
      </c>
      <c r="Q21" s="116"/>
    </row>
    <row r="22" spans="1:19" s="97" customFormat="1" ht="15.75" customHeight="1" thickTop="1">
      <c r="A22" s="107"/>
      <c r="B22" s="107"/>
      <c r="C22" s="107"/>
      <c r="D22" s="96"/>
      <c r="E22" s="106"/>
      <c r="F22" s="28"/>
      <c r="G22" s="106"/>
      <c r="H22" s="28"/>
      <c r="I22" s="106"/>
      <c r="J22" s="17"/>
      <c r="K22" s="106"/>
      <c r="L22" s="28"/>
      <c r="M22" s="106"/>
      <c r="N22" s="28"/>
      <c r="O22" s="106"/>
      <c r="Q22" s="117"/>
    </row>
    <row r="23" spans="1:19" s="97" customFormat="1" ht="15.75" customHeight="1">
      <c r="D23" s="96"/>
      <c r="E23" s="179"/>
      <c r="F23" s="179"/>
      <c r="G23" s="179"/>
      <c r="H23" s="179"/>
      <c r="I23" s="179"/>
      <c r="J23" s="179"/>
      <c r="K23" s="179"/>
      <c r="L23" s="179"/>
      <c r="M23" s="180"/>
      <c r="N23" s="179"/>
      <c r="O23" s="179"/>
      <c r="P23" s="105"/>
      <c r="Q23" s="105"/>
      <c r="R23" s="105"/>
      <c r="S23" s="105"/>
    </row>
    <row r="24" spans="1:19" s="97" customFormat="1" ht="15.75" customHeight="1">
      <c r="D24" s="96"/>
      <c r="E24" s="179"/>
      <c r="F24" s="110"/>
      <c r="G24" s="179"/>
      <c r="H24" s="110"/>
      <c r="I24" s="179"/>
      <c r="J24" s="110"/>
      <c r="K24" s="179"/>
      <c r="L24" s="110"/>
      <c r="M24" s="180"/>
      <c r="N24" s="110"/>
      <c r="O24" s="179"/>
      <c r="P24" s="105"/>
      <c r="Q24" s="105"/>
      <c r="R24" s="105"/>
      <c r="S24" s="105"/>
    </row>
    <row r="25" spans="1:19" s="97" customFormat="1" ht="19.8" customHeight="1">
      <c r="D25" s="96"/>
      <c r="E25" s="179"/>
      <c r="F25" s="110"/>
      <c r="G25" s="179"/>
      <c r="H25" s="110"/>
      <c r="I25" s="179"/>
      <c r="J25" s="110"/>
      <c r="K25" s="179"/>
      <c r="L25" s="110"/>
      <c r="M25" s="180"/>
      <c r="N25" s="110"/>
      <c r="O25" s="179"/>
      <c r="P25" s="105"/>
      <c r="Q25" s="105"/>
      <c r="R25" s="105"/>
      <c r="S25" s="105"/>
    </row>
    <row r="26" spans="1:19" s="111" customFormat="1" ht="24" customHeight="1">
      <c r="A26" s="226" t="s">
        <v>34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</row>
    <row r="27" spans="1:19" s="111" customFormat="1" ht="24" customHeight="1"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</row>
    <row r="30" spans="1:19" ht="24" customHeight="1"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9" ht="24" customHeight="1"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9" ht="24" customHeight="1"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</row>
    <row r="33" spans="1:15" ht="24" customHeight="1"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4"/>
    </row>
    <row r="34" spans="1:15" ht="24" customHeight="1">
      <c r="B34" s="115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72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4"/>
  <sheetViews>
    <sheetView tabSelected="1" view="pageBreakPreview" topLeftCell="A10" zoomScale="85" zoomScaleNormal="80" zoomScaleSheetLayoutView="85" workbookViewId="0">
      <selection activeCell="G14" sqref="G14"/>
    </sheetView>
  </sheetViews>
  <sheetFormatPr defaultColWidth="9.75" defaultRowHeight="17.399999999999999"/>
  <cols>
    <col min="1" max="2" width="1.625" style="120" customWidth="1"/>
    <col min="3" max="3" width="1.875" style="120" customWidth="1"/>
    <col min="4" max="4" width="1.625" style="120" customWidth="1"/>
    <col min="5" max="5" width="1.625" style="121" customWidth="1"/>
    <col min="6" max="6" width="44.75" style="121" customWidth="1"/>
    <col min="7" max="7" width="11.75" style="123" customWidth="1"/>
    <col min="8" max="8" width="0.75" style="120" customWidth="1"/>
    <col min="9" max="9" width="11.5" style="120" customWidth="1"/>
    <col min="10" max="10" width="0.75" style="120" customWidth="1"/>
    <col min="11" max="11" width="11.75" style="120" customWidth="1"/>
    <col min="12" max="12" width="0.75" style="120" customWidth="1"/>
    <col min="13" max="13" width="11.75" style="120" customWidth="1"/>
    <col min="14" max="15" width="0.125" style="120" hidden="1" customWidth="1"/>
    <col min="16" max="16" width="10.125" style="120" bestFit="1" customWidth="1"/>
    <col min="17" max="17" width="11.25" style="120" bestFit="1" customWidth="1"/>
    <col min="18" max="16384" width="9.75" style="120"/>
  </cols>
  <sheetData>
    <row r="1" spans="1:15" ht="24" customHeight="1">
      <c r="G1" s="120"/>
      <c r="K1" s="38"/>
      <c r="L1" s="38"/>
      <c r="M1" s="39" t="s">
        <v>0</v>
      </c>
    </row>
    <row r="2" spans="1:15" ht="24" customHeight="1">
      <c r="G2" s="120"/>
      <c r="K2" s="38"/>
      <c r="L2" s="38"/>
      <c r="M2" s="39" t="s">
        <v>1</v>
      </c>
    </row>
    <row r="3" spans="1:15" ht="24" customHeight="1">
      <c r="A3" s="246" t="s">
        <v>121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5" s="122" customFormat="1" ht="24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184"/>
      <c r="O4" s="184"/>
    </row>
    <row r="5" spans="1:15" s="122" customFormat="1" ht="24" customHeight="1">
      <c r="A5" s="249" t="s">
        <v>125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5" s="122" customFormat="1" ht="24" customHeight="1">
      <c r="A6" s="249" t="s">
        <v>208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5" s="122" customFormat="1" ht="17.55" customHeight="1">
      <c r="A7" s="197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ht="17.55" customHeight="1">
      <c r="I8" s="124"/>
      <c r="J8" s="124"/>
      <c r="K8" s="124"/>
      <c r="M8" s="125" t="s">
        <v>6</v>
      </c>
    </row>
    <row r="9" spans="1:15" ht="17.55" customHeight="1">
      <c r="G9" s="250" t="s">
        <v>7</v>
      </c>
      <c r="H9" s="250"/>
      <c r="I9" s="251"/>
      <c r="K9" s="252" t="s">
        <v>8</v>
      </c>
      <c r="L9" s="253"/>
      <c r="M9" s="253"/>
    </row>
    <row r="10" spans="1:15" ht="17.55" customHeight="1">
      <c r="G10" s="126" t="s">
        <v>188</v>
      </c>
      <c r="H10" s="127"/>
      <c r="I10" s="126" t="s">
        <v>189</v>
      </c>
      <c r="J10" s="127"/>
      <c r="K10" s="126" t="s">
        <v>188</v>
      </c>
      <c r="L10" s="127"/>
      <c r="M10" s="126" t="s">
        <v>189</v>
      </c>
    </row>
    <row r="11" spans="1:15" s="129" customFormat="1" ht="17.55" customHeight="1">
      <c r="A11" s="128" t="s">
        <v>126</v>
      </c>
      <c r="E11" s="130"/>
      <c r="F11" s="130"/>
      <c r="G11" s="131"/>
      <c r="H11" s="132"/>
      <c r="I11" s="131"/>
      <c r="J11" s="132"/>
      <c r="L11" s="132"/>
    </row>
    <row r="12" spans="1:15" s="129" customFormat="1" ht="17.55" customHeight="1">
      <c r="A12" s="129" t="s">
        <v>119</v>
      </c>
      <c r="D12" s="130"/>
      <c r="E12" s="130"/>
      <c r="G12" s="133">
        <v>29251926</v>
      </c>
      <c r="H12" s="134"/>
      <c r="I12" s="133">
        <v>-10730560</v>
      </c>
      <c r="J12" s="134"/>
      <c r="K12" s="133">
        <v>-1121733</v>
      </c>
      <c r="L12" s="135"/>
      <c r="M12" s="133">
        <v>-7115859</v>
      </c>
    </row>
    <row r="13" spans="1:15" s="129" customFormat="1" ht="17.55" customHeight="1">
      <c r="A13" s="129" t="s">
        <v>127</v>
      </c>
      <c r="D13" s="130"/>
      <c r="E13" s="130"/>
      <c r="G13" s="136"/>
      <c r="H13" s="134"/>
      <c r="I13" s="136"/>
      <c r="J13" s="134"/>
      <c r="K13" s="136"/>
      <c r="L13" s="134"/>
      <c r="M13" s="136"/>
    </row>
    <row r="14" spans="1:15" s="129" customFormat="1" ht="17.55" customHeight="1">
      <c r="C14" s="129" t="s">
        <v>221</v>
      </c>
      <c r="D14" s="130"/>
      <c r="E14" s="130"/>
      <c r="G14" s="136">
        <v>74934347</v>
      </c>
      <c r="H14" s="134"/>
      <c r="I14" s="136">
        <v>75857075</v>
      </c>
      <c r="J14" s="134"/>
      <c r="K14" s="133">
        <v>4197108</v>
      </c>
      <c r="L14" s="134"/>
      <c r="M14" s="133">
        <v>4431415</v>
      </c>
    </row>
    <row r="15" spans="1:15" s="129" customFormat="1" ht="17.55" customHeight="1">
      <c r="C15" s="129" t="s">
        <v>128</v>
      </c>
      <c r="G15" s="136">
        <v>1459627</v>
      </c>
      <c r="H15" s="134"/>
      <c r="I15" s="136">
        <v>1524310</v>
      </c>
      <c r="J15" s="134"/>
      <c r="K15" s="187">
        <v>43339</v>
      </c>
      <c r="L15" s="137"/>
      <c r="M15" s="187">
        <v>42125</v>
      </c>
    </row>
    <row r="16" spans="1:15" s="129" customFormat="1" ht="17.55" customHeight="1">
      <c r="C16" s="129" t="s">
        <v>129</v>
      </c>
      <c r="G16" s="136">
        <v>6133584</v>
      </c>
      <c r="H16" s="134"/>
      <c r="I16" s="136">
        <v>-1696037</v>
      </c>
      <c r="J16" s="134"/>
      <c r="K16" s="138">
        <v>754046</v>
      </c>
      <c r="L16" s="137"/>
      <c r="M16" s="138">
        <v>58101</v>
      </c>
    </row>
    <row r="17" spans="3:13" s="129" customFormat="1" ht="17.55" customHeight="1">
      <c r="C17" s="129" t="s">
        <v>177</v>
      </c>
      <c r="G17" s="136">
        <v>987259</v>
      </c>
      <c r="H17" s="134"/>
      <c r="I17" s="136">
        <v>245697</v>
      </c>
      <c r="J17" s="134"/>
      <c r="K17" s="131">
        <v>0</v>
      </c>
      <c r="L17" s="137"/>
      <c r="M17" s="138">
        <v>245696</v>
      </c>
    </row>
    <row r="18" spans="3:13" s="129" customFormat="1" ht="17.55" customHeight="1">
      <c r="C18" s="129" t="s">
        <v>130</v>
      </c>
      <c r="G18" s="136"/>
      <c r="H18" s="134"/>
      <c r="I18" s="136"/>
      <c r="J18" s="134"/>
      <c r="K18" s="131"/>
      <c r="L18" s="137"/>
      <c r="M18" s="131"/>
    </row>
    <row r="19" spans="3:13" s="129" customFormat="1" ht="17.55" customHeight="1">
      <c r="D19" s="129" t="s">
        <v>131</v>
      </c>
      <c r="G19" s="136">
        <v>65132</v>
      </c>
      <c r="H19" s="134"/>
      <c r="I19" s="136">
        <v>-136844</v>
      </c>
      <c r="J19" s="134"/>
      <c r="K19" s="131">
        <v>0</v>
      </c>
      <c r="L19" s="137"/>
      <c r="M19" s="131">
        <v>0</v>
      </c>
    </row>
    <row r="20" spans="3:13" s="129" customFormat="1" ht="17.55" customHeight="1">
      <c r="C20" s="129" t="s">
        <v>130</v>
      </c>
      <c r="G20" s="136"/>
      <c r="H20" s="134"/>
      <c r="I20" s="136"/>
      <c r="J20" s="134"/>
      <c r="K20" s="131"/>
      <c r="L20" s="137"/>
      <c r="M20" s="131"/>
    </row>
    <row r="21" spans="3:13" s="129" customFormat="1" ht="17.55" customHeight="1">
      <c r="D21" s="129" t="s">
        <v>132</v>
      </c>
      <c r="G21" s="136">
        <v>20286</v>
      </c>
      <c r="H21" s="134"/>
      <c r="I21" s="136">
        <v>-5664</v>
      </c>
      <c r="J21" s="134"/>
      <c r="K21" s="131">
        <v>20286</v>
      </c>
      <c r="L21" s="137"/>
      <c r="M21" s="136">
        <v>-5664</v>
      </c>
    </row>
    <row r="22" spans="3:13" s="129" customFormat="1" ht="17.55" customHeight="1">
      <c r="C22" s="129" t="s">
        <v>133</v>
      </c>
      <c r="G22" s="136">
        <v>-55810</v>
      </c>
      <c r="H22" s="134"/>
      <c r="I22" s="136">
        <v>-40774</v>
      </c>
      <c r="J22" s="134"/>
      <c r="K22" s="136">
        <v>0</v>
      </c>
      <c r="L22" s="134"/>
      <c r="M22" s="136">
        <v>0</v>
      </c>
    </row>
    <row r="23" spans="3:13" s="129" customFormat="1" ht="17.55" customHeight="1">
      <c r="C23" s="129" t="s">
        <v>134</v>
      </c>
      <c r="G23" s="136">
        <v>-16379</v>
      </c>
      <c r="H23" s="134"/>
      <c r="I23" s="136">
        <v>0</v>
      </c>
      <c r="J23" s="134"/>
      <c r="K23" s="136">
        <v>-16379</v>
      </c>
      <c r="L23" s="134"/>
      <c r="M23" s="136">
        <v>0</v>
      </c>
    </row>
    <row r="24" spans="3:13" s="129" customFormat="1" ht="17.55" customHeight="1">
      <c r="C24" s="129" t="s">
        <v>135</v>
      </c>
      <c r="G24" s="136">
        <v>5770687</v>
      </c>
      <c r="H24" s="134"/>
      <c r="I24" s="136">
        <v>3179301</v>
      </c>
      <c r="J24" s="134"/>
      <c r="K24" s="136">
        <v>6187135</v>
      </c>
      <c r="L24" s="134"/>
      <c r="M24" s="136">
        <v>3106337</v>
      </c>
    </row>
    <row r="25" spans="3:13" s="129" customFormat="1" ht="17.55" customHeight="1">
      <c r="C25" s="129" t="s">
        <v>136</v>
      </c>
      <c r="G25" s="136">
        <v>0</v>
      </c>
      <c r="H25" s="134"/>
      <c r="I25" s="136">
        <v>136319</v>
      </c>
      <c r="J25" s="134"/>
      <c r="K25" s="136">
        <v>0</v>
      </c>
      <c r="L25" s="134"/>
      <c r="M25" s="136">
        <v>0</v>
      </c>
    </row>
    <row r="26" spans="3:13" s="129" customFormat="1" ht="17.55" customHeight="1">
      <c r="C26" s="129" t="s">
        <v>137</v>
      </c>
      <c r="G26" s="136">
        <v>326457</v>
      </c>
      <c r="H26" s="134"/>
      <c r="I26" s="136">
        <v>9927</v>
      </c>
      <c r="J26" s="134"/>
      <c r="K26" s="136">
        <v>66</v>
      </c>
      <c r="L26" s="134"/>
      <c r="M26" s="187">
        <v>9927</v>
      </c>
    </row>
    <row r="27" spans="3:13" s="129" customFormat="1" ht="17.55" customHeight="1">
      <c r="C27" s="129" t="s">
        <v>217</v>
      </c>
      <c r="G27" s="136">
        <v>-1079022</v>
      </c>
      <c r="H27" s="134"/>
      <c r="I27" s="136">
        <v>0</v>
      </c>
      <c r="J27" s="134"/>
      <c r="K27" s="136">
        <v>0</v>
      </c>
      <c r="L27" s="134"/>
      <c r="M27" s="136">
        <v>0</v>
      </c>
    </row>
    <row r="28" spans="3:13" s="129" customFormat="1" ht="17.55" customHeight="1">
      <c r="C28" s="129" t="s">
        <v>204</v>
      </c>
      <c r="G28" s="136">
        <v>-629533</v>
      </c>
      <c r="H28" s="134"/>
      <c r="I28" s="136">
        <v>-1036386</v>
      </c>
      <c r="J28" s="134"/>
      <c r="K28" s="136">
        <v>0</v>
      </c>
      <c r="L28" s="134"/>
      <c r="M28" s="136">
        <v>0</v>
      </c>
    </row>
    <row r="29" spans="3:13" s="129" customFormat="1" ht="17.55" customHeight="1">
      <c r="C29" s="129" t="s">
        <v>201</v>
      </c>
      <c r="G29" s="136">
        <v>19084</v>
      </c>
      <c r="H29" s="134"/>
      <c r="I29" s="136">
        <v>7650</v>
      </c>
      <c r="J29" s="134"/>
      <c r="K29" s="136">
        <v>0</v>
      </c>
      <c r="L29" s="134"/>
      <c r="M29" s="136">
        <v>0</v>
      </c>
    </row>
    <row r="30" spans="3:13" s="129" customFormat="1" ht="17.55" customHeight="1">
      <c r="C30" s="129" t="s">
        <v>138</v>
      </c>
      <c r="G30" s="136">
        <v>-637857</v>
      </c>
      <c r="H30" s="134"/>
      <c r="I30" s="136">
        <v>-1226279</v>
      </c>
      <c r="J30" s="134"/>
      <c r="K30" s="139">
        <v>-1987549</v>
      </c>
      <c r="L30" s="134"/>
      <c r="M30" s="139">
        <v>-2136841</v>
      </c>
    </row>
    <row r="31" spans="3:13" s="129" customFormat="1" ht="17.55" customHeight="1">
      <c r="C31" s="129" t="s">
        <v>84</v>
      </c>
      <c r="G31" s="133">
        <v>19816772</v>
      </c>
      <c r="H31" s="134"/>
      <c r="I31" s="133">
        <v>16489399</v>
      </c>
      <c r="J31" s="134"/>
      <c r="K31" s="138">
        <v>6205064</v>
      </c>
      <c r="L31" s="134"/>
      <c r="M31" s="138">
        <v>3622225</v>
      </c>
    </row>
    <row r="32" spans="3:13" s="129" customFormat="1" ht="17.55" customHeight="1">
      <c r="C32" s="129" t="s">
        <v>86</v>
      </c>
      <c r="G32" s="140">
        <v>8417347</v>
      </c>
      <c r="H32" s="134"/>
      <c r="I32" s="140">
        <v>330097</v>
      </c>
      <c r="J32" s="134"/>
      <c r="K32" s="140">
        <v>-210475</v>
      </c>
      <c r="L32" s="134"/>
      <c r="M32" s="140">
        <v>102620</v>
      </c>
    </row>
    <row r="33" spans="1:17" s="129" customFormat="1" ht="17.55" customHeight="1">
      <c r="A33" s="129" t="s">
        <v>139</v>
      </c>
      <c r="G33" s="133"/>
      <c r="H33" s="134"/>
      <c r="I33" s="133"/>
      <c r="J33" s="134"/>
      <c r="K33" s="137"/>
      <c r="L33" s="134"/>
      <c r="M33" s="137"/>
    </row>
    <row r="34" spans="1:17" s="129" customFormat="1" ht="17.55" customHeight="1">
      <c r="C34" s="129" t="s">
        <v>140</v>
      </c>
      <c r="G34" s="138">
        <v>144783907</v>
      </c>
      <c r="H34" s="134"/>
      <c r="I34" s="138">
        <v>82907231</v>
      </c>
      <c r="J34" s="133"/>
      <c r="K34" s="138">
        <v>14070908</v>
      </c>
      <c r="L34" s="133"/>
      <c r="M34" s="138">
        <v>2360082</v>
      </c>
      <c r="P34" s="141"/>
      <c r="Q34" s="137"/>
    </row>
    <row r="35" spans="1:17" s="129" customFormat="1" ht="17.25" customHeight="1">
      <c r="G35" s="138"/>
      <c r="H35" s="134"/>
      <c r="I35" s="138"/>
      <c r="J35" s="133"/>
      <c r="K35" s="138"/>
      <c r="L35" s="133"/>
      <c r="M35" s="138"/>
      <c r="P35" s="141"/>
      <c r="Q35" s="137"/>
    </row>
    <row r="36" spans="1:17" s="129" customFormat="1" ht="17.25" customHeight="1">
      <c r="G36" s="138"/>
      <c r="H36" s="134"/>
      <c r="I36" s="138"/>
      <c r="J36" s="133"/>
      <c r="K36" s="138"/>
      <c r="L36" s="133"/>
      <c r="M36" s="138"/>
      <c r="P36" s="141"/>
      <c r="Q36" s="137"/>
    </row>
    <row r="37" spans="1:17" s="129" customFormat="1" ht="17.399999999999999" customHeight="1">
      <c r="G37" s="138"/>
      <c r="H37" s="134"/>
      <c r="I37" s="138"/>
      <c r="J37" s="133"/>
      <c r="K37" s="138"/>
      <c r="L37" s="133"/>
      <c r="M37" s="138"/>
      <c r="P37" s="141"/>
      <c r="Q37" s="137"/>
    </row>
    <row r="38" spans="1:17" s="129" customFormat="1" ht="26.4" customHeight="1">
      <c r="G38" s="138"/>
      <c r="H38" s="134"/>
      <c r="I38" s="138"/>
      <c r="J38" s="133"/>
      <c r="K38" s="138"/>
      <c r="L38" s="133"/>
      <c r="M38" s="138"/>
      <c r="P38" s="141"/>
      <c r="Q38" s="137"/>
    </row>
    <row r="39" spans="1:17" ht="27" customHeight="1">
      <c r="A39" s="142" t="s">
        <v>34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1:17" ht="23.4">
      <c r="G40" s="120"/>
      <c r="K40" s="38"/>
      <c r="L40" s="38"/>
      <c r="M40" s="39" t="s">
        <v>0</v>
      </c>
    </row>
    <row r="41" spans="1:17" ht="23.4">
      <c r="G41" s="120"/>
      <c r="K41" s="38"/>
      <c r="L41" s="38"/>
      <c r="M41" s="39" t="s">
        <v>1</v>
      </c>
      <c r="P41" s="122"/>
    </row>
    <row r="42" spans="1:17" ht="23.4">
      <c r="A42" s="246" t="s">
        <v>219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P42" s="122"/>
    </row>
    <row r="43" spans="1:17" s="122" customFormat="1" ht="23.4">
      <c r="A43" s="248" t="s">
        <v>3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17" s="122" customFormat="1" ht="23.4">
      <c r="A44" s="249" t="s">
        <v>141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P44" s="129"/>
    </row>
    <row r="45" spans="1:17" s="122" customFormat="1" ht="23.4">
      <c r="A45" s="249" t="s">
        <v>208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185"/>
      <c r="O45" s="185"/>
      <c r="P45" s="129"/>
    </row>
    <row r="46" spans="1:17" s="122" customFormat="1" ht="17.55" customHeight="1">
      <c r="A46" s="197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29"/>
    </row>
    <row r="47" spans="1:17" s="129" customFormat="1" ht="17.55" customHeight="1">
      <c r="E47" s="130"/>
      <c r="F47" s="130"/>
      <c r="G47" s="143"/>
      <c r="I47" s="144"/>
      <c r="J47" s="144"/>
      <c r="K47" s="144"/>
      <c r="M47" s="145" t="s">
        <v>6</v>
      </c>
      <c r="P47" s="130"/>
    </row>
    <row r="48" spans="1:17" s="129" customFormat="1" ht="17.55" customHeight="1">
      <c r="E48" s="130"/>
      <c r="F48" s="130"/>
      <c r="G48" s="254" t="s">
        <v>7</v>
      </c>
      <c r="H48" s="254"/>
      <c r="I48" s="255"/>
      <c r="K48" s="256" t="s">
        <v>8</v>
      </c>
      <c r="L48" s="257"/>
      <c r="M48" s="257"/>
    </row>
    <row r="49" spans="1:16" s="130" customFormat="1" ht="17.55" customHeight="1">
      <c r="G49" s="126" t="s">
        <v>188</v>
      </c>
      <c r="H49" s="127"/>
      <c r="I49" s="126" t="s">
        <v>189</v>
      </c>
      <c r="J49" s="127"/>
      <c r="K49" s="126" t="s">
        <v>188</v>
      </c>
      <c r="L49" s="127"/>
      <c r="M49" s="126" t="s">
        <v>189</v>
      </c>
      <c r="P49" s="129"/>
    </row>
    <row r="50" spans="1:16" s="130" customFormat="1" ht="17.55" customHeight="1">
      <c r="A50" s="128" t="s">
        <v>142</v>
      </c>
      <c r="G50" s="146"/>
      <c r="H50" s="127"/>
      <c r="I50" s="146"/>
      <c r="J50" s="127"/>
      <c r="K50" s="146"/>
      <c r="L50" s="127"/>
      <c r="M50" s="146"/>
      <c r="P50" s="129"/>
    </row>
    <row r="51" spans="1:16" s="129" customFormat="1" ht="17.55" customHeight="1">
      <c r="A51" s="129" t="s">
        <v>143</v>
      </c>
      <c r="G51" s="133"/>
      <c r="H51" s="134"/>
      <c r="I51" s="133"/>
      <c r="J51" s="133"/>
      <c r="K51" s="133"/>
      <c r="L51" s="133"/>
      <c r="M51" s="133"/>
    </row>
    <row r="52" spans="1:16" s="129" customFormat="1" ht="17.55" customHeight="1">
      <c r="C52" s="147" t="s">
        <v>13</v>
      </c>
      <c r="E52" s="147"/>
      <c r="G52" s="136">
        <v>-55600065</v>
      </c>
      <c r="H52" s="134"/>
      <c r="I52" s="136">
        <v>1324185</v>
      </c>
      <c r="J52" s="138"/>
      <c r="K52" s="138">
        <v>-23922109</v>
      </c>
      <c r="L52" s="138"/>
      <c r="M52" s="138">
        <v>-5897701</v>
      </c>
    </row>
    <row r="53" spans="1:16" s="129" customFormat="1" ht="17.55" customHeight="1">
      <c r="C53" s="147" t="s">
        <v>144</v>
      </c>
      <c r="E53" s="147"/>
      <c r="G53" s="136">
        <v>-77361549</v>
      </c>
      <c r="H53" s="134"/>
      <c r="I53" s="136">
        <v>-63016163</v>
      </c>
      <c r="J53" s="134"/>
      <c r="K53" s="138">
        <v>-3383812</v>
      </c>
      <c r="L53" s="134"/>
      <c r="M53" s="138">
        <v>-25197508</v>
      </c>
    </row>
    <row r="54" spans="1:16" s="129" customFormat="1" ht="17.55" customHeight="1">
      <c r="C54" s="147" t="s">
        <v>14</v>
      </c>
      <c r="E54" s="147"/>
      <c r="G54" s="136">
        <v>-5092356</v>
      </c>
      <c r="H54" s="134"/>
      <c r="I54" s="136">
        <v>-5984708</v>
      </c>
      <c r="J54" s="134"/>
      <c r="K54" s="137">
        <v>-4614218</v>
      </c>
      <c r="L54" s="134"/>
      <c r="M54" s="137">
        <v>-5984708</v>
      </c>
    </row>
    <row r="55" spans="1:16" s="129" customFormat="1" ht="17.55" customHeight="1">
      <c r="C55" s="147" t="s">
        <v>17</v>
      </c>
      <c r="E55" s="147"/>
      <c r="G55" s="136">
        <v>-1587183</v>
      </c>
      <c r="H55" s="134"/>
      <c r="I55" s="136">
        <v>-2856199</v>
      </c>
      <c r="J55" s="134"/>
      <c r="K55" s="133">
        <v>68433</v>
      </c>
      <c r="L55" s="134"/>
      <c r="M55" s="133">
        <v>-550527</v>
      </c>
    </row>
    <row r="56" spans="1:16" s="129" customFormat="1" ht="17.55" customHeight="1">
      <c r="C56" s="147" t="s">
        <v>31</v>
      </c>
      <c r="E56" s="147"/>
      <c r="G56" s="136">
        <v>364369</v>
      </c>
      <c r="H56" s="134"/>
      <c r="I56" s="136">
        <v>-390372</v>
      </c>
      <c r="J56" s="134"/>
      <c r="K56" s="136">
        <v>335869</v>
      </c>
      <c r="L56" s="134"/>
      <c r="M56" s="136">
        <v>-487273</v>
      </c>
    </row>
    <row r="57" spans="1:16" s="129" customFormat="1" ht="17.55" customHeight="1">
      <c r="A57" s="129" t="s">
        <v>145</v>
      </c>
      <c r="C57" s="130"/>
      <c r="D57" s="130"/>
      <c r="G57" s="133"/>
      <c r="H57" s="134"/>
      <c r="I57" s="133"/>
      <c r="J57" s="134"/>
      <c r="K57" s="137"/>
      <c r="L57" s="134"/>
      <c r="M57" s="137"/>
    </row>
    <row r="58" spans="1:16" s="129" customFormat="1" ht="17.55" customHeight="1">
      <c r="C58" s="147" t="s">
        <v>40</v>
      </c>
      <c r="D58" s="147"/>
      <c r="G58" s="136">
        <v>19186506</v>
      </c>
      <c r="H58" s="134"/>
      <c r="I58" s="136">
        <v>84541495</v>
      </c>
      <c r="J58" s="134"/>
      <c r="K58" s="134">
        <v>17674773</v>
      </c>
      <c r="L58" s="134"/>
      <c r="M58" s="134">
        <v>52826661</v>
      </c>
    </row>
    <row r="59" spans="1:16" s="129" customFormat="1" ht="17.55" customHeight="1">
      <c r="C59" s="147" t="s">
        <v>45</v>
      </c>
      <c r="D59" s="147"/>
      <c r="G59" s="136">
        <v>-1065730</v>
      </c>
      <c r="H59" s="175"/>
      <c r="I59" s="136">
        <v>-440024</v>
      </c>
      <c r="J59" s="134"/>
      <c r="K59" s="134">
        <v>137829</v>
      </c>
      <c r="L59" s="134"/>
      <c r="M59" s="134">
        <v>586709</v>
      </c>
    </row>
    <row r="60" spans="1:16" s="129" customFormat="1" ht="17.55" customHeight="1">
      <c r="C60" s="147" t="s">
        <v>49</v>
      </c>
      <c r="D60" s="147"/>
      <c r="G60" s="136">
        <v>402385</v>
      </c>
      <c r="H60" s="175"/>
      <c r="I60" s="136">
        <v>337622</v>
      </c>
      <c r="J60" s="134"/>
      <c r="K60" s="134">
        <v>-3500</v>
      </c>
      <c r="L60" s="134"/>
      <c r="M60" s="134">
        <v>7000</v>
      </c>
    </row>
    <row r="61" spans="1:16" s="129" customFormat="1" ht="17.55" customHeight="1">
      <c r="A61" s="147" t="s">
        <v>146</v>
      </c>
      <c r="G61" s="148">
        <v>24030284</v>
      </c>
      <c r="H61" s="134"/>
      <c r="I61" s="148">
        <v>96423067</v>
      </c>
      <c r="J61" s="134"/>
      <c r="K61" s="148">
        <v>364173</v>
      </c>
      <c r="L61" s="134"/>
      <c r="M61" s="148">
        <v>17662735</v>
      </c>
    </row>
    <row r="62" spans="1:16" s="129" customFormat="1" ht="17.55" customHeight="1">
      <c r="A62" s="147" t="s">
        <v>211</v>
      </c>
      <c r="G62" s="206">
        <v>-10018915</v>
      </c>
      <c r="H62" s="134"/>
      <c r="I62" s="206">
        <v>-9209750</v>
      </c>
      <c r="J62" s="134"/>
      <c r="K62" s="206">
        <v>-755336</v>
      </c>
      <c r="L62" s="134"/>
      <c r="M62" s="206">
        <v>-247181</v>
      </c>
    </row>
    <row r="63" spans="1:16" s="129" customFormat="1" ht="17.55" customHeight="1">
      <c r="A63" s="147" t="s">
        <v>212</v>
      </c>
      <c r="D63" s="147"/>
      <c r="G63" s="136">
        <v>0</v>
      </c>
      <c r="H63" s="134"/>
      <c r="I63" s="136">
        <v>21591604</v>
      </c>
      <c r="J63" s="134"/>
      <c r="K63" s="198">
        <v>0</v>
      </c>
      <c r="L63" s="134"/>
      <c r="M63" s="198">
        <v>0</v>
      </c>
    </row>
    <row r="64" spans="1:16" s="129" customFormat="1" ht="17.55" customHeight="1">
      <c r="A64" s="147" t="s">
        <v>147</v>
      </c>
      <c r="D64" s="147"/>
      <c r="G64" s="133">
        <v>-2583604</v>
      </c>
      <c r="H64" s="134"/>
      <c r="I64" s="133">
        <v>-476216</v>
      </c>
      <c r="J64" s="134"/>
      <c r="K64" s="198">
        <v>0</v>
      </c>
      <c r="L64" s="134"/>
      <c r="M64" s="134">
        <v>-476216</v>
      </c>
    </row>
    <row r="65" spans="1:17" s="129" customFormat="1" ht="17.55" customHeight="1">
      <c r="D65" s="147" t="s">
        <v>148</v>
      </c>
      <c r="G65" s="149">
        <v>11427765</v>
      </c>
      <c r="H65" s="134"/>
      <c r="I65" s="149">
        <v>108328705</v>
      </c>
      <c r="J65" s="134"/>
      <c r="K65" s="149">
        <v>-391163</v>
      </c>
      <c r="L65" s="134"/>
      <c r="M65" s="149">
        <v>16939338</v>
      </c>
      <c r="P65" s="150"/>
      <c r="Q65" s="188"/>
    </row>
    <row r="66" spans="1:17" s="129" customFormat="1" ht="17.55" customHeight="1">
      <c r="A66" s="128" t="s">
        <v>149</v>
      </c>
      <c r="E66" s="130"/>
      <c r="F66" s="130"/>
      <c r="G66" s="131"/>
      <c r="H66" s="151"/>
      <c r="I66" s="131"/>
      <c r="J66" s="132"/>
      <c r="K66" s="152"/>
      <c r="L66" s="132"/>
      <c r="M66" s="152"/>
    </row>
    <row r="67" spans="1:17" s="129" customFormat="1" ht="17.55" customHeight="1">
      <c r="A67" s="129" t="s">
        <v>199</v>
      </c>
      <c r="E67" s="130"/>
      <c r="F67" s="130"/>
      <c r="G67" s="131">
        <v>49506663</v>
      </c>
      <c r="H67" s="151"/>
      <c r="I67" s="131">
        <v>44677914</v>
      </c>
      <c r="J67" s="132"/>
      <c r="K67" s="198">
        <v>0</v>
      </c>
      <c r="L67" s="198"/>
      <c r="M67" s="198">
        <v>0</v>
      </c>
    </row>
    <row r="68" spans="1:17" s="129" customFormat="1" ht="17.55" customHeight="1">
      <c r="A68" s="129" t="s">
        <v>200</v>
      </c>
      <c r="E68" s="130"/>
      <c r="F68" s="130"/>
      <c r="G68" s="136">
        <v>-55000000</v>
      </c>
      <c r="H68" s="151"/>
      <c r="I68" s="206">
        <v>-11500000</v>
      </c>
      <c r="J68" s="132"/>
      <c r="K68" s="198">
        <v>0</v>
      </c>
      <c r="L68" s="198"/>
      <c r="M68" s="198">
        <v>0</v>
      </c>
    </row>
    <row r="69" spans="1:17" s="129" customFormat="1" ht="17.55" customHeight="1">
      <c r="A69" s="129" t="s">
        <v>150</v>
      </c>
      <c r="E69" s="130"/>
      <c r="F69" s="130"/>
      <c r="G69" s="136">
        <v>1500000</v>
      </c>
      <c r="H69" s="153"/>
      <c r="I69" s="136">
        <v>0</v>
      </c>
      <c r="J69" s="153"/>
      <c r="K69" s="136">
        <v>1500000</v>
      </c>
      <c r="L69" s="153"/>
      <c r="M69" s="136">
        <v>0</v>
      </c>
    </row>
    <row r="70" spans="1:17" s="129" customFormat="1" ht="17.55" customHeight="1">
      <c r="A70" s="129" t="s">
        <v>151</v>
      </c>
      <c r="E70" s="130"/>
      <c r="F70" s="130"/>
      <c r="G70" s="136">
        <v>0</v>
      </c>
      <c r="H70" s="153"/>
      <c r="I70" s="136">
        <v>0</v>
      </c>
      <c r="J70" s="153"/>
      <c r="K70" s="136">
        <v>0</v>
      </c>
      <c r="L70" s="153"/>
      <c r="M70" s="136">
        <v>16000000</v>
      </c>
    </row>
    <row r="71" spans="1:17" s="193" customFormat="1" ht="17.55" customHeight="1">
      <c r="A71" s="193" t="s">
        <v>195</v>
      </c>
      <c r="E71" s="194"/>
      <c r="F71" s="194"/>
      <c r="G71" s="195">
        <v>0</v>
      </c>
      <c r="H71" s="196"/>
      <c r="I71" s="195">
        <v>0</v>
      </c>
      <c r="J71" s="196"/>
      <c r="K71" s="195">
        <v>-11000000</v>
      </c>
      <c r="L71" s="196"/>
      <c r="M71" s="195">
        <v>0</v>
      </c>
    </row>
    <row r="72" spans="1:17" s="129" customFormat="1" ht="17.55" customHeight="1">
      <c r="A72" s="129" t="s">
        <v>152</v>
      </c>
      <c r="E72" s="130"/>
      <c r="F72" s="130"/>
      <c r="G72" s="136">
        <v>-15251663</v>
      </c>
      <c r="H72" s="153"/>
      <c r="I72" s="136">
        <v>-5807874</v>
      </c>
      <c r="J72" s="153"/>
      <c r="K72" s="136">
        <v>-171867</v>
      </c>
      <c r="L72" s="153"/>
      <c r="M72" s="136">
        <v>-145439</v>
      </c>
    </row>
    <row r="73" spans="1:17" s="129" customFormat="1" ht="17.55" customHeight="1">
      <c r="A73" s="129" t="s">
        <v>153</v>
      </c>
      <c r="E73" s="130"/>
      <c r="F73" s="130"/>
      <c r="G73" s="136">
        <v>1903320</v>
      </c>
      <c r="H73" s="153"/>
      <c r="I73" s="136">
        <v>11632195</v>
      </c>
      <c r="J73" s="153"/>
      <c r="K73" s="136">
        <v>0</v>
      </c>
      <c r="L73" s="153"/>
      <c r="M73" s="136">
        <v>0</v>
      </c>
    </row>
    <row r="74" spans="1:17" s="129" customFormat="1" ht="17.55" customHeight="1">
      <c r="A74" s="129" t="s">
        <v>196</v>
      </c>
      <c r="E74" s="130"/>
      <c r="F74" s="130"/>
      <c r="G74" s="136">
        <v>-19814950</v>
      </c>
      <c r="H74" s="153"/>
      <c r="I74" s="136">
        <v>0</v>
      </c>
      <c r="J74" s="153"/>
      <c r="K74" s="136">
        <v>-14950</v>
      </c>
      <c r="L74" s="153"/>
      <c r="M74" s="136">
        <v>0</v>
      </c>
    </row>
    <row r="75" spans="1:17" s="129" customFormat="1" ht="17.55" customHeight="1">
      <c r="A75" s="129" t="s">
        <v>218</v>
      </c>
      <c r="E75" s="130"/>
      <c r="F75" s="130"/>
      <c r="G75" s="136">
        <v>40877022</v>
      </c>
      <c r="H75" s="153"/>
      <c r="I75" s="136">
        <v>0</v>
      </c>
      <c r="J75" s="153"/>
      <c r="K75" s="136">
        <v>0</v>
      </c>
      <c r="L75" s="153"/>
      <c r="M75" s="136">
        <v>0</v>
      </c>
    </row>
    <row r="76" spans="1:17" s="129" customFormat="1" ht="17.55" customHeight="1">
      <c r="A76" s="129" t="s">
        <v>138</v>
      </c>
      <c r="E76" s="130"/>
      <c r="F76" s="130"/>
      <c r="G76" s="136">
        <v>743767</v>
      </c>
      <c r="H76" s="153"/>
      <c r="I76" s="136">
        <v>1098914</v>
      </c>
      <c r="J76" s="153"/>
      <c r="K76" s="136">
        <v>431732</v>
      </c>
      <c r="L76" s="153"/>
      <c r="M76" s="136">
        <v>77493</v>
      </c>
    </row>
    <row r="77" spans="1:17" s="129" customFormat="1" ht="17.55" customHeight="1">
      <c r="D77" s="129" t="s">
        <v>154</v>
      </c>
      <c r="E77" s="130"/>
      <c r="F77" s="130"/>
      <c r="G77" s="149">
        <v>4464159</v>
      </c>
      <c r="H77" s="154"/>
      <c r="I77" s="149">
        <v>40101149</v>
      </c>
      <c r="J77" s="154"/>
      <c r="K77" s="149">
        <v>-9255085</v>
      </c>
      <c r="L77" s="154"/>
      <c r="M77" s="149">
        <v>15932054</v>
      </c>
      <c r="Q77" s="150"/>
    </row>
    <row r="78" spans="1:17" s="129" customFormat="1" ht="14.4" customHeight="1">
      <c r="E78" s="130"/>
      <c r="F78" s="130"/>
      <c r="G78" s="153"/>
      <c r="H78" s="154"/>
      <c r="I78" s="153"/>
      <c r="J78" s="154"/>
      <c r="K78" s="153"/>
      <c r="L78" s="154"/>
      <c r="M78" s="136"/>
    </row>
    <row r="79" spans="1:17" s="129" customFormat="1" ht="23.4" customHeight="1">
      <c r="A79" s="240" t="s">
        <v>34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</row>
    <row r="80" spans="1:17" ht="23.4">
      <c r="G80" s="120"/>
      <c r="K80" s="38"/>
      <c r="L80" s="38"/>
      <c r="M80" s="39" t="s">
        <v>0</v>
      </c>
    </row>
    <row r="81" spans="1:16" ht="23.4">
      <c r="G81" s="120"/>
      <c r="K81" s="38"/>
      <c r="L81" s="38"/>
      <c r="M81" s="39" t="s">
        <v>1</v>
      </c>
      <c r="P81" s="122"/>
    </row>
    <row r="82" spans="1:16" ht="23.4">
      <c r="A82" s="246" t="s">
        <v>220</v>
      </c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P82" s="122"/>
    </row>
    <row r="83" spans="1:16" s="122" customFormat="1" ht="23.4">
      <c r="A83" s="248" t="s">
        <v>3</v>
      </c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</row>
    <row r="84" spans="1:16" s="122" customFormat="1" ht="23.4">
      <c r="A84" s="249" t="s">
        <v>141</v>
      </c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P84" s="129"/>
    </row>
    <row r="85" spans="1:16" s="122" customFormat="1" ht="23.4">
      <c r="A85" s="249" t="s">
        <v>208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185"/>
      <c r="O85" s="185"/>
      <c r="P85" s="129"/>
    </row>
    <row r="86" spans="1:16" s="122" customFormat="1" ht="17.55" customHeight="1">
      <c r="A86" s="197"/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29"/>
    </row>
    <row r="87" spans="1:16" s="129" customFormat="1" ht="17.55" customHeight="1">
      <c r="E87" s="130"/>
      <c r="F87" s="130"/>
      <c r="G87" s="143"/>
      <c r="I87" s="144"/>
      <c r="J87" s="144"/>
      <c r="K87" s="144"/>
      <c r="M87" s="145" t="s">
        <v>6</v>
      </c>
      <c r="P87" s="130"/>
    </row>
    <row r="88" spans="1:16" s="129" customFormat="1" ht="17.55" customHeight="1">
      <c r="E88" s="130"/>
      <c r="F88" s="130"/>
      <c r="G88" s="254" t="s">
        <v>7</v>
      </c>
      <c r="H88" s="254"/>
      <c r="I88" s="255"/>
      <c r="K88" s="256" t="s">
        <v>8</v>
      </c>
      <c r="L88" s="257"/>
      <c r="M88" s="257"/>
    </row>
    <row r="89" spans="1:16" s="130" customFormat="1" ht="17.55" customHeight="1">
      <c r="G89" s="126" t="s">
        <v>188</v>
      </c>
      <c r="H89" s="127"/>
      <c r="I89" s="126" t="s">
        <v>189</v>
      </c>
      <c r="J89" s="127"/>
      <c r="K89" s="126" t="s">
        <v>188</v>
      </c>
      <c r="L89" s="127"/>
      <c r="M89" s="126" t="s">
        <v>189</v>
      </c>
      <c r="P89" s="129"/>
    </row>
    <row r="90" spans="1:16" s="129" customFormat="1" ht="17.55" customHeight="1">
      <c r="A90" s="128" t="s">
        <v>155</v>
      </c>
      <c r="E90" s="130"/>
      <c r="F90" s="130"/>
      <c r="G90" s="131"/>
      <c r="H90" s="155"/>
      <c r="I90" s="131"/>
      <c r="J90" s="156"/>
      <c r="K90" s="152"/>
      <c r="L90" s="156"/>
      <c r="M90" s="152"/>
    </row>
    <row r="91" spans="1:16" s="129" customFormat="1" ht="17.55" customHeight="1">
      <c r="A91" s="129" t="s">
        <v>156</v>
      </c>
      <c r="E91" s="130"/>
      <c r="F91" s="130"/>
      <c r="G91" s="187">
        <v>32146663</v>
      </c>
      <c r="H91" s="155"/>
      <c r="I91" s="153">
        <v>-43921213</v>
      </c>
      <c r="J91" s="156"/>
      <c r="K91" s="152">
        <v>22108642</v>
      </c>
      <c r="L91" s="156"/>
      <c r="M91" s="152">
        <v>-24366163</v>
      </c>
    </row>
    <row r="92" spans="1:16" s="129" customFormat="1" ht="17.55" customHeight="1">
      <c r="A92" s="129" t="s">
        <v>157</v>
      </c>
      <c r="E92" s="130"/>
      <c r="F92" s="130"/>
      <c r="G92" s="153">
        <v>-9890022</v>
      </c>
      <c r="H92" s="155"/>
      <c r="I92" s="136">
        <v>0</v>
      </c>
      <c r="J92" s="156"/>
      <c r="K92" s="136">
        <v>0</v>
      </c>
      <c r="L92" s="156"/>
      <c r="M92" s="136">
        <v>0</v>
      </c>
    </row>
    <row r="93" spans="1:16" s="129" customFormat="1" ht="17.55" customHeight="1">
      <c r="A93" s="129" t="s">
        <v>174</v>
      </c>
      <c r="E93" s="130"/>
      <c r="F93" s="130"/>
      <c r="G93" s="136">
        <v>0</v>
      </c>
      <c r="H93" s="155"/>
      <c r="I93" s="136">
        <v>-9664824</v>
      </c>
      <c r="J93" s="156"/>
      <c r="K93" s="153">
        <v>-3500000</v>
      </c>
      <c r="L93" s="156"/>
      <c r="M93" s="153">
        <v>-3750000</v>
      </c>
    </row>
    <row r="94" spans="1:16" s="129" customFormat="1" ht="17.55" customHeight="1">
      <c r="A94" s="129" t="s">
        <v>158</v>
      </c>
      <c r="E94" s="130"/>
      <c r="F94" s="130"/>
      <c r="G94" s="187">
        <v>16954422</v>
      </c>
      <c r="H94" s="155"/>
      <c r="I94" s="187">
        <v>5469719</v>
      </c>
      <c r="J94" s="156"/>
      <c r="K94" s="136">
        <v>0</v>
      </c>
      <c r="L94" s="156"/>
      <c r="M94" s="136">
        <v>0</v>
      </c>
    </row>
    <row r="95" spans="1:16" s="129" customFormat="1" ht="17.55" customHeight="1">
      <c r="A95" s="129" t="s">
        <v>173</v>
      </c>
      <c r="E95" s="130"/>
      <c r="F95" s="130"/>
      <c r="G95" s="153">
        <v>-61136722</v>
      </c>
      <c r="H95" s="155"/>
      <c r="I95" s="153">
        <v>-64523933</v>
      </c>
      <c r="J95" s="156"/>
      <c r="K95" s="152">
        <v>-1634830</v>
      </c>
      <c r="L95" s="156"/>
      <c r="M95" s="152">
        <v>-2712634</v>
      </c>
    </row>
    <row r="96" spans="1:16" s="129" customFormat="1" ht="17.55" customHeight="1">
      <c r="A96" s="129" t="s">
        <v>159</v>
      </c>
      <c r="E96" s="130"/>
      <c r="F96" s="130"/>
      <c r="G96" s="157">
        <v>-20431559</v>
      </c>
      <c r="H96" s="155"/>
      <c r="I96" s="157">
        <v>-17023891</v>
      </c>
      <c r="J96" s="156"/>
      <c r="K96" s="152">
        <v>-6835714</v>
      </c>
      <c r="L96" s="156"/>
      <c r="M96" s="152">
        <v>-3702863</v>
      </c>
    </row>
    <row r="97" spans="1:19" s="129" customFormat="1" ht="17.55" customHeight="1">
      <c r="D97" s="129" t="s">
        <v>160</v>
      </c>
      <c r="E97" s="130"/>
      <c r="F97" s="130"/>
      <c r="G97" s="158">
        <v>-42357218</v>
      </c>
      <c r="H97" s="155"/>
      <c r="I97" s="158">
        <v>-129664142</v>
      </c>
      <c r="J97" s="156"/>
      <c r="K97" s="158">
        <v>10138098</v>
      </c>
      <c r="L97" s="156"/>
      <c r="M97" s="158">
        <v>-34531660</v>
      </c>
    </row>
    <row r="98" spans="1:19" s="129" customFormat="1" ht="17.55" customHeight="1">
      <c r="A98" s="129" t="s">
        <v>161</v>
      </c>
      <c r="E98" s="130"/>
      <c r="F98" s="130"/>
      <c r="G98" s="159">
        <v>-26465294</v>
      </c>
      <c r="H98" s="155"/>
      <c r="I98" s="159">
        <v>18765712</v>
      </c>
      <c r="J98" s="156"/>
      <c r="K98" s="159">
        <v>491850</v>
      </c>
      <c r="L98" s="156"/>
      <c r="M98" s="159">
        <v>-1660268</v>
      </c>
    </row>
    <row r="99" spans="1:19" s="129" customFormat="1" ht="17.55" customHeight="1">
      <c r="A99" s="129" t="s">
        <v>162</v>
      </c>
      <c r="E99" s="130"/>
      <c r="F99" s="130"/>
      <c r="G99" s="160">
        <v>89536179</v>
      </c>
      <c r="H99" s="155"/>
      <c r="I99" s="160">
        <v>33641800</v>
      </c>
      <c r="J99" s="156"/>
      <c r="K99" s="161">
        <v>9556718</v>
      </c>
      <c r="L99" s="156"/>
      <c r="M99" s="161">
        <v>6082370</v>
      </c>
    </row>
    <row r="100" spans="1:19" s="129" customFormat="1" ht="17.55" customHeight="1" thickBot="1">
      <c r="A100" s="129" t="s">
        <v>163</v>
      </c>
      <c r="E100" s="130"/>
      <c r="F100" s="130"/>
      <c r="G100" s="162">
        <v>63070885</v>
      </c>
      <c r="H100" s="155"/>
      <c r="I100" s="162">
        <v>52407512</v>
      </c>
      <c r="J100" s="156"/>
      <c r="K100" s="162">
        <v>10048568</v>
      </c>
      <c r="L100" s="156"/>
      <c r="M100" s="162">
        <v>4422102</v>
      </c>
      <c r="P100" s="141"/>
      <c r="Q100" s="141"/>
      <c r="S100" s="141"/>
    </row>
    <row r="101" spans="1:19" s="129" customFormat="1" ht="17.55" customHeight="1" thickTop="1">
      <c r="E101" s="130"/>
      <c r="F101" s="130"/>
      <c r="G101" s="189"/>
      <c r="I101" s="163"/>
      <c r="K101" s="163"/>
      <c r="M101" s="163"/>
    </row>
    <row r="102" spans="1:19" s="129" customFormat="1" ht="17.55" customHeight="1">
      <c r="A102" s="164" t="s">
        <v>164</v>
      </c>
      <c r="E102" s="130"/>
      <c r="F102" s="130"/>
      <c r="G102" s="167"/>
      <c r="I102" s="165"/>
      <c r="K102" s="166"/>
      <c r="M102" s="166"/>
    </row>
    <row r="103" spans="1:19" s="129" customFormat="1" ht="17.55" customHeight="1">
      <c r="A103" s="129" t="s">
        <v>165</v>
      </c>
      <c r="E103" s="130"/>
      <c r="F103" s="130"/>
      <c r="G103" s="167"/>
      <c r="I103" s="167"/>
      <c r="N103" s="156"/>
    </row>
    <row r="104" spans="1:19" s="129" customFormat="1" ht="17.55" customHeight="1">
      <c r="B104" s="129" t="s">
        <v>166</v>
      </c>
      <c r="D104" s="129" t="s">
        <v>183</v>
      </c>
      <c r="G104" s="169">
        <v>1903320</v>
      </c>
      <c r="I104" s="169">
        <v>4423380</v>
      </c>
      <c r="K104" s="169">
        <v>0</v>
      </c>
      <c r="L104" s="168"/>
      <c r="M104" s="169">
        <v>0</v>
      </c>
    </row>
    <row r="105" spans="1:19" s="129" customFormat="1" ht="17.55" customHeight="1">
      <c r="B105" s="129" t="s">
        <v>168</v>
      </c>
      <c r="D105" s="129" t="s">
        <v>167</v>
      </c>
      <c r="G105" s="153">
        <v>-11543241</v>
      </c>
      <c r="I105" s="169">
        <v>210545</v>
      </c>
      <c r="K105" s="169">
        <v>0</v>
      </c>
      <c r="L105" s="168"/>
      <c r="M105" s="169">
        <v>196802</v>
      </c>
    </row>
    <row r="106" spans="1:19" s="129" customFormat="1" ht="17.55" customHeight="1">
      <c r="B106" s="129" t="s">
        <v>169</v>
      </c>
      <c r="D106" s="129" t="s">
        <v>213</v>
      </c>
      <c r="G106" s="209">
        <v>0</v>
      </c>
      <c r="I106" s="169">
        <v>455714</v>
      </c>
      <c r="K106" s="209">
        <v>0</v>
      </c>
      <c r="L106" s="168"/>
      <c r="M106" s="169">
        <v>0</v>
      </c>
    </row>
    <row r="107" spans="1:19" s="129" customFormat="1" ht="17.55" customHeight="1">
      <c r="B107" s="129" t="s">
        <v>170</v>
      </c>
      <c r="D107" s="147" t="s">
        <v>172</v>
      </c>
      <c r="E107" s="147"/>
      <c r="F107" s="147"/>
      <c r="G107" s="169">
        <v>900845</v>
      </c>
      <c r="I107" s="169">
        <v>13125865</v>
      </c>
      <c r="K107" s="169">
        <v>900845</v>
      </c>
      <c r="L107" s="168"/>
      <c r="M107" s="169">
        <v>1954215</v>
      </c>
    </row>
    <row r="108" spans="1:19" s="129" customFormat="1" ht="17.55" customHeight="1">
      <c r="B108" s="129" t="s">
        <v>171</v>
      </c>
      <c r="D108" s="147" t="s">
        <v>197</v>
      </c>
      <c r="E108" s="147"/>
      <c r="F108" s="147"/>
      <c r="G108" s="169">
        <v>24649486</v>
      </c>
      <c r="I108" s="169">
        <v>2520282</v>
      </c>
      <c r="K108" s="169">
        <v>6</v>
      </c>
      <c r="L108" s="168"/>
      <c r="M108" s="169">
        <v>0</v>
      </c>
    </row>
    <row r="109" spans="1:19" s="129" customFormat="1" ht="17.55" customHeight="1">
      <c r="B109" s="129" t="s">
        <v>214</v>
      </c>
      <c r="D109" s="147" t="s">
        <v>198</v>
      </c>
      <c r="E109" s="147"/>
      <c r="F109" s="147"/>
      <c r="G109" s="169">
        <v>4</v>
      </c>
      <c r="I109" s="169">
        <v>0</v>
      </c>
      <c r="K109" s="169">
        <v>4</v>
      </c>
      <c r="L109" s="168"/>
      <c r="M109" s="169">
        <v>0</v>
      </c>
    </row>
    <row r="110" spans="1:19" s="129" customFormat="1" ht="17.55" customHeight="1">
      <c r="B110" s="183"/>
      <c r="D110" s="147"/>
      <c r="E110" s="147"/>
      <c r="F110" s="147"/>
      <c r="G110" s="169"/>
      <c r="I110" s="169"/>
      <c r="K110" s="169"/>
      <c r="L110" s="168"/>
      <c r="M110" s="169"/>
    </row>
    <row r="111" spans="1:19" s="129" customFormat="1" ht="17.55" customHeight="1">
      <c r="B111" s="183"/>
      <c r="D111" s="147"/>
      <c r="E111" s="147"/>
      <c r="F111" s="147"/>
      <c r="G111" s="169"/>
      <c r="I111" s="169"/>
      <c r="K111" s="169"/>
      <c r="L111" s="168"/>
      <c r="M111" s="169"/>
    </row>
    <row r="112" spans="1:19" s="129" customFormat="1" ht="17.55" customHeight="1">
      <c r="B112" s="183"/>
      <c r="D112" s="147"/>
      <c r="E112" s="147"/>
      <c r="F112" s="147"/>
      <c r="G112" s="169"/>
      <c r="I112" s="169"/>
      <c r="K112" s="169"/>
      <c r="L112" s="168"/>
      <c r="M112" s="169"/>
    </row>
    <row r="113" spans="1:16" s="129" customFormat="1" ht="17.55" customHeight="1">
      <c r="B113" s="183"/>
      <c r="D113" s="147"/>
      <c r="E113" s="147"/>
      <c r="F113" s="147"/>
      <c r="G113" s="169"/>
      <c r="I113" s="169"/>
      <c r="K113" s="169"/>
      <c r="L113" s="168"/>
      <c r="M113" s="169"/>
    </row>
    <row r="114" spans="1:16" s="129" customFormat="1" ht="17.55" customHeight="1">
      <c r="B114" s="183"/>
      <c r="D114" s="147"/>
      <c r="E114" s="147"/>
      <c r="F114" s="147"/>
      <c r="G114" s="169"/>
      <c r="I114" s="169"/>
      <c r="K114" s="169"/>
      <c r="L114" s="168"/>
      <c r="M114" s="169"/>
    </row>
    <row r="115" spans="1:16" s="129" customFormat="1" ht="17.55" customHeight="1">
      <c r="B115" s="183"/>
      <c r="D115" s="147"/>
      <c r="E115" s="147"/>
      <c r="F115" s="147"/>
      <c r="G115" s="169"/>
      <c r="I115" s="169"/>
      <c r="K115" s="169"/>
      <c r="L115" s="168"/>
      <c r="M115" s="169"/>
    </row>
    <row r="116" spans="1:16" s="129" customFormat="1" ht="17.55" customHeight="1">
      <c r="B116" s="183"/>
      <c r="D116" s="147"/>
      <c r="E116" s="147"/>
      <c r="F116" s="147"/>
      <c r="G116" s="169"/>
      <c r="I116" s="169"/>
      <c r="K116" s="169"/>
      <c r="L116" s="168"/>
      <c r="M116" s="169"/>
    </row>
    <row r="117" spans="1:16" s="129" customFormat="1" ht="7.8" customHeight="1">
      <c r="B117" s="183"/>
      <c r="D117" s="147"/>
      <c r="E117" s="147"/>
      <c r="F117" s="147"/>
      <c r="G117" s="169"/>
      <c r="I117" s="169"/>
      <c r="K117" s="169"/>
      <c r="L117" s="168"/>
      <c r="M117" s="169"/>
    </row>
    <row r="118" spans="1:16" s="129" customFormat="1" ht="22.2" customHeight="1">
      <c r="B118" s="183"/>
      <c r="D118" s="147"/>
      <c r="E118" s="147"/>
      <c r="F118" s="147"/>
      <c r="G118" s="169"/>
      <c r="I118" s="169"/>
      <c r="K118" s="169"/>
      <c r="L118" s="168"/>
      <c r="M118" s="169"/>
    </row>
    <row r="119" spans="1:16" ht="28.5" customHeight="1">
      <c r="A119" s="240" t="s">
        <v>34</v>
      </c>
      <c r="B119" s="240"/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142"/>
    </row>
    <row r="123" spans="1:16" ht="24" customHeight="1">
      <c r="E123" s="120"/>
      <c r="F123" s="120"/>
    </row>
    <row r="128" spans="1:16" s="123" customFormat="1" ht="24" customHeight="1">
      <c r="A128" s="120"/>
      <c r="B128" s="120"/>
      <c r="C128" s="120"/>
      <c r="D128" s="120"/>
      <c r="E128" s="121"/>
      <c r="F128" s="121"/>
      <c r="H128" s="120"/>
      <c r="I128" s="120"/>
      <c r="J128" s="120"/>
      <c r="K128" s="120"/>
      <c r="L128" s="120"/>
      <c r="M128" s="120"/>
      <c r="N128" s="120"/>
      <c r="O128" s="120"/>
      <c r="P128" s="120"/>
    </row>
    <row r="139" spans="1:16" ht="24" customHeight="1">
      <c r="E139" s="120"/>
      <c r="F139" s="120"/>
    </row>
    <row r="144" spans="1:16" s="123" customFormat="1" ht="24" customHeight="1">
      <c r="A144" s="120"/>
      <c r="B144" s="120"/>
      <c r="C144" s="120"/>
      <c r="D144" s="120"/>
      <c r="E144" s="121"/>
      <c r="F144" s="121"/>
      <c r="H144" s="120"/>
      <c r="I144" s="120"/>
      <c r="J144" s="120"/>
      <c r="K144" s="120"/>
      <c r="L144" s="120"/>
      <c r="M144" s="120"/>
      <c r="N144" s="120"/>
      <c r="O144" s="120"/>
      <c r="P144" s="120"/>
    </row>
  </sheetData>
  <mergeCells count="20">
    <mergeCell ref="A119:N119"/>
    <mergeCell ref="A79:N79"/>
    <mergeCell ref="A82:M82"/>
    <mergeCell ref="A83:M83"/>
    <mergeCell ref="A84:M84"/>
    <mergeCell ref="A85:M85"/>
    <mergeCell ref="G88:I88"/>
    <mergeCell ref="K88:M88"/>
    <mergeCell ref="A42:M42"/>
    <mergeCell ref="A43:M43"/>
    <mergeCell ref="A44:M44"/>
    <mergeCell ref="A45:M45"/>
    <mergeCell ref="G48:I48"/>
    <mergeCell ref="K48:M48"/>
    <mergeCell ref="A3:M3"/>
    <mergeCell ref="A4:M4"/>
    <mergeCell ref="A5:M5"/>
    <mergeCell ref="A6:O6"/>
    <mergeCell ref="G9:I9"/>
    <mergeCell ref="K9:M9"/>
  </mergeCells>
  <phoneticPr fontId="18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งบกำไรขาดทุนเบ็ดเสร็จ6M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2022-08-08T06:17:58Z</cp:lastPrinted>
  <dcterms:created xsi:type="dcterms:W3CDTF">2020-08-07T07:48:44Z</dcterms:created>
  <dcterms:modified xsi:type="dcterms:W3CDTF">2022-08-08T06:18:00Z</dcterms:modified>
</cp:coreProperties>
</file>