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5BD5A6CA-F1A8-445D-AEFF-BC00CA1969CE}" xr6:coauthVersionLast="47" xr6:coauthVersionMax="47" xr10:uidLastSave="{00000000-0000-0000-0000-000000000000}"/>
  <bookViews>
    <workbookView xWindow="-110" yWindow="-110" windowWidth="19420" windowHeight="10420" tabRatio="878" activeTab="7" xr2:uid="{00000000-000D-0000-FFFF-FFFF00000000}"/>
  </bookViews>
  <sheets>
    <sheet name="BS p.3-5" sheetId="1" r:id="rId1"/>
    <sheet name="PL p.6 (3M)" sheetId="7" r:id="rId2"/>
    <sheet name="OCI p.7 (3M)" sheetId="8" r:id="rId3"/>
    <sheet name="PL p.8 (6M)" sheetId="2" r:id="rId4"/>
    <sheet name="OCI p.9 (6M)" sheetId="5" r:id="rId5"/>
    <sheet name="Equity (conso) p.10" sheetId="3" r:id="rId6"/>
    <sheet name="Equity (seperate) p.11" sheetId="4" r:id="rId7"/>
    <sheet name="CF 12-13" sheetId="6" r:id="rId8"/>
  </sheets>
  <externalReferences>
    <externalReference r:id="rId9"/>
  </externalReferences>
  <definedNames>
    <definedName name="_xlnm.Print_Area" localSheetId="0">'BS p.3-5'!$A$1:$L$127</definedName>
    <definedName name="_xlnm.Print_Area" localSheetId="7">'CF 12-13'!$A$1:$L$85</definedName>
    <definedName name="_xlnm.Print_Area" localSheetId="5">'Equity (conso) p.10'!$A$1:$O$41</definedName>
    <definedName name="_xlnm.Print_Area" localSheetId="6">'Equity (seperate) p.11'!$A$1:$O$40</definedName>
    <definedName name="_xlnm.Print_Area" localSheetId="2">'OCI p.7 (3M)'!$A$1:$L$17</definedName>
    <definedName name="_xlnm.Print_Area" localSheetId="4">'OCI p.9 (6M)'!$A$1:$L$44</definedName>
    <definedName name="_xlnm.Print_Area" localSheetId="1">'PL p.6 (3M)'!$A$1:$L$41</definedName>
    <definedName name="_xlnm.Print_Area" localSheetId="3">'PL p.8 (6M)'!$A$1:$L$42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7" l="1"/>
  <c r="F19" i="7"/>
  <c r="G11" i="8" l="1"/>
  <c r="H11" i="8"/>
  <c r="I11" i="8"/>
  <c r="K11" i="8"/>
  <c r="L11" i="8"/>
  <c r="J9" i="8"/>
  <c r="J11" i="8" s="1"/>
  <c r="F59" i="6"/>
  <c r="G68" i="6" l="1"/>
  <c r="H68" i="6"/>
  <c r="I68" i="6"/>
  <c r="J68" i="6"/>
  <c r="K68" i="6"/>
  <c r="L68" i="6"/>
  <c r="F68" i="6"/>
  <c r="H17" i="1" l="1"/>
  <c r="F105" i="1" l="1"/>
  <c r="O11" i="3"/>
  <c r="O14" i="3"/>
  <c r="O15" i="3" s="1"/>
  <c r="C15" i="3"/>
  <c r="E15" i="3"/>
  <c r="G15" i="3"/>
  <c r="I15" i="3"/>
  <c r="K15" i="3"/>
  <c r="M15" i="3"/>
  <c r="O18" i="3"/>
  <c r="O19" i="3" s="1"/>
  <c r="C19" i="3"/>
  <c r="D19" i="3"/>
  <c r="D21" i="3" s="1"/>
  <c r="E19" i="3"/>
  <c r="F19" i="3"/>
  <c r="F21" i="3" s="1"/>
  <c r="G19" i="3"/>
  <c r="H19" i="3"/>
  <c r="H21" i="3" s="1"/>
  <c r="I19" i="3"/>
  <c r="J19" i="3"/>
  <c r="K19" i="3"/>
  <c r="L19" i="3"/>
  <c r="L21" i="3" s="1"/>
  <c r="M19" i="3"/>
  <c r="N19" i="3"/>
  <c r="N21" i="3" s="1"/>
  <c r="O27" i="3"/>
  <c r="O28" i="3" s="1"/>
  <c r="C28" i="3"/>
  <c r="E28" i="3"/>
  <c r="G28" i="3"/>
  <c r="I28" i="3"/>
  <c r="K28" i="3"/>
  <c r="M28" i="3"/>
  <c r="O32" i="3"/>
  <c r="C33" i="3"/>
  <c r="E33" i="3"/>
  <c r="G33" i="3"/>
  <c r="H33" i="3"/>
  <c r="H37" i="3" s="1"/>
  <c r="I33" i="3"/>
  <c r="K33" i="3"/>
  <c r="E21" i="3" l="1"/>
  <c r="K37" i="3"/>
  <c r="C21" i="3"/>
  <c r="G21" i="3"/>
  <c r="G24" i="3" s="1"/>
  <c r="G37" i="3" s="1"/>
  <c r="J21" i="3"/>
  <c r="E37" i="3"/>
  <c r="K21" i="3"/>
  <c r="I37" i="3"/>
  <c r="C37" i="3"/>
  <c r="M21" i="3"/>
  <c r="I21" i="3"/>
  <c r="O21" i="3"/>
  <c r="J26" i="7"/>
  <c r="J23" i="7"/>
  <c r="J19" i="7"/>
  <c r="J18" i="7"/>
  <c r="J17" i="7"/>
  <c r="J16" i="7"/>
  <c r="J12" i="7"/>
  <c r="J11" i="7"/>
  <c r="J10" i="7"/>
  <c r="F26" i="7"/>
  <c r="F24" i="7"/>
  <c r="F23" i="7"/>
  <c r="F18" i="7"/>
  <c r="F11" i="7"/>
  <c r="F10" i="7"/>
  <c r="H59" i="6" l="1"/>
  <c r="D21" i="4" l="1"/>
  <c r="E18" i="4"/>
  <c r="F20" i="4"/>
  <c r="G18" i="4"/>
  <c r="H20" i="4"/>
  <c r="I18" i="4"/>
  <c r="K18" i="4"/>
  <c r="L20" i="4"/>
  <c r="M18" i="4"/>
  <c r="N20" i="4"/>
  <c r="C18" i="4"/>
  <c r="M14" i="4"/>
  <c r="K14" i="4"/>
  <c r="J20" i="4"/>
  <c r="I14" i="4"/>
  <c r="I20" i="4" s="1"/>
  <c r="G14" i="4"/>
  <c r="E14" i="4"/>
  <c r="E20" i="4" s="1"/>
  <c r="C14" i="4"/>
  <c r="O13" i="4"/>
  <c r="O14" i="4" s="1"/>
  <c r="G20" i="4" l="1"/>
  <c r="M20" i="4"/>
  <c r="C20" i="4"/>
  <c r="K20" i="4"/>
  <c r="L16" i="8"/>
  <c r="H16" i="8"/>
  <c r="K27" i="7"/>
  <c r="K30" i="7" s="1"/>
  <c r="I27" i="7"/>
  <c r="I30" i="7" s="1"/>
  <c r="G27" i="7"/>
  <c r="G30" i="7" s="1"/>
  <c r="K22" i="7"/>
  <c r="I22" i="7"/>
  <c r="G22" i="7"/>
  <c r="L20" i="7"/>
  <c r="J20" i="7"/>
  <c r="H20" i="7"/>
  <c r="F20" i="7"/>
  <c r="L13" i="7"/>
  <c r="J13" i="7"/>
  <c r="H13" i="7"/>
  <c r="F13" i="7"/>
  <c r="H13" i="2"/>
  <c r="F22" i="7" l="1"/>
  <c r="F25" i="7" s="1"/>
  <c r="F27" i="7" s="1"/>
  <c r="F30" i="7" s="1"/>
  <c r="F32" i="7" s="1"/>
  <c r="J22" i="7"/>
  <c r="L22" i="7"/>
  <c r="L25" i="7" s="1"/>
  <c r="L27" i="7" s="1"/>
  <c r="L30" i="7" s="1"/>
  <c r="L32" i="7" s="1"/>
  <c r="H22" i="7"/>
  <c r="H25" i="7" s="1"/>
  <c r="H27" i="7" s="1"/>
  <c r="H30" i="7" s="1"/>
  <c r="H32" i="7" s="1"/>
  <c r="J25" i="7" l="1"/>
  <c r="J27" i="7" s="1"/>
  <c r="J30" i="7" s="1"/>
  <c r="J32" i="7" s="1"/>
  <c r="J69" i="1"/>
  <c r="F69" i="1"/>
  <c r="A92" i="1"/>
  <c r="F17" i="1"/>
  <c r="F28" i="1" l="1"/>
  <c r="H105" i="1" l="1"/>
  <c r="H107" i="1" s="1"/>
  <c r="L62" i="1"/>
  <c r="H28" i="1"/>
  <c r="L105" i="1"/>
  <c r="L107" i="1" s="1"/>
  <c r="H69" i="1"/>
  <c r="L17" i="1"/>
  <c r="H30" i="1" l="1"/>
  <c r="M27" i="4"/>
  <c r="K27" i="4"/>
  <c r="I27" i="4"/>
  <c r="G27" i="4"/>
  <c r="E27" i="4"/>
  <c r="C27" i="4"/>
  <c r="L59" i="6"/>
  <c r="J59" i="6"/>
  <c r="O26" i="4"/>
  <c r="O27" i="4" s="1"/>
  <c r="G27" i="2" l="1"/>
  <c r="G30" i="2" s="1"/>
  <c r="I27" i="2"/>
  <c r="I30" i="2" s="1"/>
  <c r="K27" i="2"/>
  <c r="K30" i="2" s="1"/>
  <c r="G22" i="2"/>
  <c r="I22" i="2"/>
  <c r="K22" i="2"/>
  <c r="F30" i="1"/>
  <c r="H32" i="4" l="1"/>
  <c r="I32" i="4"/>
  <c r="G19" i="5"/>
  <c r="G22" i="5" s="1"/>
  <c r="I19" i="5"/>
  <c r="I22" i="5" s="1"/>
  <c r="K19" i="5"/>
  <c r="K22" i="5" s="1"/>
  <c r="L15" i="5"/>
  <c r="L17" i="5" s="1"/>
  <c r="J15" i="5"/>
  <c r="J17" i="5" s="1"/>
  <c r="F15" i="5"/>
  <c r="F17" i="5" s="1"/>
  <c r="O34" i="4"/>
  <c r="O31" i="4"/>
  <c r="C32" i="4"/>
  <c r="K32" i="4"/>
  <c r="G32" i="4"/>
  <c r="E32" i="4"/>
  <c r="J105" i="1"/>
  <c r="J107" i="1" s="1"/>
  <c r="F107" i="1"/>
  <c r="H15" i="5"/>
  <c r="H17" i="5" s="1"/>
  <c r="I36" i="4" l="1"/>
  <c r="H36" i="4"/>
  <c r="L20" i="2" l="1"/>
  <c r="J20" i="2"/>
  <c r="H20" i="2"/>
  <c r="F20" i="2"/>
  <c r="L13" i="2"/>
  <c r="J13" i="2"/>
  <c r="F13" i="2"/>
  <c r="F22" i="2" l="1"/>
  <c r="F25" i="2" s="1"/>
  <c r="F27" i="2" s="1"/>
  <c r="J22" i="2"/>
  <c r="H22" i="2"/>
  <c r="H25" i="2" s="1"/>
  <c r="H27" i="2" s="1"/>
  <c r="L22" i="2"/>
  <c r="L69" i="1"/>
  <c r="J62" i="1"/>
  <c r="F62" i="1"/>
  <c r="L28" i="1"/>
  <c r="J28" i="1"/>
  <c r="J17" i="1"/>
  <c r="F30" i="2" l="1"/>
  <c r="F32" i="2" s="1"/>
  <c r="F9" i="5"/>
  <c r="H9" i="5"/>
  <c r="H19" i="5" s="1"/>
  <c r="H22" i="5" s="1"/>
  <c r="H24" i="5" s="1"/>
  <c r="H30" i="2"/>
  <c r="H32" i="2" s="1"/>
  <c r="J25" i="2"/>
  <c r="J27" i="2" s="1"/>
  <c r="L25" i="2"/>
  <c r="L27" i="2" s="1"/>
  <c r="F71" i="1"/>
  <c r="J71" i="1"/>
  <c r="J109" i="1" s="1"/>
  <c r="J30" i="1"/>
  <c r="L71" i="1"/>
  <c r="L109" i="1" s="1"/>
  <c r="H62" i="1"/>
  <c r="H71" i="1" s="1"/>
  <c r="H109" i="1" s="1"/>
  <c r="L30" i="1"/>
  <c r="H22" i="6"/>
  <c r="H33" i="6" s="1"/>
  <c r="F22" i="6"/>
  <c r="J22" i="6"/>
  <c r="L22" i="6"/>
  <c r="L9" i="5" l="1"/>
  <c r="L19" i="5" s="1"/>
  <c r="L22" i="5" s="1"/>
  <c r="L24" i="5" s="1"/>
  <c r="L30" i="2"/>
  <c r="L32" i="2" s="1"/>
  <c r="J9" i="5"/>
  <c r="J30" i="2"/>
  <c r="J32" i="2" s="1"/>
  <c r="M31" i="3"/>
  <c r="F9" i="8"/>
  <c r="F11" i="8" s="1"/>
  <c r="F19" i="5"/>
  <c r="F22" i="5" s="1"/>
  <c r="F24" i="5" s="1"/>
  <c r="F109" i="1"/>
  <c r="M110" i="1" s="1"/>
  <c r="O110" i="1"/>
  <c r="N110" i="1"/>
  <c r="O17" i="4"/>
  <c r="O18" i="4" s="1"/>
  <c r="O10" i="4"/>
  <c r="K36" i="4"/>
  <c r="G23" i="4"/>
  <c r="G36" i="4" s="1"/>
  <c r="E36" i="4"/>
  <c r="C36" i="4"/>
  <c r="F14" i="8" l="1"/>
  <c r="F16" i="8" s="1"/>
  <c r="O31" i="3"/>
  <c r="O33" i="3" s="1"/>
  <c r="O37" i="3" s="1"/>
  <c r="P37" i="3" s="1"/>
  <c r="M33" i="3"/>
  <c r="M37" i="3" s="1"/>
  <c r="M30" i="4"/>
  <c r="J19" i="5"/>
  <c r="J22" i="5" s="1"/>
  <c r="J24" i="5" s="1"/>
  <c r="O20" i="4"/>
  <c r="O23" i="4"/>
  <c r="J14" i="8" l="1"/>
  <c r="J16" i="8" s="1"/>
  <c r="O30" i="4"/>
  <c r="O32" i="4" s="1"/>
  <c r="O36" i="4" s="1"/>
  <c r="P36" i="4" s="1"/>
  <c r="M32" i="4"/>
  <c r="M36" i="4" s="1"/>
  <c r="L33" i="6"/>
  <c r="L36" i="6" s="1"/>
  <c r="J33" i="6"/>
  <c r="J36" i="6" s="1"/>
  <c r="J70" i="6" s="1"/>
  <c r="J72" i="6" s="1"/>
  <c r="H36" i="6"/>
  <c r="H70" i="6" s="1"/>
  <c r="H72" i="6" s="1"/>
  <c r="F33" i="6"/>
  <c r="F36" i="6" s="1"/>
  <c r="F70" i="6" s="1"/>
  <c r="F72" i="6" s="1"/>
  <c r="L70" i="6" l="1"/>
  <c r="L72" i="6" s="1"/>
  <c r="P110" i="1"/>
</calcChain>
</file>

<file path=xl/sharedStrings.xml><?xml version="1.0" encoding="utf-8"?>
<sst xmlns="http://schemas.openxmlformats.org/spreadsheetml/2006/main" count="402" uniqueCount="177">
  <si>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</si>
  <si>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</si>
  <si>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</si>
  <si>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</si>
  <si>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</si>
  <si>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</si>
  <si>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</si>
  <si>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2565</t>
  </si>
  <si>
    <t>2564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</si>
  <si>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</si>
  <si>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</si>
  <si>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</si>
  <si>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</si>
  <si>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</si>
  <si>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</si>
  <si>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</si>
  <si>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</si>
  <si>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</si>
  <si>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</si>
  <si>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</si>
  <si>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</si>
  <si>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</si>
  <si>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</si>
  <si>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</si>
  <si>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</si>
  <si>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</si>
  <si>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</si>
  <si>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</si>
  <si>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</si>
  <si>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</si>
  <si>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</si>
  <si>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</si>
  <si>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</si>
  <si>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</si>
  <si>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</si>
  <si>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</si>
  <si>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</si>
  <si>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</si>
  <si>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</si>
  <si>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</si>
  <si>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</si>
  <si>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</si>
  <si>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</si>
  <si>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</si>
  <si>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เงินรับล่วงหน้าค่าหุ้น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</si>
  <si>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</si>
  <si>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</si>
  <si>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</si>
  <si>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</si>
  <si>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</si>
  <si>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</si>
  <si>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</si>
  <si>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</si>
  <si>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</si>
  <si>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</si>
  <si>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</si>
  <si>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</si>
  <si>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</si>
  <si>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</si>
  <si>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</si>
  <si>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ต้นทุนทางการเงิน</t>
  </si>
  <si>
    <t>กำไรสำหรับงวด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</si>
  <si>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</si>
  <si>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</si>
  <si>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</si>
  <si>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</si>
  <si>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</si>
  <si>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กำไรสะสม</t>
  </si>
  <si>
    <t>ทุนเรือนหุ้น</t>
  </si>
  <si>
    <t>ส่วนเกินจาก</t>
  </si>
  <si>
    <t>ทุนสำรอง</t>
  </si>
  <si>
    <t>ที่ออก</t>
  </si>
  <si>
    <t>ส่วนเกิน</t>
  </si>
  <si>
    <t>การจ่ายโดยใช้</t>
  </si>
  <si>
    <t>เงินรับล่วงหน้า</t>
  </si>
  <si>
    <t>ตาม</t>
  </si>
  <si>
    <t>รวมส่วนของ</t>
  </si>
  <si>
    <t>และชำระแล้ว</t>
  </si>
  <si>
    <t>มูลค่าหุ้นสามัญ</t>
  </si>
  <si>
    <t>หุ้นเป็นเกณฑ์</t>
  </si>
  <si>
    <t>ค่าหุ้น</t>
  </si>
  <si>
    <t>กฎหมาย</t>
  </si>
  <si>
    <t>ผู้ถือหุ้น</t>
  </si>
  <si>
    <t>ยอดคงเหลือ ณ วันที่  1 มกราคม 2564</t>
  </si>
  <si>
    <t>กำไรขาดทุนเบ็ดเสร็จสำหรับงวด</t>
  </si>
  <si>
    <t xml:space="preserve">   กำไร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</si>
  <si>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</si>
  <si>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</si>
  <si>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>โอนไปสำรองตามกฎหมาย</t>
  </si>
  <si>
    <t>ยอดคงเหลือ ณ วันที่  1 มกราคม 2565</t>
  </si>
  <si>
    <t>งบกระแสเงินสด (ไม่ได้ตรวจสอบ)</t>
  </si>
  <si>
    <t>กระแสเงินสดจากกิจกรรมดำเนินงาน</t>
  </si>
  <si>
    <t>(กลับรายการ) ขาดทุนจากการปรับมูลค่าสินค้า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</si>
  <si>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</si>
  <si>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</si>
  <si>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</si>
  <si>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</si>
  <si>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</si>
  <si>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</si>
  <si>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</si>
  <si>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เงินทุนที่ได้รับจากผู้ถือหุ้น</t>
  </si>
  <si>
    <t>ลงชื่อ …………....………………………………… กรรมการ</t>
  </si>
  <si>
    <t xml:space="preserve">ลงชื่อ …………………………………………… กรรมการ      </t>
  </si>
  <si>
    <t>นายประพัฒน์ รัฐเลิศกานต์</t>
  </si>
  <si>
    <t>นายทรีเวอร์ จอห์น ทอมป์สัน</t>
  </si>
  <si>
    <t>ส่วนของหนี้สินระยะยาวจากสถาบันการเงิน</t>
  </si>
  <si>
    <t>เงินกู้ยืมระยะยาวจากสถาบันการเงิน</t>
  </si>
  <si>
    <t xml:space="preserve">กำไรสะสม </t>
  </si>
  <si>
    <t>รวมส่วนของบริษัทใหญ่</t>
  </si>
  <si>
    <t>กำไรก่อนภาษีเงินได้</t>
  </si>
  <si>
    <t xml:space="preserve">การแบ่งปันกำไร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</si>
  <si>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</si>
  <si>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>กำไรต่อหุ้นปรับลด</t>
    </r>
    <r>
      <rPr>
        <b/>
        <i/>
        <sz val="15"/>
        <rFont val="Angsana New"/>
        <family val="1"/>
      </rPr>
      <t xml:space="preserve"> (บาท) </t>
    </r>
  </si>
  <si>
    <t>ขาดทุนจากการวัดมูลค่าใหม่ของผลประโยชน์พนักงานที่กำหนดไว้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</si>
  <si>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</si>
  <si>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</si>
  <si>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</si>
  <si>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กำไรจากการจำหน่ายอุปกรณ์</t>
  </si>
  <si>
    <t>ประมาณการหนี้สินสำหรับผลประโยชน์พนักงาน</t>
  </si>
  <si>
    <t>สินทรัพย์ที่เกิดจากสัญญา</t>
  </si>
  <si>
    <t>ภาษีเงินได้จ่ายออก</t>
  </si>
  <si>
    <t>จ่ายผลประโยชน์พนักงาน</t>
  </si>
  <si>
    <t>เงินสดจ่ายเพื่อเงินลงทุนในบริษัทย่อย</t>
  </si>
  <si>
    <t>เงินสดรับจากการจำหน่ายอาคารและอุปกรณ์</t>
  </si>
  <si>
    <t>กระแสเงินสดสุทธิใช้ไปในกิจกรรมลงทุน</t>
  </si>
  <si>
    <t>เงินสดรับ (จ่ายชำระ) เพื่อเงินกู้ยืมระยะสั้นจากสถาบันการเงิน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</si>
  <si>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</si>
  <si>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ดอกเบี้ยจ่าย</t>
  </si>
  <si>
    <t>เงินสดจ่ายชำระหนี้สินตามสัญญาเช่า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</si>
  <si>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</si>
  <si>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</si>
  <si>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กำไรจากกิจกรรมดำเนินงาน</t>
  </si>
  <si>
    <t>ส่วนของหนี้สินตามสัญญาเช่า</t>
  </si>
  <si>
    <t>ประมาณการหนี้สินไม่หมุนเวียน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</si>
  <si>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</si>
  <si>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</si>
  <si>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ส่วนที่เป็นของผู้ถือหุ้นบริษัทใหญ่</t>
  </si>
  <si>
    <t xml:space="preserve">   ที่ถึงกำหนดชำระภายในหนึ่งปี</t>
  </si>
  <si>
    <t xml:space="preserve">   สำหรับผลประโยชน์พนักงาน</t>
  </si>
  <si>
    <t xml:space="preserve">   จัดสรรแล้ว - สำรองตามกฎหมาย</t>
  </si>
  <si>
    <t xml:space="preserve">   ยังไม่ได้จัดสรร</t>
  </si>
  <si>
    <t xml:space="preserve">   ส่วนได้เสียที่ไม่มีอำนาจควบคุม</t>
  </si>
  <si>
    <t>เงินลงทุนในการร่วมค้า</t>
  </si>
  <si>
    <t>อาคารและอุปกรณ์</t>
  </si>
  <si>
    <t>8, 9</t>
  </si>
  <si>
    <t xml:space="preserve">   ลงชื่อ …………………………………………… กรรมการ      </t>
  </si>
  <si>
    <t>รวมเงินทุนที่ได้รับจากผู้ถือหุ้น</t>
  </si>
  <si>
    <t>3, 10</t>
  </si>
  <si>
    <t>30 มิถุนายน</t>
  </si>
  <si>
    <t>สำหรับงวดหกเดือน</t>
  </si>
  <si>
    <t>สิ้นสุดวันที่ 30 มิถุนายน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</si>
  <si>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</si>
  <si>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</si>
  <si>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</si>
  <si>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</si>
  <si>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</t>
  </si>
  <si>
    <t>วันที่ 30 มิถุนายน</t>
  </si>
  <si>
    <t>เงินสดและรายการเทียบเท่าเงินสด ณ วันที่ 30 มิถุนายน</t>
  </si>
  <si>
    <t>สำหรับงวดสามเดือน</t>
  </si>
  <si>
    <t>เงินสดจ่ายเพื่อซื้อสินทรัพย์ไม่มีตัวตน</t>
  </si>
  <si>
    <t>ค่าใช้จ่ายภาษีเงินได้</t>
  </si>
  <si>
    <t>ส่วนแบ่งขาดทุนของการร่วมค้าที่ใช้วิธีส่วนได้เสีย</t>
  </si>
  <si>
    <t xml:space="preserve">กระแสเงินสดสุทธิ (ใช้ไปใน) ได้มาจากกิจกรรมดำเนินงาน </t>
  </si>
  <si>
    <t>เงินให้กู้ยืมระยะสั้นแก่กิจการที่เกี่ยวข้องกัน</t>
  </si>
  <si>
    <t>ผลขาดทุนด้านเครดิตที่คาดว่าจะเกิดขึ้น (กลับรายการ)</t>
  </si>
  <si>
    <t xml:space="preserve">กระแสเงินสดสุทธิ (ใช้ไปใน)ได้มาจากการดำเนินงาน </t>
  </si>
  <si>
    <t>เงินสดรับเพื่อกู้ยืมระยะสั้นจากกิจการที่เกี่ยวข้องกัน</t>
  </si>
  <si>
    <t>เงินสดรับจากการออกหุ้นทุน</t>
  </si>
  <si>
    <t>กระแสเงินสดสุทธิได้มาจากกิจกรรมจัดหาเงิน</t>
  </si>
  <si>
    <t>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</si>
  <si>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</si>
  <si>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</si>
  <si>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</si>
  <si>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 (ขาดทุน) เบ็ดเสร็จอื่น</t>
  </si>
  <si>
    <t>กำไร (ขาดทุน) เบ็ดเสร็จอื่นสำหรับงวด - สุทธิจากภาษีเงินได้</t>
  </si>
  <si>
    <t>รวมกำไรขาดทุนเบ็ดเสร็จสำหรับงวด</t>
  </si>
  <si>
    <t xml:space="preserve">   กำไร (ขาดทุน) 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</si>
</sst>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</numFmts>
  <fonts count="19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</cellStyleXfs>
  <cellXfs count="205">
    <xf numFmtId="0" fontId="0" fillId="0" borderId="0" xfId="0"/>
    <xf numFmtId="165" fontId="1" fillId="0" borderId="0" xfId="0" applyNumberFormat="1" applyFont="1"/>
    <xf numFmtId="165" fontId="1" fillId="0" borderId="0" xfId="1" applyNumberFormat="1" applyFont="1" applyFill="1"/>
    <xf numFmtId="0" fontId="4" fillId="0" borderId="0" xfId="0" applyFont="1"/>
    <xf numFmtId="166" fontId="1" fillId="0" borderId="0" xfId="1" applyNumberFormat="1" applyFont="1" applyFill="1"/>
    <xf numFmtId="0" fontId="4" fillId="0" borderId="0" xfId="0" applyFont="1" applyAlignment="1">
      <alignment vertical="center"/>
    </xf>
    <xf numFmtId="41" fontId="4" fillId="0" borderId="0" xfId="0" applyNumberFormat="1" applyFont="1"/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1" fillId="0" borderId="0" xfId="0" applyNumberFormat="1" applyFont="1"/>
    <xf numFmtId="0" fontId="11" fillId="0" borderId="0" xfId="0" applyFont="1"/>
    <xf numFmtId="167" fontId="11" fillId="0" borderId="0" xfId="1" applyNumberFormat="1" applyFont="1" applyFill="1"/>
    <xf numFmtId="43" fontId="11" fillId="0" borderId="0" xfId="1" applyFont="1" applyFill="1"/>
    <xf numFmtId="0" fontId="11" fillId="0" borderId="0" xfId="0" applyFont="1" applyAlignment="1">
      <alignment vertical="center"/>
    </xf>
    <xf numFmtId="0" fontId="14" fillId="0" borderId="0" xfId="0" applyFont="1"/>
    <xf numFmtId="9" fontId="11" fillId="0" borderId="0" xfId="2" applyFont="1" applyFill="1"/>
    <xf numFmtId="165" fontId="11" fillId="0" borderId="0" xfId="2" applyNumberFormat="1" applyFont="1" applyFill="1"/>
    <xf numFmtId="165" fontId="12" fillId="0" borderId="0" xfId="1" applyNumberFormat="1" applyFont="1" applyFill="1"/>
    <xf numFmtId="165" fontId="11" fillId="0" borderId="0" xfId="1" applyNumberFormat="1" applyFont="1" applyFill="1"/>
    <xf numFmtId="165" fontId="11" fillId="0" borderId="1" xfId="1" applyNumberFormat="1" applyFont="1" applyFill="1" applyBorder="1"/>
    <xf numFmtId="165" fontId="11" fillId="0" borderId="0" xfId="1" applyNumberFormat="1" applyFont="1" applyFill="1" applyBorder="1"/>
    <xf numFmtId="165" fontId="12" fillId="0" borderId="0" xfId="1" applyNumberFormat="1" applyFont="1" applyFill="1" applyBorder="1"/>
    <xf numFmtId="0" fontId="11" fillId="0" borderId="0" xfId="0" applyFont="1" applyAlignment="1">
      <alignment horizontal="center" vertical="center"/>
    </xf>
    <xf numFmtId="166" fontId="10" fillId="0" borderId="0" xfId="1" applyNumberFormat="1" applyFont="1" applyFill="1"/>
    <xf numFmtId="165" fontId="11" fillId="0" borderId="0" xfId="1" applyNumberFormat="1" applyFont="1" applyFill="1" applyAlignment="1">
      <alignment horizontal="right"/>
    </xf>
    <xf numFmtId="165" fontId="11" fillId="0" borderId="0" xfId="3" applyNumberFormat="1" applyFont="1" applyFill="1"/>
    <xf numFmtId="165" fontId="12" fillId="0" borderId="3" xfId="1" applyNumberFormat="1" applyFont="1" applyFill="1" applyBorder="1"/>
    <xf numFmtId="165" fontId="12" fillId="0" borderId="0" xfId="1" applyNumberFormat="1" applyFont="1" applyFill="1" applyAlignment="1">
      <alignment horizontal="right"/>
    </xf>
    <xf numFmtId="165" fontId="12" fillId="0" borderId="1" xfId="1" applyNumberFormat="1" applyFont="1" applyFill="1" applyBorder="1"/>
    <xf numFmtId="165" fontId="15" fillId="0" borderId="0" xfId="1" applyNumberFormat="1" applyFont="1" applyFill="1"/>
    <xf numFmtId="165" fontId="12" fillId="0" borderId="2" xfId="1" applyNumberFormat="1" applyFont="1" applyFill="1" applyBorder="1"/>
    <xf numFmtId="165" fontId="15" fillId="0" borderId="0" xfId="1" quotePrefix="1" applyNumberFormat="1" applyFont="1" applyFill="1" applyAlignment="1">
      <alignment horizontal="center"/>
    </xf>
    <xf numFmtId="165" fontId="14" fillId="0" borderId="0" xfId="1" applyNumberFormat="1" applyFont="1" applyFill="1" applyAlignment="1">
      <alignment horizontal="right" vertical="top" wrapText="1"/>
    </xf>
    <xf numFmtId="165" fontId="14" fillId="0" borderId="0" xfId="3" applyNumberFormat="1" applyFont="1" applyFill="1" applyAlignment="1">
      <alignment horizontal="center" vertical="top" wrapText="1"/>
    </xf>
    <xf numFmtId="0" fontId="12" fillId="0" borderId="0" xfId="11" applyFont="1"/>
    <xf numFmtId="165" fontId="14" fillId="0" borderId="0" xfId="1" applyNumberFormat="1" applyFont="1" applyFill="1"/>
    <xf numFmtId="0" fontId="12" fillId="0" borderId="0" xfId="0" applyFont="1" applyAlignment="1">
      <alignment vertical="center"/>
    </xf>
    <xf numFmtId="166" fontId="11" fillId="0" borderId="0" xfId="1" applyNumberFormat="1" applyFont="1" applyFill="1" applyBorder="1" applyAlignment="1">
      <alignment horizontal="center" vertical="center" wrapText="1"/>
    </xf>
    <xf numFmtId="43" fontId="11" fillId="0" borderId="0" xfId="1" applyFont="1" applyFill="1" applyBorder="1"/>
    <xf numFmtId="43" fontId="11" fillId="0" borderId="0" xfId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/>
    <xf numFmtId="166" fontId="11" fillId="0" borderId="0" xfId="1" applyNumberFormat="1" applyFont="1" applyFill="1" applyBorder="1" applyAlignment="1">
      <alignment vertical="center"/>
    </xf>
    <xf numFmtId="0" fontId="12" fillId="0" borderId="0" xfId="1" applyNumberFormat="1" applyFont="1" applyFill="1"/>
    <xf numFmtId="166" fontId="11" fillId="0" borderId="0" xfId="1" applyNumberFormat="1" applyFont="1" applyFill="1" applyAlignment="1">
      <alignment horizontal="center" vertical="center" wrapText="1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/>
    </xf>
    <xf numFmtId="43" fontId="12" fillId="0" borderId="0" xfId="1" applyFont="1" applyFill="1"/>
    <xf numFmtId="165" fontId="12" fillId="0" borderId="2" xfId="1" applyNumberFormat="1" applyFont="1" applyFill="1" applyBorder="1" applyAlignment="1">
      <alignment horizontal="right"/>
    </xf>
    <xf numFmtId="165" fontId="11" fillId="0" borderId="4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12" fillId="0" borderId="0" xfId="1" applyNumberFormat="1" applyFont="1" applyFill="1" applyAlignment="1">
      <alignment horizontal="right"/>
    </xf>
    <xf numFmtId="167" fontId="11" fillId="0" borderId="0" xfId="1" applyNumberFormat="1" applyFont="1" applyFill="1" applyBorder="1" applyAlignment="1">
      <alignment horizontal="right"/>
    </xf>
    <xf numFmtId="167" fontId="11" fillId="0" borderId="0" xfId="2" applyNumberFormat="1" applyFont="1" applyFill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right"/>
    </xf>
    <xf numFmtId="167" fontId="16" fillId="0" borderId="0" xfId="1" applyNumberFormat="1" applyFont="1" applyFill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5" xfId="1" applyFont="1" applyFill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1" applyNumberFormat="1" applyFont="1" applyFill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0" fontId="11" fillId="0" borderId="0" xfId="7" applyNumberFormat="1" applyFont="1" applyFill="1" applyBorder="1" applyAlignment="1">
      <alignment horizontal="center"/>
    </xf>
    <xf numFmtId="165" fontId="11" fillId="0" borderId="8" xfId="1" applyNumberFormat="1" applyFont="1" applyFill="1" applyBorder="1" applyAlignment="1">
      <alignment horizontal="right"/>
    </xf>
    <xf numFmtId="165" fontId="11" fillId="0" borderId="0" xfId="1" quotePrefix="1" applyNumberFormat="1" applyFont="1" applyFill="1" applyAlignment="1">
      <alignment horizontal="center"/>
    </xf>
    <xf numFmtId="165" fontId="11" fillId="0" borderId="0" xfId="0" applyNumberFormat="1" applyFont="1" applyFill="1"/>
    <xf numFmtId="165" fontId="12" fillId="0" borderId="0" xfId="0" applyNumberFormat="1" applyFont="1" applyFill="1" applyAlignment="1">
      <alignment horizontal="right"/>
    </xf>
    <xf numFmtId="43" fontId="11" fillId="0" borderId="0" xfId="1" applyFont="1" applyFill="1" applyBorder="1" applyAlignment="1">
      <alignment horizontal="right"/>
    </xf>
    <xf numFmtId="165" fontId="12" fillId="0" borderId="6" xfId="1" applyNumberFormat="1" applyFont="1" applyFill="1" applyBorder="1" applyAlignment="1">
      <alignment horizontal="right"/>
    </xf>
    <xf numFmtId="165" fontId="12" fillId="0" borderId="7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12" fillId="0" borderId="8" xfId="1" applyNumberFormat="1" applyFont="1" applyFill="1" applyBorder="1" applyAlignment="1">
      <alignment horizontal="right"/>
    </xf>
    <xf numFmtId="165" fontId="12" fillId="0" borderId="3" xfId="1" applyNumberFormat="1" applyFont="1" applyFill="1" applyBorder="1" applyAlignment="1">
      <alignment horizontal="right"/>
    </xf>
    <xf numFmtId="43" fontId="12" fillId="0" borderId="4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43" fontId="12" fillId="0" borderId="0" xfId="1" applyNumberFormat="1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left"/>
    </xf>
    <xf numFmtId="0" fontId="11" fillId="0" borderId="0" xfId="0" applyFont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5" fontId="12" fillId="0" borderId="8" xfId="0" applyNumberFormat="1" applyFont="1" applyFill="1" applyBorder="1" applyAlignment="1">
      <alignment horizontal="right"/>
    </xf>
    <xf numFmtId="43" fontId="12" fillId="0" borderId="0" xfId="0" applyNumberFormat="1" applyFont="1" applyFill="1" applyAlignment="1">
      <alignment horizontal="right"/>
    </xf>
    <xf numFmtId="165" fontId="11" fillId="0" borderId="8" xfId="0" applyNumberFormat="1" applyFont="1" applyFill="1" applyBorder="1" applyAlignment="1">
      <alignment horizontal="right"/>
    </xf>
    <xf numFmtId="165" fontId="11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165" fontId="15" fillId="0" borderId="0" xfId="0" applyNumberFormat="1" applyFont="1" applyFill="1"/>
    <xf numFmtId="165" fontId="15" fillId="0" borderId="0" xfId="0" applyNumberFormat="1" applyFont="1" applyFill="1" applyAlignment="1">
      <alignment horizontal="center"/>
    </xf>
    <xf numFmtId="165" fontId="4" fillId="0" borderId="0" xfId="0" applyNumberFormat="1" applyFont="1" applyFill="1"/>
    <xf numFmtId="166" fontId="11" fillId="0" borderId="0" xfId="0" applyNumberFormat="1" applyFont="1" applyFill="1"/>
    <xf numFmtId="165" fontId="1" fillId="0" borderId="0" xfId="0" applyNumberFormat="1" applyFont="1" applyFill="1"/>
    <xf numFmtId="0" fontId="11" fillId="0" borderId="0" xfId="0" applyFont="1" applyFill="1" applyAlignment="1">
      <alignment horizontal="left"/>
    </xf>
    <xf numFmtId="165" fontId="4" fillId="0" borderId="0" xfId="1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1" fillId="0" borderId="0" xfId="0" applyFont="1" applyFill="1"/>
    <xf numFmtId="0" fontId="15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165" fontId="12" fillId="0" borderId="2" xfId="0" applyNumberFormat="1" applyFont="1" applyFill="1" applyBorder="1" applyAlignment="1">
      <alignment horizontal="right"/>
    </xf>
    <xf numFmtId="43" fontId="12" fillId="0" borderId="0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0" fontId="1" fillId="0" borderId="0" xfId="0" applyFont="1" applyFill="1"/>
    <xf numFmtId="0" fontId="14" fillId="0" borderId="0" xfId="0" applyFont="1" applyFill="1"/>
    <xf numFmtId="0" fontId="15" fillId="0" borderId="0" xfId="11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0" fontId="12" fillId="0" borderId="0" xfId="0" applyFont="1" applyFill="1"/>
    <xf numFmtId="165" fontId="11" fillId="0" borderId="0" xfId="0" quotePrefix="1" applyNumberFormat="1" applyFont="1" applyFill="1" applyAlignment="1">
      <alignment horizontal="center"/>
    </xf>
    <xf numFmtId="0" fontId="14" fillId="0" borderId="0" xfId="11" applyFont="1" applyFill="1" applyAlignment="1">
      <alignment horizontal="center"/>
    </xf>
    <xf numFmtId="0" fontId="15" fillId="0" borderId="0" xfId="0" applyFont="1" applyFill="1"/>
    <xf numFmtId="165" fontId="14" fillId="0" borderId="0" xfId="0" applyNumberFormat="1" applyFont="1" applyFill="1" applyAlignment="1">
      <alignment horizontal="right" vertical="top"/>
    </xf>
    <xf numFmtId="165" fontId="14" fillId="0" borderId="0" xfId="0" applyNumberFormat="1" applyFont="1" applyFill="1"/>
    <xf numFmtId="37" fontId="11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/>
    </xf>
    <xf numFmtId="165" fontId="11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167" fontId="14" fillId="0" borderId="0" xfId="0" applyNumberFormat="1" applyFont="1" applyFill="1" applyAlignment="1">
      <alignment horizontal="center"/>
    </xf>
    <xf numFmtId="0" fontId="11" fillId="0" borderId="0" xfId="0" quotePrefix="1" applyFont="1" applyFill="1"/>
    <xf numFmtId="0" fontId="3" fillId="0" borderId="0" xfId="0" applyFont="1" applyFill="1" applyAlignment="1">
      <alignment horizontal="center"/>
    </xf>
    <xf numFmtId="166" fontId="10" fillId="0" borderId="0" xfId="1" applyNumberFormat="1" applyFont="1" applyFill="1" applyAlignment="1"/>
    <xf numFmtId="0" fontId="12" fillId="0" borderId="0" xfId="11" applyFont="1" applyFill="1"/>
    <xf numFmtId="0" fontId="13" fillId="0" borderId="0" xfId="0" applyFont="1" applyFill="1" applyAlignment="1">
      <alignment horizontal="center"/>
    </xf>
    <xf numFmtId="0" fontId="15" fillId="0" borderId="0" xfId="5" applyFont="1" applyFill="1"/>
    <xf numFmtId="167" fontId="11" fillId="0" borderId="0" xfId="0" applyNumberFormat="1" applyFont="1" applyFill="1"/>
    <xf numFmtId="0" fontId="11" fillId="0" borderId="0" xfId="5" applyFont="1" applyFill="1"/>
    <xf numFmtId="0" fontId="12" fillId="0" borderId="0" xfId="5" applyFont="1" applyFill="1"/>
    <xf numFmtId="0" fontId="18" fillId="0" borderId="0" xfId="12" applyFont="1" applyFill="1"/>
    <xf numFmtId="166" fontId="12" fillId="0" borderId="0" xfId="0" applyNumberFormat="1" applyFont="1" applyFill="1"/>
    <xf numFmtId="167" fontId="11" fillId="0" borderId="0" xfId="0" applyNumberFormat="1" applyFont="1" applyFill="1" applyAlignment="1">
      <alignment horizontal="right"/>
    </xf>
    <xf numFmtId="43" fontId="11" fillId="0" borderId="0" xfId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41" fontId="1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/>
    <xf numFmtId="41" fontId="4" fillId="0" borderId="0" xfId="0" applyNumberFormat="1" applyFont="1" applyFill="1"/>
    <xf numFmtId="41" fontId="1" fillId="0" borderId="0" xfId="0" applyNumberFormat="1" applyFont="1" applyFill="1"/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/>
    </xf>
    <xf numFmtId="0" fontId="12" fillId="0" borderId="0" xfId="8" applyFont="1" applyFill="1" applyAlignment="1">
      <alignment horizontal="left"/>
    </xf>
    <xf numFmtId="39" fontId="11" fillId="0" borderId="0" xfId="0" applyNumberFormat="1" applyFont="1" applyFill="1"/>
    <xf numFmtId="43" fontId="12" fillId="0" borderId="2" xfId="0" applyNumberFormat="1" applyFont="1" applyFill="1" applyBorder="1" applyAlignment="1">
      <alignment horizontal="right"/>
    </xf>
    <xf numFmtId="43" fontId="11" fillId="0" borderId="0" xfId="0" applyNumberFormat="1" applyFont="1" applyFill="1" applyAlignment="1">
      <alignment horizontal="right"/>
    </xf>
    <xf numFmtId="165" fontId="12" fillId="0" borderId="0" xfId="0" applyNumberFormat="1" applyFont="1" applyFill="1"/>
    <xf numFmtId="0" fontId="1" fillId="0" borderId="0" xfId="0" applyFont="1" applyFill="1" applyAlignment="1"/>
    <xf numFmtId="0" fontId="11" fillId="0" borderId="0" xfId="0" applyFont="1" applyFill="1" applyAlignment="1">
      <alignment horizontal="right"/>
    </xf>
    <xf numFmtId="0" fontId="8" fillId="0" borderId="0" xfId="0" applyFont="1" applyFill="1"/>
    <xf numFmtId="43" fontId="11" fillId="0" borderId="0" xfId="0" applyNumberFormat="1" applyFont="1" applyFill="1"/>
    <xf numFmtId="165" fontId="11" fillId="0" borderId="1" xfId="0" applyNumberFormat="1" applyFont="1" applyFill="1" applyBorder="1" applyAlignment="1">
      <alignment horizontal="right"/>
    </xf>
    <xf numFmtId="166" fontId="10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/>
    <xf numFmtId="167" fontId="15" fillId="0" borderId="0" xfId="0" applyNumberFormat="1" applyFont="1" applyFill="1"/>
    <xf numFmtId="166" fontId="15" fillId="0" borderId="0" xfId="0" applyNumberFormat="1" applyFont="1" applyFill="1"/>
    <xf numFmtId="167" fontId="14" fillId="0" borderId="0" xfId="0" applyNumberFormat="1" applyFont="1" applyFill="1"/>
    <xf numFmtId="0" fontId="11" fillId="0" borderId="0" xfId="9" applyFont="1" applyFill="1"/>
    <xf numFmtId="0" fontId="11" fillId="0" borderId="0" xfId="8" applyFont="1" applyFill="1" applyAlignment="1">
      <alignment horizontal="left"/>
    </xf>
    <xf numFmtId="167" fontId="11" fillId="0" borderId="0" xfId="0" quotePrefix="1" applyNumberFormat="1" applyFont="1" applyFill="1"/>
    <xf numFmtId="167" fontId="12" fillId="0" borderId="0" xfId="0" applyNumberFormat="1" applyFont="1" applyFill="1"/>
    <xf numFmtId="0" fontId="12" fillId="0" borderId="0" xfId="0" applyFont="1" applyFill="1" applyAlignment="1">
      <alignment horizontal="left"/>
    </xf>
    <xf numFmtId="166" fontId="11" fillId="0" borderId="0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67" fontId="11" fillId="0" borderId="0" xfId="9" applyNumberFormat="1" applyFont="1"/>
    <xf numFmtId="0" fontId="1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left"/>
    </xf>
    <xf numFmtId="165" fontId="11" fillId="0" borderId="0" xfId="1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4" fillId="0" borderId="0" xfId="3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quotePrefix="1" applyFont="1" applyFill="1" applyAlignment="1">
      <alignment horizontal="center" vertical="center"/>
    </xf>
    <xf numFmtId="0" fontId="17" fillId="0" borderId="0" xfId="11" applyFont="1" applyFill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12" fillId="0" borderId="0" xfId="11" applyFont="1" applyFill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0" fontId="12" fillId="0" borderId="0" xfId="11" applyFont="1" applyAlignment="1">
      <alignment horizontal="center"/>
    </xf>
    <xf numFmtId="0" fontId="17" fillId="0" borderId="0" xfId="11" applyFont="1" applyAlignment="1">
      <alignment horizontal="center"/>
    </xf>
    <xf numFmtId="0" fontId="10" fillId="0" borderId="0" xfId="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left"/>
    </xf>
    <xf numFmtId="166" fontId="11" fillId="0" borderId="1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65" fontId="4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5" fontId="14" fillId="0" borderId="0" xfId="1" quotePrefix="1" applyNumberFormat="1" applyFont="1" applyFill="1" applyBorder="1" applyAlignment="1">
      <alignment horizontal="center"/>
    </xf>
  </cellXfs>
  <cellStyles count="14">
    <cellStyle name="Comma" xfId="1" builtinId="3"/>
    <cellStyle name="Comma 2" xfId="7" xr:uid="{00000000-0005-0000-0000-000001000000}"/>
    <cellStyle name="Comma 5" xfId="4" xr:uid="{00000000-0005-0000-0000-000002000000}"/>
    <cellStyle name="Comma 56" xfId="6" xr:uid="{00000000-0005-0000-0000-000003000000}"/>
    <cellStyle name="Comma 6" xfId="3" xr:uid="{00000000-0005-0000-0000-000004000000}"/>
    <cellStyle name="Normal" xfId="0" builtinId="0"/>
    <cellStyle name="Normal 10" xfId="9" xr:uid="{00000000-0005-0000-0000-000006000000}"/>
    <cellStyle name="Normal 2" xfId="11" xr:uid="{AE5518B2-0C5A-44C3-89A0-A94CBCCC0385}"/>
    <cellStyle name="Normal 3" xfId="10" xr:uid="{00000000-0005-0000-0000-000007000000}"/>
    <cellStyle name="Normal 4" xfId="8" xr:uid="{00000000-0005-0000-0000-000008000000}"/>
    <cellStyle name="Normal 7" xfId="12" xr:uid="{439964A9-72F6-46A7-9BED-F17FD48B9489}"/>
    <cellStyle name="Percent" xfId="2" builtinId="5"/>
    <cellStyle name="Percent 3" xfId="13" xr:uid="{A84E1B6C-8A85-4C48-ADFF-A35E32244EC6}"/>
    <cellStyle name="ปกติ_PL_quarter1+2 end 51" xfId="5" xr:uid="{00000000-0005-0000-0000-00000A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prajong\Documents\J\PLANET\Q2%202022\FS\q1\V6%20EN%202022%20Mar-FSA-%20Planet%20Communications%20Asia%20-03e-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3-4"/>
      <sheetName val="PL p.5"/>
      <sheetName val="OCI p.6"/>
      <sheetName val="Equity (conso) p.7"/>
      <sheetName val="Equity (seperate) p.8"/>
      <sheetName val="CF 9-10"/>
    </sheetNames>
    <sheetDataSet>
      <sheetData sheetId="0"/>
      <sheetData sheetId="1">
        <row r="11">
          <cell r="F11">
            <v>89591</v>
          </cell>
          <cell r="J11">
            <v>57107</v>
          </cell>
        </row>
        <row r="12">
          <cell r="F12">
            <v>23351</v>
          </cell>
          <cell r="J12">
            <v>35763</v>
          </cell>
        </row>
        <row r="13">
          <cell r="F13">
            <v>1084</v>
          </cell>
          <cell r="J13">
            <v>1914</v>
          </cell>
        </row>
        <row r="17">
          <cell r="J17">
            <v>48887</v>
          </cell>
        </row>
        <row r="18">
          <cell r="J18">
            <v>17818</v>
          </cell>
        </row>
        <row r="19">
          <cell r="F19">
            <v>8813</v>
          </cell>
          <cell r="J19">
            <v>6309</v>
          </cell>
        </row>
        <row r="20">
          <cell r="F20">
            <v>23585</v>
          </cell>
          <cell r="J20">
            <v>19706</v>
          </cell>
        </row>
        <row r="24">
          <cell r="F24">
            <v>-1914</v>
          </cell>
          <cell r="J24">
            <v>-1901</v>
          </cell>
        </row>
        <row r="26">
          <cell r="F26">
            <v>332</v>
          </cell>
        </row>
        <row r="28">
          <cell r="F28">
            <v>1401</v>
          </cell>
          <cell r="J28">
            <v>-336</v>
          </cell>
        </row>
      </sheetData>
      <sheetData sheetId="2">
        <row r="10">
          <cell r="H10">
            <v>2131</v>
          </cell>
          <cell r="L10">
            <v>499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P131"/>
  <sheetViews>
    <sheetView topLeftCell="A100" zoomScale="70" zoomScaleNormal="70" zoomScaleSheetLayoutView="70" workbookViewId="0">
      <selection activeCell="A53" sqref="A53"/>
    </sheetView>
  </sheetViews>
  <sheetFormatPr defaultColWidth="9" defaultRowHeight="21.5" customHeight="1"/>
  <cols>
    <col min="1" max="1" width="2.3984375" style="107" customWidth="1"/>
    <col min="2" max="2" width="2.09765625" style="107" customWidth="1"/>
    <col min="3" max="3" width="38.69921875" style="107" customWidth="1"/>
    <col min="4" max="4" width="8.19921875" style="125" customWidth="1"/>
    <col min="5" max="5" width="1.09765625" style="107" customWidth="1"/>
    <col min="6" max="6" width="15" style="96" customWidth="1"/>
    <col min="7" max="7" width="1.09765625" style="96" customWidth="1"/>
    <col min="8" max="8" width="15" style="96" customWidth="1"/>
    <col min="9" max="9" width="1.09765625" style="96" customWidth="1"/>
    <col min="10" max="10" width="15" style="96" customWidth="1"/>
    <col min="11" max="11" width="1.09765625" style="96" customWidth="1"/>
    <col min="12" max="12" width="15" style="2" customWidth="1"/>
    <col min="13" max="16384" width="9" style="107"/>
  </cols>
  <sheetData>
    <row r="1" spans="1:13" ht="24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3" ht="24" customHeight="1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3" s="101" customFormat="1" ht="22.25" customHeight="1">
      <c r="D3" s="74"/>
      <c r="F3" s="179"/>
      <c r="G3" s="179"/>
      <c r="H3" s="179"/>
      <c r="I3" s="179"/>
      <c r="J3" s="179"/>
      <c r="K3" s="179"/>
      <c r="L3" s="179"/>
    </row>
    <row r="4" spans="1:13" s="101" customFormat="1" ht="22.25" customHeight="1">
      <c r="D4" s="108"/>
      <c r="E4" s="109"/>
      <c r="F4" s="180" t="s">
        <v>2</v>
      </c>
      <c r="G4" s="180"/>
      <c r="H4" s="180"/>
      <c r="I4" s="110"/>
      <c r="J4" s="181" t="s">
        <v>3</v>
      </c>
      <c r="K4" s="181"/>
      <c r="L4" s="181"/>
    </row>
    <row r="5" spans="1:13" s="101" customFormat="1" ht="22.25" customHeight="1">
      <c r="D5" s="108"/>
      <c r="E5" s="109"/>
      <c r="F5" s="111" t="s">
        <v>148</v>
      </c>
      <c r="G5" s="111"/>
      <c r="H5" s="111" t="s">
        <v>4</v>
      </c>
      <c r="I5" s="110"/>
      <c r="J5" s="111" t="s">
        <v>148</v>
      </c>
      <c r="K5" s="111"/>
      <c r="L5" s="111" t="s">
        <v>4</v>
      </c>
    </row>
    <row r="6" spans="1:13" s="101" customFormat="1" ht="22.25" customHeight="1">
      <c r="A6" s="112" t="s">
        <v>5</v>
      </c>
      <c r="B6" s="112"/>
      <c r="C6" s="112"/>
      <c r="D6" s="74" t="s">
        <v>6</v>
      </c>
      <c r="E6" s="109"/>
      <c r="F6" s="113" t="s">
        <v>7</v>
      </c>
      <c r="G6" s="69"/>
      <c r="H6" s="113" t="s">
        <v>8</v>
      </c>
      <c r="I6" s="113"/>
      <c r="J6" s="113" t="s">
        <v>7</v>
      </c>
      <c r="K6" s="69"/>
      <c r="L6" s="113" t="s">
        <v>8</v>
      </c>
    </row>
    <row r="7" spans="1:13" s="101" customFormat="1" ht="22.25" customHeight="1">
      <c r="E7" s="91"/>
      <c r="F7" s="91" t="s">
        <v>9</v>
      </c>
      <c r="J7" s="91" t="s">
        <v>9</v>
      </c>
    </row>
    <row r="8" spans="1:13" s="101" customFormat="1" ht="22.25" customHeight="1">
      <c r="D8" s="74"/>
      <c r="E8" s="114"/>
      <c r="F8" s="182" t="s">
        <v>10</v>
      </c>
      <c r="G8" s="182"/>
      <c r="H8" s="182"/>
      <c r="I8" s="182"/>
      <c r="J8" s="182"/>
      <c r="K8" s="182"/>
      <c r="L8" s="182"/>
    </row>
    <row r="9" spans="1:13" s="101" customFormat="1" ht="22.25" customHeight="1">
      <c r="A9" s="115" t="s">
        <v>11</v>
      </c>
      <c r="B9" s="112"/>
      <c r="C9" s="112"/>
      <c r="D9" s="74"/>
      <c r="F9" s="33"/>
      <c r="G9" s="116"/>
      <c r="H9" s="32"/>
      <c r="I9" s="117"/>
      <c r="J9" s="33"/>
      <c r="K9" s="116"/>
      <c r="L9" s="32"/>
    </row>
    <row r="10" spans="1:13" s="101" customFormat="1" ht="22.25" customHeight="1">
      <c r="A10" s="101" t="s">
        <v>12</v>
      </c>
      <c r="D10" s="74"/>
      <c r="F10" s="24">
        <v>48902</v>
      </c>
      <c r="G10" s="89"/>
      <c r="H10" s="24">
        <v>178508</v>
      </c>
      <c r="I10" s="24"/>
      <c r="J10" s="24">
        <v>36668</v>
      </c>
      <c r="K10" s="89"/>
      <c r="L10" s="24">
        <v>122966</v>
      </c>
    </row>
    <row r="11" spans="1:13" s="101" customFormat="1" ht="22.25" customHeight="1">
      <c r="A11" s="118" t="s">
        <v>13</v>
      </c>
      <c r="D11" s="74">
        <v>3</v>
      </c>
      <c r="F11" s="24">
        <v>256448</v>
      </c>
      <c r="G11" s="89"/>
      <c r="H11" s="24">
        <v>177471</v>
      </c>
      <c r="I11" s="24"/>
      <c r="J11" s="24">
        <v>211242</v>
      </c>
      <c r="K11" s="89"/>
      <c r="L11" s="24">
        <v>182903</v>
      </c>
      <c r="M11" s="69"/>
    </row>
    <row r="12" spans="1:13" s="101" customFormat="1" ht="22.25" customHeight="1">
      <c r="A12" s="101" t="s">
        <v>119</v>
      </c>
      <c r="C12" s="118"/>
      <c r="D12" s="74"/>
      <c r="F12" s="24">
        <v>154902</v>
      </c>
      <c r="G12" s="89"/>
      <c r="H12" s="24">
        <v>103830</v>
      </c>
      <c r="I12" s="24"/>
      <c r="J12" s="24">
        <v>112826</v>
      </c>
      <c r="K12" s="89"/>
      <c r="L12" s="24">
        <v>103512</v>
      </c>
    </row>
    <row r="13" spans="1:13" s="101" customFormat="1" ht="22.25" customHeight="1">
      <c r="A13" s="101" t="s">
        <v>163</v>
      </c>
      <c r="C13" s="118"/>
      <c r="D13" s="74">
        <v>3</v>
      </c>
      <c r="F13" s="24">
        <v>0</v>
      </c>
      <c r="G13" s="89"/>
      <c r="H13" s="24">
        <v>0</v>
      </c>
      <c r="I13" s="24"/>
      <c r="J13" s="24">
        <v>45500</v>
      </c>
      <c r="K13" s="89"/>
      <c r="L13" s="24">
        <v>0</v>
      </c>
    </row>
    <row r="14" spans="1:13" s="101" customFormat="1" ht="22.25" customHeight="1">
      <c r="A14" s="101" t="s">
        <v>14</v>
      </c>
      <c r="D14" s="74"/>
      <c r="E14" s="112"/>
      <c r="F14" s="24">
        <v>61135</v>
      </c>
      <c r="G14" s="89"/>
      <c r="H14" s="24">
        <v>45945</v>
      </c>
      <c r="I14" s="24"/>
      <c r="J14" s="24">
        <v>57998</v>
      </c>
      <c r="K14" s="89"/>
      <c r="L14" s="24">
        <v>45751</v>
      </c>
    </row>
    <row r="15" spans="1:13" s="101" customFormat="1" ht="22.25" customHeight="1">
      <c r="A15" s="101" t="s">
        <v>15</v>
      </c>
      <c r="D15" s="74"/>
      <c r="F15" s="24">
        <v>56159</v>
      </c>
      <c r="G15" s="89"/>
      <c r="H15" s="24">
        <v>29741</v>
      </c>
      <c r="I15" s="24"/>
      <c r="J15" s="24">
        <v>42655</v>
      </c>
      <c r="K15" s="89"/>
      <c r="L15" s="24">
        <v>17141</v>
      </c>
    </row>
    <row r="16" spans="1:13" s="101" customFormat="1" ht="22.25" customHeight="1">
      <c r="A16" s="101" t="s">
        <v>16</v>
      </c>
      <c r="D16" s="74"/>
      <c r="F16" s="24">
        <v>15988</v>
      </c>
      <c r="G16" s="89"/>
      <c r="H16" s="24">
        <v>10824</v>
      </c>
      <c r="I16" s="89"/>
      <c r="J16" s="24">
        <v>5370</v>
      </c>
      <c r="K16" s="89"/>
      <c r="L16" s="24">
        <v>1874</v>
      </c>
    </row>
    <row r="17" spans="1:12" s="112" customFormat="1" ht="22.25" customHeight="1">
      <c r="A17" s="112" t="s">
        <v>17</v>
      </c>
      <c r="D17" s="119"/>
      <c r="E17" s="101"/>
      <c r="F17" s="49">
        <f>SUM(F10:F16)</f>
        <v>593534</v>
      </c>
      <c r="G17" s="70"/>
      <c r="H17" s="49">
        <f>SUM(H10:H16)</f>
        <v>546319</v>
      </c>
      <c r="I17" s="70"/>
      <c r="J17" s="49">
        <f>SUM(J10:J16)</f>
        <v>512259</v>
      </c>
      <c r="K17" s="70"/>
      <c r="L17" s="49">
        <f>SUM(L10:L16)</f>
        <v>474147</v>
      </c>
    </row>
    <row r="18" spans="1:12" s="101" customFormat="1" ht="22.25" customHeight="1">
      <c r="D18" s="74"/>
      <c r="F18" s="69"/>
      <c r="G18" s="69"/>
      <c r="H18" s="69"/>
      <c r="I18" s="69"/>
      <c r="J18" s="69"/>
      <c r="K18" s="69"/>
      <c r="L18" s="69"/>
    </row>
    <row r="19" spans="1:12" s="101" customFormat="1" ht="22.25" customHeight="1">
      <c r="A19" s="115" t="s">
        <v>18</v>
      </c>
      <c r="B19" s="115"/>
      <c r="C19" s="115"/>
      <c r="D19" s="74"/>
      <c r="F19" s="69"/>
      <c r="G19" s="69"/>
      <c r="H19" s="69"/>
      <c r="I19" s="69"/>
      <c r="J19" s="69"/>
      <c r="K19" s="69"/>
      <c r="L19" s="69"/>
    </row>
    <row r="20" spans="1:12" s="101" customFormat="1" ht="22.25" customHeight="1">
      <c r="A20" s="101" t="s">
        <v>19</v>
      </c>
      <c r="D20" s="74">
        <v>4</v>
      </c>
      <c r="F20" s="24">
        <v>61400</v>
      </c>
      <c r="G20" s="89"/>
      <c r="H20" s="24">
        <v>21400</v>
      </c>
      <c r="I20" s="89"/>
      <c r="J20" s="24">
        <v>61400</v>
      </c>
      <c r="K20" s="89"/>
      <c r="L20" s="24">
        <v>21400</v>
      </c>
    </row>
    <row r="21" spans="1:12" s="101" customFormat="1" ht="22.25" customHeight="1">
      <c r="A21" s="101" t="s">
        <v>20</v>
      </c>
      <c r="D21" s="74">
        <v>5</v>
      </c>
      <c r="E21" s="112"/>
      <c r="F21" s="24">
        <v>0</v>
      </c>
      <c r="G21" s="89"/>
      <c r="H21" s="24">
        <v>0</v>
      </c>
      <c r="I21" s="89"/>
      <c r="J21" s="24">
        <v>242000</v>
      </c>
      <c r="K21" s="89"/>
      <c r="L21" s="24">
        <v>209500</v>
      </c>
    </row>
    <row r="22" spans="1:12" s="101" customFormat="1" ht="22.25" customHeight="1">
      <c r="A22" s="101" t="s">
        <v>142</v>
      </c>
      <c r="D22" s="74">
        <v>6</v>
      </c>
      <c r="E22" s="112"/>
      <c r="F22" s="24">
        <v>6416</v>
      </c>
      <c r="G22" s="89"/>
      <c r="H22" s="24">
        <v>6465</v>
      </c>
      <c r="I22" s="89"/>
      <c r="J22" s="24">
        <v>0</v>
      </c>
      <c r="K22" s="89"/>
      <c r="L22" s="24">
        <v>0</v>
      </c>
    </row>
    <row r="23" spans="1:12" s="101" customFormat="1" ht="22.25" customHeight="1">
      <c r="A23" s="101" t="s">
        <v>143</v>
      </c>
      <c r="D23" s="74"/>
      <c r="E23" s="112"/>
      <c r="F23" s="24">
        <v>136512</v>
      </c>
      <c r="G23" s="120"/>
      <c r="H23" s="24">
        <v>137145</v>
      </c>
      <c r="I23" s="120"/>
      <c r="J23" s="24">
        <v>35516</v>
      </c>
      <c r="K23" s="120"/>
      <c r="L23" s="24">
        <v>32187</v>
      </c>
    </row>
    <row r="24" spans="1:12" s="101" customFormat="1" ht="22.25" customHeight="1">
      <c r="A24" s="101" t="s">
        <v>21</v>
      </c>
      <c r="D24" s="74"/>
      <c r="F24" s="24">
        <v>92455</v>
      </c>
      <c r="G24" s="89"/>
      <c r="H24" s="24">
        <v>50366</v>
      </c>
      <c r="I24" s="89"/>
      <c r="J24" s="24">
        <v>92455</v>
      </c>
      <c r="K24" s="89"/>
      <c r="L24" s="24">
        <v>50366</v>
      </c>
    </row>
    <row r="25" spans="1:12" s="101" customFormat="1" ht="22.25" customHeight="1">
      <c r="A25" s="101" t="s">
        <v>22</v>
      </c>
      <c r="D25" s="74"/>
      <c r="E25" s="112"/>
      <c r="F25" s="24">
        <v>9637</v>
      </c>
      <c r="G25" s="89"/>
      <c r="H25" s="24">
        <v>10168</v>
      </c>
      <c r="I25" s="89"/>
      <c r="J25" s="24">
        <v>9637</v>
      </c>
      <c r="K25" s="89"/>
      <c r="L25" s="24">
        <v>10168</v>
      </c>
    </row>
    <row r="26" spans="1:12" s="101" customFormat="1" ht="22.25" customHeight="1">
      <c r="A26" s="101" t="s">
        <v>23</v>
      </c>
      <c r="D26" s="74"/>
      <c r="F26" s="24">
        <v>6943</v>
      </c>
      <c r="G26" s="89"/>
      <c r="H26" s="24">
        <v>5583</v>
      </c>
      <c r="I26" s="89"/>
      <c r="J26" s="24">
        <v>6810</v>
      </c>
      <c r="K26" s="89"/>
      <c r="L26" s="24">
        <v>5359</v>
      </c>
    </row>
    <row r="27" spans="1:12" s="101" customFormat="1" ht="22.25" customHeight="1">
      <c r="A27" s="101" t="s">
        <v>24</v>
      </c>
      <c r="D27" s="74"/>
      <c r="F27" s="24">
        <v>15418</v>
      </c>
      <c r="G27" s="120"/>
      <c r="H27" s="24">
        <v>15786</v>
      </c>
      <c r="I27" s="89"/>
      <c r="J27" s="24">
        <v>15418</v>
      </c>
      <c r="K27" s="89"/>
      <c r="L27" s="24">
        <v>15786</v>
      </c>
    </row>
    <row r="28" spans="1:12" s="112" customFormat="1" ht="22.25" customHeight="1">
      <c r="A28" s="112" t="s">
        <v>25</v>
      </c>
      <c r="D28" s="119"/>
      <c r="F28" s="49">
        <f>SUM(F20:F27)</f>
        <v>328781</v>
      </c>
      <c r="G28" s="106"/>
      <c r="H28" s="49">
        <f>SUM(H20:H27)</f>
        <v>246913</v>
      </c>
      <c r="I28" s="106"/>
      <c r="J28" s="49">
        <f>SUM(J20:J27)</f>
        <v>463236</v>
      </c>
      <c r="K28" s="106"/>
      <c r="L28" s="49">
        <f>SUM(L20:L27)</f>
        <v>344766</v>
      </c>
    </row>
    <row r="29" spans="1:12" s="112" customFormat="1" ht="22.25" customHeight="1">
      <c r="D29" s="119"/>
      <c r="F29" s="53"/>
      <c r="G29" s="106"/>
      <c r="H29" s="53"/>
      <c r="I29" s="106"/>
      <c r="J29" s="53"/>
      <c r="K29" s="106"/>
      <c r="L29" s="53"/>
    </row>
    <row r="30" spans="1:12" s="112" customFormat="1" ht="22.25" customHeight="1" thickBot="1">
      <c r="A30" s="112" t="s">
        <v>26</v>
      </c>
      <c r="D30" s="119"/>
      <c r="E30" s="101"/>
      <c r="F30" s="65">
        <f>SUM(F17+F28)</f>
        <v>922315</v>
      </c>
      <c r="G30" s="70"/>
      <c r="H30" s="65">
        <f>SUM(H17+H28)</f>
        <v>793232</v>
      </c>
      <c r="I30" s="70"/>
      <c r="J30" s="65">
        <f>SUM(J17+J28)</f>
        <v>975495</v>
      </c>
      <c r="K30" s="70"/>
      <c r="L30" s="65">
        <f>SUM(L17+L28)</f>
        <v>818913</v>
      </c>
    </row>
    <row r="31" spans="1:12" s="112" customFormat="1" ht="22.25" customHeight="1" thickTop="1">
      <c r="D31" s="119"/>
      <c r="E31" s="101"/>
      <c r="F31" s="53"/>
      <c r="G31" s="70"/>
      <c r="H31" s="53"/>
      <c r="I31" s="70"/>
      <c r="J31" s="53"/>
      <c r="K31" s="70"/>
      <c r="L31" s="53"/>
    </row>
    <row r="32" spans="1:12" s="112" customFormat="1" ht="22.25" customHeight="1">
      <c r="D32" s="119"/>
      <c r="E32" s="101"/>
      <c r="F32" s="53"/>
      <c r="G32" s="70"/>
      <c r="H32" s="53"/>
      <c r="I32" s="70"/>
      <c r="J32" s="53"/>
      <c r="K32" s="70"/>
      <c r="L32" s="53"/>
    </row>
    <row r="33" spans="1:12" s="112" customFormat="1" ht="22.25" customHeight="1"/>
    <row r="34" spans="1:12" s="112" customFormat="1" ht="22.25" customHeight="1"/>
    <row r="35" spans="1:12" s="112" customFormat="1" ht="22.25" customHeight="1"/>
    <row r="36" spans="1:12" s="112" customFormat="1" ht="22.25" customHeight="1"/>
    <row r="37" spans="1:12" s="112" customFormat="1" ht="22.25" customHeight="1"/>
    <row r="38" spans="1:12" s="101" customFormat="1" ht="22.25" customHeight="1">
      <c r="A38" s="184"/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</row>
    <row r="39" spans="1:12" ht="22.25" customHeight="1">
      <c r="A39" s="176" t="s">
        <v>101</v>
      </c>
      <c r="B39" s="176"/>
      <c r="C39" s="176"/>
      <c r="D39" s="176"/>
      <c r="E39" s="176"/>
      <c r="H39" s="177" t="s">
        <v>102</v>
      </c>
      <c r="I39" s="177"/>
      <c r="J39" s="177"/>
      <c r="K39" s="177"/>
      <c r="L39" s="177"/>
    </row>
    <row r="40" spans="1:12" ht="22.25" customHeight="1">
      <c r="A40" s="176" t="s">
        <v>103</v>
      </c>
      <c r="B40" s="176"/>
      <c r="C40" s="176"/>
      <c r="D40" s="176"/>
      <c r="E40" s="176"/>
      <c r="H40" s="177" t="s">
        <v>104</v>
      </c>
      <c r="I40" s="177"/>
      <c r="J40" s="177"/>
      <c r="K40" s="177"/>
      <c r="L40" s="177"/>
    </row>
    <row r="41" spans="1:12" ht="22.25" customHeight="1">
      <c r="A41" s="121"/>
      <c r="D41" s="122"/>
      <c r="E41" s="101"/>
    </row>
    <row r="42" spans="1:12" ht="22.25" customHeight="1">
      <c r="A42" s="121"/>
      <c r="D42" s="122"/>
      <c r="E42" s="101"/>
    </row>
    <row r="43" spans="1:12" ht="24" customHeight="1">
      <c r="A43" s="178" t="s">
        <v>0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</row>
    <row r="44" spans="1:12" ht="24" customHeight="1">
      <c r="A44" s="178" t="s">
        <v>1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</row>
    <row r="45" spans="1:12" s="101" customFormat="1" ht="22.25" customHeight="1">
      <c r="D45" s="74"/>
      <c r="F45" s="179"/>
      <c r="G45" s="179"/>
      <c r="H45" s="179"/>
      <c r="I45" s="179"/>
      <c r="J45" s="179"/>
      <c r="K45" s="179"/>
      <c r="L45" s="179"/>
    </row>
    <row r="46" spans="1:12" s="101" customFormat="1" ht="22.25" customHeight="1">
      <c r="D46" s="108"/>
      <c r="F46" s="180" t="s">
        <v>2</v>
      </c>
      <c r="G46" s="180"/>
      <c r="H46" s="180"/>
      <c r="I46" s="110"/>
      <c r="J46" s="181" t="s">
        <v>3</v>
      </c>
      <c r="K46" s="181"/>
      <c r="L46" s="181"/>
    </row>
    <row r="47" spans="1:12" s="101" customFormat="1" ht="22.25" customHeight="1">
      <c r="D47" s="108"/>
      <c r="F47" s="111" t="s">
        <v>148</v>
      </c>
      <c r="G47" s="111"/>
      <c r="H47" s="111" t="s">
        <v>4</v>
      </c>
      <c r="I47" s="110"/>
      <c r="J47" s="111" t="s">
        <v>148</v>
      </c>
      <c r="K47" s="111"/>
      <c r="L47" s="111" t="s">
        <v>4</v>
      </c>
    </row>
    <row r="48" spans="1:12" s="101" customFormat="1" ht="22.25" customHeight="1">
      <c r="A48" s="112" t="s">
        <v>27</v>
      </c>
      <c r="D48" s="74" t="s">
        <v>6</v>
      </c>
      <c r="F48" s="113" t="s">
        <v>7</v>
      </c>
      <c r="G48" s="69"/>
      <c r="H48" s="113" t="s">
        <v>8</v>
      </c>
      <c r="I48" s="113"/>
      <c r="J48" s="113" t="s">
        <v>7</v>
      </c>
      <c r="K48" s="69"/>
      <c r="L48" s="113" t="s">
        <v>8</v>
      </c>
    </row>
    <row r="49" spans="1:12" s="101" customFormat="1" ht="22.25" customHeight="1">
      <c r="F49" s="91" t="s">
        <v>9</v>
      </c>
      <c r="J49" s="91" t="s">
        <v>9</v>
      </c>
    </row>
    <row r="50" spans="1:12" s="101" customFormat="1" ht="22.25" customHeight="1">
      <c r="D50" s="74"/>
      <c r="F50" s="182" t="s">
        <v>10</v>
      </c>
      <c r="G50" s="182"/>
      <c r="H50" s="182"/>
      <c r="I50" s="182"/>
      <c r="J50" s="182"/>
      <c r="K50" s="182"/>
      <c r="L50" s="182"/>
    </row>
    <row r="51" spans="1:12" s="108" customFormat="1" ht="22.25" customHeight="1">
      <c r="A51" s="115" t="s">
        <v>28</v>
      </c>
      <c r="B51" s="115"/>
      <c r="C51" s="115"/>
      <c r="D51" s="74"/>
      <c r="E51" s="101"/>
      <c r="F51" s="117"/>
      <c r="G51" s="117"/>
      <c r="H51" s="117"/>
      <c r="I51" s="117"/>
      <c r="J51" s="117"/>
      <c r="K51" s="117"/>
      <c r="L51" s="35"/>
    </row>
    <row r="52" spans="1:12" s="101" customFormat="1" ht="22.25" customHeight="1">
      <c r="A52" s="101" t="s">
        <v>170</v>
      </c>
      <c r="D52" s="74">
        <v>7</v>
      </c>
      <c r="F52" s="24">
        <v>42879</v>
      </c>
      <c r="G52" s="89"/>
      <c r="H52" s="24">
        <v>0</v>
      </c>
      <c r="I52" s="89"/>
      <c r="J52" s="24">
        <v>42879</v>
      </c>
      <c r="K52" s="89"/>
      <c r="L52" s="24">
        <v>0</v>
      </c>
    </row>
    <row r="53" spans="1:12" s="101" customFormat="1" ht="22.25" customHeight="1">
      <c r="A53" s="101" t="s">
        <v>169</v>
      </c>
      <c r="D53" s="74">
        <v>3</v>
      </c>
      <c r="F53" s="24">
        <v>0</v>
      </c>
      <c r="G53" s="89"/>
      <c r="H53" s="24">
        <v>0</v>
      </c>
      <c r="I53" s="89"/>
      <c r="J53" s="24">
        <v>43500</v>
      </c>
      <c r="K53" s="89"/>
      <c r="L53" s="24">
        <v>0</v>
      </c>
    </row>
    <row r="54" spans="1:12" s="101" customFormat="1" ht="22.25" customHeight="1">
      <c r="A54" s="101" t="s">
        <v>29</v>
      </c>
      <c r="D54" s="74"/>
      <c r="F54" s="24">
        <v>105491</v>
      </c>
      <c r="G54" s="89"/>
      <c r="H54" s="24">
        <v>74109</v>
      </c>
      <c r="I54" s="89"/>
      <c r="J54" s="24">
        <v>103540</v>
      </c>
      <c r="K54" s="89"/>
      <c r="L54" s="24">
        <v>71662</v>
      </c>
    </row>
    <row r="55" spans="1:12" s="101" customFormat="1" ht="22.25" customHeight="1">
      <c r="A55" s="101" t="s">
        <v>30</v>
      </c>
      <c r="D55" s="74"/>
      <c r="F55" s="24">
        <v>19185</v>
      </c>
      <c r="G55" s="89"/>
      <c r="H55" s="24">
        <v>17972</v>
      </c>
      <c r="I55" s="89"/>
      <c r="J55" s="24">
        <v>19183</v>
      </c>
      <c r="K55" s="89"/>
      <c r="L55" s="24">
        <v>17662</v>
      </c>
    </row>
    <row r="56" spans="1:12" s="101" customFormat="1" ht="22.25" customHeight="1">
      <c r="A56" s="101" t="s">
        <v>105</v>
      </c>
      <c r="D56" s="74"/>
      <c r="E56" s="74"/>
      <c r="F56" s="24"/>
      <c r="G56" s="89"/>
      <c r="H56" s="24"/>
      <c r="I56" s="89"/>
      <c r="J56" s="24"/>
      <c r="K56" s="89"/>
      <c r="L56" s="24"/>
    </row>
    <row r="57" spans="1:12" s="101" customFormat="1" ht="22.25" customHeight="1">
      <c r="A57" s="101" t="s">
        <v>137</v>
      </c>
      <c r="D57" s="74">
        <v>7</v>
      </c>
      <c r="E57" s="107"/>
      <c r="F57" s="24">
        <v>0</v>
      </c>
      <c r="G57" s="89"/>
      <c r="H57" s="24">
        <v>4167</v>
      </c>
      <c r="I57" s="89"/>
      <c r="J57" s="24">
        <v>0</v>
      </c>
      <c r="K57" s="89"/>
      <c r="L57" s="24">
        <v>4167</v>
      </c>
    </row>
    <row r="58" spans="1:12" s="101" customFormat="1" ht="22.25" customHeight="1">
      <c r="A58" s="101" t="s">
        <v>132</v>
      </c>
      <c r="D58" s="74"/>
      <c r="E58" s="107"/>
    </row>
    <row r="59" spans="1:12" s="101" customFormat="1" ht="22.25" customHeight="1">
      <c r="A59" s="101" t="s">
        <v>137</v>
      </c>
      <c r="D59" s="74">
        <v>3</v>
      </c>
      <c r="E59" s="107"/>
      <c r="F59" s="24">
        <v>14977</v>
      </c>
      <c r="G59" s="89"/>
      <c r="H59" s="24">
        <v>8021</v>
      </c>
      <c r="I59" s="89"/>
      <c r="J59" s="24">
        <v>14977</v>
      </c>
      <c r="K59" s="89"/>
      <c r="L59" s="24">
        <v>8021</v>
      </c>
    </row>
    <row r="60" spans="1:12" s="101" customFormat="1" ht="22.25" customHeight="1">
      <c r="A60" s="101" t="s">
        <v>31</v>
      </c>
      <c r="D60" s="74"/>
      <c r="E60" s="107"/>
      <c r="F60" s="24">
        <v>5621</v>
      </c>
      <c r="G60" s="89"/>
      <c r="H60" s="24">
        <v>0</v>
      </c>
      <c r="I60" s="89"/>
      <c r="J60" s="24">
        <v>0</v>
      </c>
      <c r="K60" s="89"/>
      <c r="L60" s="24">
        <v>0</v>
      </c>
    </row>
    <row r="61" spans="1:12" s="101" customFormat="1" ht="22.25" customHeight="1">
      <c r="A61" s="101" t="s">
        <v>32</v>
      </c>
      <c r="D61" s="74"/>
      <c r="E61" s="107"/>
      <c r="F61" s="24">
        <v>2685</v>
      </c>
      <c r="G61" s="89"/>
      <c r="H61" s="24">
        <v>3023</v>
      </c>
      <c r="I61" s="89"/>
      <c r="J61" s="24">
        <v>2445</v>
      </c>
      <c r="K61" s="89"/>
      <c r="L61" s="24">
        <v>2842</v>
      </c>
    </row>
    <row r="62" spans="1:12" s="101" customFormat="1" ht="22.25" customHeight="1">
      <c r="A62" s="183" t="s">
        <v>33</v>
      </c>
      <c r="B62" s="183"/>
      <c r="C62" s="183"/>
      <c r="D62" s="74"/>
      <c r="E62" s="107"/>
      <c r="F62" s="49">
        <f>SUM(F52:F61)</f>
        <v>190838</v>
      </c>
      <c r="G62" s="70"/>
      <c r="H62" s="49">
        <f>SUM(H52:H61)</f>
        <v>107292</v>
      </c>
      <c r="I62" s="70"/>
      <c r="J62" s="49">
        <f>SUM(J52:J61)</f>
        <v>226524</v>
      </c>
      <c r="K62" s="70"/>
      <c r="L62" s="49">
        <f>SUM(L52:L61)</f>
        <v>104354</v>
      </c>
    </row>
    <row r="63" spans="1:12" s="101" customFormat="1" ht="13" customHeight="1">
      <c r="A63" s="100"/>
      <c r="B63" s="100"/>
      <c r="C63" s="100"/>
      <c r="D63" s="74"/>
      <c r="E63" s="107"/>
      <c r="F63" s="52"/>
      <c r="G63" s="89"/>
      <c r="H63" s="52"/>
      <c r="I63" s="89"/>
      <c r="J63" s="52"/>
      <c r="K63" s="89"/>
      <c r="L63" s="52"/>
    </row>
    <row r="64" spans="1:12" s="101" customFormat="1" ht="22.25" customHeight="1">
      <c r="A64" s="115" t="s">
        <v>34</v>
      </c>
      <c r="D64" s="74"/>
      <c r="E64" s="107"/>
      <c r="F64" s="89"/>
      <c r="G64" s="89"/>
      <c r="H64" s="89"/>
      <c r="I64" s="89"/>
      <c r="J64" s="89"/>
      <c r="K64" s="89"/>
      <c r="L64" s="89"/>
    </row>
    <row r="65" spans="1:12" s="101" customFormat="1" ht="22.25" customHeight="1">
      <c r="A65" s="101" t="s">
        <v>106</v>
      </c>
      <c r="D65" s="74">
        <v>7</v>
      </c>
      <c r="E65" s="107"/>
      <c r="F65" s="24">
        <v>0</v>
      </c>
      <c r="G65" s="89"/>
      <c r="H65" s="24">
        <v>5833</v>
      </c>
      <c r="I65" s="89"/>
      <c r="J65" s="24">
        <v>0</v>
      </c>
      <c r="K65" s="89"/>
      <c r="L65" s="24">
        <v>5833</v>
      </c>
    </row>
    <row r="66" spans="1:12" s="101" customFormat="1" ht="22.25" customHeight="1">
      <c r="A66" s="101" t="s">
        <v>35</v>
      </c>
      <c r="D66" s="74">
        <v>3</v>
      </c>
      <c r="E66" s="107"/>
      <c r="F66" s="24">
        <v>91497</v>
      </c>
      <c r="G66" s="89"/>
      <c r="H66" s="24">
        <v>56754</v>
      </c>
      <c r="I66" s="89"/>
      <c r="J66" s="24">
        <v>91497</v>
      </c>
      <c r="K66" s="89"/>
      <c r="L66" s="24">
        <v>56754</v>
      </c>
    </row>
    <row r="67" spans="1:12" s="101" customFormat="1" ht="22.25" customHeight="1">
      <c r="A67" s="101" t="s">
        <v>133</v>
      </c>
      <c r="D67" s="123"/>
      <c r="E67" s="107"/>
    </row>
    <row r="68" spans="1:12" s="101" customFormat="1" ht="22.25" customHeight="1">
      <c r="A68" s="101" t="s">
        <v>138</v>
      </c>
      <c r="D68" s="123"/>
      <c r="E68" s="107"/>
      <c r="F68" s="24">
        <v>17090</v>
      </c>
      <c r="G68" s="89"/>
      <c r="H68" s="24">
        <v>13481</v>
      </c>
      <c r="I68" s="89"/>
      <c r="J68" s="24">
        <v>16427</v>
      </c>
      <c r="K68" s="89"/>
      <c r="L68" s="24">
        <v>12361</v>
      </c>
    </row>
    <row r="69" spans="1:12" s="101" customFormat="1" ht="22.25" customHeight="1">
      <c r="A69" s="112" t="s">
        <v>36</v>
      </c>
      <c r="B69" s="112"/>
      <c r="C69" s="112"/>
      <c r="D69" s="74"/>
      <c r="E69" s="107"/>
      <c r="F69" s="49">
        <f>SUM(F65:F68)</f>
        <v>108587</v>
      </c>
      <c r="G69" s="70"/>
      <c r="H69" s="49">
        <f>SUM(H65:H68)</f>
        <v>76068</v>
      </c>
      <c r="I69" s="70"/>
      <c r="J69" s="49">
        <f>SUM(J65:J68)</f>
        <v>107924</v>
      </c>
      <c r="K69" s="70"/>
      <c r="L69" s="49">
        <f>SUM(L65:L68)</f>
        <v>74948</v>
      </c>
    </row>
    <row r="70" spans="1:12" s="101" customFormat="1" ht="22.25" customHeight="1">
      <c r="A70" s="112"/>
      <c r="B70" s="112"/>
      <c r="C70" s="112"/>
      <c r="D70" s="74"/>
      <c r="E70" s="107"/>
      <c r="F70" s="52"/>
      <c r="G70" s="120"/>
      <c r="H70" s="52"/>
      <c r="I70" s="120"/>
      <c r="J70" s="52"/>
      <c r="K70" s="120"/>
      <c r="L70" s="52"/>
    </row>
    <row r="71" spans="1:12" s="112" customFormat="1" ht="22.25" customHeight="1">
      <c r="A71" s="112" t="s">
        <v>37</v>
      </c>
      <c r="D71" s="119"/>
      <c r="E71" s="107"/>
      <c r="F71" s="75">
        <f>SUM(F62+F69)</f>
        <v>299425</v>
      </c>
      <c r="G71" s="70"/>
      <c r="H71" s="75">
        <f>SUM(H62+H69)</f>
        <v>183360</v>
      </c>
      <c r="I71" s="70"/>
      <c r="J71" s="75">
        <f>SUM(J62+J69)</f>
        <v>334448</v>
      </c>
      <c r="K71" s="70"/>
      <c r="L71" s="75">
        <f>SUM(L62+L69)</f>
        <v>179302</v>
      </c>
    </row>
    <row r="72" spans="1:12" s="112" customFormat="1" ht="22.25" customHeight="1">
      <c r="D72" s="119"/>
      <c r="E72" s="107"/>
      <c r="F72" s="53"/>
      <c r="G72" s="70"/>
      <c r="H72" s="53"/>
      <c r="I72" s="70"/>
      <c r="J72" s="53"/>
      <c r="K72" s="70"/>
      <c r="L72" s="53"/>
    </row>
    <row r="73" spans="1:12" s="112" customFormat="1" ht="22.25" customHeight="1">
      <c r="D73" s="119"/>
      <c r="E73" s="107"/>
      <c r="F73" s="53"/>
      <c r="G73" s="70"/>
      <c r="H73" s="53"/>
      <c r="I73" s="70"/>
      <c r="J73" s="53"/>
      <c r="K73" s="70"/>
      <c r="L73" s="53"/>
    </row>
    <row r="74" spans="1:12" s="112" customFormat="1" ht="22.25" customHeight="1">
      <c r="D74" s="119"/>
      <c r="E74" s="107"/>
      <c r="F74" s="53"/>
      <c r="G74" s="70"/>
      <c r="H74" s="53"/>
      <c r="I74" s="70"/>
      <c r="J74" s="53"/>
      <c r="K74" s="70"/>
      <c r="L74" s="53"/>
    </row>
    <row r="75" spans="1:12" s="112" customFormat="1" ht="22.25" customHeight="1">
      <c r="D75" s="119"/>
      <c r="E75" s="107"/>
      <c r="F75" s="53"/>
      <c r="G75" s="70"/>
      <c r="H75" s="53"/>
      <c r="I75" s="70"/>
      <c r="J75" s="53"/>
      <c r="K75" s="70"/>
      <c r="L75" s="53"/>
    </row>
    <row r="76" spans="1:12" s="112" customFormat="1" ht="22.25" customHeight="1">
      <c r="D76" s="119"/>
      <c r="E76" s="107"/>
      <c r="F76" s="53"/>
      <c r="G76" s="70"/>
      <c r="H76" s="53"/>
      <c r="I76" s="70"/>
      <c r="J76" s="53"/>
      <c r="K76" s="70"/>
      <c r="L76" s="53"/>
    </row>
    <row r="77" spans="1:12" s="112" customFormat="1" ht="22.25" customHeight="1">
      <c r="D77" s="119"/>
      <c r="E77" s="107"/>
      <c r="F77" s="53"/>
      <c r="G77" s="70"/>
      <c r="H77" s="53"/>
      <c r="I77" s="70"/>
      <c r="J77" s="53"/>
      <c r="K77" s="70"/>
      <c r="L77" s="53"/>
    </row>
    <row r="78" spans="1:12" s="112" customFormat="1" ht="22.25" customHeight="1">
      <c r="D78" s="119"/>
      <c r="E78" s="107"/>
      <c r="F78" s="53"/>
      <c r="G78" s="70"/>
      <c r="H78" s="53"/>
      <c r="I78" s="70"/>
      <c r="J78" s="53"/>
      <c r="K78" s="70"/>
      <c r="L78" s="53"/>
    </row>
    <row r="79" spans="1:12" s="112" customFormat="1" ht="22.25" customHeight="1">
      <c r="D79" s="119"/>
      <c r="E79" s="107"/>
      <c r="F79" s="53"/>
      <c r="G79" s="70"/>
      <c r="H79" s="53"/>
      <c r="I79" s="70"/>
      <c r="J79" s="53"/>
      <c r="K79" s="70"/>
      <c r="L79" s="53"/>
    </row>
    <row r="80" spans="1:12" s="112" customFormat="1" ht="22.25" customHeight="1">
      <c r="D80" s="119"/>
      <c r="E80" s="107"/>
      <c r="F80" s="53"/>
      <c r="G80" s="70"/>
      <c r="H80" s="53"/>
      <c r="I80" s="70"/>
      <c r="J80" s="53"/>
      <c r="K80" s="70"/>
      <c r="L80" s="53"/>
    </row>
    <row r="81" spans="1:12" s="112" customFormat="1" ht="22.25" customHeight="1">
      <c r="D81" s="119"/>
      <c r="E81" s="107"/>
      <c r="F81" s="53"/>
      <c r="G81" s="70"/>
      <c r="H81" s="53"/>
      <c r="I81" s="70"/>
      <c r="J81" s="53"/>
      <c r="K81" s="70"/>
      <c r="L81" s="53"/>
    </row>
    <row r="82" spans="1:12" s="112" customFormat="1" ht="22.25" customHeight="1">
      <c r="A82" s="176" t="s">
        <v>101</v>
      </c>
      <c r="B82" s="176"/>
      <c r="C82" s="176"/>
      <c r="D82" s="176"/>
      <c r="E82" s="176"/>
      <c r="F82" s="96"/>
      <c r="G82" s="96"/>
      <c r="H82" s="177" t="s">
        <v>102</v>
      </c>
      <c r="I82" s="177"/>
      <c r="J82" s="177"/>
      <c r="K82" s="177"/>
      <c r="L82" s="177"/>
    </row>
    <row r="83" spans="1:12" s="112" customFormat="1" ht="22.25" customHeight="1">
      <c r="A83" s="176" t="s">
        <v>103</v>
      </c>
      <c r="B83" s="176"/>
      <c r="C83" s="176"/>
      <c r="D83" s="176"/>
      <c r="E83" s="176"/>
      <c r="F83" s="96"/>
      <c r="G83" s="96"/>
      <c r="H83" s="177" t="s">
        <v>104</v>
      </c>
      <c r="I83" s="177"/>
      <c r="J83" s="177"/>
      <c r="K83" s="177"/>
      <c r="L83" s="177"/>
    </row>
    <row r="84" spans="1:12" s="112" customFormat="1" ht="15" customHeight="1">
      <c r="D84" s="119"/>
      <c r="E84" s="107"/>
      <c r="F84" s="53"/>
      <c r="G84" s="70"/>
      <c r="H84" s="53"/>
      <c r="I84" s="70"/>
      <c r="J84" s="53"/>
      <c r="K84" s="70"/>
      <c r="L84" s="53"/>
    </row>
    <row r="85" spans="1:12" s="112" customFormat="1" ht="15" customHeight="1">
      <c r="D85" s="119"/>
      <c r="E85" s="107"/>
      <c r="F85" s="53"/>
      <c r="G85" s="70"/>
      <c r="H85" s="53"/>
      <c r="I85" s="70"/>
      <c r="J85" s="53"/>
      <c r="K85" s="70"/>
      <c r="L85" s="53"/>
    </row>
    <row r="86" spans="1:12" s="112" customFormat="1" ht="15" customHeight="1">
      <c r="D86" s="119"/>
      <c r="E86" s="107"/>
      <c r="F86" s="53"/>
      <c r="G86" s="70"/>
      <c r="H86" s="53"/>
      <c r="I86" s="70"/>
      <c r="J86" s="53"/>
      <c r="K86" s="70"/>
      <c r="L86" s="53"/>
    </row>
    <row r="87" spans="1:12" s="112" customFormat="1" ht="24" customHeight="1">
      <c r="A87" s="178" t="s">
        <v>0</v>
      </c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</row>
    <row r="88" spans="1:12" s="112" customFormat="1" ht="24" customHeight="1">
      <c r="A88" s="178" t="s">
        <v>1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</row>
    <row r="89" spans="1:12" s="112" customFormat="1" ht="22.5" customHeight="1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</row>
    <row r="90" spans="1:12" s="112" customFormat="1" ht="22.5" customHeight="1">
      <c r="A90" s="101"/>
      <c r="B90" s="101"/>
      <c r="C90" s="101"/>
      <c r="D90" s="108"/>
      <c r="E90" s="101"/>
      <c r="F90" s="180" t="s">
        <v>2</v>
      </c>
      <c r="G90" s="180"/>
      <c r="H90" s="180"/>
      <c r="I90" s="110"/>
      <c r="J90" s="181" t="s">
        <v>3</v>
      </c>
      <c r="K90" s="181"/>
      <c r="L90" s="181"/>
    </row>
    <row r="91" spans="1:12" s="112" customFormat="1" ht="22.5" customHeight="1">
      <c r="A91" s="101"/>
      <c r="B91" s="101"/>
      <c r="C91" s="101"/>
      <c r="D91" s="108"/>
      <c r="E91" s="101"/>
      <c r="F91" s="111" t="s">
        <v>148</v>
      </c>
      <c r="G91" s="111"/>
      <c r="H91" s="111" t="s">
        <v>4</v>
      </c>
      <c r="I91" s="110"/>
      <c r="J91" s="111" t="s">
        <v>148</v>
      </c>
      <c r="K91" s="111"/>
      <c r="L91" s="111" t="s">
        <v>4</v>
      </c>
    </row>
    <row r="92" spans="1:12" s="112" customFormat="1" ht="22.5" customHeight="1">
      <c r="A92" s="112" t="str">
        <f>A48</f>
        <v>หนี้สินและส่วนของผู้ถือหุ้น</v>
      </c>
      <c r="B92" s="101"/>
      <c r="C92" s="101"/>
      <c r="D92" s="74" t="s">
        <v>6</v>
      </c>
      <c r="E92" s="101"/>
      <c r="F92" s="113" t="s">
        <v>7</v>
      </c>
      <c r="G92" s="69"/>
      <c r="H92" s="113" t="s">
        <v>8</v>
      </c>
      <c r="I92" s="113"/>
      <c r="J92" s="113" t="s">
        <v>7</v>
      </c>
      <c r="K92" s="69"/>
      <c r="L92" s="113" t="s">
        <v>8</v>
      </c>
    </row>
    <row r="93" spans="1:12" s="112" customFormat="1" ht="22.5" customHeight="1">
      <c r="A93" s="101"/>
      <c r="B93" s="101"/>
      <c r="C93" s="101"/>
      <c r="D93" s="101"/>
      <c r="E93" s="101"/>
      <c r="F93" s="91" t="s">
        <v>9</v>
      </c>
      <c r="G93" s="101"/>
      <c r="H93" s="101"/>
      <c r="I93" s="101"/>
      <c r="J93" s="91" t="s">
        <v>9</v>
      </c>
      <c r="K93" s="101"/>
      <c r="L93" s="101"/>
    </row>
    <row r="94" spans="1:12" s="112" customFormat="1" ht="22.5" customHeight="1">
      <c r="A94" s="101"/>
      <c r="B94" s="101"/>
      <c r="C94" s="101"/>
      <c r="D94" s="74"/>
      <c r="E94" s="101"/>
      <c r="F94" s="182" t="s">
        <v>10</v>
      </c>
      <c r="G94" s="182"/>
      <c r="H94" s="182"/>
      <c r="I94" s="182"/>
      <c r="J94" s="182"/>
      <c r="K94" s="182"/>
      <c r="L94" s="182"/>
    </row>
    <row r="95" spans="1:12" s="108" customFormat="1" ht="22.5" customHeight="1">
      <c r="A95" s="115" t="s">
        <v>38</v>
      </c>
      <c r="B95" s="115"/>
      <c r="C95" s="115"/>
      <c r="D95" s="74"/>
      <c r="E95" s="101"/>
      <c r="F95" s="117"/>
      <c r="G95" s="117"/>
      <c r="H95" s="117"/>
      <c r="I95" s="117"/>
      <c r="J95" s="117"/>
      <c r="K95" s="117"/>
      <c r="L95" s="35"/>
    </row>
    <row r="96" spans="1:12" s="101" customFormat="1" ht="22.5" customHeight="1">
      <c r="A96" s="101" t="s">
        <v>39</v>
      </c>
      <c r="D96" s="74"/>
      <c r="E96" s="107"/>
      <c r="F96" s="89"/>
      <c r="G96" s="89"/>
      <c r="H96" s="89"/>
      <c r="I96" s="89"/>
      <c r="J96" s="89"/>
      <c r="K96" s="89"/>
      <c r="L96" s="89"/>
    </row>
    <row r="97" spans="1:16" s="101" customFormat="1" ht="22.5" customHeight="1" thickBot="1">
      <c r="A97" s="101" t="s">
        <v>40</v>
      </c>
      <c r="D97" s="74">
        <v>8</v>
      </c>
      <c r="E97" s="107"/>
      <c r="F97" s="50">
        <v>500000</v>
      </c>
      <c r="G97" s="89"/>
      <c r="H97" s="50">
        <v>500000</v>
      </c>
      <c r="I97" s="89"/>
      <c r="J97" s="50">
        <v>500000</v>
      </c>
      <c r="K97" s="89"/>
      <c r="L97" s="50">
        <v>500000</v>
      </c>
    </row>
    <row r="98" spans="1:16" s="101" customFormat="1" ht="22.5" customHeight="1" thickTop="1">
      <c r="A98" s="101" t="s">
        <v>41</v>
      </c>
      <c r="C98" s="124"/>
      <c r="D98" s="74" t="s">
        <v>144</v>
      </c>
      <c r="E98" s="107"/>
      <c r="F98" s="24">
        <v>375667</v>
      </c>
      <c r="G98" s="24"/>
      <c r="H98" s="24">
        <v>375000</v>
      </c>
      <c r="I98" s="24"/>
      <c r="J98" s="24">
        <v>375667</v>
      </c>
      <c r="K98" s="24"/>
      <c r="L98" s="24">
        <v>375000</v>
      </c>
    </row>
    <row r="99" spans="1:16" s="101" customFormat="1" ht="22.5" customHeight="1">
      <c r="A99" s="101" t="s">
        <v>42</v>
      </c>
      <c r="D99" s="74">
        <v>9</v>
      </c>
      <c r="E99" s="107"/>
      <c r="F99" s="24">
        <v>192329</v>
      </c>
      <c r="G99" s="24"/>
      <c r="H99" s="24">
        <v>191663</v>
      </c>
      <c r="I99" s="24"/>
      <c r="J99" s="24">
        <v>192329</v>
      </c>
      <c r="K99" s="24"/>
      <c r="L99" s="24">
        <v>191663</v>
      </c>
    </row>
    <row r="100" spans="1:16" s="101" customFormat="1" ht="22.5" customHeight="1">
      <c r="A100" s="101" t="s">
        <v>43</v>
      </c>
      <c r="D100" s="74"/>
      <c r="E100" s="107"/>
      <c r="F100" s="24">
        <v>17117</v>
      </c>
      <c r="G100" s="24"/>
      <c r="H100" s="24">
        <v>17117</v>
      </c>
      <c r="I100" s="24"/>
      <c r="J100" s="24">
        <v>17117</v>
      </c>
      <c r="K100" s="24"/>
      <c r="L100" s="24">
        <v>17117</v>
      </c>
    </row>
    <row r="101" spans="1:16" s="101" customFormat="1" ht="22.5" customHeight="1">
      <c r="A101" s="101" t="s">
        <v>44</v>
      </c>
      <c r="D101" s="74">
        <v>9</v>
      </c>
      <c r="E101" s="107"/>
      <c r="F101" s="24">
        <v>0</v>
      </c>
      <c r="G101" s="24"/>
      <c r="H101" s="24">
        <v>1333</v>
      </c>
      <c r="I101" s="24"/>
      <c r="J101" s="24">
        <v>0</v>
      </c>
      <c r="K101" s="24"/>
      <c r="L101" s="24">
        <v>1333</v>
      </c>
    </row>
    <row r="102" spans="1:16" s="101" customFormat="1" ht="22.5" customHeight="1">
      <c r="A102" s="101" t="s">
        <v>107</v>
      </c>
      <c r="D102" s="74"/>
      <c r="E102" s="107"/>
      <c r="F102" s="24"/>
      <c r="G102" s="89"/>
      <c r="H102" s="24"/>
      <c r="I102" s="89"/>
      <c r="J102" s="89"/>
      <c r="K102" s="89"/>
      <c r="L102" s="89"/>
    </row>
    <row r="103" spans="1:16" s="101" customFormat="1" ht="22.5" customHeight="1">
      <c r="A103" s="101" t="s">
        <v>139</v>
      </c>
      <c r="D103" s="74"/>
      <c r="E103" s="107"/>
      <c r="F103" s="24">
        <v>11770</v>
      </c>
      <c r="G103" s="89"/>
      <c r="H103" s="24">
        <v>11770</v>
      </c>
      <c r="I103" s="89"/>
      <c r="J103" s="24">
        <v>11770</v>
      </c>
      <c r="K103" s="89"/>
      <c r="L103" s="24">
        <v>11770</v>
      </c>
    </row>
    <row r="104" spans="1:16" s="101" customFormat="1" ht="22.5" customHeight="1">
      <c r="A104" s="101" t="s">
        <v>140</v>
      </c>
      <c r="D104" s="74"/>
      <c r="E104" s="107"/>
      <c r="F104" s="51">
        <v>26007</v>
      </c>
      <c r="G104" s="89"/>
      <c r="H104" s="51">
        <v>12989</v>
      </c>
      <c r="I104" s="89"/>
      <c r="J104" s="51">
        <v>44164</v>
      </c>
      <c r="K104" s="89"/>
      <c r="L104" s="51">
        <v>42728</v>
      </c>
    </row>
    <row r="105" spans="1:16" s="112" customFormat="1" ht="22.5" customHeight="1">
      <c r="A105" s="112" t="s">
        <v>108</v>
      </c>
      <c r="D105" s="119"/>
      <c r="E105" s="107"/>
      <c r="F105" s="27">
        <f>SUM(F98:F104)</f>
        <v>622890</v>
      </c>
      <c r="G105" s="70"/>
      <c r="H105" s="27">
        <f>SUM(H98:H104)</f>
        <v>609872</v>
      </c>
      <c r="I105" s="70"/>
      <c r="J105" s="27">
        <f>SUM(J98:J104)</f>
        <v>641047</v>
      </c>
      <c r="K105" s="70"/>
      <c r="L105" s="27">
        <f>SUM(L98:L104)</f>
        <v>639611</v>
      </c>
    </row>
    <row r="106" spans="1:16" s="112" customFormat="1" ht="22.5" customHeight="1">
      <c r="A106" s="101" t="s">
        <v>141</v>
      </c>
      <c r="C106" s="101"/>
      <c r="D106" s="119"/>
      <c r="E106" s="107"/>
      <c r="F106" s="51">
        <v>0</v>
      </c>
      <c r="G106" s="89"/>
      <c r="H106" s="51">
        <v>0</v>
      </c>
      <c r="I106" s="89"/>
      <c r="J106" s="51">
        <v>0</v>
      </c>
      <c r="K106" s="89"/>
      <c r="L106" s="51">
        <v>0</v>
      </c>
    </row>
    <row r="107" spans="1:16" s="112" customFormat="1" ht="22.5" customHeight="1">
      <c r="A107" s="112" t="s">
        <v>46</v>
      </c>
      <c r="C107" s="101"/>
      <c r="D107" s="119"/>
      <c r="E107" s="107"/>
      <c r="F107" s="75">
        <f>F105+F106</f>
        <v>622890</v>
      </c>
      <c r="G107" s="70"/>
      <c r="H107" s="75">
        <f>H105+H106</f>
        <v>609872</v>
      </c>
      <c r="I107" s="70"/>
      <c r="J107" s="75">
        <f>J105+J106</f>
        <v>641047</v>
      </c>
      <c r="K107" s="70"/>
      <c r="L107" s="75">
        <f>L105+L106</f>
        <v>639611</v>
      </c>
    </row>
    <row r="108" spans="1:16" s="101" customFormat="1" ht="22.5" customHeight="1">
      <c r="D108" s="74"/>
      <c r="E108" s="107"/>
      <c r="F108" s="24"/>
      <c r="G108" s="24"/>
      <c r="I108" s="24"/>
      <c r="J108" s="24"/>
      <c r="K108" s="24"/>
      <c r="M108" s="69"/>
      <c r="N108" s="24"/>
      <c r="O108" s="69"/>
      <c r="P108" s="24"/>
    </row>
    <row r="109" spans="1:16" s="112" customFormat="1" ht="25" customHeight="1" thickBot="1">
      <c r="A109" s="112" t="s">
        <v>47</v>
      </c>
      <c r="D109" s="119"/>
      <c r="E109" s="107"/>
      <c r="F109" s="65">
        <f>F107+F71</f>
        <v>922315</v>
      </c>
      <c r="G109" s="70"/>
      <c r="H109" s="65">
        <f>H107+H71</f>
        <v>793232</v>
      </c>
      <c r="I109" s="70"/>
      <c r="J109" s="65">
        <f>J107+J71</f>
        <v>975495</v>
      </c>
      <c r="K109" s="70"/>
      <c r="L109" s="65">
        <f>L107+L71</f>
        <v>818913</v>
      </c>
    </row>
    <row r="110" spans="1:16" s="101" customFormat="1" ht="22.5" customHeight="1" thickTop="1">
      <c r="D110" s="74"/>
      <c r="E110" s="107"/>
      <c r="F110" s="24"/>
      <c r="G110" s="24"/>
      <c r="I110" s="24"/>
      <c r="J110" s="24"/>
      <c r="K110" s="24"/>
      <c r="M110" s="69">
        <f>F30-F109</f>
        <v>0</v>
      </c>
      <c r="N110" s="24">
        <f>H109-H30</f>
        <v>0</v>
      </c>
      <c r="O110" s="69">
        <f>J30-J109</f>
        <v>0</v>
      </c>
      <c r="P110" s="24">
        <f>L109-L30</f>
        <v>0</v>
      </c>
    </row>
    <row r="111" spans="1:16" s="101" customFormat="1" ht="22.5" customHeight="1">
      <c r="D111" s="74"/>
      <c r="E111" s="107"/>
      <c r="F111" s="24"/>
      <c r="G111" s="24"/>
      <c r="I111" s="24"/>
      <c r="J111" s="24"/>
      <c r="K111" s="24"/>
      <c r="M111" s="69"/>
      <c r="N111" s="24"/>
      <c r="O111" s="69"/>
      <c r="P111" s="24"/>
    </row>
    <row r="112" spans="1:16" s="101" customFormat="1" ht="22.5" customHeight="1">
      <c r="D112" s="74"/>
      <c r="E112" s="107"/>
      <c r="F112" s="24"/>
      <c r="G112" s="24"/>
      <c r="I112" s="24"/>
      <c r="J112" s="24"/>
      <c r="K112" s="24"/>
      <c r="M112" s="69"/>
      <c r="N112" s="24"/>
      <c r="O112" s="69"/>
      <c r="P112" s="24"/>
    </row>
    <row r="113" spans="1:16" s="101" customFormat="1" ht="22.5" customHeight="1">
      <c r="D113" s="74"/>
      <c r="E113" s="107"/>
      <c r="F113" s="24"/>
      <c r="G113" s="24"/>
      <c r="I113" s="24"/>
      <c r="J113" s="24"/>
      <c r="K113" s="24"/>
      <c r="M113" s="69"/>
      <c r="N113" s="24"/>
      <c r="O113" s="69"/>
      <c r="P113" s="24"/>
    </row>
    <row r="114" spans="1:16" s="101" customFormat="1" ht="22.5" customHeight="1">
      <c r="D114" s="74"/>
      <c r="E114" s="107"/>
      <c r="F114" s="24"/>
      <c r="G114" s="24"/>
      <c r="I114" s="24"/>
      <c r="J114" s="24"/>
      <c r="K114" s="24"/>
      <c r="M114" s="69"/>
      <c r="N114" s="24"/>
      <c r="O114" s="69"/>
      <c r="P114" s="24"/>
    </row>
    <row r="115" spans="1:16" s="101" customFormat="1" ht="22.5" customHeight="1">
      <c r="D115" s="74"/>
      <c r="E115" s="107"/>
      <c r="F115" s="24"/>
      <c r="G115" s="24"/>
      <c r="I115" s="24"/>
      <c r="J115" s="24"/>
      <c r="K115" s="24"/>
      <c r="M115" s="69"/>
      <c r="N115" s="24"/>
      <c r="O115" s="69"/>
      <c r="P115" s="24"/>
    </row>
    <row r="116" spans="1:16" s="101" customFormat="1" ht="22.5" customHeight="1">
      <c r="D116" s="74"/>
      <c r="E116" s="107"/>
      <c r="F116" s="24"/>
      <c r="G116" s="24"/>
      <c r="I116" s="24"/>
      <c r="J116" s="24"/>
      <c r="K116" s="24"/>
      <c r="M116" s="69"/>
      <c r="N116" s="24"/>
      <c r="O116" s="69"/>
      <c r="P116" s="24"/>
    </row>
    <row r="117" spans="1:16" s="101" customFormat="1" ht="22.5" customHeight="1">
      <c r="D117" s="74"/>
      <c r="E117" s="107"/>
      <c r="F117" s="24"/>
      <c r="G117" s="24"/>
      <c r="I117" s="24"/>
      <c r="J117" s="24"/>
      <c r="K117" s="24"/>
      <c r="M117" s="69"/>
      <c r="N117" s="24"/>
      <c r="O117" s="69"/>
      <c r="P117" s="24"/>
    </row>
    <row r="118" spans="1:16" s="101" customFormat="1" ht="22.5" customHeight="1">
      <c r="D118" s="74"/>
      <c r="E118" s="107"/>
      <c r="F118" s="24"/>
      <c r="G118" s="24"/>
      <c r="I118" s="24"/>
      <c r="J118" s="24"/>
      <c r="K118" s="24"/>
      <c r="M118" s="69"/>
      <c r="N118" s="24"/>
      <c r="O118" s="69"/>
      <c r="P118" s="24"/>
    </row>
    <row r="119" spans="1:16" s="101" customFormat="1" ht="22.5" customHeight="1">
      <c r="D119" s="74"/>
      <c r="E119" s="107"/>
      <c r="F119" s="24"/>
      <c r="G119" s="24"/>
      <c r="I119" s="24"/>
      <c r="J119" s="24"/>
      <c r="K119" s="24"/>
      <c r="M119" s="69"/>
      <c r="N119" s="24"/>
      <c r="O119" s="69"/>
      <c r="P119" s="24"/>
    </row>
    <row r="120" spans="1:16" s="101" customFormat="1" ht="22.5" customHeight="1">
      <c r="D120" s="74"/>
      <c r="E120" s="107"/>
      <c r="F120" s="24"/>
      <c r="G120" s="24"/>
      <c r="I120" s="24"/>
      <c r="J120" s="24"/>
      <c r="K120" s="24"/>
      <c r="M120" s="69"/>
      <c r="N120" s="24"/>
      <c r="O120" s="69"/>
      <c r="P120" s="24"/>
    </row>
    <row r="121" spans="1:16" s="101" customFormat="1" ht="22.5" customHeight="1">
      <c r="D121" s="74"/>
      <c r="E121" s="107"/>
      <c r="F121" s="24"/>
      <c r="G121" s="24"/>
      <c r="I121" s="24"/>
      <c r="J121" s="24"/>
      <c r="K121" s="24"/>
      <c r="M121" s="69"/>
      <c r="N121" s="24"/>
      <c r="O121" s="69"/>
      <c r="P121" s="24"/>
    </row>
    <row r="122" spans="1:16" s="101" customFormat="1" ht="22.5" customHeight="1">
      <c r="D122" s="74"/>
      <c r="E122" s="107"/>
      <c r="F122" s="24"/>
      <c r="G122" s="24"/>
      <c r="I122" s="24"/>
      <c r="J122" s="24"/>
      <c r="K122" s="24"/>
      <c r="M122" s="69"/>
      <c r="N122" s="24"/>
      <c r="O122" s="69"/>
      <c r="P122" s="24"/>
    </row>
    <row r="123" spans="1:16" s="101" customFormat="1" ht="22.5" customHeight="1">
      <c r="D123" s="74"/>
      <c r="E123" s="107"/>
      <c r="F123" s="24"/>
      <c r="G123" s="24"/>
      <c r="I123" s="24"/>
      <c r="J123" s="24"/>
      <c r="K123" s="24"/>
      <c r="M123" s="69"/>
      <c r="N123" s="24"/>
      <c r="O123" s="69"/>
      <c r="P123" s="24"/>
    </row>
    <row r="124" spans="1:16" s="101" customFormat="1" ht="22.5" customHeight="1">
      <c r="D124" s="74"/>
      <c r="E124" s="107"/>
      <c r="F124" s="24"/>
      <c r="G124" s="24"/>
      <c r="I124" s="24"/>
      <c r="J124" s="24"/>
      <c r="K124" s="24"/>
      <c r="M124" s="69"/>
      <c r="N124" s="24"/>
      <c r="O124" s="69"/>
      <c r="P124" s="24"/>
    </row>
    <row r="125" spans="1:16" s="101" customFormat="1" ht="22.5" customHeight="1">
      <c r="A125" s="176" t="s">
        <v>101</v>
      </c>
      <c r="B125" s="176"/>
      <c r="C125" s="176"/>
      <c r="D125" s="176"/>
      <c r="E125" s="176"/>
      <c r="F125" s="96"/>
      <c r="G125" s="96"/>
      <c r="H125" s="177" t="s">
        <v>102</v>
      </c>
      <c r="I125" s="177"/>
      <c r="J125" s="177"/>
      <c r="K125" s="177"/>
      <c r="L125" s="177"/>
    </row>
    <row r="126" spans="1:16" s="101" customFormat="1" ht="22.5" customHeight="1">
      <c r="A126" s="176" t="s">
        <v>103</v>
      </c>
      <c r="B126" s="176"/>
      <c r="C126" s="176"/>
      <c r="D126" s="176"/>
      <c r="E126" s="176"/>
      <c r="F126" s="96"/>
      <c r="G126" s="96"/>
      <c r="H126" s="177" t="s">
        <v>104</v>
      </c>
      <c r="I126" s="177"/>
      <c r="J126" s="177"/>
      <c r="K126" s="177"/>
      <c r="L126" s="177"/>
    </row>
    <row r="127" spans="1:16" s="101" customFormat="1" ht="22.5" customHeight="1">
      <c r="D127" s="108"/>
      <c r="E127" s="107"/>
      <c r="F127" s="69"/>
      <c r="G127" s="69"/>
      <c r="H127" s="69"/>
      <c r="I127" s="69"/>
      <c r="J127" s="69"/>
      <c r="K127" s="69"/>
      <c r="L127" s="69"/>
    </row>
    <row r="128" spans="1:16" s="101" customFormat="1" ht="21.5" customHeight="1">
      <c r="D128" s="108"/>
      <c r="E128" s="107"/>
      <c r="F128" s="69"/>
      <c r="G128" s="69"/>
      <c r="H128" s="69"/>
      <c r="I128" s="69"/>
      <c r="J128" s="69"/>
      <c r="K128" s="69"/>
      <c r="L128" s="69"/>
    </row>
    <row r="129" spans="4:12" s="101" customFormat="1" ht="21.5" customHeight="1">
      <c r="D129" s="108"/>
      <c r="E129" s="107"/>
      <c r="F129" s="69"/>
      <c r="G129" s="69"/>
      <c r="H129" s="69"/>
      <c r="I129" s="69"/>
      <c r="J129" s="69"/>
      <c r="K129" s="69"/>
      <c r="L129" s="69"/>
    </row>
    <row r="130" spans="4:12" s="101" customFormat="1" ht="21.5" customHeight="1">
      <c r="D130" s="108"/>
      <c r="E130" s="107"/>
      <c r="F130" s="69"/>
      <c r="G130" s="69"/>
      <c r="H130" s="69"/>
      <c r="I130" s="69"/>
      <c r="J130" s="69"/>
      <c r="K130" s="69"/>
      <c r="L130" s="18"/>
    </row>
    <row r="131" spans="4:12" s="101" customFormat="1" ht="21.5" customHeight="1">
      <c r="D131" s="108"/>
      <c r="E131" s="107"/>
      <c r="F131" s="69"/>
      <c r="G131" s="69"/>
      <c r="H131" s="69"/>
      <c r="I131" s="69"/>
      <c r="J131" s="69"/>
      <c r="K131" s="69"/>
      <c r="L131" s="18"/>
    </row>
  </sheetData>
  <mergeCells count="31">
    <mergeCell ref="A87:L87"/>
    <mergeCell ref="F90:H90"/>
    <mergeCell ref="J90:L90"/>
    <mergeCell ref="F94:L94"/>
    <mergeCell ref="A88:L88"/>
    <mergeCell ref="A82:E82"/>
    <mergeCell ref="H82:L82"/>
    <mergeCell ref="A83:E83"/>
    <mergeCell ref="H83:L83"/>
    <mergeCell ref="A38:L38"/>
    <mergeCell ref="F50:L50"/>
    <mergeCell ref="A39:E39"/>
    <mergeCell ref="H39:L39"/>
    <mergeCell ref="A40:E40"/>
    <mergeCell ref="H40:L40"/>
    <mergeCell ref="A125:E125"/>
    <mergeCell ref="H125:L125"/>
    <mergeCell ref="A126:E126"/>
    <mergeCell ref="H126:L126"/>
    <mergeCell ref="A1:L1"/>
    <mergeCell ref="A2:L2"/>
    <mergeCell ref="F3:L3"/>
    <mergeCell ref="F4:H4"/>
    <mergeCell ref="J4:L4"/>
    <mergeCell ref="F8:L8"/>
    <mergeCell ref="F45:L45"/>
    <mergeCell ref="A62:C62"/>
    <mergeCell ref="A43:L43"/>
    <mergeCell ref="A44:L44"/>
    <mergeCell ref="F46:H46"/>
    <mergeCell ref="J46:L46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2" max="16383" man="1"/>
    <brk id="86" max="11" man="1"/>
  </rowBreaks>
  <ignoredErrors>
    <ignoredError sqref="F105:H105 G69 I69 I105:L105" formulaRange="1"/>
    <ignoredError sqref="F6:L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644E4-83F5-4850-B880-9AC18169AFD1}">
  <sheetPr>
    <tabColor rgb="FF00FFFF"/>
  </sheetPr>
  <dimension ref="A1:L41"/>
  <sheetViews>
    <sheetView topLeftCell="A32" zoomScale="85" zoomScaleNormal="85" zoomScaleSheetLayoutView="70" workbookViewId="0">
      <selection activeCell="C25" sqref="C25"/>
    </sheetView>
  </sheetViews>
  <sheetFormatPr defaultColWidth="9" defaultRowHeight="20"/>
  <cols>
    <col min="1" max="2" width="2.59765625" style="107" customWidth="1"/>
    <col min="3" max="3" width="41.19921875" style="107" customWidth="1"/>
    <col min="4" max="4" width="8.59765625" style="138" customWidth="1"/>
    <col min="5" max="5" width="1.09765625" style="107" customWidth="1"/>
    <col min="6" max="6" width="14" style="107" customWidth="1"/>
    <col min="7" max="7" width="1" style="107" customWidth="1"/>
    <col min="8" max="8" width="14" style="96" customWidth="1"/>
    <col min="9" max="9" width="1" style="107" customWidth="1"/>
    <col min="10" max="10" width="14" style="107" customWidth="1"/>
    <col min="11" max="11" width="1" style="107" customWidth="1"/>
    <col min="12" max="12" width="14" style="4" customWidth="1"/>
    <col min="13" max="16384" width="9" style="107"/>
  </cols>
  <sheetData>
    <row r="1" spans="1:12" ht="23">
      <c r="A1" s="126" t="s">
        <v>0</v>
      </c>
      <c r="B1" s="126"/>
      <c r="C1" s="126"/>
      <c r="D1" s="126"/>
      <c r="E1" s="126"/>
      <c r="H1" s="107"/>
      <c r="L1" s="107"/>
    </row>
    <row r="2" spans="1:12" ht="21.75" customHeight="1">
      <c r="A2" s="178" t="s">
        <v>48</v>
      </c>
      <c r="B2" s="178"/>
      <c r="C2" s="178"/>
      <c r="D2" s="178"/>
      <c r="E2" s="178"/>
      <c r="H2" s="107"/>
      <c r="L2" s="107"/>
    </row>
    <row r="3" spans="1:12" s="101" customFormat="1" ht="22.25" customHeight="1">
      <c r="D3" s="91"/>
      <c r="F3" s="187"/>
      <c r="G3" s="187"/>
      <c r="H3" s="187"/>
      <c r="I3" s="187"/>
      <c r="J3" s="187"/>
      <c r="K3" s="187"/>
      <c r="L3" s="187"/>
    </row>
    <row r="4" spans="1:12" s="101" customFormat="1" ht="22.25" customHeight="1">
      <c r="D4" s="109"/>
      <c r="E4" s="109"/>
      <c r="F4" s="188" t="s">
        <v>2</v>
      </c>
      <c r="G4" s="188"/>
      <c r="H4" s="188"/>
      <c r="I4" s="127"/>
      <c r="J4" s="188" t="s">
        <v>3</v>
      </c>
      <c r="K4" s="188"/>
      <c r="L4" s="188"/>
    </row>
    <row r="5" spans="1:12" s="101" customFormat="1" ht="22.25" customHeight="1">
      <c r="D5" s="109"/>
      <c r="E5" s="109"/>
      <c r="F5" s="186" t="s">
        <v>158</v>
      </c>
      <c r="G5" s="186"/>
      <c r="H5" s="186"/>
      <c r="I5" s="127"/>
      <c r="J5" s="186" t="s">
        <v>158</v>
      </c>
      <c r="K5" s="186"/>
      <c r="L5" s="186"/>
    </row>
    <row r="6" spans="1:12" s="101" customFormat="1" ht="22.25" customHeight="1">
      <c r="C6" s="128"/>
      <c r="D6" s="109"/>
      <c r="E6" s="109"/>
      <c r="F6" s="186" t="s">
        <v>150</v>
      </c>
      <c r="G6" s="186"/>
      <c r="H6" s="186"/>
      <c r="I6" s="127"/>
      <c r="J6" s="186" t="s">
        <v>150</v>
      </c>
      <c r="K6" s="186"/>
      <c r="L6" s="186"/>
    </row>
    <row r="7" spans="1:12" s="101" customFormat="1" ht="22.25" customHeight="1">
      <c r="C7" s="128"/>
      <c r="D7" s="114" t="s">
        <v>6</v>
      </c>
      <c r="E7" s="91"/>
      <c r="F7" s="91">
        <v>2565</v>
      </c>
      <c r="G7" s="91"/>
      <c r="H7" s="91">
        <v>2564</v>
      </c>
      <c r="I7" s="91"/>
      <c r="J7" s="91">
        <v>2565</v>
      </c>
      <c r="K7" s="91"/>
      <c r="L7" s="91">
        <v>2564</v>
      </c>
    </row>
    <row r="8" spans="1:12" s="101" customFormat="1" ht="22.25" customHeight="1">
      <c r="C8" s="128"/>
      <c r="D8" s="114"/>
      <c r="E8" s="114"/>
      <c r="F8" s="182" t="s">
        <v>10</v>
      </c>
      <c r="G8" s="182"/>
      <c r="H8" s="182"/>
      <c r="I8" s="182"/>
      <c r="J8" s="182"/>
      <c r="K8" s="182"/>
      <c r="L8" s="182"/>
    </row>
    <row r="9" spans="1:12" s="101" customFormat="1" ht="22.25" customHeight="1">
      <c r="A9" s="129" t="s">
        <v>49</v>
      </c>
      <c r="B9" s="129"/>
      <c r="C9" s="129"/>
      <c r="D9" s="91"/>
      <c r="F9" s="130"/>
      <c r="G9" s="130"/>
      <c r="H9" s="69"/>
      <c r="I9" s="130"/>
      <c r="J9" s="130"/>
      <c r="K9" s="130"/>
      <c r="L9" s="11"/>
    </row>
    <row r="10" spans="1:12" s="101" customFormat="1" ht="22.25" customHeight="1">
      <c r="A10" s="131" t="s">
        <v>50</v>
      </c>
      <c r="C10" s="131"/>
      <c r="D10" s="74"/>
      <c r="F10" s="24">
        <f>'PL p.8 (6M)'!F10-'[1]PL p.5'!$F$11</f>
        <v>165648</v>
      </c>
      <c r="G10" s="54"/>
      <c r="H10" s="24">
        <v>79923</v>
      </c>
      <c r="I10" s="24"/>
      <c r="J10" s="24">
        <f>'PL p.8 (6M)'!J10-'[1]PL p.5'!$J$11</f>
        <v>97644</v>
      </c>
      <c r="K10" s="24"/>
      <c r="L10" s="24">
        <v>80793</v>
      </c>
    </row>
    <row r="11" spans="1:12" s="101" customFormat="1" ht="22.25" customHeight="1">
      <c r="A11" s="131" t="s">
        <v>51</v>
      </c>
      <c r="C11" s="131"/>
      <c r="D11" s="74"/>
      <c r="F11" s="24">
        <f>'PL p.8 (6M)'!F11-'[1]PL p.5'!$F$12</f>
        <v>25385</v>
      </c>
      <c r="G11" s="54"/>
      <c r="H11" s="24">
        <v>25826</v>
      </c>
      <c r="I11" s="24"/>
      <c r="J11" s="24">
        <f>'PL p.8 (6M)'!J11-'[1]PL p.5'!$J$12</f>
        <v>28749</v>
      </c>
      <c r="K11" s="24"/>
      <c r="L11" s="24">
        <v>25769</v>
      </c>
    </row>
    <row r="12" spans="1:12" s="101" customFormat="1" ht="22.25" customHeight="1">
      <c r="A12" s="131" t="s">
        <v>52</v>
      </c>
      <c r="D12" s="74"/>
      <c r="F12" s="51">
        <f>'PL p.8 (6M)'!F12-'[1]PL p.5'!$F$13</f>
        <v>1726</v>
      </c>
      <c r="G12" s="54"/>
      <c r="H12" s="51">
        <v>1172</v>
      </c>
      <c r="I12" s="24"/>
      <c r="J12" s="51">
        <f>'PL p.8 (6M)'!J12-'[1]PL p.5'!$J$13</f>
        <v>3229</v>
      </c>
      <c r="K12" s="24"/>
      <c r="L12" s="51">
        <v>3354</v>
      </c>
    </row>
    <row r="13" spans="1:12" s="112" customFormat="1" ht="22.25" customHeight="1">
      <c r="A13" s="132" t="s">
        <v>53</v>
      </c>
      <c r="B13" s="132"/>
      <c r="D13" s="99"/>
      <c r="F13" s="75">
        <f>SUM(F10:F12)</f>
        <v>192759</v>
      </c>
      <c r="G13" s="55"/>
      <c r="H13" s="75">
        <f>SUM(H10:H12)</f>
        <v>106921</v>
      </c>
      <c r="I13" s="27"/>
      <c r="J13" s="75">
        <f>SUM(J10:J12)</f>
        <v>129622</v>
      </c>
      <c r="K13" s="27"/>
      <c r="L13" s="75">
        <f>SUM(L10:L12)</f>
        <v>109916</v>
      </c>
    </row>
    <row r="14" spans="1:12" s="101" customFormat="1" ht="22.25" customHeight="1">
      <c r="A14" s="129"/>
      <c r="B14" s="129"/>
      <c r="C14" s="115"/>
      <c r="D14" s="91"/>
      <c r="F14" s="56"/>
      <c r="G14" s="54"/>
      <c r="H14" s="56"/>
      <c r="I14" s="54"/>
      <c r="J14" s="56"/>
      <c r="K14" s="54"/>
      <c r="L14" s="56"/>
    </row>
    <row r="15" spans="1:12" s="101" customFormat="1" ht="22.25" customHeight="1">
      <c r="A15" s="129" t="s">
        <v>54</v>
      </c>
      <c r="B15" s="129"/>
      <c r="C15" s="129"/>
      <c r="D15" s="91"/>
      <c r="F15" s="57"/>
      <c r="G15" s="54"/>
      <c r="H15" s="57"/>
      <c r="I15" s="54"/>
      <c r="J15" s="57"/>
      <c r="K15" s="54"/>
      <c r="L15" s="57"/>
    </row>
    <row r="16" spans="1:12" s="101" customFormat="1" ht="22.25" customHeight="1">
      <c r="A16" s="131" t="s">
        <v>55</v>
      </c>
      <c r="C16" s="131"/>
      <c r="D16" s="91"/>
      <c r="F16" s="24">
        <v>121063</v>
      </c>
      <c r="G16" s="24"/>
      <c r="H16" s="24">
        <v>55833</v>
      </c>
      <c r="I16" s="24"/>
      <c r="J16" s="24">
        <f>'PL p.8 (6M)'!J16-'[1]PL p.5'!$J$17</f>
        <v>78230</v>
      </c>
      <c r="K16" s="24"/>
      <c r="L16" s="24">
        <v>57451</v>
      </c>
    </row>
    <row r="17" spans="1:12" s="101" customFormat="1" ht="22.25" customHeight="1">
      <c r="A17" s="131" t="s">
        <v>56</v>
      </c>
      <c r="C17" s="131"/>
      <c r="D17" s="74"/>
      <c r="F17" s="24">
        <v>20295</v>
      </c>
      <c r="G17" s="24"/>
      <c r="H17" s="24">
        <v>17329</v>
      </c>
      <c r="I17" s="24"/>
      <c r="J17" s="24">
        <f>'PL p.8 (6M)'!J17-'[1]PL p.5'!$J$18</f>
        <v>18404</v>
      </c>
      <c r="K17" s="24"/>
      <c r="L17" s="24">
        <v>17433</v>
      </c>
    </row>
    <row r="18" spans="1:12" s="101" customFormat="1" ht="22.25" customHeight="1">
      <c r="A18" s="131" t="s">
        <v>57</v>
      </c>
      <c r="C18" s="131"/>
      <c r="D18" s="91"/>
      <c r="F18" s="24">
        <f>'PL p.8 (6M)'!F18-'[1]PL p.5'!$F$19</f>
        <v>8248</v>
      </c>
      <c r="G18" s="24"/>
      <c r="H18" s="24">
        <v>6146</v>
      </c>
      <c r="I18" s="24"/>
      <c r="J18" s="24">
        <f>'PL p.8 (6M)'!J18-'[1]PL p.5'!$J$19</f>
        <v>5720</v>
      </c>
      <c r="K18" s="24"/>
      <c r="L18" s="24">
        <v>6023</v>
      </c>
    </row>
    <row r="19" spans="1:12" s="101" customFormat="1" ht="22.25" customHeight="1">
      <c r="A19" s="131" t="s">
        <v>58</v>
      </c>
      <c r="C19" s="131"/>
      <c r="D19" s="91"/>
      <c r="F19" s="51">
        <f>'PL p.8 (6M)'!F19-'[1]PL p.5'!$F$20</f>
        <v>23976</v>
      </c>
      <c r="G19" s="24"/>
      <c r="H19" s="51">
        <v>20139</v>
      </c>
      <c r="I19" s="24"/>
      <c r="J19" s="51">
        <f>'PL p.8 (6M)'!J19-'[1]PL p.5'!$J$20</f>
        <v>21503</v>
      </c>
      <c r="K19" s="24"/>
      <c r="L19" s="51">
        <v>17316</v>
      </c>
    </row>
    <row r="20" spans="1:12" s="112" customFormat="1" ht="22.25" customHeight="1">
      <c r="A20" s="132" t="s">
        <v>59</v>
      </c>
      <c r="B20" s="132"/>
      <c r="D20" s="99"/>
      <c r="F20" s="75">
        <f>SUM(F16:F19)</f>
        <v>173582</v>
      </c>
      <c r="G20" s="27"/>
      <c r="H20" s="75">
        <f>SUM(H16:H19)</f>
        <v>99447</v>
      </c>
      <c r="I20" s="27"/>
      <c r="J20" s="75">
        <f>SUM(J16:J19)</f>
        <v>123857</v>
      </c>
      <c r="K20" s="27"/>
      <c r="L20" s="75">
        <f>SUM(L16:L19)</f>
        <v>98223</v>
      </c>
    </row>
    <row r="21" spans="1:12" s="112" customFormat="1" ht="22.25" customHeight="1">
      <c r="A21" s="132"/>
      <c r="B21" s="132"/>
      <c r="D21" s="99"/>
      <c r="F21" s="58"/>
      <c r="G21" s="55"/>
      <c r="H21" s="58"/>
      <c r="I21" s="55"/>
      <c r="J21" s="58"/>
      <c r="K21" s="55"/>
      <c r="L21" s="58"/>
    </row>
    <row r="22" spans="1:12" s="101" customFormat="1" ht="22.25" customHeight="1">
      <c r="A22" s="132" t="s">
        <v>131</v>
      </c>
      <c r="B22" s="132"/>
      <c r="C22" s="132"/>
      <c r="D22" s="99"/>
      <c r="E22" s="112"/>
      <c r="F22" s="53">
        <f>F13-F20</f>
        <v>19177</v>
      </c>
      <c r="G22" s="53">
        <f t="shared" ref="G22:L22" si="0">G13-G20</f>
        <v>0</v>
      </c>
      <c r="H22" s="53">
        <f t="shared" si="0"/>
        <v>7474</v>
      </c>
      <c r="I22" s="53">
        <f t="shared" si="0"/>
        <v>0</v>
      </c>
      <c r="J22" s="53">
        <f t="shared" si="0"/>
        <v>5765</v>
      </c>
      <c r="K22" s="53">
        <f t="shared" si="0"/>
        <v>0</v>
      </c>
      <c r="L22" s="53">
        <f t="shared" si="0"/>
        <v>11693</v>
      </c>
    </row>
    <row r="23" spans="1:12" s="101" customFormat="1" ht="22.25" customHeight="1">
      <c r="A23" s="131" t="s">
        <v>60</v>
      </c>
      <c r="B23" s="131"/>
      <c r="C23" s="131"/>
      <c r="D23" s="91"/>
      <c r="F23" s="24">
        <f>'PL p.8 (6M)'!F23-'[1]PL p.5'!$F$24</f>
        <v>-1065</v>
      </c>
      <c r="G23" s="24"/>
      <c r="H23" s="24">
        <v>-2307</v>
      </c>
      <c r="I23" s="24"/>
      <c r="J23" s="24">
        <f>'PL p.8 (6M)'!J23-'[1]PL p.5'!$J$24</f>
        <v>-1275</v>
      </c>
      <c r="K23" s="24"/>
      <c r="L23" s="24">
        <v>-2302</v>
      </c>
    </row>
    <row r="24" spans="1:12" s="101" customFormat="1" ht="22.25" customHeight="1">
      <c r="A24" s="133" t="s">
        <v>161</v>
      </c>
      <c r="B24" s="131"/>
      <c r="C24" s="131"/>
      <c r="D24" s="74"/>
      <c r="F24" s="24">
        <f>'PL p.8 (6M)'!F24-'[1]PL p.5'!$F$26</f>
        <v>-381</v>
      </c>
      <c r="G24" s="24"/>
      <c r="H24" s="24">
        <v>0</v>
      </c>
      <c r="I24" s="24"/>
      <c r="J24" s="24">
        <v>0</v>
      </c>
      <c r="K24" s="24"/>
      <c r="L24" s="24">
        <v>0</v>
      </c>
    </row>
    <row r="25" spans="1:12" s="112" customFormat="1" ht="22.25" customHeight="1">
      <c r="A25" s="132" t="s">
        <v>109</v>
      </c>
      <c r="B25" s="132"/>
      <c r="C25" s="132"/>
      <c r="D25" s="99"/>
      <c r="F25" s="76">
        <f>SUM(F22:F24)</f>
        <v>17731</v>
      </c>
      <c r="G25" s="53"/>
      <c r="H25" s="76">
        <f>SUM(H22:H24)</f>
        <v>5167</v>
      </c>
      <c r="I25" s="53"/>
      <c r="J25" s="76">
        <f>SUM(J22:J24)</f>
        <v>4490</v>
      </c>
      <c r="K25" s="53"/>
      <c r="L25" s="76">
        <f>SUM(L22:L24)</f>
        <v>9391</v>
      </c>
    </row>
    <row r="26" spans="1:12" s="101" customFormat="1" ht="22.25" customHeight="1">
      <c r="A26" s="101" t="s">
        <v>160</v>
      </c>
      <c r="B26" s="131"/>
      <c r="C26" s="131"/>
      <c r="D26" s="74"/>
      <c r="F26" s="52">
        <f>'PL p.8 (6M)'!F26-'[1]PL p.5'!$F$28</f>
        <v>4532</v>
      </c>
      <c r="G26" s="52"/>
      <c r="H26" s="52">
        <v>2277</v>
      </c>
      <c r="I26" s="52"/>
      <c r="J26" s="52">
        <f>'PL p.8 (6M)'!J26-'[1]PL p.5'!$J$28</f>
        <v>693</v>
      </c>
      <c r="K26" s="52"/>
      <c r="L26" s="52">
        <v>2282</v>
      </c>
    </row>
    <row r="27" spans="1:12" s="112" customFormat="1" ht="22.25" customHeight="1" thickBot="1">
      <c r="A27" s="132" t="s">
        <v>61</v>
      </c>
      <c r="B27" s="132"/>
      <c r="C27" s="132"/>
      <c r="D27" s="99"/>
      <c r="F27" s="77">
        <f>F25-F26</f>
        <v>13199</v>
      </c>
      <c r="G27" s="53">
        <f>G25-G26+G24</f>
        <v>0</v>
      </c>
      <c r="H27" s="77">
        <f>H25-H26</f>
        <v>2890</v>
      </c>
      <c r="I27" s="53">
        <f>I25-I26+I24</f>
        <v>0</v>
      </c>
      <c r="J27" s="77">
        <f>J25-J26</f>
        <v>3797</v>
      </c>
      <c r="K27" s="53">
        <f>K25-K26+K24</f>
        <v>0</v>
      </c>
      <c r="L27" s="77">
        <f>L25-L26</f>
        <v>7109</v>
      </c>
    </row>
    <row r="28" spans="1:12" s="101" customFormat="1" ht="22.25" customHeight="1" thickTop="1">
      <c r="A28" s="131"/>
      <c r="B28" s="131"/>
      <c r="C28" s="131"/>
      <c r="D28" s="91"/>
      <c r="F28" s="59">
        <v>2.1155031399396999E-3</v>
      </c>
      <c r="G28" s="60"/>
      <c r="H28" s="59">
        <v>2.1155031399396999E-3</v>
      </c>
      <c r="I28" s="60"/>
      <c r="J28" s="59">
        <v>6.3302993461045579E-2</v>
      </c>
      <c r="K28" s="60"/>
      <c r="L28" s="59">
        <v>6.3302993461045579E-2</v>
      </c>
    </row>
    <row r="29" spans="1:12" s="101" customFormat="1" ht="22.25" customHeight="1">
      <c r="A29" s="134" t="s">
        <v>110</v>
      </c>
      <c r="B29" s="95"/>
      <c r="C29" s="95"/>
      <c r="D29" s="91"/>
      <c r="F29" s="135"/>
      <c r="G29" s="54"/>
      <c r="H29" s="135"/>
      <c r="I29" s="54"/>
      <c r="J29" s="54"/>
      <c r="K29" s="54"/>
      <c r="L29" s="54"/>
    </row>
    <row r="30" spans="1:12" s="101" customFormat="1" ht="22.25" customHeight="1">
      <c r="A30" s="95" t="s">
        <v>134</v>
      </c>
      <c r="B30" s="95"/>
      <c r="C30" s="95"/>
      <c r="D30" s="91"/>
      <c r="F30" s="24">
        <f>F27</f>
        <v>13199</v>
      </c>
      <c r="G30" s="24">
        <f t="shared" ref="G30:L30" si="1">G27</f>
        <v>0</v>
      </c>
      <c r="H30" s="24">
        <f t="shared" si="1"/>
        <v>2890</v>
      </c>
      <c r="I30" s="24">
        <f t="shared" si="1"/>
        <v>0</v>
      </c>
      <c r="J30" s="24">
        <f t="shared" si="1"/>
        <v>3797</v>
      </c>
      <c r="K30" s="24">
        <f t="shared" si="1"/>
        <v>0</v>
      </c>
      <c r="L30" s="24">
        <f t="shared" si="1"/>
        <v>7109</v>
      </c>
    </row>
    <row r="31" spans="1:12" s="101" customFormat="1" ht="22.25" customHeight="1">
      <c r="A31" s="101" t="s">
        <v>135</v>
      </c>
      <c r="D31" s="91"/>
      <c r="F31" s="51">
        <v>0</v>
      </c>
      <c r="G31" s="24"/>
      <c r="H31" s="51">
        <v>0</v>
      </c>
      <c r="I31" s="24"/>
      <c r="J31" s="51">
        <v>0</v>
      </c>
      <c r="K31" s="24"/>
      <c r="L31" s="51">
        <v>0</v>
      </c>
    </row>
    <row r="32" spans="1:12" s="101" customFormat="1" ht="22.25" customHeight="1" thickBot="1">
      <c r="A32" s="131"/>
      <c r="B32" s="131"/>
      <c r="C32" s="131"/>
      <c r="D32" s="91"/>
      <c r="F32" s="77">
        <f>SUM(F30:F31)</f>
        <v>13199</v>
      </c>
      <c r="G32" s="27"/>
      <c r="H32" s="77">
        <f>SUM(H30:H31)</f>
        <v>2890</v>
      </c>
      <c r="I32" s="27"/>
      <c r="J32" s="77">
        <f>SUM(J30:J31)</f>
        <v>3797</v>
      </c>
      <c r="K32" s="27"/>
      <c r="L32" s="77">
        <f>SUM(L30:L31)</f>
        <v>7109</v>
      </c>
    </row>
    <row r="33" spans="1:12" s="101" customFormat="1" ht="22.25" customHeight="1" thickTop="1">
      <c r="A33" s="131"/>
      <c r="B33" s="131"/>
      <c r="C33" s="131"/>
      <c r="D33" s="91"/>
      <c r="F33" s="71"/>
      <c r="G33" s="71"/>
      <c r="H33" s="71"/>
      <c r="I33" s="71"/>
      <c r="J33" s="71"/>
      <c r="K33" s="71"/>
      <c r="L33" s="71"/>
    </row>
    <row r="34" spans="1:12" s="101" customFormat="1" ht="25" customHeight="1" thickBot="1">
      <c r="A34" s="132" t="s">
        <v>111</v>
      </c>
      <c r="B34" s="131"/>
      <c r="C34" s="131"/>
      <c r="D34" s="74">
        <v>12</v>
      </c>
      <c r="F34" s="78">
        <v>0.04</v>
      </c>
      <c r="G34" s="79"/>
      <c r="H34" s="78">
        <v>9.4227875313507709E-3</v>
      </c>
      <c r="I34" s="80"/>
      <c r="J34" s="78">
        <v>0.01</v>
      </c>
      <c r="K34" s="80"/>
      <c r="L34" s="78">
        <v>0.02</v>
      </c>
    </row>
    <row r="35" spans="1:12" s="101" customFormat="1" ht="25" customHeight="1" thickTop="1" thickBot="1">
      <c r="A35" s="132" t="s">
        <v>112</v>
      </c>
      <c r="B35" s="131"/>
      <c r="C35" s="131"/>
      <c r="D35" s="74">
        <v>12</v>
      </c>
      <c r="F35" s="78">
        <v>0.03</v>
      </c>
      <c r="G35" s="81">
        <v>0.01</v>
      </c>
      <c r="H35" s="80">
        <v>9.4227875313507709E-3</v>
      </c>
      <c r="I35" s="80">
        <v>0.01</v>
      </c>
      <c r="J35" s="80">
        <v>0.01</v>
      </c>
      <c r="K35" s="80">
        <v>0.01</v>
      </c>
      <c r="L35" s="80">
        <v>0.02</v>
      </c>
    </row>
    <row r="36" spans="1:12" s="101" customFormat="1" ht="22.25" customHeight="1" thickTop="1">
      <c r="A36" s="136"/>
      <c r="B36" s="136"/>
      <c r="C36" s="137"/>
      <c r="D36" s="91"/>
      <c r="F36" s="61"/>
      <c r="G36" s="61"/>
      <c r="H36" s="62"/>
      <c r="I36" s="71"/>
      <c r="J36" s="62"/>
      <c r="K36" s="71"/>
      <c r="L36" s="62"/>
    </row>
    <row r="37" spans="1:12" s="101" customFormat="1" ht="22.25" customHeight="1">
      <c r="A37" s="136"/>
      <c r="B37" s="136"/>
      <c r="C37" s="137"/>
      <c r="D37" s="175"/>
      <c r="F37" s="61"/>
      <c r="G37" s="61"/>
      <c r="H37" s="71"/>
      <c r="I37" s="71"/>
      <c r="J37" s="71"/>
      <c r="K37" s="71"/>
      <c r="L37" s="71"/>
    </row>
    <row r="38" spans="1:12" s="101" customFormat="1" ht="22.25" customHeight="1">
      <c r="A38" s="108"/>
      <c r="B38" s="108"/>
      <c r="F38" s="15"/>
      <c r="G38" s="12"/>
      <c r="H38" s="16"/>
      <c r="I38" s="12"/>
      <c r="J38" s="15"/>
      <c r="K38" s="12"/>
      <c r="L38" s="15"/>
    </row>
    <row r="39" spans="1:12" s="101" customFormat="1" ht="22.25" customHeight="1">
      <c r="A39" s="176" t="s">
        <v>101</v>
      </c>
      <c r="B39" s="176"/>
      <c r="C39" s="176"/>
      <c r="D39" s="176"/>
      <c r="E39" s="176"/>
      <c r="F39" s="96"/>
      <c r="G39" s="96"/>
      <c r="H39" s="177" t="s">
        <v>102</v>
      </c>
      <c r="I39" s="177"/>
      <c r="J39" s="177"/>
      <c r="K39" s="177"/>
      <c r="L39" s="177"/>
    </row>
    <row r="40" spans="1:12" s="101" customFormat="1" ht="22.25" customHeight="1">
      <c r="A40" s="176" t="s">
        <v>103</v>
      </c>
      <c r="B40" s="176"/>
      <c r="C40" s="176"/>
      <c r="D40" s="176"/>
      <c r="E40" s="176"/>
      <c r="F40" s="96"/>
      <c r="G40" s="96"/>
      <c r="H40" s="177" t="s">
        <v>104</v>
      </c>
      <c r="I40" s="177"/>
      <c r="J40" s="177"/>
      <c r="K40" s="177"/>
      <c r="L40" s="177"/>
    </row>
    <row r="41" spans="1:12" s="101" customFormat="1" ht="22.25" customHeight="1">
      <c r="A41" s="185"/>
      <c r="B41" s="185"/>
      <c r="C41" s="185"/>
      <c r="D41" s="185"/>
      <c r="E41" s="185"/>
    </row>
  </sheetData>
  <mergeCells count="14">
    <mergeCell ref="A2:E2"/>
    <mergeCell ref="F3:L3"/>
    <mergeCell ref="F4:H4"/>
    <mergeCell ref="J4:L4"/>
    <mergeCell ref="F5:H5"/>
    <mergeCell ref="J5:L5"/>
    <mergeCell ref="A41:E41"/>
    <mergeCell ref="F6:H6"/>
    <mergeCell ref="J6:L6"/>
    <mergeCell ref="F8:L8"/>
    <mergeCell ref="A39:E39"/>
    <mergeCell ref="H39:L39"/>
    <mergeCell ref="A40:E40"/>
    <mergeCell ref="H40:L40"/>
  </mergeCells>
  <pageMargins left="0.7" right="0.7" top="0.48" bottom="0.5" header="0.5" footer="0.5"/>
  <pageSetup paperSize="9" scale="82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G27 I27 K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AAF95-6260-4417-B459-EE356A343B2C}">
  <sheetPr>
    <tabColor rgb="FF00FFFF"/>
  </sheetPr>
  <dimension ref="A1:L45"/>
  <sheetViews>
    <sheetView zoomScale="80" zoomScaleNormal="80" zoomScaleSheetLayoutView="70" workbookViewId="0">
      <selection activeCell="C5" sqref="C5"/>
    </sheetView>
  </sheetViews>
  <sheetFormatPr defaultColWidth="8.3984375" defaultRowHeight="21.5" customHeight="1"/>
  <cols>
    <col min="1" max="1" width="3.19921875" style="5" customWidth="1"/>
    <col min="2" max="2" width="16.69921875" style="5" customWidth="1"/>
    <col min="3" max="3" width="22.59765625" style="5" customWidth="1"/>
    <col min="4" max="4" width="13.3984375" style="5" customWidth="1"/>
    <col min="5" max="5" width="1.09765625" style="5" customWidth="1"/>
    <col min="6" max="6" width="14" style="7" customWidth="1"/>
    <col min="7" max="7" width="1.09765625" style="7" customWidth="1"/>
    <col min="8" max="8" width="14" style="7" customWidth="1"/>
    <col min="9" max="9" width="1.09765625" style="7" customWidth="1"/>
    <col min="10" max="10" width="14" style="7" customWidth="1"/>
    <col min="11" max="11" width="1.09765625" style="8" customWidth="1"/>
    <col min="12" max="12" width="14" style="7" customWidth="1"/>
    <col min="13" max="16384" width="8.3984375" style="5"/>
  </cols>
  <sheetData>
    <row r="1" spans="1:12" ht="24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2" ht="24" customHeight="1">
      <c r="A2" s="191" t="s">
        <v>62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s="13" customFormat="1" ht="22.25" customHeight="1">
      <c r="A3" s="22"/>
      <c r="B3" s="22"/>
      <c r="C3" s="22"/>
      <c r="D3" s="22"/>
      <c r="E3" s="22"/>
      <c r="F3" s="192"/>
      <c r="G3" s="192"/>
      <c r="H3" s="192"/>
      <c r="I3" s="192"/>
      <c r="J3" s="192"/>
      <c r="K3" s="192"/>
      <c r="L3" s="192"/>
    </row>
    <row r="4" spans="1:12" s="13" customFormat="1" ht="22.25" customHeight="1">
      <c r="A4" s="22"/>
      <c r="B4" s="22"/>
      <c r="C4" s="22"/>
      <c r="D4" s="22"/>
      <c r="E4" s="22"/>
      <c r="F4" s="193" t="s">
        <v>2</v>
      </c>
      <c r="G4" s="193"/>
      <c r="H4" s="193"/>
      <c r="I4" s="34"/>
      <c r="J4" s="193" t="s">
        <v>3</v>
      </c>
      <c r="K4" s="193"/>
      <c r="L4" s="193"/>
    </row>
    <row r="5" spans="1:12" s="13" customFormat="1" ht="22.25" customHeight="1">
      <c r="A5" s="22"/>
      <c r="B5" s="22"/>
      <c r="C5" s="22"/>
      <c r="D5" s="22"/>
      <c r="E5" s="22"/>
      <c r="F5" s="194" t="s">
        <v>158</v>
      </c>
      <c r="G5" s="194"/>
      <c r="H5" s="194"/>
      <c r="I5" s="34"/>
      <c r="J5" s="194" t="s">
        <v>158</v>
      </c>
      <c r="K5" s="194"/>
      <c r="L5" s="194"/>
    </row>
    <row r="6" spans="1:12" s="13" customFormat="1" ht="22.25" customHeight="1">
      <c r="A6" s="22"/>
      <c r="B6" s="22"/>
      <c r="C6" s="22"/>
      <c r="D6" s="22"/>
      <c r="E6" s="22"/>
      <c r="F6" s="194" t="s">
        <v>150</v>
      </c>
      <c r="G6" s="194"/>
      <c r="H6" s="194"/>
      <c r="I6" s="34"/>
      <c r="J6" s="194" t="s">
        <v>150</v>
      </c>
      <c r="K6" s="194"/>
      <c r="L6" s="194"/>
    </row>
    <row r="7" spans="1:12" s="13" customFormat="1" ht="22.25" customHeight="1">
      <c r="A7" s="22"/>
      <c r="B7" s="22"/>
      <c r="C7" s="22"/>
      <c r="D7" s="22"/>
      <c r="E7" s="22"/>
      <c r="F7" s="83">
        <v>2565</v>
      </c>
      <c r="G7" s="83"/>
      <c r="H7" s="83">
        <v>2564</v>
      </c>
      <c r="I7" s="83"/>
      <c r="J7" s="83">
        <v>2565</v>
      </c>
      <c r="K7" s="83"/>
      <c r="L7" s="83">
        <v>2564</v>
      </c>
    </row>
    <row r="8" spans="1:12" s="13" customFormat="1" ht="22.25" customHeight="1">
      <c r="A8" s="22"/>
      <c r="B8" s="22"/>
      <c r="C8" s="22"/>
      <c r="D8" s="22"/>
      <c r="E8" s="22"/>
      <c r="F8" s="182" t="s">
        <v>10</v>
      </c>
      <c r="G8" s="182"/>
      <c r="H8" s="182"/>
      <c r="I8" s="182"/>
      <c r="J8" s="182"/>
      <c r="K8" s="182"/>
      <c r="L8" s="182"/>
    </row>
    <row r="9" spans="1:12" s="13" customFormat="1" ht="22.25" customHeight="1">
      <c r="A9" s="36" t="s">
        <v>61</v>
      </c>
      <c r="B9" s="36"/>
      <c r="C9" s="36"/>
      <c r="D9" s="36"/>
      <c r="E9" s="85"/>
      <c r="F9" s="75">
        <f>'OCI p.9 (6M)'!F9-'[1]OCI p.6'!$H$10</f>
        <v>13199</v>
      </c>
      <c r="G9" s="27"/>
      <c r="H9" s="75">
        <v>2890</v>
      </c>
      <c r="I9" s="27"/>
      <c r="J9" s="75">
        <f>'OCI p.9 (6M)'!J9-'[1]OCI p.6'!$L$10</f>
        <v>3797</v>
      </c>
      <c r="K9" s="27"/>
      <c r="L9" s="75">
        <v>7109</v>
      </c>
    </row>
    <row r="10" spans="1:12" s="13" customFormat="1" ht="22.25" customHeight="1">
      <c r="E10" s="83"/>
      <c r="F10" s="24"/>
      <c r="G10" s="24"/>
      <c r="H10" s="24"/>
      <c r="I10" s="24"/>
      <c r="J10" s="24"/>
      <c r="K10" s="24"/>
      <c r="L10" s="24"/>
    </row>
    <row r="11" spans="1:12" s="13" customFormat="1" ht="22.15" customHeight="1" thickBot="1">
      <c r="A11" s="36" t="s">
        <v>171</v>
      </c>
      <c r="B11" s="36"/>
      <c r="C11" s="36"/>
      <c r="D11" s="36"/>
      <c r="E11" s="85"/>
      <c r="F11" s="65">
        <f>F9</f>
        <v>13199</v>
      </c>
      <c r="G11" s="53">
        <f t="shared" ref="G11:L11" si="0">G9</f>
        <v>0</v>
      </c>
      <c r="H11" s="65">
        <f t="shared" si="0"/>
        <v>2890</v>
      </c>
      <c r="I11" s="53">
        <f t="shared" si="0"/>
        <v>0</v>
      </c>
      <c r="J11" s="65">
        <f t="shared" si="0"/>
        <v>3797</v>
      </c>
      <c r="K11" s="53">
        <f t="shared" si="0"/>
        <v>0</v>
      </c>
      <c r="L11" s="65">
        <f t="shared" si="0"/>
        <v>7109</v>
      </c>
    </row>
    <row r="12" spans="1:12" s="13" customFormat="1" ht="22.25" customHeight="1" thickTop="1">
      <c r="E12" s="83"/>
      <c r="F12" s="24"/>
      <c r="G12" s="24"/>
      <c r="H12" s="24"/>
      <c r="I12" s="24"/>
      <c r="J12" s="24"/>
      <c r="K12" s="24"/>
      <c r="L12" s="24"/>
    </row>
    <row r="13" spans="1:12" s="13" customFormat="1" ht="22.25" customHeight="1">
      <c r="A13" s="36" t="s">
        <v>172</v>
      </c>
      <c r="E13" s="83"/>
      <c r="F13" s="24"/>
      <c r="G13" s="52"/>
      <c r="H13" s="24"/>
      <c r="I13" s="52"/>
      <c r="J13" s="24"/>
      <c r="K13" s="52"/>
      <c r="L13" s="24"/>
    </row>
    <row r="14" spans="1:12" s="13" customFormat="1" ht="22.25" customHeight="1">
      <c r="A14" s="13" t="s">
        <v>136</v>
      </c>
      <c r="E14" s="83"/>
      <c r="F14" s="24">
        <f>F9-F15</f>
        <v>13199</v>
      </c>
      <c r="G14" s="24"/>
      <c r="H14" s="24">
        <v>2890</v>
      </c>
      <c r="I14" s="24"/>
      <c r="J14" s="24">
        <f>J9-J15</f>
        <v>3797</v>
      </c>
      <c r="K14" s="24"/>
      <c r="L14" s="24">
        <v>7109</v>
      </c>
    </row>
    <row r="15" spans="1:12" s="13" customFormat="1" ht="22.25" customHeight="1">
      <c r="A15" s="13" t="s">
        <v>135</v>
      </c>
      <c r="E15" s="83"/>
      <c r="F15" s="24">
        <v>0</v>
      </c>
      <c r="G15" s="24"/>
      <c r="H15" s="24">
        <v>0</v>
      </c>
      <c r="I15" s="24"/>
      <c r="J15" s="24">
        <v>0</v>
      </c>
      <c r="K15" s="24"/>
      <c r="L15" s="24">
        <v>0</v>
      </c>
    </row>
    <row r="16" spans="1:12" s="13" customFormat="1" ht="22.25" customHeight="1" thickBot="1">
      <c r="E16" s="83"/>
      <c r="F16" s="77">
        <f>SUM(F14:F15)</f>
        <v>13199</v>
      </c>
      <c r="G16" s="27"/>
      <c r="H16" s="77">
        <f>SUM(H14:H15)</f>
        <v>2890</v>
      </c>
      <c r="I16" s="27"/>
      <c r="J16" s="77">
        <f>SUM(J14:J15)</f>
        <v>3797</v>
      </c>
      <c r="K16" s="27"/>
      <c r="L16" s="77">
        <f>SUM(L14:L15)</f>
        <v>7109</v>
      </c>
    </row>
    <row r="17" spans="5:12" s="13" customFormat="1" ht="22.25" customHeight="1" thickTop="1">
      <c r="E17" s="83"/>
      <c r="F17" s="64"/>
      <c r="G17" s="139"/>
      <c r="H17" s="140"/>
      <c r="I17" s="140"/>
      <c r="J17" s="140"/>
      <c r="K17" s="140"/>
      <c r="L17" s="140"/>
    </row>
    <row r="18" spans="5:12" s="13" customFormat="1" ht="22.25" customHeight="1">
      <c r="E18" s="83"/>
      <c r="F18" s="64"/>
      <c r="G18" s="139"/>
      <c r="H18" s="140"/>
      <c r="I18" s="140"/>
      <c r="J18" s="140"/>
      <c r="K18" s="140"/>
      <c r="L18" s="140"/>
    </row>
    <row r="19" spans="5:12" s="13" customFormat="1" ht="22.25" customHeight="1">
      <c r="E19" s="83"/>
      <c r="F19" s="64"/>
      <c r="G19" s="139"/>
      <c r="H19" s="140"/>
      <c r="I19" s="140"/>
      <c r="J19" s="140"/>
      <c r="K19" s="140"/>
      <c r="L19" s="140"/>
    </row>
    <row r="20" spans="5:12" s="13" customFormat="1" ht="22.25" customHeight="1">
      <c r="E20" s="83"/>
      <c r="F20" s="64"/>
      <c r="G20" s="139"/>
      <c r="H20" s="140"/>
      <c r="I20" s="140"/>
      <c r="J20" s="140"/>
      <c r="K20" s="140"/>
      <c r="L20" s="140"/>
    </row>
    <row r="21" spans="5:12" s="13" customFormat="1" ht="22.25" customHeight="1">
      <c r="E21" s="83"/>
      <c r="F21" s="64"/>
      <c r="G21" s="139"/>
      <c r="H21" s="140"/>
      <c r="I21" s="140"/>
      <c r="J21" s="140"/>
      <c r="K21" s="140"/>
      <c r="L21" s="140"/>
    </row>
    <row r="22" spans="5:12" s="13" customFormat="1" ht="22.25" customHeight="1">
      <c r="E22" s="83"/>
      <c r="F22" s="64"/>
      <c r="G22" s="139"/>
      <c r="H22" s="140"/>
      <c r="I22" s="140"/>
      <c r="J22" s="140"/>
      <c r="K22" s="140"/>
      <c r="L22" s="140"/>
    </row>
    <row r="23" spans="5:12" s="13" customFormat="1" ht="22.25" customHeight="1">
      <c r="E23" s="83"/>
      <c r="F23" s="64"/>
      <c r="G23" s="139"/>
      <c r="H23" s="140"/>
      <c r="I23" s="140"/>
      <c r="J23" s="140"/>
      <c r="K23" s="140"/>
      <c r="L23" s="140"/>
    </row>
    <row r="24" spans="5:12" s="13" customFormat="1" ht="22.25" customHeight="1">
      <c r="E24" s="83"/>
      <c r="F24" s="64"/>
      <c r="G24" s="139"/>
      <c r="H24" s="140"/>
      <c r="I24" s="140"/>
      <c r="J24" s="140"/>
      <c r="K24" s="140"/>
      <c r="L24" s="140"/>
    </row>
    <row r="25" spans="5:12" s="13" customFormat="1" ht="22.25" customHeight="1">
      <c r="E25" s="83"/>
      <c r="F25" s="64"/>
      <c r="G25" s="139"/>
      <c r="H25" s="140"/>
      <c r="I25" s="140"/>
      <c r="J25" s="140"/>
      <c r="K25" s="140"/>
      <c r="L25" s="140"/>
    </row>
    <row r="26" spans="5:12" s="13" customFormat="1" ht="22.25" customHeight="1">
      <c r="E26" s="83"/>
      <c r="F26" s="64"/>
      <c r="G26" s="139"/>
      <c r="H26" s="140"/>
      <c r="I26" s="140"/>
      <c r="J26" s="140"/>
      <c r="K26" s="140"/>
      <c r="L26" s="140"/>
    </row>
    <row r="27" spans="5:12" s="13" customFormat="1" ht="22.25" customHeight="1">
      <c r="E27" s="83"/>
      <c r="F27" s="64"/>
      <c r="G27" s="139"/>
      <c r="H27" s="140"/>
      <c r="I27" s="139"/>
      <c r="J27" s="140"/>
      <c r="K27" s="139"/>
      <c r="L27" s="140"/>
    </row>
    <row r="28" spans="5:12" s="13" customFormat="1" ht="22.25" customHeight="1">
      <c r="E28" s="83"/>
      <c r="F28" s="64"/>
      <c r="G28" s="139"/>
      <c r="H28" s="140"/>
      <c r="I28" s="139"/>
      <c r="J28" s="140"/>
      <c r="K28" s="139"/>
      <c r="L28" s="140"/>
    </row>
    <row r="29" spans="5:12" s="13" customFormat="1" ht="22.25" customHeight="1">
      <c r="E29" s="83"/>
      <c r="F29" s="64"/>
      <c r="G29" s="139"/>
      <c r="H29" s="140"/>
      <c r="I29" s="139"/>
      <c r="J29" s="140"/>
      <c r="K29" s="139"/>
      <c r="L29" s="140"/>
    </row>
    <row r="30" spans="5:12" s="13" customFormat="1" ht="22.25" customHeight="1">
      <c r="E30" s="83"/>
      <c r="F30" s="64"/>
      <c r="G30" s="140"/>
      <c r="H30" s="140"/>
      <c r="I30" s="140"/>
      <c r="J30" s="140"/>
      <c r="K30" s="140"/>
      <c r="L30" s="140"/>
    </row>
    <row r="31" spans="5:12" s="13" customFormat="1" ht="22.25" customHeight="1">
      <c r="E31" s="83"/>
      <c r="F31" s="64"/>
      <c r="G31" s="140"/>
      <c r="H31" s="140"/>
      <c r="I31" s="140"/>
      <c r="J31" s="140"/>
      <c r="K31" s="140"/>
      <c r="L31" s="140"/>
    </row>
    <row r="32" spans="5:12" s="13" customFormat="1" ht="22.25" customHeight="1">
      <c r="E32" s="83"/>
      <c r="F32" s="64"/>
      <c r="G32" s="63"/>
      <c r="H32" s="63"/>
      <c r="I32" s="63"/>
      <c r="J32" s="63"/>
      <c r="K32" s="63"/>
      <c r="L32" s="63"/>
    </row>
    <row r="33" spans="1:12" s="13" customFormat="1" ht="22.25" customHeight="1">
      <c r="E33" s="83"/>
      <c r="F33" s="64"/>
      <c r="G33" s="63"/>
      <c r="H33" s="63"/>
      <c r="I33" s="63"/>
      <c r="J33" s="63"/>
      <c r="K33" s="63"/>
      <c r="L33" s="63"/>
    </row>
    <row r="34" spans="1:12" s="13" customFormat="1" ht="22.25" customHeight="1">
      <c r="E34" s="83"/>
      <c r="F34" s="64"/>
      <c r="G34" s="63"/>
      <c r="H34" s="63"/>
      <c r="I34" s="63"/>
      <c r="J34" s="63"/>
      <c r="K34" s="63"/>
      <c r="L34" s="63"/>
    </row>
    <row r="35" spans="1:12" s="13" customFormat="1" ht="22.25" customHeight="1">
      <c r="E35" s="83"/>
      <c r="F35" s="64"/>
      <c r="G35" s="63"/>
      <c r="H35" s="63"/>
      <c r="I35" s="63"/>
      <c r="J35" s="63"/>
      <c r="K35" s="63"/>
      <c r="L35" s="63"/>
    </row>
    <row r="36" spans="1:12" s="13" customFormat="1" ht="22.25" customHeight="1">
      <c r="E36" s="83"/>
      <c r="F36" s="64"/>
      <c r="G36" s="63"/>
      <c r="H36" s="63"/>
      <c r="I36" s="63"/>
      <c r="J36" s="63"/>
      <c r="K36" s="63"/>
      <c r="L36" s="63"/>
    </row>
    <row r="37" spans="1:12" s="13" customFormat="1" ht="22.25" customHeight="1">
      <c r="E37" s="83"/>
      <c r="F37" s="64"/>
      <c r="G37" s="63"/>
      <c r="H37" s="63"/>
      <c r="I37" s="63"/>
      <c r="J37" s="63"/>
      <c r="K37" s="63"/>
      <c r="L37" s="63"/>
    </row>
    <row r="38" spans="1:12" s="13" customFormat="1" ht="22.25" customHeight="1">
      <c r="A38" s="14"/>
      <c r="B38" s="10"/>
      <c r="E38" s="10"/>
      <c r="F38" s="63"/>
      <c r="G38" s="63"/>
      <c r="H38" s="63"/>
      <c r="I38" s="63"/>
      <c r="J38" s="63"/>
      <c r="K38" s="63"/>
      <c r="L38" s="63"/>
    </row>
    <row r="39" spans="1:12" ht="22.25" customHeight="1">
      <c r="E39" s="3"/>
      <c r="F39" s="6"/>
      <c r="G39" s="6"/>
      <c r="H39" s="6"/>
      <c r="I39" s="6"/>
      <c r="J39" s="6"/>
      <c r="K39" s="6"/>
      <c r="L39" s="6"/>
    </row>
    <row r="40" spans="1:12" ht="22.25" customHeight="1">
      <c r="A40" s="189" t="s">
        <v>101</v>
      </c>
      <c r="B40" s="189"/>
      <c r="C40" s="189"/>
      <c r="D40" s="189"/>
      <c r="E40" s="189"/>
      <c r="F40" s="1"/>
      <c r="G40" s="1"/>
      <c r="H40" s="190" t="s">
        <v>145</v>
      </c>
      <c r="I40" s="190"/>
      <c r="J40" s="190"/>
      <c r="K40" s="190"/>
      <c r="L40" s="190"/>
    </row>
    <row r="41" spans="1:12" ht="22.25" customHeight="1">
      <c r="A41" s="189" t="s">
        <v>103</v>
      </c>
      <c r="B41" s="189"/>
      <c r="C41" s="189"/>
      <c r="D41" s="189"/>
      <c r="E41" s="189"/>
      <c r="F41" s="1"/>
      <c r="G41" s="1"/>
      <c r="H41" s="190" t="s">
        <v>104</v>
      </c>
      <c r="I41" s="190"/>
      <c r="J41" s="190"/>
      <c r="K41" s="190"/>
      <c r="L41" s="190"/>
    </row>
    <row r="42" spans="1:12" ht="22.25" customHeight="1">
      <c r="E42" s="3"/>
      <c r="F42" s="6"/>
      <c r="G42" s="6"/>
      <c r="H42" s="6"/>
      <c r="I42" s="6"/>
      <c r="J42" s="6"/>
      <c r="K42" s="6"/>
      <c r="L42" s="6"/>
    </row>
    <row r="43" spans="1:12" ht="22.25" customHeight="1">
      <c r="E43" s="3"/>
      <c r="F43" s="6"/>
      <c r="G43" s="6"/>
      <c r="H43" s="6"/>
      <c r="I43" s="6"/>
      <c r="J43" s="6"/>
      <c r="K43" s="6"/>
      <c r="L43" s="6"/>
    </row>
    <row r="44" spans="1:12" s="3" customFormat="1" ht="22.25" customHeight="1">
      <c r="F44" s="6"/>
      <c r="G44" s="6"/>
      <c r="H44" s="6"/>
      <c r="I44" s="6"/>
      <c r="J44" s="6"/>
      <c r="K44" s="6"/>
      <c r="L44" s="6"/>
    </row>
    <row r="45" spans="1:12" s="3" customFormat="1" ht="22.25" customHeight="1">
      <c r="F45" s="6"/>
      <c r="G45" s="6"/>
      <c r="H45" s="9"/>
      <c r="I45" s="6"/>
      <c r="J45" s="6"/>
      <c r="K45" s="6"/>
      <c r="L45" s="6"/>
    </row>
  </sheetData>
  <mergeCells count="14">
    <mergeCell ref="A41:E41"/>
    <mergeCell ref="H41:L41"/>
    <mergeCell ref="A1:L1"/>
    <mergeCell ref="A2:L2"/>
    <mergeCell ref="F3:L3"/>
    <mergeCell ref="F4:H4"/>
    <mergeCell ref="J4:L4"/>
    <mergeCell ref="F5:H5"/>
    <mergeCell ref="J5:L5"/>
    <mergeCell ref="F6:H6"/>
    <mergeCell ref="J6:L6"/>
    <mergeCell ref="F8:L8"/>
    <mergeCell ref="A40:E40"/>
    <mergeCell ref="H40:L40"/>
  </mergeCells>
  <pageMargins left="0.7" right="0.7" top="0.48" bottom="0.5" header="0.5" footer="0.5"/>
  <pageSetup paperSize="9" scale="82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</sheetPr>
  <dimension ref="A1:P42"/>
  <sheetViews>
    <sheetView topLeftCell="A31" zoomScale="85" zoomScaleNormal="85" zoomScaleSheetLayoutView="70" workbookViewId="0">
      <selection activeCell="C15" sqref="C15"/>
    </sheetView>
  </sheetViews>
  <sheetFormatPr defaultColWidth="9" defaultRowHeight="20"/>
  <cols>
    <col min="1" max="2" width="2.59765625" style="107" customWidth="1"/>
    <col min="3" max="3" width="40.3984375" style="107" customWidth="1"/>
    <col min="4" max="4" width="8.59765625" style="138" customWidth="1"/>
    <col min="5" max="5" width="1.09765625" style="107" customWidth="1"/>
    <col min="6" max="6" width="14" style="107" customWidth="1"/>
    <col min="7" max="7" width="1.09765625" style="107" customWidth="1"/>
    <col min="8" max="8" width="14" style="96" customWidth="1"/>
    <col min="9" max="9" width="1.09765625" style="107" customWidth="1"/>
    <col min="10" max="10" width="13.8984375" style="107" customWidth="1"/>
    <col min="11" max="11" width="1.09765625" style="107" customWidth="1"/>
    <col min="12" max="12" width="14" style="4" customWidth="1"/>
    <col min="13" max="16384" width="9" style="107"/>
  </cols>
  <sheetData>
    <row r="1" spans="1:16" ht="23">
      <c r="A1" s="126" t="s">
        <v>0</v>
      </c>
      <c r="B1" s="126"/>
      <c r="C1" s="126"/>
      <c r="D1" s="126"/>
      <c r="E1" s="126"/>
      <c r="H1" s="107"/>
      <c r="L1" s="107"/>
    </row>
    <row r="2" spans="1:16" ht="21.75" customHeight="1">
      <c r="A2" s="178" t="s">
        <v>48</v>
      </c>
      <c r="B2" s="178"/>
      <c r="C2" s="178"/>
      <c r="D2" s="178"/>
      <c r="E2" s="178"/>
      <c r="H2" s="107"/>
      <c r="L2" s="107"/>
    </row>
    <row r="3" spans="1:16" s="101" customFormat="1" ht="22.25" customHeight="1">
      <c r="D3" s="91"/>
      <c r="F3" s="187"/>
      <c r="G3" s="187"/>
      <c r="H3" s="187"/>
      <c r="I3" s="187"/>
      <c r="J3" s="187"/>
      <c r="K3" s="187"/>
      <c r="L3" s="187"/>
    </row>
    <row r="4" spans="1:16" s="101" customFormat="1" ht="22.25" customHeight="1">
      <c r="D4" s="109"/>
      <c r="E4" s="109"/>
      <c r="F4" s="188" t="s">
        <v>2</v>
      </c>
      <c r="G4" s="188"/>
      <c r="H4" s="188"/>
      <c r="I4" s="127"/>
      <c r="J4" s="188" t="s">
        <v>3</v>
      </c>
      <c r="K4" s="188"/>
      <c r="L4" s="188"/>
    </row>
    <row r="5" spans="1:16" s="101" customFormat="1" ht="22.25" customHeight="1">
      <c r="D5" s="109"/>
      <c r="E5" s="109"/>
      <c r="F5" s="186" t="s">
        <v>149</v>
      </c>
      <c r="G5" s="186"/>
      <c r="H5" s="186"/>
      <c r="I5" s="127"/>
      <c r="J5" s="186" t="s">
        <v>149</v>
      </c>
      <c r="K5" s="186"/>
      <c r="L5" s="186"/>
    </row>
    <row r="6" spans="1:16" s="101" customFormat="1" ht="22.25" customHeight="1">
      <c r="C6" s="128"/>
      <c r="D6" s="109"/>
      <c r="E6" s="109"/>
      <c r="F6" s="186" t="s">
        <v>150</v>
      </c>
      <c r="G6" s="186"/>
      <c r="H6" s="186"/>
      <c r="I6" s="127"/>
      <c r="J6" s="186" t="s">
        <v>150</v>
      </c>
      <c r="K6" s="186"/>
      <c r="L6" s="186"/>
    </row>
    <row r="7" spans="1:16" s="101" customFormat="1" ht="22.25" customHeight="1">
      <c r="C7" s="128"/>
      <c r="D7" s="114" t="s">
        <v>6</v>
      </c>
      <c r="E7" s="91"/>
      <c r="F7" s="91">
        <v>2565</v>
      </c>
      <c r="G7" s="91"/>
      <c r="H7" s="91">
        <v>2564</v>
      </c>
      <c r="I7" s="91"/>
      <c r="J7" s="91">
        <v>2565</v>
      </c>
      <c r="K7" s="91"/>
      <c r="L7" s="91">
        <v>2564</v>
      </c>
    </row>
    <row r="8" spans="1:16" s="101" customFormat="1" ht="22.25" customHeight="1">
      <c r="C8" s="128"/>
      <c r="D8" s="114"/>
      <c r="E8" s="114"/>
      <c r="F8" s="182" t="s">
        <v>10</v>
      </c>
      <c r="G8" s="182"/>
      <c r="H8" s="182"/>
      <c r="I8" s="182"/>
      <c r="J8" s="182"/>
      <c r="K8" s="182"/>
      <c r="L8" s="182"/>
    </row>
    <row r="9" spans="1:16" s="101" customFormat="1" ht="22.25" customHeight="1">
      <c r="A9" s="129" t="s">
        <v>49</v>
      </c>
      <c r="B9" s="129"/>
      <c r="C9" s="129"/>
      <c r="D9" s="91"/>
      <c r="F9" s="130"/>
      <c r="G9" s="130"/>
      <c r="H9" s="69"/>
      <c r="I9" s="130"/>
      <c r="J9" s="130"/>
      <c r="K9" s="130"/>
      <c r="L9" s="11"/>
    </row>
    <row r="10" spans="1:16" s="101" customFormat="1" ht="22.25" customHeight="1">
      <c r="A10" s="131" t="s">
        <v>50</v>
      </c>
      <c r="C10" s="131"/>
      <c r="D10" s="74">
        <v>10</v>
      </c>
      <c r="F10" s="24">
        <v>255239</v>
      </c>
      <c r="G10" s="54"/>
      <c r="H10" s="24">
        <v>139956</v>
      </c>
      <c r="I10" s="24"/>
      <c r="J10" s="24">
        <v>154751</v>
      </c>
      <c r="K10" s="24"/>
      <c r="L10" s="24">
        <v>141659</v>
      </c>
      <c r="N10" s="69"/>
    </row>
    <row r="11" spans="1:16" s="101" customFormat="1" ht="22.25" customHeight="1">
      <c r="A11" s="131" t="s">
        <v>51</v>
      </c>
      <c r="C11" s="131"/>
      <c r="D11" s="74" t="s">
        <v>147</v>
      </c>
      <c r="F11" s="24">
        <v>48736</v>
      </c>
      <c r="G11" s="54"/>
      <c r="H11" s="24">
        <v>50159</v>
      </c>
      <c r="I11" s="24"/>
      <c r="J11" s="24">
        <v>64512</v>
      </c>
      <c r="K11" s="24"/>
      <c r="L11" s="24">
        <v>50066</v>
      </c>
      <c r="N11" s="69"/>
    </row>
    <row r="12" spans="1:16" s="101" customFormat="1" ht="22.25" customHeight="1">
      <c r="A12" s="131" t="s">
        <v>52</v>
      </c>
      <c r="D12" s="74">
        <v>3</v>
      </c>
      <c r="F12" s="51">
        <v>2810</v>
      </c>
      <c r="G12" s="54"/>
      <c r="H12" s="51">
        <v>2511</v>
      </c>
      <c r="I12" s="24"/>
      <c r="J12" s="51">
        <v>5143</v>
      </c>
      <c r="K12" s="24"/>
      <c r="L12" s="51">
        <v>5052</v>
      </c>
      <c r="N12" s="69"/>
    </row>
    <row r="13" spans="1:16" s="112" customFormat="1" ht="22.25" customHeight="1">
      <c r="A13" s="132" t="s">
        <v>53</v>
      </c>
      <c r="B13" s="132"/>
      <c r="D13" s="99"/>
      <c r="F13" s="75">
        <f>SUM(F10:F12)</f>
        <v>306785</v>
      </c>
      <c r="G13" s="55"/>
      <c r="H13" s="75">
        <f>SUM(H10:H12)</f>
        <v>192626</v>
      </c>
      <c r="I13" s="27"/>
      <c r="J13" s="75">
        <f>SUM(J10:J12)</f>
        <v>224406</v>
      </c>
      <c r="K13" s="27"/>
      <c r="L13" s="75">
        <f>SUM(L10:L12)</f>
        <v>196777</v>
      </c>
    </row>
    <row r="14" spans="1:16" s="101" customFormat="1" ht="22.25" customHeight="1">
      <c r="A14" s="129"/>
      <c r="B14" s="129"/>
      <c r="C14" s="115"/>
      <c r="D14" s="91"/>
      <c r="F14" s="56"/>
      <c r="G14" s="54"/>
      <c r="H14" s="56"/>
      <c r="I14" s="54"/>
      <c r="J14" s="56"/>
      <c r="K14" s="54"/>
      <c r="L14" s="56"/>
    </row>
    <row r="15" spans="1:16" s="101" customFormat="1" ht="22.25" customHeight="1">
      <c r="A15" s="129" t="s">
        <v>54</v>
      </c>
      <c r="B15" s="129"/>
      <c r="C15" s="129"/>
      <c r="D15" s="91"/>
      <c r="F15" s="57"/>
      <c r="G15" s="54"/>
      <c r="H15" s="57"/>
      <c r="I15" s="54"/>
      <c r="J15" s="57"/>
      <c r="K15" s="54"/>
      <c r="L15" s="57"/>
    </row>
    <row r="16" spans="1:16" s="101" customFormat="1" ht="22.25" customHeight="1">
      <c r="A16" s="131" t="s">
        <v>55</v>
      </c>
      <c r="C16" s="131"/>
      <c r="D16" s="91"/>
      <c r="F16" s="24">
        <v>177744</v>
      </c>
      <c r="G16" s="24"/>
      <c r="H16" s="24">
        <v>88910</v>
      </c>
      <c r="I16" s="24"/>
      <c r="J16" s="24">
        <v>127117</v>
      </c>
      <c r="K16" s="24"/>
      <c r="L16" s="24">
        <v>92963</v>
      </c>
      <c r="N16" s="69"/>
      <c r="P16" s="69"/>
    </row>
    <row r="17" spans="1:16" s="101" customFormat="1" ht="22.25" customHeight="1">
      <c r="A17" s="131" t="s">
        <v>56</v>
      </c>
      <c r="C17" s="131"/>
      <c r="D17" s="74">
        <v>3</v>
      </c>
      <c r="F17" s="24">
        <v>40128</v>
      </c>
      <c r="G17" s="24"/>
      <c r="H17" s="24">
        <v>35615</v>
      </c>
      <c r="I17" s="24"/>
      <c r="J17" s="24">
        <v>36222</v>
      </c>
      <c r="K17" s="24"/>
      <c r="L17" s="24">
        <v>33769</v>
      </c>
      <c r="N17" s="69"/>
      <c r="P17" s="69"/>
    </row>
    <row r="18" spans="1:16" s="101" customFormat="1" ht="22.25" customHeight="1">
      <c r="A18" s="131" t="s">
        <v>57</v>
      </c>
      <c r="C18" s="131"/>
      <c r="D18" s="91"/>
      <c r="F18" s="24">
        <v>17061</v>
      </c>
      <c r="G18" s="24"/>
      <c r="H18" s="24">
        <v>13395</v>
      </c>
      <c r="I18" s="24"/>
      <c r="J18" s="24">
        <v>12029</v>
      </c>
      <c r="K18" s="24"/>
      <c r="L18" s="24">
        <v>13039</v>
      </c>
      <c r="N18" s="69"/>
      <c r="P18" s="69"/>
    </row>
    <row r="19" spans="1:16" s="101" customFormat="1" ht="22.25" customHeight="1">
      <c r="A19" s="131" t="s">
        <v>58</v>
      </c>
      <c r="C19" s="131"/>
      <c r="D19" s="74">
        <v>3</v>
      </c>
      <c r="F19" s="51">
        <v>47561</v>
      </c>
      <c r="G19" s="24"/>
      <c r="H19" s="51">
        <v>41172</v>
      </c>
      <c r="I19" s="24"/>
      <c r="J19" s="51">
        <v>41209</v>
      </c>
      <c r="K19" s="24"/>
      <c r="L19" s="51">
        <v>35530</v>
      </c>
      <c r="N19" s="69"/>
      <c r="P19" s="69"/>
    </row>
    <row r="20" spans="1:16" s="112" customFormat="1" ht="22.25" customHeight="1">
      <c r="A20" s="132" t="s">
        <v>59</v>
      </c>
      <c r="B20" s="132"/>
      <c r="D20" s="99"/>
      <c r="F20" s="75">
        <f>SUM(F16:F19)</f>
        <v>282494</v>
      </c>
      <c r="G20" s="27"/>
      <c r="H20" s="75">
        <f>SUM(H16:H19)</f>
        <v>179092</v>
      </c>
      <c r="I20" s="27"/>
      <c r="J20" s="75">
        <f>SUM(J16:J19)</f>
        <v>216577</v>
      </c>
      <c r="K20" s="27"/>
      <c r="L20" s="75">
        <f>SUM(L16:L19)</f>
        <v>175301</v>
      </c>
    </row>
    <row r="21" spans="1:16" s="112" customFormat="1" ht="22.25" customHeight="1">
      <c r="A21" s="132"/>
      <c r="B21" s="132"/>
      <c r="D21" s="99"/>
      <c r="F21" s="58"/>
      <c r="G21" s="55"/>
      <c r="H21" s="58"/>
      <c r="I21" s="55"/>
      <c r="J21" s="58"/>
      <c r="K21" s="55"/>
      <c r="L21" s="58"/>
    </row>
    <row r="22" spans="1:16" s="101" customFormat="1" ht="22.25" customHeight="1">
      <c r="A22" s="132" t="s">
        <v>131</v>
      </c>
      <c r="B22" s="132"/>
      <c r="C22" s="132"/>
      <c r="D22" s="99"/>
      <c r="E22" s="112"/>
      <c r="F22" s="53">
        <f>F13-F20</f>
        <v>24291</v>
      </c>
      <c r="G22" s="53">
        <f t="shared" ref="G22:L22" si="0">G13-G20</f>
        <v>0</v>
      </c>
      <c r="H22" s="53">
        <f t="shared" si="0"/>
        <v>13534</v>
      </c>
      <c r="I22" s="53">
        <f t="shared" si="0"/>
        <v>0</v>
      </c>
      <c r="J22" s="53">
        <f>J13-J20</f>
        <v>7829</v>
      </c>
      <c r="K22" s="53">
        <f t="shared" si="0"/>
        <v>0</v>
      </c>
      <c r="L22" s="53">
        <f t="shared" si="0"/>
        <v>21476</v>
      </c>
      <c r="N22" s="69"/>
      <c r="P22" s="69"/>
    </row>
    <row r="23" spans="1:16" s="101" customFormat="1" ht="22.25" customHeight="1">
      <c r="A23" s="131" t="s">
        <v>60</v>
      </c>
      <c r="B23" s="131"/>
      <c r="C23" s="131"/>
      <c r="D23" s="74">
        <v>3</v>
      </c>
      <c r="F23" s="24">
        <v>-2979</v>
      </c>
      <c r="G23" s="24"/>
      <c r="H23" s="24">
        <v>-4982</v>
      </c>
      <c r="I23" s="24"/>
      <c r="J23" s="24">
        <v>-3176</v>
      </c>
      <c r="K23" s="24"/>
      <c r="L23" s="24">
        <v>-4969</v>
      </c>
      <c r="N23" s="69"/>
      <c r="P23" s="69"/>
    </row>
    <row r="24" spans="1:16" s="101" customFormat="1" ht="21.5">
      <c r="A24" s="133" t="s">
        <v>161</v>
      </c>
      <c r="B24" s="131"/>
      <c r="C24" s="131"/>
      <c r="D24" s="74"/>
      <c r="F24" s="24">
        <v>-49</v>
      </c>
      <c r="G24" s="24"/>
      <c r="H24" s="24">
        <v>0</v>
      </c>
      <c r="I24" s="24"/>
      <c r="J24" s="24">
        <v>0</v>
      </c>
      <c r="K24" s="24"/>
      <c r="L24" s="24">
        <v>0</v>
      </c>
      <c r="N24" s="69"/>
      <c r="P24" s="69"/>
    </row>
    <row r="25" spans="1:16" s="112" customFormat="1" ht="22.25" customHeight="1">
      <c r="A25" s="132" t="s">
        <v>109</v>
      </c>
      <c r="B25" s="132"/>
      <c r="C25" s="132"/>
      <c r="D25" s="99"/>
      <c r="F25" s="76">
        <f>SUM(F22:F24)</f>
        <v>21263</v>
      </c>
      <c r="G25" s="53"/>
      <c r="H25" s="76">
        <f>SUM(H22:H24)</f>
        <v>8552</v>
      </c>
      <c r="I25" s="53"/>
      <c r="J25" s="76">
        <f>SUM(J22:J24)</f>
        <v>4653</v>
      </c>
      <c r="K25" s="53"/>
      <c r="L25" s="76">
        <f>SUM(L22:L24)</f>
        <v>16507</v>
      </c>
    </row>
    <row r="26" spans="1:16" s="101" customFormat="1" ht="22.25" customHeight="1">
      <c r="A26" s="101" t="s">
        <v>160</v>
      </c>
      <c r="B26" s="131"/>
      <c r="C26" s="131"/>
      <c r="D26" s="74">
        <v>11</v>
      </c>
      <c r="F26" s="52">
        <v>5933</v>
      </c>
      <c r="G26" s="52"/>
      <c r="H26" s="52">
        <v>5535</v>
      </c>
      <c r="I26" s="52"/>
      <c r="J26" s="52">
        <v>357</v>
      </c>
      <c r="K26" s="52"/>
      <c r="L26" s="52">
        <v>5545</v>
      </c>
      <c r="N26" s="69"/>
      <c r="P26" s="69"/>
    </row>
    <row r="27" spans="1:16" s="112" customFormat="1" ht="22.25" customHeight="1" thickBot="1">
      <c r="A27" s="132" t="s">
        <v>61</v>
      </c>
      <c r="B27" s="132"/>
      <c r="C27" s="132"/>
      <c r="D27" s="99"/>
      <c r="F27" s="77">
        <f>F25-F26</f>
        <v>15330</v>
      </c>
      <c r="G27" s="53">
        <f>G25-G26+G24</f>
        <v>0</v>
      </c>
      <c r="H27" s="77">
        <f>H25-H26</f>
        <v>3017</v>
      </c>
      <c r="I27" s="53">
        <f>I25-I26+I24</f>
        <v>0</v>
      </c>
      <c r="J27" s="77">
        <f>J25-J26</f>
        <v>4296</v>
      </c>
      <c r="K27" s="53">
        <f>K25-K26+K24</f>
        <v>0</v>
      </c>
      <c r="L27" s="77">
        <f>L25-L26</f>
        <v>10962</v>
      </c>
    </row>
    <row r="28" spans="1:16" s="101" customFormat="1" ht="22.25" customHeight="1" thickTop="1">
      <c r="A28" s="131"/>
      <c r="B28" s="131"/>
      <c r="C28" s="131"/>
      <c r="D28" s="91"/>
      <c r="F28" s="59">
        <v>2.1155031399396999E-3</v>
      </c>
      <c r="G28" s="60"/>
      <c r="H28" s="59">
        <v>2.1155031399396999E-3</v>
      </c>
      <c r="I28" s="60"/>
      <c r="J28" s="59">
        <v>6.3302993461045606E-2</v>
      </c>
      <c r="K28" s="60"/>
      <c r="L28" s="59">
        <v>6.3302993461045579E-2</v>
      </c>
    </row>
    <row r="29" spans="1:16" s="101" customFormat="1" ht="22.25" customHeight="1">
      <c r="A29" s="134" t="s">
        <v>110</v>
      </c>
      <c r="B29" s="95"/>
      <c r="C29" s="95"/>
      <c r="D29" s="91"/>
      <c r="F29" s="135"/>
      <c r="G29" s="54"/>
      <c r="H29" s="135"/>
      <c r="I29" s="54"/>
      <c r="J29" s="54"/>
      <c r="K29" s="54"/>
      <c r="L29" s="54"/>
    </row>
    <row r="30" spans="1:16" s="101" customFormat="1" ht="22.25" customHeight="1">
      <c r="A30" s="95" t="s">
        <v>134</v>
      </c>
      <c r="B30" s="95"/>
      <c r="C30" s="95"/>
      <c r="D30" s="91"/>
      <c r="F30" s="24">
        <f>F27</f>
        <v>15330</v>
      </c>
      <c r="G30" s="24">
        <f t="shared" ref="G30:K30" si="1">G27</f>
        <v>0</v>
      </c>
      <c r="H30" s="24">
        <f t="shared" si="1"/>
        <v>3017</v>
      </c>
      <c r="I30" s="24">
        <f t="shared" si="1"/>
        <v>0</v>
      </c>
      <c r="J30" s="24">
        <f t="shared" si="1"/>
        <v>4296</v>
      </c>
      <c r="K30" s="24">
        <f t="shared" si="1"/>
        <v>0</v>
      </c>
      <c r="L30" s="24">
        <f>L27</f>
        <v>10962</v>
      </c>
    </row>
    <row r="31" spans="1:16" s="101" customFormat="1" ht="22.25" customHeight="1">
      <c r="A31" s="101" t="s">
        <v>135</v>
      </c>
      <c r="D31" s="91"/>
      <c r="F31" s="51">
        <v>0</v>
      </c>
      <c r="G31" s="24"/>
      <c r="H31" s="51">
        <v>0</v>
      </c>
      <c r="I31" s="24"/>
      <c r="J31" s="51">
        <v>0</v>
      </c>
      <c r="K31" s="24"/>
      <c r="L31" s="51">
        <v>0</v>
      </c>
    </row>
    <row r="32" spans="1:16" s="101" customFormat="1" ht="22.25" customHeight="1" thickBot="1">
      <c r="A32" s="131"/>
      <c r="B32" s="131"/>
      <c r="C32" s="131"/>
      <c r="D32" s="91"/>
      <c r="F32" s="77">
        <f>SUM(F30:F31)</f>
        <v>15330</v>
      </c>
      <c r="G32" s="27"/>
      <c r="H32" s="77">
        <f>SUM(H30:H31)</f>
        <v>3017</v>
      </c>
      <c r="I32" s="27"/>
      <c r="J32" s="77">
        <f>SUM(J30:J31)</f>
        <v>4296</v>
      </c>
      <c r="K32" s="27"/>
      <c r="L32" s="77">
        <f>SUM(L30:L31)</f>
        <v>10962</v>
      </c>
    </row>
    <row r="33" spans="1:12" s="101" customFormat="1" ht="22.25" customHeight="1" thickTop="1">
      <c r="A33" s="131"/>
      <c r="B33" s="131"/>
      <c r="C33" s="131"/>
      <c r="D33" s="91"/>
      <c r="F33" s="71"/>
      <c r="G33" s="71"/>
      <c r="H33" s="71"/>
      <c r="I33" s="71"/>
      <c r="J33" s="71"/>
      <c r="K33" s="71"/>
      <c r="L33" s="71"/>
    </row>
    <row r="34" spans="1:12" s="101" customFormat="1" ht="25" customHeight="1" thickBot="1">
      <c r="A34" s="132" t="s">
        <v>111</v>
      </c>
      <c r="B34" s="131"/>
      <c r="C34" s="131"/>
      <c r="D34" s="74">
        <v>12</v>
      </c>
      <c r="F34" s="78">
        <v>0.04</v>
      </c>
      <c r="G34" s="79"/>
      <c r="H34" s="78">
        <v>9.4227875313507709E-3</v>
      </c>
      <c r="I34" s="80"/>
      <c r="J34" s="78">
        <v>0.01</v>
      </c>
      <c r="K34" s="80"/>
      <c r="L34" s="78">
        <v>0.04</v>
      </c>
    </row>
    <row r="35" spans="1:12" s="101" customFormat="1" ht="25" customHeight="1" thickTop="1" thickBot="1">
      <c r="A35" s="132" t="s">
        <v>112</v>
      </c>
      <c r="B35" s="131"/>
      <c r="C35" s="131"/>
      <c r="D35" s="74">
        <v>12</v>
      </c>
      <c r="F35" s="78">
        <v>0.04</v>
      </c>
      <c r="G35" s="81">
        <v>0.01</v>
      </c>
      <c r="H35" s="80">
        <v>9.4227875313507709E-3</v>
      </c>
      <c r="I35" s="80">
        <v>0.01</v>
      </c>
      <c r="J35" s="80">
        <v>0.01</v>
      </c>
      <c r="K35" s="80">
        <v>0.01</v>
      </c>
      <c r="L35" s="80">
        <v>0.04</v>
      </c>
    </row>
    <row r="36" spans="1:12" s="101" customFormat="1" ht="22.25" customHeight="1" thickTop="1">
      <c r="A36" s="136"/>
      <c r="B36" s="136"/>
      <c r="C36" s="137"/>
      <c r="D36" s="91"/>
      <c r="F36" s="61"/>
      <c r="G36" s="61"/>
      <c r="H36" s="62"/>
      <c r="I36" s="71"/>
      <c r="J36" s="62"/>
      <c r="K36" s="71"/>
      <c r="L36" s="62"/>
    </row>
    <row r="37" spans="1:12" s="101" customFormat="1" ht="22.25" customHeight="1">
      <c r="A37" s="136"/>
      <c r="B37" s="136"/>
      <c r="C37" s="137"/>
      <c r="D37" s="91"/>
      <c r="F37" s="61"/>
      <c r="G37" s="61"/>
      <c r="H37" s="71"/>
      <c r="I37" s="61"/>
      <c r="J37" s="71"/>
      <c r="K37" s="61"/>
      <c r="L37" s="71"/>
    </row>
    <row r="38" spans="1:12" s="101" customFormat="1" ht="22.25" customHeight="1">
      <c r="A38" s="108"/>
      <c r="B38" s="108"/>
      <c r="F38" s="15"/>
      <c r="G38" s="12"/>
      <c r="H38" s="16"/>
      <c r="I38" s="12"/>
      <c r="J38" s="15"/>
      <c r="K38" s="12"/>
      <c r="L38" s="15"/>
    </row>
    <row r="39" spans="1:12" s="101" customFormat="1" ht="22.25" customHeight="1">
      <c r="A39" s="108"/>
      <c r="B39" s="108"/>
      <c r="F39" s="15"/>
      <c r="G39" s="12"/>
      <c r="H39" s="16"/>
      <c r="I39" s="12"/>
      <c r="J39" s="15"/>
      <c r="K39" s="12"/>
      <c r="L39" s="15"/>
    </row>
    <row r="40" spans="1:12" s="101" customFormat="1" ht="22.25" customHeight="1">
      <c r="A40" s="176" t="s">
        <v>101</v>
      </c>
      <c r="B40" s="176"/>
      <c r="C40" s="176"/>
      <c r="D40" s="176"/>
      <c r="E40" s="176"/>
      <c r="F40" s="96"/>
      <c r="G40" s="96"/>
      <c r="H40" s="177" t="s">
        <v>102</v>
      </c>
      <c r="I40" s="177"/>
      <c r="J40" s="177"/>
      <c r="K40" s="177"/>
      <c r="L40" s="177"/>
    </row>
    <row r="41" spans="1:12" s="101" customFormat="1" ht="22.25" customHeight="1">
      <c r="A41" s="176" t="s">
        <v>103</v>
      </c>
      <c r="B41" s="176"/>
      <c r="C41" s="176"/>
      <c r="D41" s="176"/>
      <c r="E41" s="176"/>
      <c r="F41" s="96"/>
      <c r="G41" s="96"/>
      <c r="H41" s="177" t="s">
        <v>104</v>
      </c>
      <c r="I41" s="177"/>
      <c r="J41" s="177"/>
      <c r="K41" s="177"/>
      <c r="L41" s="177"/>
    </row>
    <row r="42" spans="1:12" s="101" customFormat="1" ht="22.25" customHeight="1">
      <c r="A42" s="185"/>
      <c r="B42" s="185"/>
      <c r="C42" s="185"/>
      <c r="D42" s="185"/>
      <c r="E42" s="185"/>
    </row>
  </sheetData>
  <mergeCells count="14">
    <mergeCell ref="A2:E2"/>
    <mergeCell ref="A42:E42"/>
    <mergeCell ref="F6:H6"/>
    <mergeCell ref="J6:L6"/>
    <mergeCell ref="F8:L8"/>
    <mergeCell ref="F3:L3"/>
    <mergeCell ref="F4:H4"/>
    <mergeCell ref="J4:L4"/>
    <mergeCell ref="F5:H5"/>
    <mergeCell ref="J5:L5"/>
    <mergeCell ref="A40:E40"/>
    <mergeCell ref="H40:L40"/>
    <mergeCell ref="A41:E41"/>
    <mergeCell ref="H41:L41"/>
  </mergeCells>
  <pageMargins left="0.7" right="0.7" top="0.48" bottom="0.5" header="0.5" footer="0.5"/>
  <pageSetup paperSize="9" scale="82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K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L44"/>
  <sheetViews>
    <sheetView topLeftCell="A31" zoomScale="80" zoomScaleNormal="80" zoomScaleSheetLayoutView="70" workbookViewId="0">
      <selection activeCell="D19" sqref="D19"/>
    </sheetView>
  </sheetViews>
  <sheetFormatPr defaultColWidth="8.3984375" defaultRowHeight="21.5" customHeight="1"/>
  <cols>
    <col min="1" max="1" width="3.19921875" style="141" customWidth="1"/>
    <col min="2" max="2" width="16.69921875" style="141" customWidth="1"/>
    <col min="3" max="3" width="22.59765625" style="141" customWidth="1"/>
    <col min="4" max="4" width="13.59765625" style="141" customWidth="1"/>
    <col min="5" max="5" width="0.69921875" style="141" customWidth="1"/>
    <col min="6" max="6" width="14" style="147" customWidth="1"/>
    <col min="7" max="7" width="1.09765625" style="147" customWidth="1"/>
    <col min="8" max="8" width="14" style="147" customWidth="1"/>
    <col min="9" max="9" width="1.09765625" style="147" customWidth="1"/>
    <col min="10" max="10" width="14" style="147" customWidth="1"/>
    <col min="11" max="11" width="1.09765625" style="148" customWidth="1"/>
    <col min="12" max="12" width="14" style="147" customWidth="1"/>
    <col min="13" max="16384" width="8.3984375" style="141"/>
  </cols>
  <sheetData>
    <row r="1" spans="1:12" ht="24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</row>
    <row r="2" spans="1:12" ht="24" customHeight="1">
      <c r="A2" s="195" t="s">
        <v>62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2" s="137" customFormat="1" ht="22.25" customHeight="1">
      <c r="A3" s="142"/>
      <c r="B3" s="142"/>
      <c r="C3" s="142"/>
      <c r="D3" s="142"/>
      <c r="E3" s="142"/>
      <c r="F3" s="196"/>
      <c r="G3" s="196"/>
      <c r="H3" s="196"/>
      <c r="I3" s="196"/>
      <c r="J3" s="196"/>
      <c r="K3" s="196"/>
      <c r="L3" s="196"/>
    </row>
    <row r="4" spans="1:12" s="137" customFormat="1" ht="22.25" customHeight="1">
      <c r="A4" s="142"/>
      <c r="B4" s="142"/>
      <c r="C4" s="142"/>
      <c r="D4" s="142"/>
      <c r="E4" s="142"/>
      <c r="F4" s="188" t="s">
        <v>2</v>
      </c>
      <c r="G4" s="188"/>
      <c r="H4" s="188"/>
      <c r="I4" s="127"/>
      <c r="J4" s="188" t="s">
        <v>3</v>
      </c>
      <c r="K4" s="188"/>
      <c r="L4" s="188"/>
    </row>
    <row r="5" spans="1:12" s="137" customFormat="1" ht="22.25" customHeight="1">
      <c r="A5" s="142"/>
      <c r="B5" s="142"/>
      <c r="C5" s="142"/>
      <c r="D5" s="142"/>
      <c r="E5" s="142"/>
      <c r="F5" s="186" t="s">
        <v>149</v>
      </c>
      <c r="G5" s="186"/>
      <c r="H5" s="186"/>
      <c r="I5" s="127"/>
      <c r="J5" s="186" t="s">
        <v>149</v>
      </c>
      <c r="K5" s="186"/>
      <c r="L5" s="186"/>
    </row>
    <row r="6" spans="1:12" s="137" customFormat="1" ht="22.25" customHeight="1">
      <c r="A6" s="142"/>
      <c r="B6" s="142"/>
      <c r="C6" s="142"/>
      <c r="D6" s="142"/>
      <c r="E6" s="142"/>
      <c r="F6" s="186" t="s">
        <v>150</v>
      </c>
      <c r="G6" s="186"/>
      <c r="H6" s="186"/>
      <c r="I6" s="127"/>
      <c r="J6" s="186" t="s">
        <v>150</v>
      </c>
      <c r="K6" s="186"/>
      <c r="L6" s="186"/>
    </row>
    <row r="7" spans="1:12" s="137" customFormat="1" ht="22.25" customHeight="1">
      <c r="A7" s="142"/>
      <c r="B7" s="142"/>
      <c r="C7" s="142"/>
      <c r="D7" s="142"/>
      <c r="E7" s="142"/>
      <c r="F7" s="91">
        <v>2565</v>
      </c>
      <c r="G7" s="91"/>
      <c r="H7" s="91">
        <v>2564</v>
      </c>
      <c r="I7" s="91"/>
      <c r="J7" s="91">
        <v>2565</v>
      </c>
      <c r="K7" s="91"/>
      <c r="L7" s="91">
        <v>2564</v>
      </c>
    </row>
    <row r="8" spans="1:12" s="137" customFormat="1" ht="22.25" customHeight="1">
      <c r="A8" s="142"/>
      <c r="B8" s="142"/>
      <c r="C8" s="142"/>
      <c r="D8" s="142"/>
      <c r="E8" s="142"/>
      <c r="F8" s="182" t="s">
        <v>10</v>
      </c>
      <c r="G8" s="182"/>
      <c r="H8" s="182"/>
      <c r="I8" s="182"/>
      <c r="J8" s="182"/>
      <c r="K8" s="182"/>
      <c r="L8" s="182"/>
    </row>
    <row r="9" spans="1:12" s="137" customFormat="1" ht="22.25" customHeight="1">
      <c r="A9" s="143" t="s">
        <v>61</v>
      </c>
      <c r="B9" s="143"/>
      <c r="C9" s="143"/>
      <c r="D9" s="143"/>
      <c r="E9" s="99"/>
      <c r="F9" s="27">
        <f>'PL p.8 (6M)'!F27</f>
        <v>15330</v>
      </c>
      <c r="G9" s="27"/>
      <c r="H9" s="27">
        <f>'PL p.8 (6M)'!H27</f>
        <v>3017</v>
      </c>
      <c r="I9" s="27"/>
      <c r="J9" s="27">
        <f>'PL p.8 (6M)'!J27</f>
        <v>4296</v>
      </c>
      <c r="K9" s="27"/>
      <c r="L9" s="27">
        <f>'PL p.8 (6M)'!L27</f>
        <v>10962</v>
      </c>
    </row>
    <row r="10" spans="1:12" s="137" customFormat="1" ht="22.25" customHeight="1">
      <c r="E10" s="91"/>
      <c r="F10" s="24"/>
      <c r="G10" s="24"/>
      <c r="H10" s="24"/>
      <c r="I10" s="24"/>
      <c r="J10" s="24"/>
      <c r="K10" s="24"/>
      <c r="L10" s="24"/>
    </row>
    <row r="11" spans="1:12" s="137" customFormat="1" ht="22.25" customHeight="1">
      <c r="A11" s="112" t="s">
        <v>173</v>
      </c>
      <c r="E11" s="91"/>
      <c r="F11" s="24"/>
      <c r="G11" s="24"/>
      <c r="H11" s="24"/>
      <c r="I11" s="24"/>
      <c r="J11" s="24"/>
      <c r="K11" s="24"/>
      <c r="L11" s="24"/>
    </row>
    <row r="12" spans="1:12" s="137" customFormat="1" ht="22.25" customHeight="1">
      <c r="A12" s="115" t="s">
        <v>63</v>
      </c>
      <c r="E12" s="91"/>
      <c r="F12" s="24"/>
      <c r="G12" s="24"/>
      <c r="H12" s="24"/>
      <c r="I12" s="24"/>
      <c r="J12" s="24"/>
      <c r="K12" s="24"/>
      <c r="L12" s="24"/>
    </row>
    <row r="13" spans="1:12" s="137" customFormat="1" ht="22.25" customHeight="1">
      <c r="A13" s="101" t="s">
        <v>113</v>
      </c>
      <c r="E13" s="91"/>
      <c r="F13" s="24">
        <v>-2890</v>
      </c>
      <c r="G13" s="24"/>
      <c r="H13" s="24">
        <v>0</v>
      </c>
      <c r="I13" s="24"/>
      <c r="J13" s="24">
        <v>-3575</v>
      </c>
      <c r="K13" s="24"/>
      <c r="L13" s="24">
        <v>0</v>
      </c>
    </row>
    <row r="14" spans="1:12" s="137" customFormat="1" ht="22.25" customHeight="1">
      <c r="A14" s="101" t="s">
        <v>64</v>
      </c>
      <c r="E14" s="91"/>
      <c r="F14" s="24">
        <v>578</v>
      </c>
      <c r="G14" s="24"/>
      <c r="H14" s="24">
        <v>0</v>
      </c>
      <c r="I14" s="24"/>
      <c r="J14" s="24">
        <v>715</v>
      </c>
      <c r="K14" s="24"/>
      <c r="L14" s="24">
        <v>0</v>
      </c>
    </row>
    <row r="15" spans="1:12" s="137" customFormat="1" ht="22.25" customHeight="1">
      <c r="A15" s="112" t="s">
        <v>65</v>
      </c>
      <c r="E15" s="91"/>
      <c r="F15" s="72">
        <f>SUM(F13:F14)</f>
        <v>-2312</v>
      </c>
      <c r="G15" s="27"/>
      <c r="H15" s="72">
        <f>SUM(H13:H14)</f>
        <v>0</v>
      </c>
      <c r="I15" s="24"/>
      <c r="J15" s="72">
        <f>SUM(J13:J14)</f>
        <v>-2860</v>
      </c>
      <c r="K15" s="27"/>
      <c r="L15" s="72">
        <f>SUM(L13:L14)</f>
        <v>0</v>
      </c>
    </row>
    <row r="16" spans="1:12" s="137" customFormat="1" ht="22.25" customHeight="1">
      <c r="E16" s="91"/>
      <c r="F16" s="24"/>
      <c r="G16" s="24"/>
      <c r="H16" s="24"/>
      <c r="I16" s="24"/>
      <c r="J16" s="24"/>
      <c r="K16" s="24"/>
      <c r="L16" s="24"/>
    </row>
    <row r="17" spans="1:12" s="137" customFormat="1" ht="22.25" customHeight="1">
      <c r="A17" s="143" t="s">
        <v>174</v>
      </c>
      <c r="B17" s="112"/>
      <c r="C17" s="143"/>
      <c r="D17" s="143"/>
      <c r="E17" s="99"/>
      <c r="F17" s="73">
        <f>F15</f>
        <v>-2312</v>
      </c>
      <c r="G17" s="27"/>
      <c r="H17" s="75">
        <f>H15</f>
        <v>0</v>
      </c>
      <c r="I17" s="27"/>
      <c r="J17" s="75">
        <f>J15</f>
        <v>-2860</v>
      </c>
      <c r="K17" s="27"/>
      <c r="L17" s="75">
        <f>L15</f>
        <v>0</v>
      </c>
    </row>
    <row r="18" spans="1:12" s="137" customFormat="1" ht="22.25" customHeight="1">
      <c r="E18" s="91"/>
      <c r="F18" s="24"/>
      <c r="G18" s="24"/>
      <c r="H18" s="24"/>
      <c r="I18" s="24"/>
      <c r="J18" s="24"/>
      <c r="K18" s="24"/>
      <c r="L18" s="24"/>
    </row>
    <row r="19" spans="1:12" s="137" customFormat="1" ht="22.15" customHeight="1" thickBot="1">
      <c r="A19" s="143" t="s">
        <v>171</v>
      </c>
      <c r="B19" s="143"/>
      <c r="C19" s="143"/>
      <c r="D19" s="143"/>
      <c r="E19" s="99"/>
      <c r="F19" s="65">
        <f>F9+F17</f>
        <v>13018</v>
      </c>
      <c r="G19" s="53">
        <f t="shared" ref="G19:L19" si="0">G9+G17</f>
        <v>0</v>
      </c>
      <c r="H19" s="65">
        <f t="shared" si="0"/>
        <v>3017</v>
      </c>
      <c r="I19" s="53">
        <f t="shared" si="0"/>
        <v>0</v>
      </c>
      <c r="J19" s="65">
        <f t="shared" si="0"/>
        <v>1436</v>
      </c>
      <c r="K19" s="53">
        <f t="shared" si="0"/>
        <v>0</v>
      </c>
      <c r="L19" s="65">
        <f t="shared" si="0"/>
        <v>10962</v>
      </c>
    </row>
    <row r="20" spans="1:12" s="137" customFormat="1" ht="22.25" customHeight="1" thickTop="1">
      <c r="E20" s="91"/>
      <c r="F20" s="24"/>
      <c r="G20" s="24"/>
      <c r="H20" s="24"/>
      <c r="I20" s="24"/>
      <c r="J20" s="24"/>
      <c r="K20" s="24"/>
      <c r="L20" s="24"/>
    </row>
    <row r="21" spans="1:12" s="137" customFormat="1" ht="22.25" customHeight="1">
      <c r="A21" s="143" t="s">
        <v>172</v>
      </c>
      <c r="E21" s="91"/>
      <c r="F21" s="24"/>
      <c r="G21" s="52"/>
      <c r="H21" s="24"/>
      <c r="I21" s="52"/>
      <c r="J21" s="24"/>
      <c r="K21" s="52"/>
      <c r="L21" s="24"/>
    </row>
    <row r="22" spans="1:12" s="137" customFormat="1" ht="22.25" customHeight="1">
      <c r="A22" s="137" t="s">
        <v>136</v>
      </c>
      <c r="E22" s="91"/>
      <c r="F22" s="24">
        <f>F19</f>
        <v>13018</v>
      </c>
      <c r="G22" s="24">
        <f t="shared" ref="G22:L22" si="1">G19</f>
        <v>0</v>
      </c>
      <c r="H22" s="24">
        <f t="shared" si="1"/>
        <v>3017</v>
      </c>
      <c r="I22" s="24">
        <f t="shared" si="1"/>
        <v>0</v>
      </c>
      <c r="J22" s="24">
        <f t="shared" si="1"/>
        <v>1436</v>
      </c>
      <c r="K22" s="24">
        <f t="shared" si="1"/>
        <v>0</v>
      </c>
      <c r="L22" s="24">
        <f t="shared" si="1"/>
        <v>10962</v>
      </c>
    </row>
    <row r="23" spans="1:12" s="137" customFormat="1" ht="22.25" customHeight="1">
      <c r="A23" s="137" t="s">
        <v>135</v>
      </c>
      <c r="E23" s="91"/>
      <c r="F23" s="24">
        <v>0</v>
      </c>
      <c r="G23" s="24"/>
      <c r="H23" s="24">
        <v>0</v>
      </c>
      <c r="I23" s="24"/>
      <c r="J23" s="24">
        <v>0</v>
      </c>
      <c r="K23" s="24"/>
      <c r="L23" s="24">
        <v>0</v>
      </c>
    </row>
    <row r="24" spans="1:12" s="137" customFormat="1" ht="22.25" customHeight="1">
      <c r="E24" s="91"/>
      <c r="F24" s="77">
        <f>SUM(F22:F23)</f>
        <v>13018</v>
      </c>
      <c r="G24" s="27"/>
      <c r="H24" s="77">
        <f>SUM(H22:H23)</f>
        <v>3017</v>
      </c>
      <c r="I24" s="27"/>
      <c r="J24" s="77">
        <f>SUM(J22:J23)</f>
        <v>1436</v>
      </c>
      <c r="K24" s="27"/>
      <c r="L24" s="77">
        <f>SUM(L22:L23)</f>
        <v>10962</v>
      </c>
    </row>
    <row r="25" spans="1:12" s="137" customFormat="1" ht="22.25" customHeight="1" thickTop="1">
      <c r="E25" s="91"/>
      <c r="F25" s="64"/>
      <c r="G25" s="139"/>
      <c r="H25" s="140"/>
      <c r="I25" s="140"/>
      <c r="J25" s="140"/>
      <c r="K25" s="140"/>
      <c r="L25" s="140"/>
    </row>
    <row r="26" spans="1:12" s="137" customFormat="1" ht="22.25" customHeight="1">
      <c r="E26" s="175"/>
      <c r="F26" s="64"/>
      <c r="G26" s="139"/>
      <c r="H26" s="140"/>
      <c r="I26" s="140"/>
      <c r="J26" s="140"/>
      <c r="K26" s="140"/>
      <c r="L26" s="140"/>
    </row>
    <row r="27" spans="1:12" s="137" customFormat="1" ht="22.25" customHeight="1">
      <c r="E27" s="175"/>
      <c r="F27" s="64"/>
      <c r="G27" s="139"/>
      <c r="H27" s="140"/>
      <c r="I27" s="140"/>
      <c r="J27" s="140"/>
      <c r="K27" s="140"/>
      <c r="L27" s="140"/>
    </row>
    <row r="28" spans="1:12" s="137" customFormat="1" ht="22.25" customHeight="1">
      <c r="E28" s="91"/>
      <c r="F28" s="64"/>
      <c r="G28" s="139"/>
      <c r="H28" s="140"/>
      <c r="I28" s="139"/>
      <c r="J28" s="140"/>
      <c r="K28" s="139"/>
      <c r="L28" s="140"/>
    </row>
    <row r="29" spans="1:12" s="137" customFormat="1" ht="22.25" customHeight="1">
      <c r="E29" s="91"/>
      <c r="F29" s="64"/>
      <c r="G29" s="140"/>
      <c r="H29" s="140"/>
      <c r="I29" s="140"/>
      <c r="J29" s="140"/>
      <c r="K29" s="140"/>
      <c r="L29" s="140"/>
    </row>
    <row r="30" spans="1:12" s="137" customFormat="1" ht="22.25" customHeight="1">
      <c r="E30" s="91"/>
      <c r="F30" s="64"/>
      <c r="G30" s="140"/>
      <c r="H30" s="140"/>
      <c r="I30" s="140"/>
      <c r="J30" s="140"/>
      <c r="K30" s="140"/>
      <c r="L30" s="140"/>
    </row>
    <row r="31" spans="1:12" s="137" customFormat="1" ht="22.25" customHeight="1">
      <c r="E31" s="91"/>
      <c r="F31" s="64"/>
      <c r="G31" s="140"/>
      <c r="H31" s="140"/>
      <c r="I31" s="140"/>
      <c r="J31" s="140"/>
      <c r="K31" s="140"/>
      <c r="L31" s="140"/>
    </row>
    <row r="32" spans="1:12" s="137" customFormat="1" ht="22.25" customHeight="1">
      <c r="E32" s="91"/>
      <c r="F32" s="64"/>
      <c r="G32" s="140"/>
      <c r="H32" s="140"/>
      <c r="I32" s="140"/>
      <c r="J32" s="140"/>
      <c r="K32" s="140"/>
      <c r="L32" s="140"/>
    </row>
    <row r="33" spans="1:12" s="137" customFormat="1" ht="22.25" customHeight="1">
      <c r="E33" s="91"/>
      <c r="F33" s="64"/>
      <c r="G33" s="140"/>
      <c r="H33" s="140"/>
      <c r="I33" s="140"/>
      <c r="J33" s="140"/>
      <c r="K33" s="140"/>
      <c r="L33" s="140"/>
    </row>
    <row r="34" spans="1:12" s="137" customFormat="1" ht="22.25" customHeight="1">
      <c r="E34" s="91"/>
      <c r="F34" s="64"/>
      <c r="G34" s="140"/>
      <c r="H34" s="140"/>
      <c r="I34" s="140"/>
      <c r="J34" s="140"/>
      <c r="K34" s="140"/>
      <c r="L34" s="140"/>
    </row>
    <row r="35" spans="1:12" s="137" customFormat="1" ht="22.25" customHeight="1">
      <c r="E35" s="91"/>
      <c r="F35" s="64"/>
      <c r="G35" s="140"/>
      <c r="H35" s="140"/>
      <c r="I35" s="140"/>
      <c r="J35" s="140"/>
      <c r="K35" s="140"/>
      <c r="L35" s="140"/>
    </row>
    <row r="36" spans="1:12" s="137" customFormat="1" ht="22.25" customHeight="1">
      <c r="E36" s="91"/>
      <c r="F36" s="64"/>
      <c r="G36" s="140"/>
      <c r="H36" s="140"/>
      <c r="I36" s="140"/>
      <c r="J36" s="140"/>
      <c r="K36" s="140"/>
      <c r="L36" s="140"/>
    </row>
    <row r="37" spans="1:12" s="137" customFormat="1" ht="22.25" customHeight="1">
      <c r="A37" s="108"/>
      <c r="B37" s="101"/>
      <c r="E37" s="101"/>
      <c r="F37" s="140"/>
      <c r="G37" s="140"/>
      <c r="H37" s="140"/>
      <c r="I37" s="140"/>
      <c r="J37" s="140"/>
      <c r="K37" s="140"/>
      <c r="L37" s="140"/>
    </row>
    <row r="38" spans="1:12" ht="22.25" customHeight="1">
      <c r="E38" s="121"/>
      <c r="F38" s="145"/>
      <c r="G38" s="145"/>
      <c r="H38" s="145"/>
      <c r="I38" s="145"/>
      <c r="J38" s="145"/>
      <c r="K38" s="145"/>
      <c r="L38" s="145"/>
    </row>
    <row r="39" spans="1:12" ht="22.25" customHeight="1">
      <c r="A39" s="176" t="s">
        <v>101</v>
      </c>
      <c r="B39" s="176"/>
      <c r="C39" s="176"/>
      <c r="D39" s="176"/>
      <c r="E39" s="176"/>
      <c r="F39" s="96"/>
      <c r="G39" s="96"/>
      <c r="H39" s="177" t="s">
        <v>145</v>
      </c>
      <c r="I39" s="177"/>
      <c r="J39" s="177"/>
      <c r="K39" s="177"/>
      <c r="L39" s="177"/>
    </row>
    <row r="40" spans="1:12" ht="22.25" customHeight="1">
      <c r="A40" s="176" t="s">
        <v>103</v>
      </c>
      <c r="B40" s="176"/>
      <c r="C40" s="176"/>
      <c r="D40" s="176"/>
      <c r="E40" s="176"/>
      <c r="F40" s="96"/>
      <c r="G40" s="96"/>
      <c r="H40" s="177" t="s">
        <v>104</v>
      </c>
      <c r="I40" s="177"/>
      <c r="J40" s="177"/>
      <c r="K40" s="177"/>
      <c r="L40" s="177"/>
    </row>
    <row r="41" spans="1:12" ht="22.25" customHeight="1">
      <c r="E41" s="121"/>
      <c r="F41" s="145"/>
      <c r="G41" s="145"/>
      <c r="H41" s="145"/>
      <c r="I41" s="145"/>
      <c r="J41" s="145"/>
      <c r="K41" s="145"/>
      <c r="L41" s="145"/>
    </row>
    <row r="42" spans="1:12" ht="22.25" customHeight="1">
      <c r="E42" s="121"/>
      <c r="F42" s="145"/>
      <c r="G42" s="145"/>
      <c r="H42" s="145"/>
      <c r="I42" s="145"/>
      <c r="J42" s="145"/>
      <c r="K42" s="145"/>
      <c r="L42" s="145"/>
    </row>
    <row r="43" spans="1:12" s="121" customFormat="1" ht="22.25" customHeight="1">
      <c r="F43" s="145"/>
      <c r="G43" s="145"/>
      <c r="H43" s="145"/>
      <c r="I43" s="145"/>
      <c r="J43" s="145"/>
      <c r="K43" s="145"/>
      <c r="L43" s="145"/>
    </row>
    <row r="44" spans="1:12" s="121" customFormat="1" ht="22.25" customHeight="1">
      <c r="F44" s="145"/>
      <c r="G44" s="145"/>
      <c r="H44" s="146"/>
      <c r="I44" s="145"/>
      <c r="J44" s="145"/>
      <c r="K44" s="145"/>
      <c r="L44" s="145"/>
    </row>
  </sheetData>
  <mergeCells count="14">
    <mergeCell ref="A1:L1"/>
    <mergeCell ref="A2:L2"/>
    <mergeCell ref="F3:L3"/>
    <mergeCell ref="F6:H6"/>
    <mergeCell ref="J6:L6"/>
    <mergeCell ref="F4:H4"/>
    <mergeCell ref="J4:L4"/>
    <mergeCell ref="F5:H5"/>
    <mergeCell ref="J5:L5"/>
    <mergeCell ref="A39:E39"/>
    <mergeCell ref="H39:L39"/>
    <mergeCell ref="A40:E40"/>
    <mergeCell ref="H40:L40"/>
    <mergeCell ref="F8:L8"/>
  </mergeCells>
  <pageMargins left="0.7" right="0.7" top="0.48" bottom="0.5" header="0.5" footer="0.5"/>
  <pageSetup paperSize="9" scale="82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Q46"/>
  <sheetViews>
    <sheetView topLeftCell="A25" zoomScale="66" zoomScaleNormal="66" zoomScaleSheetLayoutView="70" workbookViewId="0">
      <selection activeCell="A19" sqref="A19"/>
    </sheetView>
  </sheetViews>
  <sheetFormatPr defaultColWidth="9" defaultRowHeight="17.5"/>
  <cols>
    <col min="1" max="1" width="74.09765625" style="157" customWidth="1"/>
    <col min="2" max="2" width="12" style="157" customWidth="1"/>
    <col min="3" max="3" width="15.09765625" style="157" customWidth="1"/>
    <col min="4" max="4" width="2" style="157" customWidth="1"/>
    <col min="5" max="5" width="15.09765625" style="157" customWidth="1"/>
    <col min="6" max="6" width="2" style="157" customWidth="1"/>
    <col min="7" max="7" width="15.09765625" style="157" customWidth="1"/>
    <col min="8" max="8" width="2" style="157" customWidth="1"/>
    <col min="9" max="9" width="15.09765625" style="157" customWidth="1"/>
    <col min="10" max="10" width="2" style="157" customWidth="1"/>
    <col min="11" max="11" width="15.09765625" style="157" customWidth="1"/>
    <col min="12" max="12" width="2" style="157" customWidth="1"/>
    <col min="13" max="13" width="15.09765625" style="157" customWidth="1"/>
    <col min="14" max="14" width="2" style="157" customWidth="1"/>
    <col min="15" max="15" width="15.09765625" style="157" customWidth="1"/>
    <col min="16" max="16" width="9.59765625" style="157" bestFit="1" customWidth="1"/>
    <col min="17" max="16384" width="9" style="157"/>
  </cols>
  <sheetData>
    <row r="1" spans="1:15" s="144" customFormat="1" ht="23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5" s="144" customFormat="1" ht="23">
      <c r="A2" s="199" t="s">
        <v>66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s="144" customFormat="1" ht="10.5" customHeight="1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spans="1:15" s="101" customFormat="1" ht="20.5" customHeight="1">
      <c r="A4" s="37"/>
      <c r="B4" s="149"/>
      <c r="C4" s="198" t="s">
        <v>2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5" s="101" customFormat="1" ht="20.5" customHeight="1">
      <c r="C5" s="38"/>
      <c r="D5" s="39"/>
      <c r="E5" s="39"/>
      <c r="F5" s="39"/>
      <c r="G5" s="39"/>
      <c r="H5" s="39"/>
      <c r="I5" s="39"/>
      <c r="J5" s="39"/>
      <c r="K5" s="200" t="s">
        <v>67</v>
      </c>
      <c r="L5" s="200"/>
      <c r="M5" s="200"/>
      <c r="N5" s="171"/>
    </row>
    <row r="6" spans="1:15" s="101" customFormat="1" ht="20.5" customHeight="1">
      <c r="C6" s="39" t="s">
        <v>68</v>
      </c>
      <c r="D6" s="39"/>
      <c r="E6" s="39"/>
      <c r="F6" s="39"/>
      <c r="G6" s="39" t="s">
        <v>69</v>
      </c>
      <c r="H6" s="39"/>
      <c r="I6" s="39"/>
      <c r="J6" s="39"/>
      <c r="K6" s="171" t="s">
        <v>70</v>
      </c>
      <c r="L6" s="171"/>
      <c r="N6" s="171"/>
      <c r="O6" s="137"/>
    </row>
    <row r="7" spans="1:15" s="101" customFormat="1" ht="20.5" customHeight="1">
      <c r="C7" s="41" t="s">
        <v>71</v>
      </c>
      <c r="D7" s="39"/>
      <c r="E7" s="39" t="s">
        <v>72</v>
      </c>
      <c r="F7" s="39"/>
      <c r="G7" s="41" t="s">
        <v>73</v>
      </c>
      <c r="H7" s="39"/>
      <c r="I7" s="39" t="s">
        <v>74</v>
      </c>
      <c r="J7" s="39"/>
      <c r="K7" s="171" t="s">
        <v>75</v>
      </c>
      <c r="L7" s="42"/>
      <c r="M7" s="43"/>
      <c r="N7" s="171"/>
      <c r="O7" s="171" t="s">
        <v>76</v>
      </c>
    </row>
    <row r="8" spans="1:15" s="101" customFormat="1" ht="20.5" customHeight="1">
      <c r="B8" s="114" t="s">
        <v>6</v>
      </c>
      <c r="C8" s="41" t="s">
        <v>77</v>
      </c>
      <c r="D8" s="39"/>
      <c r="E8" s="41" t="s">
        <v>78</v>
      </c>
      <c r="F8" s="39"/>
      <c r="G8" s="41" t="s">
        <v>79</v>
      </c>
      <c r="H8" s="39"/>
      <c r="I8" s="66" t="s">
        <v>80</v>
      </c>
      <c r="J8" s="39"/>
      <c r="K8" s="171" t="s">
        <v>81</v>
      </c>
      <c r="L8" s="42"/>
      <c r="M8" s="43" t="s">
        <v>45</v>
      </c>
      <c r="N8" s="171"/>
      <c r="O8" s="171" t="s">
        <v>82</v>
      </c>
    </row>
    <row r="9" spans="1:15" s="101" customFormat="1" ht="20.5" customHeight="1">
      <c r="C9" s="197" t="s">
        <v>10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</row>
    <row r="10" spans="1:15" s="101" customFormat="1" ht="22">
      <c r="A10" s="150" t="s">
        <v>151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</row>
    <row r="11" spans="1:15" s="112" customFormat="1" ht="22">
      <c r="A11" s="112" t="s">
        <v>83</v>
      </c>
      <c r="C11" s="27">
        <v>250000</v>
      </c>
      <c r="D11" s="27"/>
      <c r="E11" s="27">
        <v>129163</v>
      </c>
      <c r="F11" s="27"/>
      <c r="G11" s="27">
        <v>17117</v>
      </c>
      <c r="H11" s="27"/>
      <c r="I11" s="52">
        <v>0</v>
      </c>
      <c r="J11" s="27"/>
      <c r="K11" s="27">
        <v>10895</v>
      </c>
      <c r="L11" s="27"/>
      <c r="M11" s="27">
        <v>7304</v>
      </c>
      <c r="N11" s="27"/>
      <c r="O11" s="27">
        <f>SUM(C11:N11)</f>
        <v>414479</v>
      </c>
    </row>
    <row r="12" spans="1:15" s="101" customFormat="1" ht="22">
      <c r="A12" s="170" t="s">
        <v>86</v>
      </c>
      <c r="C12" s="24"/>
      <c r="D12" s="24"/>
      <c r="E12" s="24"/>
      <c r="F12" s="24"/>
      <c r="G12" s="24"/>
      <c r="H12" s="27"/>
      <c r="I12" s="24"/>
      <c r="J12" s="24"/>
      <c r="K12" s="24"/>
      <c r="L12" s="24"/>
      <c r="M12" s="24"/>
      <c r="N12" s="24"/>
      <c r="O12" s="24"/>
    </row>
    <row r="13" spans="1:15" s="101" customFormat="1" ht="22">
      <c r="A13" s="102" t="s">
        <v>100</v>
      </c>
      <c r="C13" s="24"/>
      <c r="D13" s="24"/>
      <c r="E13" s="24"/>
      <c r="F13" s="24"/>
      <c r="G13" s="24"/>
      <c r="H13" s="27"/>
      <c r="I13" s="24"/>
      <c r="J13" s="24"/>
      <c r="K13" s="24"/>
      <c r="L13" s="24"/>
      <c r="M13" s="24"/>
      <c r="N13" s="24"/>
      <c r="O13" s="24"/>
    </row>
    <row r="14" spans="1:15" s="101" customFormat="1" ht="20.5" customHeight="1">
      <c r="A14" s="173" t="s">
        <v>87</v>
      </c>
      <c r="B14" s="74"/>
      <c r="C14" s="24">
        <v>125000</v>
      </c>
      <c r="D14" s="24"/>
      <c r="E14" s="24">
        <v>62500</v>
      </c>
      <c r="F14" s="24"/>
      <c r="G14" s="52">
        <v>0</v>
      </c>
      <c r="H14" s="27"/>
      <c r="I14" s="24">
        <v>0</v>
      </c>
      <c r="J14" s="52"/>
      <c r="K14" s="52">
        <v>0</v>
      </c>
      <c r="L14" s="24"/>
      <c r="M14" s="52">
        <v>0</v>
      </c>
      <c r="N14" s="24"/>
      <c r="O14" s="24">
        <f>SUM(C14:N14)</f>
        <v>187500</v>
      </c>
    </row>
    <row r="15" spans="1:15" s="101" customFormat="1" ht="22">
      <c r="A15" s="103" t="s">
        <v>146</v>
      </c>
      <c r="C15" s="104">
        <f>C14</f>
        <v>125000</v>
      </c>
      <c r="D15" s="70"/>
      <c r="E15" s="104">
        <f>E14</f>
        <v>62500</v>
      </c>
      <c r="F15" s="70"/>
      <c r="G15" s="104">
        <f>G14</f>
        <v>0</v>
      </c>
      <c r="H15" s="24"/>
      <c r="I15" s="104">
        <f>I14</f>
        <v>0</v>
      </c>
      <c r="J15" s="105"/>
      <c r="K15" s="104">
        <f>K14</f>
        <v>0</v>
      </c>
      <c r="L15" s="70"/>
      <c r="M15" s="104">
        <f>M14</f>
        <v>0</v>
      </c>
      <c r="N15" s="70"/>
      <c r="O15" s="104">
        <f>O14</f>
        <v>187500</v>
      </c>
    </row>
    <row r="16" spans="1:15" s="101" customFormat="1" ht="9.5" customHeight="1">
      <c r="A16" s="103"/>
      <c r="C16" s="106"/>
      <c r="D16" s="70"/>
      <c r="E16" s="106"/>
      <c r="F16" s="70"/>
      <c r="G16" s="106"/>
      <c r="H16" s="24"/>
      <c r="I16" s="106"/>
      <c r="J16" s="105"/>
      <c r="K16" s="106"/>
      <c r="L16" s="70"/>
      <c r="M16" s="106"/>
      <c r="N16" s="70"/>
      <c r="O16" s="106"/>
    </row>
    <row r="17" spans="1:15" s="102" customFormat="1" ht="20.5" customHeight="1">
      <c r="A17" s="112" t="s">
        <v>84</v>
      </c>
      <c r="C17" s="24"/>
      <c r="D17" s="90"/>
      <c r="E17" s="24"/>
      <c r="F17" s="90"/>
      <c r="G17" s="52"/>
      <c r="H17" s="90"/>
      <c r="I17" s="52"/>
      <c r="J17" s="90"/>
      <c r="K17" s="52"/>
      <c r="L17" s="90"/>
      <c r="M17" s="52"/>
      <c r="N17" s="90"/>
      <c r="O17" s="52"/>
    </row>
    <row r="18" spans="1:15" s="101" customFormat="1" ht="20.5" customHeight="1">
      <c r="A18" s="101" t="s">
        <v>85</v>
      </c>
      <c r="C18" s="52">
        <v>0</v>
      </c>
      <c r="D18" s="52"/>
      <c r="E18" s="52">
        <v>0</v>
      </c>
      <c r="F18" s="52"/>
      <c r="G18" s="52">
        <v>0</v>
      </c>
      <c r="H18" s="52"/>
      <c r="I18" s="52">
        <v>0</v>
      </c>
      <c r="J18" s="52"/>
      <c r="K18" s="52">
        <v>0</v>
      </c>
      <c r="L18" s="52"/>
      <c r="M18" s="52">
        <v>3017</v>
      </c>
      <c r="N18" s="52"/>
      <c r="O18" s="52">
        <f>SUM(C18:N18)</f>
        <v>3017</v>
      </c>
    </row>
    <row r="19" spans="1:15" s="101" customFormat="1" ht="20.5" customHeight="1">
      <c r="A19" s="112" t="s">
        <v>175</v>
      </c>
      <c r="C19" s="86">
        <f>SUM(C18)</f>
        <v>0</v>
      </c>
      <c r="D19" s="106">
        <f t="shared" ref="D19:O19" si="0">SUM(D18)</f>
        <v>0</v>
      </c>
      <c r="E19" s="86">
        <f t="shared" si="0"/>
        <v>0</v>
      </c>
      <c r="F19" s="106">
        <f t="shared" si="0"/>
        <v>0</v>
      </c>
      <c r="G19" s="86">
        <f t="shared" si="0"/>
        <v>0</v>
      </c>
      <c r="H19" s="106">
        <f t="shared" si="0"/>
        <v>0</v>
      </c>
      <c r="I19" s="86">
        <f t="shared" si="0"/>
        <v>0</v>
      </c>
      <c r="J19" s="106">
        <f t="shared" si="0"/>
        <v>0</v>
      </c>
      <c r="K19" s="86">
        <f t="shared" si="0"/>
        <v>0</v>
      </c>
      <c r="L19" s="106">
        <f t="shared" si="0"/>
        <v>0</v>
      </c>
      <c r="M19" s="86">
        <f t="shared" si="0"/>
        <v>3017</v>
      </c>
      <c r="N19" s="106">
        <f t="shared" si="0"/>
        <v>0</v>
      </c>
      <c r="O19" s="86">
        <f t="shared" si="0"/>
        <v>3017</v>
      </c>
    </row>
    <row r="20" spans="1:15" s="101" customFormat="1" ht="10.5" customHeight="1">
      <c r="C20" s="67"/>
      <c r="D20" s="52"/>
      <c r="E20" s="67"/>
      <c r="F20" s="52"/>
      <c r="G20" s="88"/>
      <c r="H20" s="24"/>
      <c r="I20" s="67"/>
      <c r="J20" s="24"/>
      <c r="K20" s="67"/>
      <c r="L20" s="89"/>
      <c r="M20" s="67"/>
      <c r="N20" s="24"/>
      <c r="O20" s="67"/>
    </row>
    <row r="21" spans="1:15" s="112" customFormat="1" ht="22.5" thickBot="1">
      <c r="A21" s="112" t="s">
        <v>152</v>
      </c>
      <c r="B21" s="44"/>
      <c r="C21" s="65">
        <f>C11+C15+C19</f>
        <v>375000</v>
      </c>
      <c r="D21" s="53">
        <f t="shared" ref="D21:O21" si="1">D11+D15+D19</f>
        <v>0</v>
      </c>
      <c r="E21" s="65">
        <f t="shared" si="1"/>
        <v>191663</v>
      </c>
      <c r="F21" s="53">
        <f t="shared" si="1"/>
        <v>0</v>
      </c>
      <c r="G21" s="65">
        <f t="shared" si="1"/>
        <v>17117</v>
      </c>
      <c r="H21" s="53">
        <f t="shared" si="1"/>
        <v>0</v>
      </c>
      <c r="I21" s="65">
        <f t="shared" si="1"/>
        <v>0</v>
      </c>
      <c r="J21" s="53">
        <f t="shared" si="1"/>
        <v>0</v>
      </c>
      <c r="K21" s="65">
        <f t="shared" si="1"/>
        <v>10895</v>
      </c>
      <c r="L21" s="53">
        <f t="shared" si="1"/>
        <v>0</v>
      </c>
      <c r="M21" s="65">
        <f t="shared" si="1"/>
        <v>10321</v>
      </c>
      <c r="N21" s="53">
        <f t="shared" si="1"/>
        <v>0</v>
      </c>
      <c r="O21" s="65">
        <f t="shared" si="1"/>
        <v>604996</v>
      </c>
    </row>
    <row r="22" spans="1:15" s="101" customFormat="1" ht="15" customHeight="1" thickTop="1">
      <c r="A22" s="151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</row>
    <row r="23" spans="1:15" s="101" customFormat="1" ht="22">
      <c r="A23" s="150" t="s">
        <v>153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</row>
    <row r="24" spans="1:15" s="112" customFormat="1" ht="22">
      <c r="A24" s="112" t="s">
        <v>89</v>
      </c>
      <c r="C24" s="27">
        <v>375000</v>
      </c>
      <c r="D24" s="27"/>
      <c r="E24" s="27">
        <v>191663</v>
      </c>
      <c r="F24" s="27"/>
      <c r="G24" s="27">
        <f>G21</f>
        <v>17117</v>
      </c>
      <c r="H24" s="27"/>
      <c r="I24" s="27">
        <v>1333</v>
      </c>
      <c r="J24" s="27"/>
      <c r="K24" s="27">
        <v>11770</v>
      </c>
      <c r="L24" s="27"/>
      <c r="M24" s="27">
        <v>12989</v>
      </c>
      <c r="N24" s="27"/>
      <c r="O24" s="27">
        <v>609872</v>
      </c>
    </row>
    <row r="25" spans="1:15" s="101" customFormat="1" ht="22">
      <c r="A25" s="170" t="s">
        <v>86</v>
      </c>
      <c r="C25" s="24"/>
      <c r="D25" s="24"/>
      <c r="E25" s="24"/>
      <c r="F25" s="24"/>
      <c r="G25" s="24"/>
      <c r="H25" s="27"/>
      <c r="I25" s="24"/>
      <c r="J25" s="24"/>
      <c r="K25" s="24"/>
      <c r="L25" s="24"/>
      <c r="M25" s="24"/>
      <c r="N25" s="24"/>
      <c r="O25" s="24"/>
    </row>
    <row r="26" spans="1:15" s="101" customFormat="1" ht="22">
      <c r="A26" s="102" t="s">
        <v>100</v>
      </c>
      <c r="C26" s="24"/>
      <c r="D26" s="24"/>
      <c r="E26" s="24"/>
      <c r="F26" s="24"/>
      <c r="G26" s="24"/>
      <c r="H26" s="27"/>
      <c r="I26" s="24"/>
      <c r="J26" s="24"/>
      <c r="K26" s="24"/>
      <c r="L26" s="24"/>
      <c r="M26" s="24"/>
      <c r="N26" s="24"/>
      <c r="O26" s="24"/>
    </row>
    <row r="27" spans="1:15" s="101" customFormat="1" ht="20.5" customHeight="1">
      <c r="A27" s="173" t="s">
        <v>87</v>
      </c>
      <c r="B27" s="74" t="s">
        <v>144</v>
      </c>
      <c r="C27" s="24">
        <v>667</v>
      </c>
      <c r="D27" s="24"/>
      <c r="E27" s="24">
        <v>666</v>
      </c>
      <c r="F27" s="24"/>
      <c r="G27" s="52">
        <v>0</v>
      </c>
      <c r="H27" s="27"/>
      <c r="I27" s="24">
        <v>-1333</v>
      </c>
      <c r="J27" s="52"/>
      <c r="K27" s="52">
        <v>0</v>
      </c>
      <c r="L27" s="24"/>
      <c r="M27" s="52">
        <v>0</v>
      </c>
      <c r="N27" s="24"/>
      <c r="O27" s="24">
        <f>SUM(C27:N27)</f>
        <v>0</v>
      </c>
    </row>
    <row r="28" spans="1:15" s="101" customFormat="1" ht="22">
      <c r="A28" s="103" t="s">
        <v>146</v>
      </c>
      <c r="C28" s="104">
        <f>C27</f>
        <v>667</v>
      </c>
      <c r="D28" s="70"/>
      <c r="E28" s="104">
        <f>E27</f>
        <v>666</v>
      </c>
      <c r="F28" s="70"/>
      <c r="G28" s="104">
        <f>G27</f>
        <v>0</v>
      </c>
      <c r="H28" s="24"/>
      <c r="I28" s="104">
        <f>I27</f>
        <v>-1333</v>
      </c>
      <c r="J28" s="105"/>
      <c r="K28" s="104">
        <f>K27</f>
        <v>0</v>
      </c>
      <c r="L28" s="70"/>
      <c r="M28" s="104">
        <f>M27</f>
        <v>0</v>
      </c>
      <c r="N28" s="70"/>
      <c r="O28" s="104">
        <f>O27</f>
        <v>0</v>
      </c>
    </row>
    <row r="29" spans="1:15" s="101" customFormat="1" ht="10.5" customHeight="1">
      <c r="A29" s="102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15" s="101" customFormat="1" ht="22">
      <c r="A30" s="170" t="s">
        <v>84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s="101" customFormat="1" ht="20.5" customHeight="1">
      <c r="A31" s="101" t="s">
        <v>85</v>
      </c>
      <c r="C31" s="52">
        <v>0</v>
      </c>
      <c r="D31" s="52"/>
      <c r="E31" s="52">
        <v>0</v>
      </c>
      <c r="F31" s="52"/>
      <c r="G31" s="52">
        <v>0</v>
      </c>
      <c r="H31" s="52"/>
      <c r="I31" s="52">
        <v>0</v>
      </c>
      <c r="J31" s="24"/>
      <c r="K31" s="52">
        <v>0</v>
      </c>
      <c r="L31" s="24"/>
      <c r="M31" s="24">
        <f>'OCI p.9 (6M)'!F9</f>
        <v>15330</v>
      </c>
      <c r="N31" s="24"/>
      <c r="O31" s="24">
        <f t="shared" ref="O31:O32" si="2">SUM(C31:N31)</f>
        <v>15330</v>
      </c>
    </row>
    <row r="32" spans="1:15" s="101" customFormat="1" ht="21.5">
      <c r="A32" s="101" t="s">
        <v>176</v>
      </c>
      <c r="C32" s="52">
        <v>0</v>
      </c>
      <c r="D32" s="52"/>
      <c r="E32" s="52">
        <v>0</v>
      </c>
      <c r="F32" s="52"/>
      <c r="G32" s="52">
        <v>0</v>
      </c>
      <c r="H32" s="52"/>
      <c r="I32" s="52">
        <v>0</v>
      </c>
      <c r="J32" s="24"/>
      <c r="K32" s="52">
        <v>0</v>
      </c>
      <c r="L32" s="24"/>
      <c r="M32" s="24">
        <v>-2312</v>
      </c>
      <c r="N32" s="24"/>
      <c r="O32" s="24">
        <f t="shared" si="2"/>
        <v>-2312</v>
      </c>
    </row>
    <row r="33" spans="1:17" s="101" customFormat="1" ht="20.5" customHeight="1">
      <c r="A33" s="112" t="s">
        <v>175</v>
      </c>
      <c r="C33" s="152">
        <f>SUM(C31:C32)</f>
        <v>0</v>
      </c>
      <c r="D33" s="70"/>
      <c r="E33" s="152">
        <f>SUM(E31:E32)</f>
        <v>0</v>
      </c>
      <c r="F33" s="70"/>
      <c r="G33" s="152">
        <f>SUM(G31:G32)</f>
        <v>0</v>
      </c>
      <c r="H33" s="87">
        <f t="shared" ref="H33:I33" si="3">SUM(H31:H32)</f>
        <v>0</v>
      </c>
      <c r="I33" s="152">
        <f t="shared" si="3"/>
        <v>0</v>
      </c>
      <c r="J33" s="70"/>
      <c r="K33" s="152">
        <f>SUM(K31:K32)</f>
        <v>0</v>
      </c>
      <c r="L33" s="70"/>
      <c r="M33" s="104">
        <f>SUM(M31:M32)</f>
        <v>13018</v>
      </c>
      <c r="N33" s="70"/>
      <c r="O33" s="104">
        <f>SUM(O31:O32)</f>
        <v>13018</v>
      </c>
    </row>
    <row r="34" spans="1:17" s="101" customFormat="1" ht="10.5" customHeight="1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7" s="101" customFormat="1" ht="21.5" hidden="1" customHeight="1">
      <c r="A35" s="101" t="s">
        <v>88</v>
      </c>
      <c r="C35" s="52">
        <v>0</v>
      </c>
      <c r="D35" s="52"/>
      <c r="E35" s="52">
        <v>0</v>
      </c>
      <c r="F35" s="52"/>
      <c r="G35" s="52">
        <v>0</v>
      </c>
      <c r="H35" s="52"/>
      <c r="I35" s="52">
        <v>0</v>
      </c>
      <c r="J35" s="24"/>
      <c r="K35" s="52">
        <v>0</v>
      </c>
      <c r="L35" s="52"/>
      <c r="M35" s="52">
        <v>0</v>
      </c>
      <c r="N35" s="52"/>
      <c r="O35" s="52">
        <v>0</v>
      </c>
      <c r="P35" s="52"/>
      <c r="Q35" s="52"/>
    </row>
    <row r="36" spans="1:17" s="101" customFormat="1" ht="21.5" hidden="1" customHeight="1">
      <c r="C36" s="51"/>
      <c r="D36" s="24"/>
      <c r="E36" s="51"/>
      <c r="F36" s="24"/>
      <c r="G36" s="51"/>
      <c r="H36" s="52"/>
      <c r="I36" s="51"/>
      <c r="J36" s="24"/>
      <c r="K36" s="51"/>
      <c r="L36" s="24"/>
      <c r="M36" s="51"/>
      <c r="N36" s="24"/>
      <c r="O36" s="51"/>
    </row>
    <row r="37" spans="1:17" s="112" customFormat="1" ht="22.5" thickBot="1">
      <c r="A37" s="112" t="s">
        <v>154</v>
      </c>
      <c r="C37" s="65">
        <f>C24+C28+C33+C35</f>
        <v>375667</v>
      </c>
      <c r="D37" s="27"/>
      <c r="E37" s="65">
        <f>E24+E28+E33+E35</f>
        <v>192329</v>
      </c>
      <c r="F37" s="27"/>
      <c r="G37" s="65">
        <f>G24+G28+G33+G35</f>
        <v>17117</v>
      </c>
      <c r="H37" s="53">
        <f>H24+H28+H33+H35</f>
        <v>0</v>
      </c>
      <c r="I37" s="65">
        <f>I24+I28+I33+I35</f>
        <v>0</v>
      </c>
      <c r="J37" s="27"/>
      <c r="K37" s="65">
        <f>K24+K28+K33+K35</f>
        <v>11770</v>
      </c>
      <c r="L37" s="27"/>
      <c r="M37" s="65">
        <f>M24+M28+M33+M35</f>
        <v>26007</v>
      </c>
      <c r="N37" s="153"/>
      <c r="O37" s="65">
        <f>O24+O28+O33+O35</f>
        <v>622890</v>
      </c>
      <c r="P37" s="154">
        <f>O37-'BS p.3-5'!F105</f>
        <v>0</v>
      </c>
    </row>
    <row r="38" spans="1:17" s="101" customFormat="1" ht="9.5" customHeight="1" thickTop="1">
      <c r="A38" s="108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</row>
    <row r="39" spans="1:17" s="101" customFormat="1" ht="9.5" customHeight="1">
      <c r="A39" s="108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</row>
    <row r="40" spans="1:17" s="101" customFormat="1" ht="21.5">
      <c r="A40" s="176" t="s">
        <v>101</v>
      </c>
      <c r="B40" s="176"/>
      <c r="C40" s="176"/>
      <c r="D40" s="176"/>
      <c r="E40" s="176"/>
      <c r="F40" s="155"/>
      <c r="G40" s="96"/>
      <c r="H40" s="96"/>
      <c r="I40" s="177" t="s">
        <v>102</v>
      </c>
      <c r="J40" s="177"/>
      <c r="K40" s="177"/>
      <c r="L40" s="177"/>
      <c r="M40" s="177"/>
      <c r="N40" s="156"/>
      <c r="O40" s="156"/>
    </row>
    <row r="41" spans="1:17" s="101" customFormat="1" ht="21" customHeight="1">
      <c r="A41" s="176" t="s">
        <v>103</v>
      </c>
      <c r="B41" s="176"/>
      <c r="C41" s="176"/>
      <c r="D41" s="176"/>
      <c r="E41" s="176"/>
      <c r="F41" s="155"/>
      <c r="G41" s="96"/>
      <c r="H41" s="96"/>
      <c r="I41" s="177" t="s">
        <v>104</v>
      </c>
      <c r="J41" s="177"/>
      <c r="K41" s="177"/>
      <c r="L41" s="177"/>
      <c r="M41" s="177"/>
      <c r="N41" s="156"/>
      <c r="O41" s="156"/>
    </row>
    <row r="42" spans="1:17" s="101" customFormat="1" ht="21.5"/>
    <row r="43" spans="1:17" s="101" customFormat="1" ht="21.5"/>
    <row r="44" spans="1:17" s="101" customFormat="1" ht="21.5"/>
    <row r="45" spans="1:17" s="101" customFormat="1" ht="21.5"/>
    <row r="46" spans="1:17" s="101" customFormat="1" ht="21.5"/>
  </sheetData>
  <mergeCells count="10">
    <mergeCell ref="C4:O4"/>
    <mergeCell ref="A1:O1"/>
    <mergeCell ref="A2:O2"/>
    <mergeCell ref="A3:O3"/>
    <mergeCell ref="K5:M5"/>
    <mergeCell ref="A41:E41"/>
    <mergeCell ref="I40:M40"/>
    <mergeCell ref="I41:M41"/>
    <mergeCell ref="A40:E40"/>
    <mergeCell ref="C9:O9"/>
  </mergeCells>
  <pageMargins left="0.7" right="0.7" top="0.48" bottom="0.5" header="0.5" footer="0.5"/>
  <pageSetup paperSize="9" scale="7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FF"/>
  </sheetPr>
  <dimension ref="A1:S40"/>
  <sheetViews>
    <sheetView topLeftCell="A21" zoomScale="70" zoomScaleNormal="70" zoomScaleSheetLayoutView="70" workbookViewId="0">
      <selection activeCell="A30" sqref="A30"/>
    </sheetView>
  </sheetViews>
  <sheetFormatPr defaultColWidth="9" defaultRowHeight="22.5" customHeight="1"/>
  <cols>
    <col min="1" max="1" width="74.19921875" style="157" customWidth="1"/>
    <col min="2" max="2" width="12" style="157" customWidth="1"/>
    <col min="3" max="3" width="15.09765625" style="157" customWidth="1"/>
    <col min="4" max="4" width="2" style="157" customWidth="1"/>
    <col min="5" max="5" width="15.09765625" style="157" customWidth="1"/>
    <col min="6" max="6" width="2" style="157" customWidth="1"/>
    <col min="7" max="7" width="15.09765625" style="157" customWidth="1"/>
    <col min="8" max="8" width="2" style="157" customWidth="1"/>
    <col min="9" max="9" width="15.09765625" style="157" customWidth="1"/>
    <col min="10" max="10" width="2" style="157" customWidth="1"/>
    <col min="11" max="11" width="15.09765625" style="157" customWidth="1"/>
    <col min="12" max="12" width="2" style="157" customWidth="1"/>
    <col min="13" max="13" width="15.09765625" style="157" customWidth="1"/>
    <col min="14" max="14" width="2" style="157" customWidth="1"/>
    <col min="15" max="15" width="15.09765625" style="157" customWidth="1"/>
    <col min="16" max="16" width="12.19921875" style="157" customWidth="1"/>
    <col min="17" max="16384" width="9" style="157"/>
  </cols>
  <sheetData>
    <row r="1" spans="1:19" ht="24.6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</row>
    <row r="2" spans="1:19" ht="24.65" customHeight="1">
      <c r="A2" s="199" t="s">
        <v>66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</row>
    <row r="3" spans="1:19" s="101" customFormat="1" ht="21" customHeight="1">
      <c r="A3" s="45"/>
      <c r="B3" s="149"/>
      <c r="C3" s="198" t="s">
        <v>3</v>
      </c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34"/>
    </row>
    <row r="4" spans="1:19" s="101" customFormat="1" ht="21" customHeight="1">
      <c r="C4" s="38"/>
      <c r="D4" s="38"/>
      <c r="E4" s="38"/>
      <c r="F4" s="38"/>
      <c r="G4" s="38"/>
      <c r="H4" s="39"/>
      <c r="I4" s="39"/>
      <c r="J4" s="39"/>
      <c r="K4" s="200" t="s">
        <v>67</v>
      </c>
      <c r="L4" s="200"/>
      <c r="M4" s="200"/>
      <c r="N4" s="40"/>
      <c r="O4" s="40"/>
      <c r="P4" s="40"/>
    </row>
    <row r="5" spans="1:19" s="101" customFormat="1" ht="21" customHeight="1">
      <c r="C5" s="39" t="s">
        <v>68</v>
      </c>
      <c r="D5" s="39"/>
      <c r="E5" s="39"/>
      <c r="F5" s="39"/>
      <c r="G5" s="39" t="s">
        <v>69</v>
      </c>
      <c r="H5" s="39"/>
      <c r="I5" s="39"/>
      <c r="J5" s="39"/>
      <c r="K5" s="40" t="s">
        <v>70</v>
      </c>
      <c r="L5" s="40"/>
      <c r="N5" s="40"/>
      <c r="P5" s="40"/>
    </row>
    <row r="6" spans="1:19" s="101" customFormat="1" ht="21" customHeight="1">
      <c r="C6" s="41" t="s">
        <v>71</v>
      </c>
      <c r="D6" s="41"/>
      <c r="E6" s="41" t="s">
        <v>72</v>
      </c>
      <c r="F6" s="41"/>
      <c r="G6" s="41" t="s">
        <v>73</v>
      </c>
      <c r="H6" s="39"/>
      <c r="I6" s="39" t="s">
        <v>74</v>
      </c>
      <c r="J6" s="39"/>
      <c r="K6" s="40" t="s">
        <v>75</v>
      </c>
      <c r="L6" s="42"/>
      <c r="M6" s="43"/>
      <c r="N6" s="40"/>
      <c r="O6" s="40" t="s">
        <v>76</v>
      </c>
      <c r="P6" s="40"/>
    </row>
    <row r="7" spans="1:19" s="101" customFormat="1" ht="21" customHeight="1">
      <c r="B7" s="114" t="s">
        <v>6</v>
      </c>
      <c r="C7" s="41" t="s">
        <v>77</v>
      </c>
      <c r="D7" s="41"/>
      <c r="E7" s="41" t="s">
        <v>78</v>
      </c>
      <c r="F7" s="41"/>
      <c r="G7" s="41" t="s">
        <v>79</v>
      </c>
      <c r="H7" s="39"/>
      <c r="I7" s="66" t="s">
        <v>80</v>
      </c>
      <c r="J7" s="39"/>
      <c r="K7" s="40" t="s">
        <v>81</v>
      </c>
      <c r="L7" s="42"/>
      <c r="M7" s="46" t="s">
        <v>45</v>
      </c>
      <c r="N7" s="40"/>
      <c r="O7" s="40" t="s">
        <v>82</v>
      </c>
      <c r="P7" s="40"/>
    </row>
    <row r="8" spans="1:19" s="101" customFormat="1" ht="19.649999999999999" customHeight="1">
      <c r="C8" s="197" t="s">
        <v>10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47"/>
    </row>
    <row r="9" spans="1:19" s="101" customFormat="1" ht="22.5" customHeight="1">
      <c r="A9" s="150" t="s">
        <v>151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47"/>
    </row>
    <row r="10" spans="1:19" s="112" customFormat="1" ht="21" customHeight="1">
      <c r="A10" s="112" t="s">
        <v>83</v>
      </c>
      <c r="C10" s="27">
        <v>250000</v>
      </c>
      <c r="D10" s="27"/>
      <c r="E10" s="27">
        <v>129163</v>
      </c>
      <c r="F10" s="27"/>
      <c r="G10" s="27">
        <v>17117</v>
      </c>
      <c r="H10" s="27"/>
      <c r="I10" s="52">
        <v>0</v>
      </c>
      <c r="J10" s="27"/>
      <c r="K10" s="27">
        <v>10895</v>
      </c>
      <c r="L10" s="27"/>
      <c r="M10" s="27">
        <v>26102</v>
      </c>
      <c r="N10" s="27"/>
      <c r="O10" s="27">
        <f>SUM(C10:M10)</f>
        <v>433277</v>
      </c>
      <c r="P10" s="48"/>
    </row>
    <row r="11" spans="1:19" s="101" customFormat="1" ht="22">
      <c r="A11" s="100" t="s">
        <v>86</v>
      </c>
      <c r="C11" s="24"/>
      <c r="D11" s="24"/>
      <c r="E11" s="24"/>
      <c r="F11" s="24"/>
      <c r="G11" s="24"/>
      <c r="H11" s="27"/>
      <c r="I11" s="24"/>
      <c r="J11" s="24"/>
      <c r="K11" s="24"/>
      <c r="L11" s="24"/>
      <c r="M11" s="24"/>
      <c r="N11" s="24"/>
      <c r="O11" s="24"/>
    </row>
    <row r="12" spans="1:19" s="101" customFormat="1" ht="22">
      <c r="A12" s="102" t="s">
        <v>100</v>
      </c>
      <c r="C12" s="24"/>
      <c r="D12" s="24"/>
      <c r="E12" s="24"/>
      <c r="F12" s="24"/>
      <c r="G12" s="24"/>
      <c r="H12" s="27"/>
      <c r="I12" s="24"/>
      <c r="J12" s="24"/>
      <c r="K12" s="24"/>
      <c r="L12" s="24"/>
      <c r="M12" s="24"/>
      <c r="N12" s="24"/>
      <c r="O12" s="24"/>
    </row>
    <row r="13" spans="1:19" s="101" customFormat="1" ht="22">
      <c r="A13" s="97" t="s">
        <v>87</v>
      </c>
      <c r="B13" s="74"/>
      <c r="C13" s="24">
        <v>125000</v>
      </c>
      <c r="D13" s="24"/>
      <c r="E13" s="24">
        <v>62500</v>
      </c>
      <c r="F13" s="24"/>
      <c r="G13" s="52">
        <v>0</v>
      </c>
      <c r="H13" s="27"/>
      <c r="I13" s="24">
        <v>0</v>
      </c>
      <c r="J13" s="52"/>
      <c r="K13" s="52">
        <v>0</v>
      </c>
      <c r="L13" s="24"/>
      <c r="M13" s="52">
        <v>0</v>
      </c>
      <c r="N13" s="24"/>
      <c r="O13" s="24">
        <f>SUM(C13:N13)</f>
        <v>187500</v>
      </c>
    </row>
    <row r="14" spans="1:19" s="101" customFormat="1" ht="22">
      <c r="A14" s="103" t="s">
        <v>146</v>
      </c>
      <c r="C14" s="104">
        <f>C13</f>
        <v>125000</v>
      </c>
      <c r="D14" s="70"/>
      <c r="E14" s="104">
        <f>E13</f>
        <v>62500</v>
      </c>
      <c r="F14" s="70"/>
      <c r="G14" s="104">
        <f>G13</f>
        <v>0</v>
      </c>
      <c r="H14" s="24"/>
      <c r="I14" s="104">
        <f>I13</f>
        <v>0</v>
      </c>
      <c r="J14" s="105"/>
      <c r="K14" s="104">
        <f>K13</f>
        <v>0</v>
      </c>
      <c r="L14" s="70"/>
      <c r="M14" s="104">
        <f>M13</f>
        <v>0</v>
      </c>
      <c r="N14" s="70"/>
      <c r="O14" s="104">
        <f>O13</f>
        <v>187500</v>
      </c>
    </row>
    <row r="15" spans="1:19" s="101" customFormat="1" ht="9.15" customHeight="1">
      <c r="C15" s="24"/>
      <c r="D15" s="24"/>
      <c r="E15" s="24"/>
      <c r="F15" s="24"/>
      <c r="G15" s="24"/>
      <c r="H15" s="24"/>
      <c r="I15" s="61"/>
      <c r="J15" s="24"/>
      <c r="K15" s="24"/>
      <c r="L15" s="24"/>
      <c r="M15" s="24"/>
      <c r="N15" s="24"/>
      <c r="O15" s="52"/>
      <c r="P15" s="12"/>
    </row>
    <row r="16" spans="1:19" s="101" customFormat="1" ht="21" customHeight="1">
      <c r="A16" s="112" t="s">
        <v>84</v>
      </c>
      <c r="C16" s="24"/>
      <c r="D16" s="24"/>
      <c r="E16" s="24"/>
      <c r="F16" s="24"/>
      <c r="G16" s="24"/>
      <c r="H16" s="24"/>
      <c r="I16" s="61"/>
      <c r="J16" s="24"/>
      <c r="K16" s="24"/>
      <c r="L16" s="24"/>
      <c r="M16" s="24"/>
      <c r="N16" s="24"/>
      <c r="O16" s="52"/>
      <c r="P16" s="12"/>
    </row>
    <row r="17" spans="1:16" s="101" customFormat="1" ht="19.649999999999999" customHeight="1">
      <c r="A17" s="101" t="s">
        <v>85</v>
      </c>
      <c r="C17" s="52">
        <v>0</v>
      </c>
      <c r="D17" s="89"/>
      <c r="E17" s="52">
        <v>0</v>
      </c>
      <c r="F17" s="89"/>
      <c r="G17" s="89">
        <v>0</v>
      </c>
      <c r="H17" s="89"/>
      <c r="I17" s="52">
        <v>0</v>
      </c>
      <c r="J17" s="89"/>
      <c r="K17" s="52">
        <v>0</v>
      </c>
      <c r="L17" s="89"/>
      <c r="M17" s="52">
        <v>10962</v>
      </c>
      <c r="N17" s="89"/>
      <c r="O17" s="52">
        <f>SUM(C17:M17)</f>
        <v>10962</v>
      </c>
      <c r="P17" s="12"/>
    </row>
    <row r="18" spans="1:16" s="101" customFormat="1" ht="21" customHeight="1">
      <c r="A18" s="112" t="s">
        <v>175</v>
      </c>
      <c r="C18" s="86">
        <f>SUM(C17)</f>
        <v>0</v>
      </c>
      <c r="D18" s="89"/>
      <c r="E18" s="86">
        <f t="shared" ref="E18:O18" si="0">SUM(E17)</f>
        <v>0</v>
      </c>
      <c r="F18" s="89"/>
      <c r="G18" s="86">
        <f t="shared" si="0"/>
        <v>0</v>
      </c>
      <c r="H18" s="89"/>
      <c r="I18" s="86">
        <f t="shared" si="0"/>
        <v>0</v>
      </c>
      <c r="J18" s="89"/>
      <c r="K18" s="86">
        <f t="shared" si="0"/>
        <v>0</v>
      </c>
      <c r="L18" s="89"/>
      <c r="M18" s="86">
        <f t="shared" si="0"/>
        <v>10962</v>
      </c>
      <c r="N18" s="89"/>
      <c r="O18" s="86">
        <f t="shared" si="0"/>
        <v>10962</v>
      </c>
      <c r="P18" s="12"/>
    </row>
    <row r="19" spans="1:16" s="101" customFormat="1" ht="9.15" customHeight="1">
      <c r="C19" s="67"/>
      <c r="D19" s="52"/>
      <c r="E19" s="67"/>
      <c r="F19" s="89"/>
      <c r="G19" s="88"/>
      <c r="H19" s="24"/>
      <c r="I19" s="67"/>
      <c r="J19" s="24"/>
      <c r="K19" s="67"/>
      <c r="L19" s="89"/>
      <c r="M19" s="67"/>
      <c r="N19" s="24"/>
      <c r="O19" s="67"/>
      <c r="P19" s="12"/>
    </row>
    <row r="20" spans="1:16" s="112" customFormat="1" ht="22.5" customHeight="1" thickBot="1">
      <c r="A20" s="112" t="s">
        <v>152</v>
      </c>
      <c r="B20" s="44"/>
      <c r="C20" s="65">
        <f>C10+C14+C18</f>
        <v>375000</v>
      </c>
      <c r="E20" s="65">
        <f t="shared" ref="E20:O20" si="1">E10+E14+E18</f>
        <v>191663</v>
      </c>
      <c r="F20" s="53">
        <f t="shared" si="1"/>
        <v>0</v>
      </c>
      <c r="G20" s="65">
        <f t="shared" si="1"/>
        <v>17117</v>
      </c>
      <c r="H20" s="53">
        <f t="shared" si="1"/>
        <v>0</v>
      </c>
      <c r="I20" s="65">
        <f t="shared" si="1"/>
        <v>0</v>
      </c>
      <c r="J20" s="53">
        <f t="shared" si="1"/>
        <v>0</v>
      </c>
      <c r="K20" s="65">
        <f t="shared" si="1"/>
        <v>10895</v>
      </c>
      <c r="L20" s="53">
        <f t="shared" si="1"/>
        <v>0</v>
      </c>
      <c r="M20" s="65">
        <f t="shared" si="1"/>
        <v>37064</v>
      </c>
      <c r="N20" s="53">
        <f t="shared" si="1"/>
        <v>0</v>
      </c>
      <c r="O20" s="65">
        <f t="shared" si="1"/>
        <v>631739</v>
      </c>
      <c r="P20" s="48"/>
    </row>
    <row r="21" spans="1:16" s="101" customFormat="1" ht="11.5" customHeight="1" thickTop="1">
      <c r="A21" s="151"/>
      <c r="C21" s="89"/>
      <c r="D21" s="53">
        <f>D10+D14+D18</f>
        <v>0</v>
      </c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24"/>
      <c r="P21" s="158"/>
    </row>
    <row r="22" spans="1:16" s="101" customFormat="1" ht="22.5" customHeight="1">
      <c r="A22" s="150" t="s">
        <v>153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24"/>
      <c r="P22" s="158"/>
    </row>
    <row r="23" spans="1:16" s="112" customFormat="1" ht="22.5" customHeight="1">
      <c r="A23" s="112" t="s">
        <v>89</v>
      </c>
      <c r="C23" s="27">
        <v>375000</v>
      </c>
      <c r="D23" s="27"/>
      <c r="E23" s="27">
        <v>191663</v>
      </c>
      <c r="F23" s="27"/>
      <c r="G23" s="27">
        <f>G20</f>
        <v>17117</v>
      </c>
      <c r="H23" s="27"/>
      <c r="I23" s="27">
        <v>1333</v>
      </c>
      <c r="J23" s="27"/>
      <c r="K23" s="27">
        <v>11770</v>
      </c>
      <c r="L23" s="27"/>
      <c r="M23" s="27">
        <v>42728</v>
      </c>
      <c r="N23" s="27"/>
      <c r="O23" s="27">
        <f>SUM(C23:M23)</f>
        <v>639611</v>
      </c>
      <c r="P23" s="48"/>
    </row>
    <row r="24" spans="1:16" s="101" customFormat="1" ht="22.5" customHeight="1">
      <c r="A24" s="100" t="s">
        <v>86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2"/>
    </row>
    <row r="25" spans="1:16" s="101" customFormat="1" ht="22.5" customHeight="1">
      <c r="A25" s="102" t="s">
        <v>100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12"/>
    </row>
    <row r="26" spans="1:16" s="101" customFormat="1" ht="19.649999999999999" customHeight="1">
      <c r="A26" s="97" t="s">
        <v>87</v>
      </c>
      <c r="B26" s="74" t="s">
        <v>144</v>
      </c>
      <c r="C26" s="24">
        <v>667</v>
      </c>
      <c r="D26" s="24"/>
      <c r="E26" s="24">
        <v>666</v>
      </c>
      <c r="F26" s="24"/>
      <c r="G26" s="89">
        <v>0</v>
      </c>
      <c r="H26" s="24"/>
      <c r="I26" s="24">
        <v>-1333</v>
      </c>
      <c r="J26" s="24"/>
      <c r="K26" s="89">
        <v>0</v>
      </c>
      <c r="L26" s="24"/>
      <c r="M26" s="89">
        <v>0</v>
      </c>
      <c r="N26" s="24"/>
      <c r="O26" s="24">
        <f>SUM(C26:M26)</f>
        <v>0</v>
      </c>
      <c r="P26" s="12"/>
    </row>
    <row r="27" spans="1:16" s="101" customFormat="1" ht="22.5" customHeight="1">
      <c r="A27" s="103" t="s">
        <v>146</v>
      </c>
      <c r="C27" s="104">
        <f>C26</f>
        <v>667</v>
      </c>
      <c r="D27" s="70"/>
      <c r="E27" s="104">
        <f>E26</f>
        <v>666</v>
      </c>
      <c r="F27" s="70"/>
      <c r="G27" s="104">
        <f>G26</f>
        <v>0</v>
      </c>
      <c r="H27" s="87"/>
      <c r="I27" s="104">
        <f>I26</f>
        <v>-1333</v>
      </c>
      <c r="J27" s="70"/>
      <c r="K27" s="104">
        <f>K26</f>
        <v>0</v>
      </c>
      <c r="L27" s="70"/>
      <c r="M27" s="104">
        <f>M26</f>
        <v>0</v>
      </c>
      <c r="N27" s="70"/>
      <c r="O27" s="104">
        <f>O26</f>
        <v>0</v>
      </c>
      <c r="P27" s="12"/>
    </row>
    <row r="28" spans="1:16" s="101" customFormat="1" ht="9.15" customHeight="1">
      <c r="A28" s="100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12"/>
    </row>
    <row r="29" spans="1:16" s="101" customFormat="1" ht="22.5" customHeight="1">
      <c r="A29" s="100" t="s">
        <v>84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12"/>
    </row>
    <row r="30" spans="1:16" s="101" customFormat="1" ht="19.649999999999999" customHeight="1">
      <c r="A30" s="101" t="s">
        <v>85</v>
      </c>
      <c r="C30" s="52">
        <v>0</v>
      </c>
      <c r="D30" s="52"/>
      <c r="E30" s="52">
        <v>0</v>
      </c>
      <c r="F30" s="52"/>
      <c r="G30" s="89">
        <v>0</v>
      </c>
      <c r="H30" s="52"/>
      <c r="I30" s="52">
        <v>0</v>
      </c>
      <c r="J30" s="52"/>
      <c r="K30" s="52">
        <v>0</v>
      </c>
      <c r="L30" s="24"/>
      <c r="M30" s="24">
        <f>'OCI p.9 (6M)'!J9</f>
        <v>4296</v>
      </c>
      <c r="N30" s="24">
        <v>499</v>
      </c>
      <c r="O30" s="24">
        <f>SUM(C30:M30)</f>
        <v>4296</v>
      </c>
      <c r="P30" s="12"/>
    </row>
    <row r="31" spans="1:16" s="101" customFormat="1" ht="22.5" customHeight="1">
      <c r="A31" s="101" t="s">
        <v>176</v>
      </c>
      <c r="C31" s="52">
        <v>0</v>
      </c>
      <c r="D31" s="52"/>
      <c r="E31" s="52">
        <v>0</v>
      </c>
      <c r="F31" s="52"/>
      <c r="G31" s="89">
        <v>0</v>
      </c>
      <c r="H31" s="52"/>
      <c r="I31" s="52">
        <v>0</v>
      </c>
      <c r="J31" s="52"/>
      <c r="K31" s="52">
        <v>0</v>
      </c>
      <c r="L31" s="24"/>
      <c r="M31" s="24">
        <v>-2860</v>
      </c>
      <c r="N31" s="24"/>
      <c r="O31" s="24">
        <f>SUM(C31:M31)</f>
        <v>-2860</v>
      </c>
      <c r="P31" s="12"/>
    </row>
    <row r="32" spans="1:16" s="101" customFormat="1" ht="21" customHeight="1">
      <c r="A32" s="112" t="s">
        <v>175</v>
      </c>
      <c r="C32" s="152">
        <f>SUM(C30:C31)</f>
        <v>0</v>
      </c>
      <c r="D32" s="70"/>
      <c r="E32" s="152">
        <f>SUM(E30:E31)</f>
        <v>0</v>
      </c>
      <c r="F32" s="70"/>
      <c r="G32" s="152">
        <f>SUM(G30:G31)</f>
        <v>0</v>
      </c>
      <c r="H32" s="87">
        <f t="shared" ref="H32:I32" si="2">SUM(H30:H31)</f>
        <v>0</v>
      </c>
      <c r="I32" s="152">
        <f t="shared" si="2"/>
        <v>0</v>
      </c>
      <c r="J32" s="70"/>
      <c r="K32" s="152">
        <f>SUM(K30:K31)</f>
        <v>0</v>
      </c>
      <c r="L32" s="70"/>
      <c r="M32" s="104">
        <f>SUM(M30:M31)</f>
        <v>1436</v>
      </c>
      <c r="N32" s="70"/>
      <c r="O32" s="104">
        <f>SUM(O30:O31)</f>
        <v>1436</v>
      </c>
      <c r="P32" s="12"/>
    </row>
    <row r="33" spans="1:16" s="101" customFormat="1" ht="9.15" customHeight="1">
      <c r="A33" s="100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12"/>
    </row>
    <row r="34" spans="1:16" s="101" customFormat="1" ht="22.5" hidden="1" customHeight="1">
      <c r="A34" s="101" t="s">
        <v>88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>
        <f t="shared" ref="O34" si="3">SUM(C34:M34)</f>
        <v>0</v>
      </c>
      <c r="P34" s="12"/>
    </row>
    <row r="35" spans="1:16" s="101" customFormat="1" ht="22.5" hidden="1" customHeight="1">
      <c r="C35" s="51"/>
      <c r="D35" s="52"/>
      <c r="E35" s="51"/>
      <c r="F35" s="52"/>
      <c r="G35" s="159"/>
      <c r="H35" s="89"/>
      <c r="I35" s="159"/>
      <c r="J35" s="24"/>
      <c r="K35" s="51"/>
      <c r="L35" s="89"/>
      <c r="M35" s="51"/>
      <c r="N35" s="24"/>
      <c r="O35" s="51"/>
      <c r="P35" s="12"/>
    </row>
    <row r="36" spans="1:16" s="112" customFormat="1" ht="22.5" customHeight="1" thickBot="1">
      <c r="A36" s="112" t="s">
        <v>154</v>
      </c>
      <c r="C36" s="65">
        <f>C23+C27+C32+C34</f>
        <v>375667</v>
      </c>
      <c r="D36" s="27"/>
      <c r="E36" s="65">
        <f>E23+E27+E32+E34</f>
        <v>192329</v>
      </c>
      <c r="F36" s="27"/>
      <c r="G36" s="65">
        <f>G23+G27+G32+G34</f>
        <v>17117</v>
      </c>
      <c r="H36" s="53">
        <f>H23+H27+H32+H34</f>
        <v>0</v>
      </c>
      <c r="I36" s="65">
        <f>I23+I27+I32+I34</f>
        <v>0</v>
      </c>
      <c r="J36" s="27"/>
      <c r="K36" s="65">
        <f>K23+K27+K32+K34</f>
        <v>11770</v>
      </c>
      <c r="L36" s="27"/>
      <c r="M36" s="65">
        <f>M23+M27+M32+M34</f>
        <v>44164</v>
      </c>
      <c r="N36" s="153"/>
      <c r="O36" s="65">
        <f>O23+O27+O32+O34</f>
        <v>641047</v>
      </c>
      <c r="P36" s="48">
        <f>O36-'BS p.3-5'!J107</f>
        <v>0</v>
      </c>
    </row>
    <row r="37" spans="1:16" s="101" customFormat="1" ht="13" customHeight="1" thickTop="1">
      <c r="A37" s="10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</row>
    <row r="38" spans="1:16" s="101" customFormat="1" ht="13" customHeight="1">
      <c r="A38" s="10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</row>
    <row r="39" spans="1:16" s="101" customFormat="1" ht="22.5" customHeight="1">
      <c r="A39" s="176" t="s">
        <v>101</v>
      </c>
      <c r="B39" s="176"/>
      <c r="C39" s="176"/>
      <c r="D39" s="176"/>
      <c r="E39" s="176"/>
      <c r="F39" s="155"/>
      <c r="G39" s="96"/>
      <c r="H39" s="96"/>
      <c r="I39" s="177" t="s">
        <v>102</v>
      </c>
      <c r="J39" s="177"/>
      <c r="K39" s="177"/>
      <c r="L39" s="177"/>
      <c r="M39" s="177"/>
    </row>
    <row r="40" spans="1:16" ht="20.5" customHeight="1">
      <c r="A40" s="176" t="s">
        <v>103</v>
      </c>
      <c r="B40" s="176"/>
      <c r="C40" s="176"/>
      <c r="D40" s="176"/>
      <c r="E40" s="176"/>
      <c r="F40" s="155"/>
      <c r="G40" s="96"/>
      <c r="H40" s="96"/>
      <c r="I40" s="177" t="s">
        <v>104</v>
      </c>
      <c r="J40" s="177"/>
      <c r="K40" s="177"/>
      <c r="L40" s="177"/>
      <c r="M40" s="177"/>
    </row>
  </sheetData>
  <mergeCells count="9">
    <mergeCell ref="A40:E40"/>
    <mergeCell ref="I40:M40"/>
    <mergeCell ref="C8:O8"/>
    <mergeCell ref="A1:P1"/>
    <mergeCell ref="A2:S2"/>
    <mergeCell ref="K4:M4"/>
    <mergeCell ref="C3:O3"/>
    <mergeCell ref="A39:E39"/>
    <mergeCell ref="I39:M39"/>
  </mergeCells>
  <pageMargins left="0.7" right="0.7" top="0.48" bottom="0.5" header="0.5" footer="0.5"/>
  <pageSetup paperSize="9" scale="70" firstPageNumber="11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O30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U99"/>
  <sheetViews>
    <sheetView tabSelected="1" topLeftCell="A51" zoomScale="81" zoomScaleNormal="81" zoomScaleSheetLayoutView="80" workbookViewId="0">
      <selection activeCell="A53" sqref="A53"/>
    </sheetView>
  </sheetViews>
  <sheetFormatPr defaultColWidth="9" defaultRowHeight="20"/>
  <cols>
    <col min="1" max="1" width="2.19921875" style="162" customWidth="1"/>
    <col min="2" max="2" width="2.59765625" style="162" customWidth="1"/>
    <col min="3" max="3" width="2" style="162" customWidth="1"/>
    <col min="4" max="4" width="44.19921875" style="162" customWidth="1"/>
    <col min="5" max="5" width="4.8984375" style="162" customWidth="1"/>
    <col min="6" max="6" width="14" style="94" customWidth="1"/>
    <col min="7" max="7" width="1.09765625" style="94" customWidth="1"/>
    <col min="8" max="8" width="14" style="94" customWidth="1"/>
    <col min="9" max="9" width="1.09765625" style="94" customWidth="1"/>
    <col min="10" max="10" width="14" style="94" customWidth="1"/>
    <col min="11" max="11" width="1.09765625" style="94" customWidth="1"/>
    <col min="12" max="12" width="14" style="94" customWidth="1"/>
    <col min="13" max="16384" width="9" style="162"/>
  </cols>
  <sheetData>
    <row r="1" spans="1:17" s="160" customFormat="1" ht="23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23"/>
      <c r="N1" s="23"/>
      <c r="O1" s="23"/>
      <c r="P1" s="23"/>
      <c r="Q1" s="23"/>
    </row>
    <row r="2" spans="1:17" s="160" customFormat="1" ht="23">
      <c r="A2" s="199" t="s">
        <v>90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7" ht="22.5" customHeight="1">
      <c r="A3" s="161"/>
      <c r="B3" s="161"/>
      <c r="C3" s="161"/>
      <c r="D3" s="161"/>
      <c r="E3" s="161"/>
      <c r="F3" s="202"/>
      <c r="G3" s="202"/>
      <c r="H3" s="202"/>
      <c r="I3" s="202"/>
      <c r="J3" s="202"/>
      <c r="K3" s="202"/>
      <c r="L3" s="202"/>
    </row>
    <row r="4" spans="1:17" s="95" customFormat="1" ht="22.5" customHeight="1">
      <c r="A4" s="149"/>
      <c r="B4" s="149"/>
      <c r="C4" s="149"/>
      <c r="D4" s="149"/>
      <c r="E4" s="149"/>
      <c r="F4" s="203" t="s">
        <v>2</v>
      </c>
      <c r="G4" s="203"/>
      <c r="H4" s="203"/>
      <c r="I4" s="203"/>
      <c r="J4" s="203" t="s">
        <v>3</v>
      </c>
      <c r="K4" s="203"/>
      <c r="L4" s="203"/>
    </row>
    <row r="5" spans="1:17" s="95" customFormat="1" ht="22.5" customHeight="1">
      <c r="A5" s="149"/>
      <c r="B5" s="149"/>
      <c r="C5" s="149"/>
      <c r="D5" s="149"/>
      <c r="E5" s="149"/>
      <c r="F5" s="184" t="s">
        <v>155</v>
      </c>
      <c r="G5" s="184"/>
      <c r="H5" s="184"/>
      <c r="I5" s="91"/>
      <c r="J5" s="184" t="s">
        <v>155</v>
      </c>
      <c r="K5" s="184"/>
      <c r="L5" s="184"/>
    </row>
    <row r="6" spans="1:17" s="95" customFormat="1" ht="22.5" customHeight="1">
      <c r="A6" s="149"/>
      <c r="B6" s="149"/>
      <c r="C6" s="149"/>
      <c r="D6" s="149"/>
      <c r="E6" s="149"/>
      <c r="F6" s="184" t="s">
        <v>156</v>
      </c>
      <c r="G6" s="184"/>
      <c r="H6" s="184"/>
      <c r="I6" s="99"/>
      <c r="J6" s="184" t="s">
        <v>156</v>
      </c>
      <c r="K6" s="184"/>
      <c r="L6" s="184"/>
    </row>
    <row r="7" spans="1:17" s="95" customFormat="1" ht="22.5" customHeight="1">
      <c r="A7" s="149"/>
      <c r="B7" s="149"/>
      <c r="C7" s="149"/>
      <c r="D7" s="149"/>
      <c r="E7" s="74"/>
      <c r="F7" s="91">
        <v>2565</v>
      </c>
      <c r="G7" s="91"/>
      <c r="H7" s="91">
        <v>2564</v>
      </c>
      <c r="I7" s="91"/>
      <c r="J7" s="91">
        <v>2565</v>
      </c>
      <c r="K7" s="91"/>
      <c r="L7" s="91">
        <v>2564</v>
      </c>
    </row>
    <row r="8" spans="1:17" s="95" customFormat="1" ht="22.5" customHeight="1">
      <c r="F8" s="204" t="s">
        <v>10</v>
      </c>
      <c r="G8" s="204"/>
      <c r="H8" s="204"/>
      <c r="I8" s="204"/>
      <c r="J8" s="204"/>
      <c r="K8" s="204"/>
      <c r="L8" s="204"/>
    </row>
    <row r="9" spans="1:17" s="164" customFormat="1" ht="22.5" customHeight="1">
      <c r="A9" s="163" t="s">
        <v>91</v>
      </c>
      <c r="B9" s="163"/>
      <c r="C9" s="163"/>
      <c r="D9" s="163"/>
      <c r="E9" s="163"/>
      <c r="F9" s="92"/>
      <c r="G9" s="92"/>
      <c r="H9" s="92"/>
      <c r="I9" s="92"/>
      <c r="J9" s="92"/>
      <c r="K9" s="92"/>
      <c r="L9" s="92"/>
    </row>
    <row r="10" spans="1:17" s="95" customFormat="1" ht="22.5" customHeight="1">
      <c r="A10" s="130" t="s">
        <v>61</v>
      </c>
      <c r="C10" s="130"/>
      <c r="D10" s="130"/>
      <c r="E10" s="130"/>
      <c r="F10" s="18">
        <v>15330</v>
      </c>
      <c r="G10" s="18"/>
      <c r="H10" s="18">
        <v>3017</v>
      </c>
      <c r="I10" s="18"/>
      <c r="J10" s="18">
        <v>4296</v>
      </c>
      <c r="K10" s="18"/>
      <c r="L10" s="18">
        <v>10962</v>
      </c>
    </row>
    <row r="11" spans="1:17" s="95" customFormat="1" ht="22.5" customHeight="1">
      <c r="A11" s="165" t="s">
        <v>114</v>
      </c>
      <c r="C11" s="130"/>
      <c r="D11" s="130"/>
      <c r="E11" s="130"/>
      <c r="F11" s="18"/>
      <c r="G11" s="18"/>
      <c r="H11" s="18"/>
      <c r="I11" s="18"/>
      <c r="J11" s="18"/>
      <c r="K11" s="18"/>
      <c r="L11" s="18"/>
    </row>
    <row r="12" spans="1:17" s="95" customFormat="1" ht="22.5" customHeight="1">
      <c r="A12" s="166" t="s">
        <v>160</v>
      </c>
      <c r="F12" s="18">
        <v>5933</v>
      </c>
      <c r="G12" s="18"/>
      <c r="H12" s="18">
        <v>5535</v>
      </c>
      <c r="I12" s="18"/>
      <c r="J12" s="18">
        <v>357</v>
      </c>
      <c r="K12" s="69"/>
      <c r="L12" s="18">
        <v>5545</v>
      </c>
    </row>
    <row r="13" spans="1:17" s="95" customFormat="1" ht="22.5" customHeight="1">
      <c r="A13" s="130" t="s">
        <v>60</v>
      </c>
      <c r="B13" s="130"/>
      <c r="C13" s="130"/>
      <c r="F13" s="20">
        <v>2979</v>
      </c>
      <c r="G13" s="20"/>
      <c r="H13" s="20">
        <v>4982</v>
      </c>
      <c r="I13" s="20"/>
      <c r="J13" s="20">
        <v>3176</v>
      </c>
      <c r="K13" s="20"/>
      <c r="L13" s="20">
        <v>4969</v>
      </c>
    </row>
    <row r="14" spans="1:17" s="95" customFormat="1" ht="22.5" customHeight="1">
      <c r="A14" s="130" t="s">
        <v>115</v>
      </c>
      <c r="B14" s="130"/>
      <c r="C14" s="130"/>
      <c r="F14" s="18">
        <v>17351</v>
      </c>
      <c r="G14" s="18"/>
      <c r="H14" s="18">
        <v>16608</v>
      </c>
      <c r="I14" s="18"/>
      <c r="J14" s="18">
        <v>9821</v>
      </c>
      <c r="K14" s="18"/>
      <c r="L14" s="18">
        <v>8928</v>
      </c>
    </row>
    <row r="15" spans="1:17" s="95" customFormat="1" ht="22.5" customHeight="1">
      <c r="A15" s="130" t="s">
        <v>116</v>
      </c>
      <c r="B15" s="130"/>
      <c r="C15" s="130"/>
      <c r="F15" s="18">
        <v>866</v>
      </c>
      <c r="G15" s="18"/>
      <c r="H15" s="18">
        <v>0</v>
      </c>
      <c r="I15" s="18"/>
      <c r="J15" s="18">
        <v>866</v>
      </c>
      <c r="K15" s="18"/>
      <c r="L15" s="18">
        <v>0</v>
      </c>
    </row>
    <row r="16" spans="1:17" s="95" customFormat="1" ht="22.5" customHeight="1">
      <c r="A16" s="130" t="s">
        <v>117</v>
      </c>
      <c r="B16" s="130"/>
      <c r="C16" s="130"/>
      <c r="F16" s="18">
        <v>-12</v>
      </c>
      <c r="G16" s="18"/>
      <c r="H16" s="18">
        <v>0</v>
      </c>
      <c r="I16" s="18"/>
      <c r="J16" s="18">
        <v>-12</v>
      </c>
      <c r="K16" s="18"/>
      <c r="L16" s="18">
        <v>0</v>
      </c>
    </row>
    <row r="17" spans="1:12" s="95" customFormat="1" ht="22.5" customHeight="1">
      <c r="A17" s="130" t="s">
        <v>164</v>
      </c>
      <c r="B17" s="130"/>
      <c r="C17" s="130"/>
      <c r="F17" s="18">
        <v>233</v>
      </c>
      <c r="G17" s="18"/>
      <c r="H17" s="18">
        <v>-5101</v>
      </c>
      <c r="I17" s="18"/>
      <c r="J17" s="18">
        <v>233</v>
      </c>
      <c r="K17" s="18"/>
      <c r="L17" s="18">
        <v>-5101</v>
      </c>
    </row>
    <row r="18" spans="1:12" s="95" customFormat="1" ht="22.5" customHeight="1">
      <c r="A18" s="167" t="s">
        <v>92</v>
      </c>
      <c r="B18" s="130"/>
      <c r="C18" s="130"/>
      <c r="F18" s="18">
        <v>-801</v>
      </c>
      <c r="G18" s="18"/>
      <c r="H18" s="18">
        <v>1203</v>
      </c>
      <c r="I18" s="18"/>
      <c r="J18" s="18">
        <v>-801</v>
      </c>
      <c r="K18" s="18"/>
      <c r="L18" s="18">
        <v>1203</v>
      </c>
    </row>
    <row r="19" spans="1:12" s="95" customFormat="1" ht="22.5" customHeight="1">
      <c r="A19" s="167" t="s">
        <v>161</v>
      </c>
      <c r="B19" s="130"/>
      <c r="C19" s="130"/>
      <c r="F19" s="18">
        <v>49</v>
      </c>
      <c r="G19" s="18"/>
      <c r="H19" s="18">
        <v>0</v>
      </c>
      <c r="I19" s="18"/>
      <c r="J19" s="18">
        <v>0</v>
      </c>
      <c r="K19" s="18"/>
      <c r="L19" s="18">
        <v>0</v>
      </c>
    </row>
    <row r="20" spans="1:12" s="95" customFormat="1" ht="22.5" customHeight="1">
      <c r="A20" s="130" t="s">
        <v>118</v>
      </c>
      <c r="B20" s="130"/>
      <c r="C20" s="130"/>
      <c r="F20" s="18">
        <v>1029</v>
      </c>
      <c r="G20" s="18"/>
      <c r="H20" s="18">
        <v>737</v>
      </c>
      <c r="I20" s="18"/>
      <c r="J20" s="18">
        <v>801</v>
      </c>
      <c r="K20" s="18"/>
      <c r="L20" s="18">
        <v>684</v>
      </c>
    </row>
    <row r="21" spans="1:12" s="95" customFormat="1" ht="22.5" customHeight="1">
      <c r="A21" s="166" t="s">
        <v>93</v>
      </c>
      <c r="B21" s="130"/>
      <c r="C21" s="130"/>
      <c r="F21" s="19">
        <v>-567</v>
      </c>
      <c r="G21" s="18"/>
      <c r="H21" s="19">
        <v>-25</v>
      </c>
      <c r="I21" s="18"/>
      <c r="J21" s="19">
        <v>-295</v>
      </c>
      <c r="K21" s="18"/>
      <c r="L21" s="19">
        <v>-24</v>
      </c>
    </row>
    <row r="22" spans="1:12" s="95" customFormat="1" ht="22.5" customHeight="1">
      <c r="A22" s="130"/>
      <c r="B22" s="168"/>
      <c r="C22" s="130"/>
      <c r="D22" s="130"/>
      <c r="E22" s="130"/>
      <c r="F22" s="18">
        <f>SUM(F10:F21)</f>
        <v>42390</v>
      </c>
      <c r="G22" s="18"/>
      <c r="H22" s="18">
        <f>SUM(H10:H21)</f>
        <v>26956</v>
      </c>
      <c r="I22" s="18"/>
      <c r="J22" s="18">
        <f>SUM(J10:J21)</f>
        <v>18442</v>
      </c>
      <c r="K22" s="18"/>
      <c r="L22" s="18">
        <f>SUM(L10:L21)</f>
        <v>27166</v>
      </c>
    </row>
    <row r="23" spans="1:12" s="95" customFormat="1" ht="22.5" customHeight="1">
      <c r="A23" s="165" t="s">
        <v>94</v>
      </c>
      <c r="C23" s="130"/>
      <c r="D23" s="130"/>
      <c r="E23" s="130"/>
      <c r="F23" s="69"/>
      <c r="G23" s="69"/>
      <c r="H23" s="69"/>
      <c r="I23" s="69"/>
      <c r="J23" s="69"/>
      <c r="K23" s="69"/>
      <c r="L23" s="69"/>
    </row>
    <row r="24" spans="1:12" s="95" customFormat="1" ht="22.5" customHeight="1">
      <c r="A24" s="130" t="s">
        <v>95</v>
      </c>
      <c r="B24" s="130"/>
      <c r="D24" s="130"/>
      <c r="E24" s="130"/>
      <c r="F24" s="130">
        <v>-79703</v>
      </c>
      <c r="H24" s="18">
        <v>84345</v>
      </c>
      <c r="I24" s="18"/>
      <c r="J24" s="18">
        <v>-29064</v>
      </c>
      <c r="K24" s="18"/>
      <c r="L24" s="98">
        <v>88955</v>
      </c>
    </row>
    <row r="25" spans="1:12" s="95" customFormat="1" ht="22.5" customHeight="1">
      <c r="A25" s="130" t="s">
        <v>119</v>
      </c>
      <c r="B25" s="130"/>
      <c r="F25" s="18">
        <v>-51072</v>
      </c>
      <c r="G25" s="18"/>
      <c r="H25" s="18">
        <v>57408</v>
      </c>
      <c r="I25" s="18"/>
      <c r="J25" s="18">
        <v>-9314</v>
      </c>
      <c r="K25" s="18"/>
      <c r="L25" s="18">
        <v>58071</v>
      </c>
    </row>
    <row r="26" spans="1:12" s="95" customFormat="1" ht="22.5" customHeight="1">
      <c r="A26" s="101" t="s">
        <v>14</v>
      </c>
      <c r="B26" s="130"/>
      <c r="F26" s="18">
        <v>-14389</v>
      </c>
      <c r="G26" s="18"/>
      <c r="H26" s="18">
        <v>-2203</v>
      </c>
      <c r="I26" s="18"/>
      <c r="J26" s="18">
        <v>-11446</v>
      </c>
      <c r="K26" s="18"/>
      <c r="L26" s="18">
        <v>-2203</v>
      </c>
    </row>
    <row r="27" spans="1:12" s="95" customFormat="1" ht="22.5" customHeight="1">
      <c r="A27" s="130" t="s">
        <v>15</v>
      </c>
      <c r="B27" s="130"/>
      <c r="F27" s="18">
        <v>-26418</v>
      </c>
      <c r="G27" s="18"/>
      <c r="H27" s="18">
        <v>-17245</v>
      </c>
      <c r="I27" s="18"/>
      <c r="J27" s="18">
        <v>-25514</v>
      </c>
      <c r="K27" s="18"/>
      <c r="L27" s="18">
        <v>-17275</v>
      </c>
    </row>
    <row r="28" spans="1:12" s="95" customFormat="1" ht="22.5" customHeight="1">
      <c r="A28" s="130" t="s">
        <v>16</v>
      </c>
      <c r="B28" s="130"/>
      <c r="F28" s="18">
        <v>-5164</v>
      </c>
      <c r="G28" s="18"/>
      <c r="H28" s="18">
        <v>685</v>
      </c>
      <c r="I28" s="18"/>
      <c r="J28" s="18">
        <v>-3496</v>
      </c>
      <c r="K28" s="18"/>
      <c r="L28" s="18">
        <v>105</v>
      </c>
    </row>
    <row r="29" spans="1:12" s="95" customFormat="1" ht="22.5" customHeight="1">
      <c r="A29" s="130" t="s">
        <v>24</v>
      </c>
      <c r="B29" s="130"/>
      <c r="F29" s="18">
        <v>368</v>
      </c>
      <c r="G29" s="18"/>
      <c r="H29" s="18">
        <v>4225</v>
      </c>
      <c r="I29" s="18"/>
      <c r="J29" s="18">
        <v>368</v>
      </c>
      <c r="K29" s="18"/>
      <c r="L29" s="18">
        <v>4225</v>
      </c>
    </row>
    <row r="30" spans="1:12" s="95" customFormat="1" ht="22.5" customHeight="1">
      <c r="A30" s="130" t="s">
        <v>29</v>
      </c>
      <c r="B30" s="130"/>
      <c r="D30" s="130"/>
      <c r="E30" s="130"/>
      <c r="F30" s="130">
        <v>31009</v>
      </c>
      <c r="H30" s="18">
        <v>-38405</v>
      </c>
      <c r="I30" s="18"/>
      <c r="J30" s="18">
        <v>31279</v>
      </c>
      <c r="K30" s="18"/>
      <c r="L30" s="18">
        <v>-43605</v>
      </c>
    </row>
    <row r="31" spans="1:12" s="95" customFormat="1" ht="22.5" customHeight="1">
      <c r="A31" s="130" t="s">
        <v>30</v>
      </c>
      <c r="B31" s="130"/>
      <c r="D31" s="130"/>
      <c r="E31" s="130"/>
      <c r="F31" s="18">
        <v>1213</v>
      </c>
      <c r="G31" s="18"/>
      <c r="H31" s="18">
        <v>-28233</v>
      </c>
      <c r="I31" s="18"/>
      <c r="J31" s="18">
        <v>1521</v>
      </c>
      <c r="K31" s="18"/>
      <c r="L31" s="18">
        <v>-28884</v>
      </c>
    </row>
    <row r="32" spans="1:12" s="95" customFormat="1" ht="22.5" customHeight="1">
      <c r="A32" s="130" t="s">
        <v>32</v>
      </c>
      <c r="B32" s="130"/>
      <c r="D32" s="130"/>
      <c r="E32" s="130"/>
      <c r="F32" s="19">
        <v>-338</v>
      </c>
      <c r="G32" s="18"/>
      <c r="H32" s="19">
        <v>-995</v>
      </c>
      <c r="I32" s="18"/>
      <c r="J32" s="19">
        <v>-397</v>
      </c>
      <c r="K32" s="18"/>
      <c r="L32" s="19">
        <v>-730</v>
      </c>
    </row>
    <row r="33" spans="1:21" s="130" customFormat="1" ht="22.5" customHeight="1">
      <c r="A33" s="130" t="s">
        <v>165</v>
      </c>
      <c r="F33" s="18">
        <f>SUM(F22:F32)</f>
        <v>-102104</v>
      </c>
      <c r="G33" s="18"/>
      <c r="H33" s="18">
        <f>SUM(H22:H32)</f>
        <v>86538</v>
      </c>
      <c r="I33" s="18"/>
      <c r="J33" s="18">
        <f>SUM(J22:J32)</f>
        <v>-27621</v>
      </c>
      <c r="K33" s="18"/>
      <c r="L33" s="18">
        <f>SUM(L22:L32)</f>
        <v>85825</v>
      </c>
    </row>
    <row r="34" spans="1:21" s="130" customFormat="1" ht="22.5" customHeight="1">
      <c r="A34" s="167" t="s">
        <v>120</v>
      </c>
      <c r="F34" s="18">
        <v>-1093</v>
      </c>
      <c r="G34" s="18"/>
      <c r="H34" s="18">
        <v>-3795</v>
      </c>
      <c r="I34" s="18"/>
      <c r="J34" s="18">
        <v>-1093</v>
      </c>
      <c r="K34" s="18"/>
      <c r="L34" s="18">
        <v>-3795</v>
      </c>
    </row>
    <row r="35" spans="1:21" s="130" customFormat="1" ht="22.5" customHeight="1">
      <c r="A35" s="130" t="s">
        <v>121</v>
      </c>
      <c r="F35" s="18">
        <v>-310</v>
      </c>
      <c r="G35" s="18"/>
      <c r="H35" s="18">
        <v>-596</v>
      </c>
      <c r="I35" s="18"/>
      <c r="J35" s="18">
        <v>-310</v>
      </c>
      <c r="K35" s="18"/>
      <c r="L35" s="18">
        <v>-596</v>
      </c>
    </row>
    <row r="36" spans="1:21" s="134" customFormat="1" ht="22.5" customHeight="1">
      <c r="A36" s="169" t="s">
        <v>162</v>
      </c>
      <c r="B36" s="169"/>
      <c r="C36" s="169"/>
      <c r="F36" s="30">
        <f>SUM(F33:F35)</f>
        <v>-103507</v>
      </c>
      <c r="G36" s="17"/>
      <c r="H36" s="30">
        <f>SUM(H33:H35)</f>
        <v>82147</v>
      </c>
      <c r="I36" s="17"/>
      <c r="J36" s="30">
        <f>SUM(J33:J35)</f>
        <v>-29024</v>
      </c>
      <c r="K36" s="17"/>
      <c r="L36" s="30">
        <f>SUM(L33:L35)</f>
        <v>81434</v>
      </c>
      <c r="U36" s="169"/>
    </row>
    <row r="37" spans="1:21" s="134" customFormat="1" ht="22.5" customHeight="1">
      <c r="A37" s="169"/>
      <c r="B37" s="169"/>
      <c r="C37" s="169"/>
      <c r="F37" s="21"/>
      <c r="G37" s="17"/>
      <c r="H37" s="21"/>
      <c r="I37" s="17"/>
      <c r="J37" s="21"/>
      <c r="K37" s="17"/>
      <c r="L37" s="21"/>
      <c r="U37" s="169"/>
    </row>
    <row r="38" spans="1:21" s="134" customFormat="1" ht="22.5" customHeight="1">
      <c r="A38" s="169"/>
      <c r="B38" s="169"/>
      <c r="C38" s="169"/>
      <c r="F38" s="21"/>
      <c r="G38" s="17"/>
      <c r="H38" s="21"/>
      <c r="I38" s="17"/>
      <c r="J38" s="21"/>
      <c r="K38" s="17"/>
      <c r="L38" s="21"/>
      <c r="U38" s="169"/>
    </row>
    <row r="39" spans="1:21" s="134" customFormat="1" ht="22.5" customHeight="1">
      <c r="A39" s="169"/>
      <c r="B39" s="169"/>
      <c r="C39" s="169"/>
      <c r="F39" s="21"/>
      <c r="G39" s="17"/>
      <c r="H39" s="21"/>
      <c r="I39" s="17"/>
      <c r="J39" s="21"/>
      <c r="K39" s="17"/>
      <c r="L39" s="21"/>
      <c r="U39" s="169"/>
    </row>
    <row r="40" spans="1:21" s="134" customFormat="1" ht="22.5" customHeight="1">
      <c r="A40" s="176" t="s">
        <v>101</v>
      </c>
      <c r="B40" s="176"/>
      <c r="C40" s="176"/>
      <c r="D40" s="176"/>
      <c r="E40" s="176"/>
      <c r="F40" s="96"/>
      <c r="G40" s="96"/>
      <c r="H40" s="177" t="s">
        <v>102</v>
      </c>
      <c r="I40" s="177"/>
      <c r="J40" s="177"/>
      <c r="K40" s="177"/>
      <c r="L40" s="177"/>
      <c r="U40" s="169"/>
    </row>
    <row r="41" spans="1:21" s="134" customFormat="1" ht="22.5" customHeight="1">
      <c r="A41" s="176" t="s">
        <v>103</v>
      </c>
      <c r="B41" s="176"/>
      <c r="C41" s="176"/>
      <c r="D41" s="176"/>
      <c r="E41" s="176"/>
      <c r="F41" s="96"/>
      <c r="G41" s="96"/>
      <c r="H41" s="177" t="s">
        <v>104</v>
      </c>
      <c r="I41" s="177"/>
      <c r="J41" s="177"/>
      <c r="K41" s="177"/>
      <c r="L41" s="177"/>
      <c r="U41" s="169"/>
    </row>
    <row r="42" spans="1:21" s="95" customFormat="1" ht="22.5" customHeight="1">
      <c r="A42" s="130"/>
      <c r="B42" s="130"/>
      <c r="C42" s="130"/>
      <c r="D42" s="130"/>
      <c r="E42" s="130"/>
      <c r="F42" s="20"/>
      <c r="G42" s="18"/>
      <c r="H42" s="20"/>
      <c r="I42" s="18"/>
      <c r="J42" s="20"/>
      <c r="K42" s="18"/>
      <c r="L42" s="20"/>
    </row>
    <row r="43" spans="1:21" s="95" customFormat="1" ht="24.65" customHeight="1">
      <c r="A43" s="178" t="s">
        <v>0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U43" s="101"/>
    </row>
    <row r="44" spans="1:21" s="95" customFormat="1" ht="24.65" customHeight="1">
      <c r="A44" s="199" t="s">
        <v>90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U44" s="101"/>
    </row>
    <row r="45" spans="1:21" s="95" customFormat="1" ht="22.5" customHeight="1">
      <c r="A45" s="161"/>
      <c r="B45" s="161"/>
      <c r="C45" s="161"/>
      <c r="D45" s="161"/>
      <c r="E45" s="161"/>
      <c r="F45" s="202"/>
      <c r="G45" s="202"/>
      <c r="H45" s="202"/>
      <c r="I45" s="202"/>
      <c r="J45" s="202"/>
      <c r="K45" s="202"/>
      <c r="L45" s="202"/>
      <c r="U45" s="101"/>
    </row>
    <row r="46" spans="1:21" s="95" customFormat="1" ht="22.5" customHeight="1">
      <c r="A46" s="149"/>
      <c r="B46" s="149"/>
      <c r="C46" s="149"/>
      <c r="D46" s="149"/>
      <c r="E46" s="149"/>
      <c r="F46" s="203" t="s">
        <v>2</v>
      </c>
      <c r="G46" s="203"/>
      <c r="H46" s="203"/>
      <c r="I46" s="203"/>
      <c r="J46" s="203" t="s">
        <v>3</v>
      </c>
      <c r="K46" s="203"/>
      <c r="L46" s="203"/>
      <c r="U46" s="101"/>
    </row>
    <row r="47" spans="1:21" s="95" customFormat="1" ht="22.5" customHeight="1">
      <c r="A47" s="149"/>
      <c r="B47" s="149"/>
      <c r="C47" s="149"/>
      <c r="D47" s="149"/>
      <c r="E47" s="149"/>
      <c r="F47" s="184" t="s">
        <v>155</v>
      </c>
      <c r="G47" s="184"/>
      <c r="H47" s="184"/>
      <c r="I47" s="91"/>
      <c r="J47" s="184" t="s">
        <v>155</v>
      </c>
      <c r="K47" s="184"/>
      <c r="L47" s="184"/>
      <c r="U47" s="101"/>
    </row>
    <row r="48" spans="1:21" s="95" customFormat="1" ht="22.5" customHeight="1">
      <c r="A48" s="149"/>
      <c r="B48" s="149"/>
      <c r="C48" s="149"/>
      <c r="D48" s="149"/>
      <c r="E48" s="149"/>
      <c r="F48" s="184" t="s">
        <v>156</v>
      </c>
      <c r="G48" s="184"/>
      <c r="H48" s="184"/>
      <c r="I48" s="99"/>
      <c r="J48" s="184" t="s">
        <v>156</v>
      </c>
      <c r="K48" s="184"/>
      <c r="L48" s="184"/>
      <c r="U48" s="101"/>
    </row>
    <row r="49" spans="1:21" s="95" customFormat="1" ht="22.5" customHeight="1">
      <c r="A49" s="149"/>
      <c r="B49" s="149"/>
      <c r="C49" s="149"/>
      <c r="D49" s="149"/>
      <c r="E49" s="149"/>
      <c r="F49" s="91">
        <v>2565</v>
      </c>
      <c r="G49" s="91"/>
      <c r="H49" s="91">
        <v>2564</v>
      </c>
      <c r="I49" s="91"/>
      <c r="J49" s="91">
        <v>2565</v>
      </c>
      <c r="K49" s="91"/>
      <c r="L49" s="91">
        <v>2564</v>
      </c>
      <c r="U49" s="101"/>
    </row>
    <row r="50" spans="1:21" s="95" customFormat="1" ht="22.5" customHeight="1">
      <c r="F50" s="182" t="s">
        <v>10</v>
      </c>
      <c r="G50" s="182"/>
      <c r="H50" s="182"/>
      <c r="I50" s="182"/>
      <c r="J50" s="182"/>
      <c r="K50" s="182"/>
      <c r="L50" s="182"/>
      <c r="U50" s="101"/>
    </row>
    <row r="51" spans="1:21" s="163" customFormat="1" ht="22.5" customHeight="1">
      <c r="A51" s="163" t="s">
        <v>96</v>
      </c>
      <c r="F51" s="29"/>
      <c r="G51" s="29"/>
      <c r="H51" s="31"/>
      <c r="I51" s="93"/>
      <c r="J51" s="31"/>
      <c r="K51" s="93"/>
      <c r="L51" s="31"/>
      <c r="U51" s="164"/>
    </row>
    <row r="52" spans="1:21" s="163" customFormat="1" ht="22.5" customHeight="1">
      <c r="A52" s="130" t="s">
        <v>122</v>
      </c>
      <c r="F52" s="18">
        <v>0</v>
      </c>
      <c r="G52" s="29"/>
      <c r="H52" s="18">
        <v>0</v>
      </c>
      <c r="I52" s="93"/>
      <c r="J52" s="68">
        <v>-32500</v>
      </c>
      <c r="K52" s="93"/>
      <c r="L52" s="18">
        <v>-50000</v>
      </c>
      <c r="U52" s="164"/>
    </row>
    <row r="53" spans="1:21" s="163" customFormat="1" ht="22.5" customHeight="1">
      <c r="A53" s="130" t="s">
        <v>97</v>
      </c>
      <c r="F53" s="18">
        <v>-40000</v>
      </c>
      <c r="G53" s="29"/>
      <c r="H53" s="68">
        <v>0</v>
      </c>
      <c r="I53" s="93"/>
      <c r="J53" s="18">
        <v>-40000</v>
      </c>
      <c r="K53" s="29"/>
      <c r="L53" s="68">
        <v>0</v>
      </c>
      <c r="U53" s="164"/>
    </row>
    <row r="54" spans="1:21" s="163" customFormat="1" ht="22.5" customHeight="1">
      <c r="A54" s="130" t="s">
        <v>123</v>
      </c>
      <c r="F54" s="18">
        <v>12</v>
      </c>
      <c r="G54" s="29"/>
      <c r="H54" s="68">
        <v>0</v>
      </c>
      <c r="I54" s="93"/>
      <c r="J54" s="18">
        <v>12</v>
      </c>
      <c r="K54" s="29"/>
      <c r="L54" s="68">
        <v>0</v>
      </c>
      <c r="U54" s="164"/>
    </row>
    <row r="55" spans="1:21" s="130" customFormat="1" ht="22.5" customHeight="1">
      <c r="A55" s="130" t="s">
        <v>98</v>
      </c>
      <c r="F55" s="18">
        <v>-11782</v>
      </c>
      <c r="G55" s="18"/>
      <c r="H55" s="18">
        <v>-5589</v>
      </c>
      <c r="I55" s="18"/>
      <c r="J55" s="18">
        <v>-8214</v>
      </c>
      <c r="K55" s="18"/>
      <c r="L55" s="18">
        <v>-4016</v>
      </c>
    </row>
    <row r="56" spans="1:21" s="130" customFormat="1" ht="22.5" customHeight="1">
      <c r="A56" s="174" t="s">
        <v>159</v>
      </c>
      <c r="F56" s="18">
        <v>-752</v>
      </c>
      <c r="G56" s="18"/>
      <c r="H56" s="18">
        <v>0</v>
      </c>
      <c r="I56" s="18"/>
      <c r="J56" s="18">
        <v>-752</v>
      </c>
      <c r="K56" s="18"/>
      <c r="L56" s="18">
        <v>0</v>
      </c>
    </row>
    <row r="57" spans="1:21" s="130" customFormat="1" ht="22.5" customHeight="1">
      <c r="A57" s="130" t="s">
        <v>163</v>
      </c>
      <c r="F57" s="18">
        <v>0</v>
      </c>
      <c r="G57" s="18"/>
      <c r="H57" s="18">
        <v>0</v>
      </c>
      <c r="I57" s="18"/>
      <c r="J57" s="18">
        <v>-45500</v>
      </c>
      <c r="K57" s="18"/>
      <c r="L57" s="18">
        <v>0</v>
      </c>
    </row>
    <row r="58" spans="1:21" s="130" customFormat="1" ht="22.5" customHeight="1">
      <c r="A58" s="130" t="s">
        <v>93</v>
      </c>
      <c r="F58" s="18">
        <v>567</v>
      </c>
      <c r="G58" s="18"/>
      <c r="H58" s="18">
        <v>25</v>
      </c>
      <c r="I58" s="18"/>
      <c r="J58" s="18">
        <v>295</v>
      </c>
      <c r="K58" s="18"/>
      <c r="L58" s="18">
        <v>24</v>
      </c>
    </row>
    <row r="59" spans="1:21" s="134" customFormat="1" ht="22.5" customHeight="1">
      <c r="A59" s="169" t="s">
        <v>124</v>
      </c>
      <c r="B59" s="169"/>
      <c r="C59" s="169"/>
      <c r="F59" s="30">
        <f>SUM(F52:F58)</f>
        <v>-51955</v>
      </c>
      <c r="G59" s="17"/>
      <c r="H59" s="30">
        <f>SUM(H52:H58)</f>
        <v>-5564</v>
      </c>
      <c r="I59" s="17"/>
      <c r="J59" s="30">
        <f>SUM(J52:J58)</f>
        <v>-126659</v>
      </c>
      <c r="K59" s="17"/>
      <c r="L59" s="30">
        <f>SUM(L52:L58)</f>
        <v>-53992</v>
      </c>
    </row>
    <row r="60" spans="1:21" s="95" customFormat="1" ht="22.5" customHeight="1">
      <c r="B60" s="130"/>
      <c r="C60" s="130"/>
      <c r="D60" s="130"/>
      <c r="E60" s="130"/>
      <c r="F60" s="18"/>
      <c r="G60" s="18"/>
      <c r="H60" s="18"/>
      <c r="I60" s="18"/>
      <c r="J60" s="18"/>
      <c r="K60" s="18"/>
      <c r="L60" s="18"/>
    </row>
    <row r="61" spans="1:21" s="164" customFormat="1" ht="22.5" customHeight="1">
      <c r="A61" s="163" t="s">
        <v>99</v>
      </c>
      <c r="B61" s="163"/>
      <c r="C61" s="163"/>
      <c r="D61" s="163"/>
      <c r="E61" s="163"/>
      <c r="F61" s="29"/>
      <c r="G61" s="29"/>
      <c r="H61" s="29"/>
      <c r="I61" s="29"/>
      <c r="J61" s="29"/>
      <c r="K61" s="29"/>
      <c r="L61" s="29"/>
    </row>
    <row r="62" spans="1:21" s="95" customFormat="1" ht="22.5" customHeight="1">
      <c r="A62" s="130" t="s">
        <v>125</v>
      </c>
      <c r="D62" s="130"/>
      <c r="E62" s="130"/>
      <c r="F62" s="18">
        <v>42879</v>
      </c>
      <c r="G62" s="18"/>
      <c r="H62" s="18">
        <v>-36137</v>
      </c>
      <c r="I62" s="18"/>
      <c r="J62" s="18">
        <v>42879</v>
      </c>
      <c r="K62" s="18"/>
      <c r="L62" s="18">
        <v>-36137</v>
      </c>
    </row>
    <row r="63" spans="1:21" s="95" customFormat="1" ht="22.5" customHeight="1">
      <c r="A63" s="130" t="s">
        <v>166</v>
      </c>
      <c r="D63" s="130"/>
      <c r="E63" s="130"/>
      <c r="F63" s="18">
        <v>0</v>
      </c>
      <c r="G63" s="18"/>
      <c r="H63" s="18">
        <v>0</v>
      </c>
      <c r="I63" s="18"/>
      <c r="J63" s="18">
        <v>43500</v>
      </c>
      <c r="K63" s="18"/>
      <c r="L63" s="18">
        <v>0</v>
      </c>
    </row>
    <row r="64" spans="1:21" s="95" customFormat="1" ht="22.5" customHeight="1">
      <c r="A64" s="130" t="s">
        <v>126</v>
      </c>
      <c r="C64" s="130"/>
      <c r="D64" s="130"/>
      <c r="E64" s="130"/>
      <c r="F64" s="18">
        <v>-10000</v>
      </c>
      <c r="G64" s="18"/>
      <c r="H64" s="18">
        <v>0</v>
      </c>
      <c r="I64" s="18"/>
      <c r="J64" s="18">
        <v>-10000</v>
      </c>
      <c r="K64" s="18"/>
      <c r="L64" s="18">
        <v>0</v>
      </c>
    </row>
    <row r="65" spans="1:12" s="95" customFormat="1" ht="22.5" customHeight="1">
      <c r="A65" s="167" t="s">
        <v>127</v>
      </c>
      <c r="C65" s="130"/>
      <c r="D65" s="130"/>
      <c r="E65" s="130"/>
      <c r="F65" s="18">
        <v>-1254</v>
      </c>
      <c r="G65" s="18"/>
      <c r="H65" s="18">
        <v>-4982</v>
      </c>
      <c r="I65" s="18"/>
      <c r="J65" s="18">
        <v>-1225</v>
      </c>
      <c r="K65" s="18"/>
      <c r="L65" s="18">
        <v>-4969</v>
      </c>
    </row>
    <row r="66" spans="1:12" s="95" customFormat="1" ht="22.5" customHeight="1">
      <c r="A66" s="130" t="s">
        <v>128</v>
      </c>
      <c r="C66" s="130"/>
      <c r="D66" s="130"/>
      <c r="E66" s="130"/>
      <c r="F66" s="20">
        <v>-5769</v>
      </c>
      <c r="G66" s="18"/>
      <c r="H66" s="20">
        <v>-3852</v>
      </c>
      <c r="I66" s="18"/>
      <c r="J66" s="20">
        <v>-5769</v>
      </c>
      <c r="K66" s="18"/>
      <c r="L66" s="20">
        <v>-3771</v>
      </c>
    </row>
    <row r="67" spans="1:12" s="95" customFormat="1" ht="22.5" customHeight="1">
      <c r="A67" s="130" t="s">
        <v>167</v>
      </c>
      <c r="C67" s="130"/>
      <c r="D67" s="130"/>
      <c r="E67" s="130"/>
      <c r="F67" s="19">
        <v>0</v>
      </c>
      <c r="G67" s="20"/>
      <c r="H67" s="19">
        <v>187500</v>
      </c>
      <c r="I67" s="20"/>
      <c r="J67" s="19">
        <v>0</v>
      </c>
      <c r="K67" s="20"/>
      <c r="L67" s="19">
        <v>187500</v>
      </c>
    </row>
    <row r="68" spans="1:12" s="134" customFormat="1" ht="22.5" customHeight="1">
      <c r="A68" s="169" t="s">
        <v>168</v>
      </c>
      <c r="B68" s="169"/>
      <c r="C68" s="169"/>
      <c r="F68" s="28">
        <f t="shared" ref="F68:L68" si="0">SUM(F62:F67)</f>
        <v>25856</v>
      </c>
      <c r="G68" s="21">
        <f t="shared" si="0"/>
        <v>0</v>
      </c>
      <c r="H68" s="28">
        <f t="shared" si="0"/>
        <v>142529</v>
      </c>
      <c r="I68" s="21">
        <f t="shared" si="0"/>
        <v>0</v>
      </c>
      <c r="J68" s="28">
        <f t="shared" si="0"/>
        <v>69385</v>
      </c>
      <c r="K68" s="21">
        <f t="shared" si="0"/>
        <v>0</v>
      </c>
      <c r="L68" s="28">
        <f t="shared" si="0"/>
        <v>142623</v>
      </c>
    </row>
    <row r="69" spans="1:12" s="95" customFormat="1" ht="22.5" customHeight="1">
      <c r="A69" s="130"/>
      <c r="B69" s="130"/>
      <c r="C69" s="130"/>
      <c r="D69" s="130"/>
      <c r="E69" s="130"/>
      <c r="F69" s="18"/>
      <c r="G69" s="20"/>
      <c r="H69" s="18"/>
      <c r="I69" s="20"/>
      <c r="J69" s="18"/>
      <c r="K69" s="20"/>
      <c r="L69" s="18"/>
    </row>
    <row r="70" spans="1:12" s="134" customFormat="1" ht="22.5" customHeight="1">
      <c r="A70" s="169" t="s">
        <v>129</v>
      </c>
      <c r="B70" s="169"/>
      <c r="C70" s="169"/>
      <c r="D70" s="169"/>
      <c r="E70" s="169"/>
      <c r="F70" s="27">
        <f>F68+F59+F36</f>
        <v>-129606</v>
      </c>
      <c r="G70" s="27"/>
      <c r="H70" s="27">
        <f>H68+H59+H36</f>
        <v>219112</v>
      </c>
      <c r="I70" s="17"/>
      <c r="J70" s="27">
        <f>J68+J59+J36</f>
        <v>-86298</v>
      </c>
      <c r="K70" s="17"/>
      <c r="L70" s="27">
        <f>L68+L59+L36</f>
        <v>170065</v>
      </c>
    </row>
    <row r="71" spans="1:12" s="95" customFormat="1" ht="22.5" customHeight="1">
      <c r="A71" s="130" t="s">
        <v>130</v>
      </c>
      <c r="B71" s="130"/>
      <c r="C71" s="130"/>
      <c r="D71" s="130"/>
      <c r="E71" s="130"/>
      <c r="F71" s="24">
        <v>178508</v>
      </c>
      <c r="G71" s="24"/>
      <c r="H71" s="24">
        <v>31536</v>
      </c>
      <c r="I71" s="18"/>
      <c r="J71" s="18">
        <v>122966</v>
      </c>
      <c r="K71" s="18"/>
      <c r="L71" s="18">
        <v>25817</v>
      </c>
    </row>
    <row r="72" spans="1:12" s="134" customFormat="1" ht="22.5" customHeight="1" thickBot="1">
      <c r="A72" s="169" t="s">
        <v>157</v>
      </c>
      <c r="B72" s="169"/>
      <c r="C72" s="169"/>
      <c r="D72" s="169"/>
      <c r="E72" s="169"/>
      <c r="F72" s="26">
        <f>SUM(F70:F71)</f>
        <v>48902</v>
      </c>
      <c r="G72" s="17"/>
      <c r="H72" s="26">
        <f>SUM(H70:H71)</f>
        <v>250648</v>
      </c>
      <c r="I72" s="17"/>
      <c r="J72" s="26">
        <f>SUM(J70:J71)</f>
        <v>36668</v>
      </c>
      <c r="K72" s="17"/>
      <c r="L72" s="26">
        <f>SUM(L70:L71)</f>
        <v>195882</v>
      </c>
    </row>
    <row r="73" spans="1:12" s="95" customFormat="1" ht="22.5" customHeight="1" thickTop="1">
      <c r="A73" s="130"/>
      <c r="B73" s="130"/>
      <c r="C73" s="130"/>
      <c r="D73" s="130"/>
      <c r="E73" s="130"/>
      <c r="F73" s="18"/>
      <c r="G73" s="18"/>
      <c r="H73" s="18"/>
      <c r="I73" s="18"/>
      <c r="J73" s="18"/>
      <c r="K73" s="18"/>
      <c r="L73" s="18"/>
    </row>
    <row r="74" spans="1:12" s="95" customFormat="1" ht="22.5" customHeight="1">
      <c r="A74" s="130"/>
      <c r="B74" s="130"/>
      <c r="C74" s="130"/>
      <c r="D74" s="130"/>
      <c r="E74" s="130"/>
      <c r="F74" s="18"/>
      <c r="G74" s="18"/>
      <c r="H74" s="18"/>
      <c r="I74" s="18"/>
      <c r="J74" s="18"/>
      <c r="K74" s="18"/>
      <c r="L74" s="18"/>
    </row>
    <row r="75" spans="1:12" s="95" customFormat="1" ht="22.5" customHeight="1">
      <c r="A75" s="130"/>
      <c r="B75" s="130"/>
      <c r="C75" s="130"/>
      <c r="D75" s="130"/>
      <c r="E75" s="130"/>
      <c r="F75" s="18"/>
      <c r="G75" s="18"/>
      <c r="H75" s="18"/>
      <c r="I75" s="18"/>
      <c r="J75" s="18"/>
      <c r="K75" s="18"/>
      <c r="L75" s="18"/>
    </row>
    <row r="76" spans="1:12" s="95" customFormat="1" ht="22.5" customHeight="1">
      <c r="F76" s="69"/>
      <c r="G76" s="69"/>
      <c r="H76" s="69"/>
      <c r="I76" s="25"/>
      <c r="J76" s="25"/>
      <c r="K76" s="25"/>
      <c r="L76" s="25"/>
    </row>
    <row r="77" spans="1:12" s="95" customFormat="1" ht="22.5" customHeight="1">
      <c r="F77" s="69"/>
      <c r="G77" s="69"/>
      <c r="H77" s="69"/>
      <c r="I77" s="25"/>
      <c r="J77" s="25"/>
      <c r="K77" s="25"/>
      <c r="L77" s="25"/>
    </row>
    <row r="78" spans="1:12" s="95" customFormat="1" ht="22.5" customHeight="1">
      <c r="F78" s="69"/>
      <c r="G78" s="69"/>
      <c r="H78" s="69"/>
      <c r="I78" s="25"/>
      <c r="J78" s="25"/>
      <c r="K78" s="25"/>
      <c r="L78" s="25"/>
    </row>
    <row r="79" spans="1:12" s="95" customFormat="1" ht="22.5" customHeight="1">
      <c r="A79" s="201"/>
      <c r="B79" s="201"/>
      <c r="C79" s="201"/>
      <c r="D79" s="201"/>
      <c r="E79" s="201"/>
      <c r="F79" s="201"/>
      <c r="G79" s="201"/>
      <c r="H79" s="201"/>
      <c r="I79" s="25"/>
      <c r="J79" s="25"/>
      <c r="K79" s="25"/>
      <c r="L79" s="25"/>
    </row>
    <row r="80" spans="1:12" s="95" customFormat="1" ht="22.5" customHeight="1">
      <c r="A80" s="97"/>
      <c r="B80" s="97"/>
      <c r="C80" s="97"/>
      <c r="D80" s="97"/>
      <c r="E80" s="97"/>
      <c r="F80" s="97"/>
      <c r="G80" s="97"/>
      <c r="H80" s="97"/>
      <c r="I80" s="25"/>
      <c r="J80" s="25"/>
      <c r="K80" s="25"/>
      <c r="L80" s="25"/>
    </row>
    <row r="81" spans="1:12" s="95" customFormat="1" ht="22.5" customHeight="1">
      <c r="A81" s="176" t="s">
        <v>101</v>
      </c>
      <c r="B81" s="176"/>
      <c r="C81" s="176"/>
      <c r="D81" s="176"/>
      <c r="E81" s="176"/>
      <c r="F81" s="96"/>
      <c r="G81" s="96"/>
      <c r="H81" s="177" t="s">
        <v>102</v>
      </c>
      <c r="I81" s="177"/>
      <c r="J81" s="177"/>
      <c r="K81" s="177"/>
      <c r="L81" s="177"/>
    </row>
    <row r="82" spans="1:12" s="95" customFormat="1" ht="22.5" customHeight="1">
      <c r="A82" s="176" t="s">
        <v>103</v>
      </c>
      <c r="B82" s="176"/>
      <c r="C82" s="176"/>
      <c r="D82" s="176"/>
      <c r="E82" s="176"/>
      <c r="F82" s="96"/>
      <c r="G82" s="96"/>
      <c r="H82" s="177" t="s">
        <v>104</v>
      </c>
      <c r="I82" s="177"/>
      <c r="J82" s="177"/>
      <c r="K82" s="177"/>
      <c r="L82" s="177"/>
    </row>
    <row r="83" spans="1:12" s="95" customFormat="1" ht="22.5" customHeight="1">
      <c r="A83" s="97"/>
      <c r="B83" s="97"/>
      <c r="C83" s="97"/>
      <c r="D83" s="97"/>
      <c r="E83" s="97"/>
      <c r="F83" s="97"/>
      <c r="G83" s="97"/>
      <c r="H83" s="97"/>
      <c r="I83" s="25"/>
      <c r="J83" s="25"/>
      <c r="K83" s="25"/>
      <c r="L83" s="25"/>
    </row>
    <row r="84" spans="1:12" s="95" customFormat="1" ht="22.5" customHeight="1">
      <c r="F84" s="69"/>
      <c r="G84" s="69"/>
      <c r="H84" s="69"/>
      <c r="I84" s="69"/>
      <c r="J84" s="69"/>
      <c r="K84" s="69"/>
      <c r="L84" s="69"/>
    </row>
    <row r="85" spans="1:12" s="95" customFormat="1" ht="22.5" customHeight="1">
      <c r="F85" s="69"/>
      <c r="G85" s="69"/>
      <c r="H85" s="69"/>
      <c r="I85" s="69"/>
      <c r="J85" s="69"/>
      <c r="K85" s="69"/>
      <c r="L85" s="69"/>
    </row>
    <row r="86" spans="1:12" s="95" customFormat="1" ht="21.5">
      <c r="F86" s="69"/>
      <c r="G86" s="69"/>
      <c r="H86" s="69"/>
      <c r="I86" s="69"/>
      <c r="J86" s="69"/>
      <c r="K86" s="69"/>
      <c r="L86" s="69"/>
    </row>
    <row r="87" spans="1:12" s="95" customFormat="1" ht="21.5">
      <c r="F87" s="69"/>
      <c r="G87" s="69"/>
      <c r="H87" s="69"/>
      <c r="I87" s="69"/>
      <c r="J87" s="69"/>
      <c r="K87" s="69"/>
      <c r="L87" s="69"/>
    </row>
    <row r="88" spans="1:12" s="95" customFormat="1" ht="21.5">
      <c r="F88" s="69"/>
      <c r="G88" s="69"/>
      <c r="H88" s="69"/>
      <c r="I88" s="69"/>
      <c r="J88" s="69"/>
      <c r="K88" s="69"/>
      <c r="L88" s="69"/>
    </row>
    <row r="89" spans="1:12" s="95" customFormat="1" ht="21.5">
      <c r="F89" s="69"/>
      <c r="G89" s="69"/>
      <c r="H89" s="69"/>
      <c r="I89" s="69"/>
      <c r="J89" s="69"/>
      <c r="K89" s="69"/>
      <c r="L89" s="69"/>
    </row>
    <row r="90" spans="1:12" s="95" customFormat="1" ht="21.5">
      <c r="F90" s="69"/>
      <c r="G90" s="69"/>
      <c r="H90" s="69"/>
      <c r="I90" s="69"/>
      <c r="J90" s="69"/>
      <c r="K90" s="69"/>
      <c r="L90" s="69"/>
    </row>
    <row r="91" spans="1:12" s="95" customFormat="1" ht="21.5">
      <c r="F91" s="69"/>
      <c r="G91" s="69"/>
      <c r="H91" s="69"/>
      <c r="I91" s="69"/>
      <c r="J91" s="69"/>
      <c r="K91" s="69"/>
      <c r="L91" s="69"/>
    </row>
    <row r="92" spans="1:12" s="95" customFormat="1" ht="21.5">
      <c r="F92" s="69"/>
      <c r="G92" s="69"/>
      <c r="H92" s="69"/>
      <c r="I92" s="69"/>
      <c r="J92" s="69"/>
      <c r="K92" s="69"/>
      <c r="L92" s="69"/>
    </row>
    <row r="93" spans="1:12" s="95" customFormat="1" ht="21.5">
      <c r="F93" s="69"/>
      <c r="G93" s="69"/>
      <c r="H93" s="69"/>
      <c r="I93" s="69"/>
      <c r="J93" s="69"/>
      <c r="K93" s="69"/>
      <c r="L93" s="69"/>
    </row>
    <row r="94" spans="1:12" s="95" customFormat="1" ht="21.5">
      <c r="F94" s="69"/>
      <c r="G94" s="69"/>
      <c r="H94" s="69"/>
      <c r="I94" s="69"/>
      <c r="J94" s="69"/>
      <c r="K94" s="69"/>
      <c r="L94" s="69"/>
    </row>
    <row r="95" spans="1:12" s="95" customFormat="1" ht="21.5">
      <c r="F95" s="69"/>
      <c r="G95" s="69"/>
      <c r="H95" s="69"/>
      <c r="I95" s="69"/>
      <c r="J95" s="69"/>
      <c r="K95" s="69"/>
      <c r="L95" s="69"/>
    </row>
    <row r="96" spans="1:12" s="95" customFormat="1" ht="21.5">
      <c r="F96" s="69"/>
      <c r="G96" s="69"/>
      <c r="H96" s="69"/>
      <c r="I96" s="69"/>
      <c r="J96" s="69"/>
      <c r="K96" s="69"/>
      <c r="L96" s="69"/>
    </row>
    <row r="97" spans="1:12" s="95" customFormat="1" ht="21.5">
      <c r="F97" s="69"/>
      <c r="G97" s="69"/>
      <c r="H97" s="69"/>
      <c r="I97" s="69"/>
      <c r="J97" s="69"/>
      <c r="K97" s="69"/>
      <c r="L97" s="69"/>
    </row>
    <row r="98" spans="1:12" s="95" customFormat="1" ht="21.5">
      <c r="F98" s="69"/>
      <c r="G98" s="69"/>
      <c r="H98" s="69"/>
      <c r="I98" s="69"/>
      <c r="J98" s="69"/>
      <c r="K98" s="69"/>
      <c r="L98" s="69"/>
    </row>
    <row r="99" spans="1:12" ht="21.5">
      <c r="A99" s="95"/>
      <c r="B99" s="95"/>
      <c r="C99" s="95"/>
      <c r="D99" s="95"/>
      <c r="E99" s="95"/>
      <c r="F99" s="69"/>
      <c r="G99" s="69"/>
      <c r="H99" s="69"/>
      <c r="I99" s="69"/>
      <c r="J99" s="69"/>
      <c r="K99" s="69"/>
      <c r="L99" s="69"/>
    </row>
  </sheetData>
  <mergeCells count="29">
    <mergeCell ref="J46:L46"/>
    <mergeCell ref="F47:H47"/>
    <mergeCell ref="J47:L47"/>
    <mergeCell ref="F8:L8"/>
    <mergeCell ref="A1:L1"/>
    <mergeCell ref="A2:L2"/>
    <mergeCell ref="F3:L3"/>
    <mergeCell ref="F4:I4"/>
    <mergeCell ref="F6:H6"/>
    <mergeCell ref="J6:L6"/>
    <mergeCell ref="J4:L4"/>
    <mergeCell ref="F5:H5"/>
    <mergeCell ref="J5:L5"/>
    <mergeCell ref="A82:E82"/>
    <mergeCell ref="H82:L82"/>
    <mergeCell ref="A40:E40"/>
    <mergeCell ref="H40:L40"/>
    <mergeCell ref="A41:E41"/>
    <mergeCell ref="H41:L41"/>
    <mergeCell ref="A81:E81"/>
    <mergeCell ref="H81:L81"/>
    <mergeCell ref="A44:L44"/>
    <mergeCell ref="A43:L43"/>
    <mergeCell ref="A79:H79"/>
    <mergeCell ref="F48:H48"/>
    <mergeCell ref="J48:L48"/>
    <mergeCell ref="F50:L50"/>
    <mergeCell ref="F45:L45"/>
    <mergeCell ref="F46:I46"/>
  </mergeCells>
  <pageMargins left="0.7" right="0.7" top="0.48" bottom="0.5" header="0.5" footer="0.5"/>
  <pageSetup paperSize="9" scale="82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29E730-FE7F-4EFF-821B-B033DF519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2A35EE-AA0E-4DBE-B317-16B82093ACFF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05716746-add9-412a-97a9-1b5167d151a3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02D7710-4FD8-43AF-9248-5ECAEC730E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p.3-5</vt:lpstr>
      <vt:lpstr>PL p.6 (3M)</vt:lpstr>
      <vt:lpstr>OCI p.7 (3M)</vt:lpstr>
      <vt:lpstr>PL p.8 (6M)</vt:lpstr>
      <vt:lpstr>OCI p.9 (6M)</vt:lpstr>
      <vt:lpstr>Equity (conso) p.10</vt:lpstr>
      <vt:lpstr>Equity (seperate) p.11</vt:lpstr>
      <vt:lpstr>CF 12-13</vt:lpstr>
      <vt:lpstr>'BS p.3-5'!Print_Area</vt:lpstr>
      <vt:lpstr>'CF 12-13'!Print_Area</vt:lpstr>
      <vt:lpstr>'Equity (conso) p.10'!Print_Area</vt:lpstr>
      <vt:lpstr>'Equity (seperate) p.11'!Print_Area</vt:lpstr>
      <vt:lpstr>'OCI p.7 (3M)'!Print_Area</vt:lpstr>
      <vt:lpstr>'OCI p.9 (6M)'!Print_Area</vt:lpstr>
      <vt:lpstr>'PL p.6 (3M)'!Print_Area</vt:lpstr>
      <vt:lpstr>'PL p.8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Pattarin Suksan</dc:creator>
  <cp:keywords/>
  <dc:description/>
  <cp:lastModifiedBy>Somjai, Nigonyanont</cp:lastModifiedBy>
  <cp:revision/>
  <cp:lastPrinted>2022-08-09T01:21:43Z</cp:lastPrinted>
  <dcterms:created xsi:type="dcterms:W3CDTF">2021-05-13T11:24:37Z</dcterms:created>
  <dcterms:modified xsi:type="dcterms:W3CDTF">2022-08-09T01:21:50Z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