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rivirojkasem\Desktop\Nuch Client\Planet\2022\Q2\FS\Send SET\"/>
    </mc:Choice>
  </mc:AlternateContent>
  <xr:revisionPtr revIDLastSave="0" documentId="13_ncr:1_{CB2B388E-1569-401F-A19C-A38B2F24472D}" xr6:coauthVersionLast="47" xr6:coauthVersionMax="47" xr10:uidLastSave="{00000000-0000-0000-0000-000000000000}"/>
  <bookViews>
    <workbookView xWindow="-113" yWindow="-113" windowWidth="18257" windowHeight="10894" tabRatio="830" activeTab="7" xr2:uid="{1E652CF1-F054-437B-97CC-E5BCE9ADE1C7}"/>
  </bookViews>
  <sheets>
    <sheet name="BS p.3-4" sheetId="8" r:id="rId1"/>
    <sheet name="PL p.5 (3M)" sheetId="4" r:id="rId2"/>
    <sheet name="OCI p.6 (3M)" sheetId="7" r:id="rId3"/>
    <sheet name="PL p.7 (6M)" sheetId="9" r:id="rId4"/>
    <sheet name="OCI p.8 (6M)" sheetId="10" r:id="rId5"/>
    <sheet name="Equity (conso) p.9" sheetId="2" r:id="rId6"/>
    <sheet name="Equity (seperate) p.10" sheetId="3" r:id="rId7"/>
    <sheet name="CF 11-12" sheetId="6" r:id="rId8"/>
  </sheets>
  <externalReferences>
    <externalReference r:id="rId9"/>
    <externalReference r:id="rId10"/>
  </externalReferences>
  <definedNames>
    <definedName name="_xlnm.Print_Area" localSheetId="0">'BS p.3-4'!$A$1:$L$101</definedName>
    <definedName name="_xlnm.Print_Area" localSheetId="7">'CF 11-12'!$A$1:$L$87</definedName>
    <definedName name="_xlnm.Print_Area" localSheetId="5">'Equity (conso) p.9'!$A$1:$O$40</definedName>
    <definedName name="_xlnm.Print_Area" localSheetId="6">'Equity (seperate) p.10'!$A$1:$O$40</definedName>
    <definedName name="_xlnm.Print_Area" localSheetId="2">'OCI p.6 (3M)'!$A$1:$N$42</definedName>
    <definedName name="_xlnm.Print_Area" localSheetId="4">'OCI p.8 (6M)'!$A$1:$N$46</definedName>
    <definedName name="_xlnm.Print_Area" localSheetId="1">'PL p.5 (3M)'!$A$1:$L$42</definedName>
    <definedName name="_xlnm.Print_Area" localSheetId="3">'PL p.7 (6M)'!$A$1:$L$45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4" l="1"/>
  <c r="J102" i="8" l="1"/>
  <c r="F31" i="8"/>
  <c r="F29" i="8"/>
  <c r="I12" i="7" l="1"/>
  <c r="K12" i="7"/>
  <c r="M12" i="7"/>
  <c r="G73" i="6" l="1"/>
  <c r="H73" i="6"/>
  <c r="J73" i="6"/>
  <c r="L73" i="6"/>
  <c r="F73" i="6"/>
  <c r="F62" i="6"/>
  <c r="I15" i="3"/>
  <c r="G32" i="4" l="1"/>
  <c r="I32" i="4"/>
  <c r="K32" i="4"/>
  <c r="K26" i="10" l="1"/>
  <c r="M26" i="10"/>
  <c r="G32" i="9" l="1"/>
  <c r="I32" i="9"/>
  <c r="K32" i="9"/>
  <c r="J28" i="4" l="1"/>
  <c r="J26" i="4"/>
  <c r="J24" i="4"/>
  <c r="J20" i="4"/>
  <c r="J19" i="4"/>
  <c r="J18" i="4"/>
  <c r="J17" i="4"/>
  <c r="J13" i="4"/>
  <c r="J12" i="4"/>
  <c r="J11" i="4"/>
  <c r="F28" i="4"/>
  <c r="F26" i="4"/>
  <c r="F24" i="4"/>
  <c r="F19" i="4"/>
  <c r="F13" i="4"/>
  <c r="F12" i="4"/>
  <c r="F11" i="4"/>
  <c r="M24" i="2" l="1"/>
  <c r="C24" i="2" l="1"/>
  <c r="E24" i="2"/>
  <c r="G24" i="2"/>
  <c r="I24" i="2"/>
  <c r="K24" i="2"/>
  <c r="O11" i="2"/>
  <c r="O27" i="2"/>
  <c r="O28" i="2" s="1"/>
  <c r="O24" i="2" l="1"/>
  <c r="E15" i="2"/>
  <c r="F90" i="8" l="1"/>
  <c r="C19" i="3" l="1"/>
  <c r="O14" i="3" l="1"/>
  <c r="O15" i="3" s="1"/>
  <c r="N15" i="3"/>
  <c r="M15" i="3"/>
  <c r="L15" i="3"/>
  <c r="K15" i="3"/>
  <c r="J15" i="3"/>
  <c r="H15" i="3"/>
  <c r="G15" i="3"/>
  <c r="F15" i="3"/>
  <c r="E15" i="3"/>
  <c r="D15" i="3"/>
  <c r="C15" i="3"/>
  <c r="C21" i="3" s="1"/>
  <c r="M15" i="2"/>
  <c r="C19" i="2"/>
  <c r="K15" i="2"/>
  <c r="I15" i="2"/>
  <c r="G15" i="2"/>
  <c r="C15" i="2"/>
  <c r="O14" i="2"/>
  <c r="O15" i="2" s="1"/>
  <c r="C21" i="2" l="1"/>
  <c r="K19" i="3" l="1"/>
  <c r="K21" i="3" s="1"/>
  <c r="I19" i="3"/>
  <c r="I21" i="3" s="1"/>
  <c r="G19" i="3"/>
  <c r="G21" i="3" s="1"/>
  <c r="G24" i="3" s="1"/>
  <c r="O24" i="3" s="1"/>
  <c r="E19" i="3"/>
  <c r="E21" i="3" s="1"/>
  <c r="K19" i="2"/>
  <c r="K21" i="2" s="1"/>
  <c r="I19" i="2"/>
  <c r="I21" i="2" s="1"/>
  <c r="G19" i="2"/>
  <c r="G21" i="2" s="1"/>
  <c r="E19" i="2"/>
  <c r="E21" i="2" s="1"/>
  <c r="I23" i="10" l="1"/>
  <c r="I26" i="10" s="1"/>
  <c r="N18" i="10"/>
  <c r="N21" i="10" s="1"/>
  <c r="N23" i="10" s="1"/>
  <c r="L18" i="10"/>
  <c r="L21" i="10" s="1"/>
  <c r="M32" i="3" s="1"/>
  <c r="J18" i="10"/>
  <c r="J21" i="10" s="1"/>
  <c r="H18" i="10"/>
  <c r="H21" i="10" s="1"/>
  <c r="L21" i="9"/>
  <c r="J21" i="9"/>
  <c r="H21" i="9"/>
  <c r="F21" i="9"/>
  <c r="L14" i="9"/>
  <c r="J14" i="9"/>
  <c r="H14" i="9"/>
  <c r="F14" i="9"/>
  <c r="L90" i="8"/>
  <c r="L92" i="8" s="1"/>
  <c r="J90" i="8"/>
  <c r="J92" i="8" s="1"/>
  <c r="H90" i="8"/>
  <c r="H92" i="8" s="1"/>
  <c r="F92" i="8"/>
  <c r="L76" i="8"/>
  <c r="J76" i="8"/>
  <c r="H76" i="8"/>
  <c r="F76" i="8"/>
  <c r="L70" i="8"/>
  <c r="L78" i="8" s="1"/>
  <c r="J70" i="8"/>
  <c r="I70" i="8"/>
  <c r="H70" i="8"/>
  <c r="F70" i="8"/>
  <c r="L29" i="8"/>
  <c r="J29" i="8"/>
  <c r="H29" i="8"/>
  <c r="L18" i="8"/>
  <c r="J18" i="8"/>
  <c r="H18" i="8"/>
  <c r="F18" i="8"/>
  <c r="N26" i="10" l="1"/>
  <c r="N28" i="10" s="1"/>
  <c r="L31" i="8"/>
  <c r="F23" i="9"/>
  <c r="F27" i="9" s="1"/>
  <c r="F29" i="9" s="1"/>
  <c r="F32" i="9" s="1"/>
  <c r="F34" i="9" s="1"/>
  <c r="H10" i="10" s="1"/>
  <c r="M31" i="2" s="1"/>
  <c r="J23" i="9"/>
  <c r="J27" i="9" s="1"/>
  <c r="J29" i="9" s="1"/>
  <c r="J32" i="9" s="1"/>
  <c r="J34" i="9" s="1"/>
  <c r="L10" i="10" s="1"/>
  <c r="M31" i="3" s="1"/>
  <c r="H78" i="8"/>
  <c r="H94" i="8" s="1"/>
  <c r="H31" i="8"/>
  <c r="J23" i="10"/>
  <c r="L23" i="9"/>
  <c r="L27" i="9" s="1"/>
  <c r="L29" i="9" s="1"/>
  <c r="L32" i="9" s="1"/>
  <c r="L34" i="9" s="1"/>
  <c r="M18" i="3" s="1"/>
  <c r="M19" i="3" s="1"/>
  <c r="M21" i="3" s="1"/>
  <c r="H23" i="9"/>
  <c r="H27" i="9" s="1"/>
  <c r="H29" i="9" s="1"/>
  <c r="H32" i="9" s="1"/>
  <c r="H34" i="9" s="1"/>
  <c r="M18" i="2" s="1"/>
  <c r="J78" i="8"/>
  <c r="J94" i="8" s="1"/>
  <c r="F78" i="8"/>
  <c r="F94" i="8" s="1"/>
  <c r="J31" i="8"/>
  <c r="L94" i="8"/>
  <c r="L102" i="8" s="1"/>
  <c r="J26" i="10" l="1"/>
  <c r="J28" i="10" s="1"/>
  <c r="H23" i="10"/>
  <c r="H26" i="10" s="1"/>
  <c r="O18" i="2"/>
  <c r="O19" i="2" s="1"/>
  <c r="O21" i="2" s="1"/>
  <c r="M19" i="2"/>
  <c r="M21" i="2" s="1"/>
  <c r="F102" i="8"/>
  <c r="H102" i="8"/>
  <c r="F23" i="6"/>
  <c r="L62" i="6" l="1"/>
  <c r="J62" i="6"/>
  <c r="H62" i="6"/>
  <c r="F34" i="6" l="1"/>
  <c r="L23" i="6"/>
  <c r="J23" i="6"/>
  <c r="J34" i="6" s="1"/>
  <c r="H23" i="6"/>
  <c r="K33" i="3"/>
  <c r="I33" i="3"/>
  <c r="G33" i="3"/>
  <c r="E33" i="3"/>
  <c r="C33" i="3"/>
  <c r="O32" i="3" l="1"/>
  <c r="F21" i="4"/>
  <c r="I28" i="2"/>
  <c r="K33" i="2"/>
  <c r="I33" i="2"/>
  <c r="G33" i="2"/>
  <c r="E33" i="2"/>
  <c r="C33" i="2"/>
  <c r="O32" i="2"/>
  <c r="M28" i="2"/>
  <c r="K28" i="2"/>
  <c r="G28" i="2"/>
  <c r="E28" i="2"/>
  <c r="C28" i="2"/>
  <c r="N33" i="3"/>
  <c r="D28" i="3"/>
  <c r="E28" i="3"/>
  <c r="E35" i="3" s="1"/>
  <c r="F28" i="3"/>
  <c r="G28" i="3"/>
  <c r="H28" i="3"/>
  <c r="I28" i="3"/>
  <c r="I35" i="3" s="1"/>
  <c r="J28" i="3"/>
  <c r="K28" i="3"/>
  <c r="K35" i="3" s="1"/>
  <c r="L28" i="3"/>
  <c r="M28" i="3"/>
  <c r="N28" i="3"/>
  <c r="O28" i="3"/>
  <c r="C28" i="3"/>
  <c r="C35" i="3" s="1"/>
  <c r="C35" i="2" l="1"/>
  <c r="I35" i="2"/>
  <c r="E35" i="2"/>
  <c r="G35" i="2"/>
  <c r="K35" i="2"/>
  <c r="H21" i="2" l="1"/>
  <c r="H34" i="6" l="1"/>
  <c r="L34" i="6"/>
  <c r="O11" i="3" l="1"/>
  <c r="G35" i="3"/>
  <c r="H21" i="4" l="1"/>
  <c r="H14" i="4"/>
  <c r="H23" i="4" l="1"/>
  <c r="H27" i="4" s="1"/>
  <c r="L37" i="6"/>
  <c r="J37" i="6"/>
  <c r="F37" i="6"/>
  <c r="H37" i="6"/>
  <c r="L21" i="4"/>
  <c r="J21" i="4"/>
  <c r="L14" i="4"/>
  <c r="J14" i="4"/>
  <c r="F14" i="4"/>
  <c r="F23" i="4" s="1"/>
  <c r="F27" i="4" s="1"/>
  <c r="F29" i="4" s="1"/>
  <c r="F32" i="4" s="1"/>
  <c r="F34" i="4" s="1"/>
  <c r="L23" i="10" l="1"/>
  <c r="H10" i="7"/>
  <c r="H28" i="10"/>
  <c r="H29" i="4"/>
  <c r="H32" i="4" s="1"/>
  <c r="H34" i="4" s="1"/>
  <c r="J10" i="7" s="1"/>
  <c r="L23" i="4"/>
  <c r="J23" i="4"/>
  <c r="H75" i="6"/>
  <c r="H77" i="6" s="1"/>
  <c r="F75" i="6"/>
  <c r="F77" i="6" s="1"/>
  <c r="L75" i="6"/>
  <c r="L77" i="6" s="1"/>
  <c r="J75" i="6"/>
  <c r="J77" i="6" s="1"/>
  <c r="J12" i="7" l="1"/>
  <c r="J15" i="7" s="1"/>
  <c r="J17" i="7" s="1"/>
  <c r="H12" i="7"/>
  <c r="H15" i="7" s="1"/>
  <c r="H17" i="7" s="1"/>
  <c r="L26" i="10"/>
  <c r="L28" i="10" s="1"/>
  <c r="J27" i="4"/>
  <c r="J29" i="4" s="1"/>
  <c r="J32" i="4" s="1"/>
  <c r="J34" i="4" s="1"/>
  <c r="L10" i="7" s="1"/>
  <c r="L27" i="4"/>
  <c r="O31" i="2"/>
  <c r="O33" i="2" s="1"/>
  <c r="M33" i="2"/>
  <c r="M35" i="2" s="1"/>
  <c r="M33" i="3"/>
  <c r="M35" i="3" s="1"/>
  <c r="O31" i="3"/>
  <c r="O33" i="3" s="1"/>
  <c r="L12" i="7" l="1"/>
  <c r="L15" i="7" s="1"/>
  <c r="L17" i="7" s="1"/>
  <c r="O35" i="3"/>
  <c r="Q35" i="3" s="1"/>
  <c r="O35" i="2"/>
  <c r="Q35" i="2" s="1"/>
  <c r="L29" i="4"/>
  <c r="L32" i="4" s="1"/>
  <c r="L34" i="4" s="1"/>
  <c r="N10" i="7" s="1"/>
  <c r="H43" i="3"/>
  <c r="N12" i="7" l="1"/>
  <c r="N15" i="7" s="1"/>
  <c r="N17" i="7" s="1"/>
  <c r="O18" i="3"/>
  <c r="O19" i="3" s="1"/>
  <c r="O21" i="3" s="1"/>
</calcChain>
</file>

<file path=xl/sharedStrings.xml><?xml version="1.0" encoding="utf-8"?>
<sst xmlns="http://schemas.openxmlformats.org/spreadsheetml/2006/main" count="392" uniqueCount="185">
  <si>
    <t>Note</t>
  </si>
  <si>
    <t>Cash and cash equivalents</t>
  </si>
  <si>
    <t>Trade and other current receivables</t>
  </si>
  <si>
    <t>Other current assets</t>
  </si>
  <si>
    <t>Restricted bank deposits</t>
  </si>
  <si>
    <t>Deferred tax assets</t>
  </si>
  <si>
    <t>Other non-current assets</t>
  </si>
  <si>
    <t>Trade and other current payables</t>
  </si>
  <si>
    <t xml:space="preserve">Contract liabilities </t>
  </si>
  <si>
    <t>Current portion of  lease liabilities</t>
  </si>
  <si>
    <t>Other current liabilities</t>
  </si>
  <si>
    <t>Total current liabilitites</t>
  </si>
  <si>
    <t xml:space="preserve">Lease liabilities </t>
  </si>
  <si>
    <t>Total non-current liabilitites</t>
  </si>
  <si>
    <t>Share premium on ordinary shares</t>
  </si>
  <si>
    <t>Capital surplus on share-based payment</t>
  </si>
  <si>
    <t xml:space="preserve">Retained earnings </t>
  </si>
  <si>
    <t>Unappropriated</t>
  </si>
  <si>
    <t>Retained earning</t>
  </si>
  <si>
    <t>Issued and</t>
  </si>
  <si>
    <t>Share premium</t>
  </si>
  <si>
    <t>Capital surplus</t>
  </si>
  <si>
    <t xml:space="preserve">Total </t>
  </si>
  <si>
    <t>paid-up</t>
  </si>
  <si>
    <t>on ordinary share</t>
  </si>
  <si>
    <t>on share-based</t>
  </si>
  <si>
    <t>Legal reserve</t>
  </si>
  <si>
    <t>share capital</t>
  </si>
  <si>
    <t xml:space="preserve"> payment</t>
  </si>
  <si>
    <t>Equity</t>
  </si>
  <si>
    <t>Service income</t>
  </si>
  <si>
    <t>Other income</t>
  </si>
  <si>
    <t>Cost of service</t>
  </si>
  <si>
    <t>Administrative expenses</t>
  </si>
  <si>
    <t>Finance costs</t>
  </si>
  <si>
    <t>Non-controlling interests</t>
  </si>
  <si>
    <t>Interest paid</t>
  </si>
  <si>
    <t>Interest received</t>
  </si>
  <si>
    <t>Consolidated</t>
  </si>
  <si>
    <t>Separate</t>
  </si>
  <si>
    <t>financial statements</t>
  </si>
  <si>
    <t>31 December</t>
  </si>
  <si>
    <t>(Unaudited)</t>
  </si>
  <si>
    <t>(in thousand Baht)</t>
  </si>
  <si>
    <t>Statement of financial position</t>
  </si>
  <si>
    <t>Planet Communications Asia Public Company Limited and its Subsidiaries</t>
  </si>
  <si>
    <t>Assets</t>
  </si>
  <si>
    <t>Current assets</t>
  </si>
  <si>
    <t>Non-current assets</t>
  </si>
  <si>
    <t>Total non-current assets</t>
  </si>
  <si>
    <t>Total assets</t>
  </si>
  <si>
    <t>Liabilities and equity</t>
  </si>
  <si>
    <t>Current liabilities</t>
  </si>
  <si>
    <t>Non-current liabilities</t>
  </si>
  <si>
    <t>Total liabilities and equity</t>
  </si>
  <si>
    <t>Statement of comprehensive income (Unaudited)</t>
  </si>
  <si>
    <t>Three-month period ended</t>
  </si>
  <si>
    <t>Revenue</t>
  </si>
  <si>
    <t>Expenses</t>
  </si>
  <si>
    <t>Total expenses</t>
  </si>
  <si>
    <t>Statement of changes in equity (Unaudited)</t>
  </si>
  <si>
    <t>Balance as of 1 January 2021</t>
  </si>
  <si>
    <t>Balance as of 1 January 2022</t>
  </si>
  <si>
    <t>Separate financial statements</t>
  </si>
  <si>
    <t>Statement of cash flows (Unaudited)</t>
  </si>
  <si>
    <t>Cash flows from operating activities</t>
  </si>
  <si>
    <t>Cash flows from investing activities</t>
  </si>
  <si>
    <t>Cash flows from financing activities</t>
  </si>
  <si>
    <t>Total liabilities</t>
  </si>
  <si>
    <t xml:space="preserve">Share capital: </t>
  </si>
  <si>
    <t>Inventories</t>
  </si>
  <si>
    <t>(Reversal of) loss on inventories devaluation</t>
  </si>
  <si>
    <t>Changes in operating assets and liabilities</t>
  </si>
  <si>
    <t xml:space="preserve">Trade and other current receivables </t>
  </si>
  <si>
    <t>Income tax payable</t>
  </si>
  <si>
    <t xml:space="preserve">Advance </t>
  </si>
  <si>
    <t>Comprehensive income for the period</t>
  </si>
  <si>
    <t xml:space="preserve">Legal </t>
  </si>
  <si>
    <t xml:space="preserve">reserve </t>
  </si>
  <si>
    <t>Total</t>
  </si>
  <si>
    <t>equity</t>
  </si>
  <si>
    <t>Equity attributable to owners of the parent</t>
  </si>
  <si>
    <t>Profit from operating activities</t>
  </si>
  <si>
    <t xml:space="preserve">   Owners of parent</t>
  </si>
  <si>
    <t xml:space="preserve">   Non-controlling interests</t>
  </si>
  <si>
    <t>Depreciation and amortisation</t>
  </si>
  <si>
    <t>Unrealised loss on foreign exchange</t>
  </si>
  <si>
    <t>Gains on disposal of equipment</t>
  </si>
  <si>
    <t>Contract assets</t>
  </si>
  <si>
    <t>Net cash used in investing activities</t>
  </si>
  <si>
    <t>Cash and cash equivalents at 1 January</t>
  </si>
  <si>
    <t>…………....………………………………… Director</t>
  </si>
  <si>
    <t>Mr. Prapat Rathlertkarn</t>
  </si>
  <si>
    <t xml:space="preserve"> …………………………………………… Director   </t>
  </si>
  <si>
    <t>Mr. Trevor John Thompson</t>
  </si>
  <si>
    <t>Advance payments for purchases of goods</t>
  </si>
  <si>
    <t>Investment in subsidiaries</t>
  </si>
  <si>
    <t>Right-of-use assets</t>
  </si>
  <si>
    <t>Intangible assets</t>
  </si>
  <si>
    <t>Short-term borrowings from financial institutions</t>
  </si>
  <si>
    <t xml:space="preserve">Non-current provisions for employee benefits </t>
  </si>
  <si>
    <t xml:space="preserve">Total equity </t>
  </si>
  <si>
    <t>Advance received from share subscription</t>
  </si>
  <si>
    <t xml:space="preserve">   Authorised share capital</t>
  </si>
  <si>
    <t xml:space="preserve">   Issued and paid-up share capital </t>
  </si>
  <si>
    <t xml:space="preserve">   Appropriated - Legal reserve</t>
  </si>
  <si>
    <t xml:space="preserve">   Unappropriated</t>
  </si>
  <si>
    <t>Total revenues</t>
  </si>
  <si>
    <t>Distribution expenses</t>
  </si>
  <si>
    <t>Profit before income tax</t>
  </si>
  <si>
    <t>Profit for the period</t>
  </si>
  <si>
    <t>Profit attributable to:</t>
  </si>
  <si>
    <t>Owners of parent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</si>
  <si>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</si>
  <si>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</si>
  <si>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 xml:space="preserve">Items that will not be reclassified subsequently </t>
  </si>
  <si>
    <t xml:space="preserve">   to profit or loss</t>
  </si>
  <si>
    <t xml:space="preserve">Loss from remeasurements of defined benefit plans </t>
  </si>
  <si>
    <t>Income tax relating to items that will not be reclassified</t>
  </si>
  <si>
    <t>Total comprehensive income for the period</t>
  </si>
  <si>
    <t>Transactions with owners, recorded directly in equity</t>
  </si>
  <si>
    <t>Contributions by owners</t>
  </si>
  <si>
    <t xml:space="preserve">   Profit </t>
  </si>
  <si>
    <t>Consolidated financial statements</t>
  </si>
  <si>
    <t>received form</t>
  </si>
  <si>
    <t>share subscription</t>
  </si>
  <si>
    <t>Adjustments to reconcile profit to cash receipts (payments)</t>
  </si>
  <si>
    <t>Provisions for employee benefits</t>
  </si>
  <si>
    <t>Interest income</t>
  </si>
  <si>
    <t xml:space="preserve">Trade and other current payables </t>
  </si>
  <si>
    <t>Contract liabilities</t>
  </si>
  <si>
    <t>Income tax paid</t>
  </si>
  <si>
    <t>Employee benefits paid</t>
  </si>
  <si>
    <t xml:space="preserve">Payment for investment in subsidiaries </t>
  </si>
  <si>
    <t>Increase in restricted bank deposits</t>
  </si>
  <si>
    <t xml:space="preserve">Proceed from disposals of plant and equipment </t>
  </si>
  <si>
    <t>Acquisition of plant and equipment</t>
  </si>
  <si>
    <t xml:space="preserve">   from financial institutions</t>
  </si>
  <si>
    <t>Repayment of long-term borrowing from financial institution</t>
  </si>
  <si>
    <t xml:space="preserve">Payment of lease liabilities </t>
  </si>
  <si>
    <t>Net (decrease) increase in cash and cash equivalents</t>
  </si>
  <si>
    <t>Total current assets</t>
  </si>
  <si>
    <t>Cost of sale</t>
  </si>
  <si>
    <t>Sale income</t>
  </si>
  <si>
    <t xml:space="preserve">   for using equity method</t>
  </si>
  <si>
    <t>Plant and equipment</t>
  </si>
  <si>
    <t>Current portion of long-term borrowing</t>
  </si>
  <si>
    <t xml:space="preserve">   from financial institution</t>
  </si>
  <si>
    <t>Long-term borrowing from financial institution</t>
  </si>
  <si>
    <t>Statement of income (Unaudited)</t>
  </si>
  <si>
    <t xml:space="preserve">   Issue of ordinary shares </t>
  </si>
  <si>
    <t>Total contributions by owners</t>
  </si>
  <si>
    <t>Proceed from (repayment of) short-term borrowings</t>
  </si>
  <si>
    <t>Investment in joint venture</t>
  </si>
  <si>
    <t>8, 9</t>
  </si>
  <si>
    <t>3, 10</t>
  </si>
  <si>
    <t>30 June</t>
  </si>
  <si>
    <t>Six-month period ended</t>
  </si>
  <si>
    <t>Six-month period ended 30 June 2021</t>
  </si>
  <si>
    <t>Six-month period ended 30 June 2022</t>
  </si>
  <si>
    <t>Balance as of 30 June 2021</t>
  </si>
  <si>
    <t>Balance as of  30 June 2022</t>
  </si>
  <si>
    <t>Cash and cash equivalents at 30 June</t>
  </si>
  <si>
    <t xml:space="preserve">Profit for the period </t>
  </si>
  <si>
    <t>Short-term borrowings from related party</t>
  </si>
  <si>
    <t xml:space="preserve">   from related party</t>
  </si>
  <si>
    <t>Short-term loan to related party</t>
  </si>
  <si>
    <t xml:space="preserve">Share of loss of joint venture accounted </t>
  </si>
  <si>
    <t xml:space="preserve">Tax expense </t>
  </si>
  <si>
    <t xml:space="preserve">    to profit or loss</t>
  </si>
  <si>
    <t>Total items that will not be reclassified subsequently</t>
  </si>
  <si>
    <t>Total comprehensive income attributable to:</t>
  </si>
  <si>
    <t>Tax expense</t>
  </si>
  <si>
    <t>Share of loss of joint venture accounted for using equity method</t>
  </si>
  <si>
    <t>Proceed from short-term borrowings</t>
  </si>
  <si>
    <t>Expected credit loss (reversal of)</t>
  </si>
  <si>
    <t xml:space="preserve">Net cash from financing activities  </t>
  </si>
  <si>
    <t>Net cash (used in) from operating activities</t>
  </si>
  <si>
    <t>Acquisition of intangible assets</t>
  </si>
  <si>
    <t xml:space="preserve">Net cash generated (used in) from operating </t>
  </si>
  <si>
    <t>Proceed from issue of shares</t>
  </si>
  <si>
    <t>Other comprehensive income (expense)</t>
  </si>
  <si>
    <t xml:space="preserve">   Other comprehensive income (expense)</t>
  </si>
  <si>
    <t>Other comprehensive income (expense) for the period,</t>
  </si>
  <si>
    <t xml:space="preserve">   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</si>
</sst>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</numFmts>
  <fonts count="17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Angsana New"/>
      <family val="1"/>
    </font>
    <font>
      <u val="singleAccounting"/>
      <sz val="11"/>
      <name val="Times New Roman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</cellStyleXfs>
  <cellXfs count="23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166" fontId="8" fillId="0" borderId="0" xfId="1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Fill="1"/>
    <xf numFmtId="165" fontId="8" fillId="0" borderId="0" xfId="1" applyNumberFormat="1" applyFont="1"/>
    <xf numFmtId="165" fontId="8" fillId="0" borderId="0" xfId="0" applyNumberFormat="1" applyFont="1"/>
    <xf numFmtId="165" fontId="8" fillId="0" borderId="0" xfId="1" applyNumberFormat="1" applyFont="1" applyFill="1"/>
    <xf numFmtId="0" fontId="6" fillId="0" borderId="0" xfId="0" applyFont="1"/>
    <xf numFmtId="43" fontId="6" fillId="0" borderId="0" xfId="1" applyFont="1" applyFill="1" applyAlignment="1">
      <alignment horizontal="center" vertical="top" wrapText="1"/>
    </xf>
    <xf numFmtId="43" fontId="6" fillId="0" borderId="0" xfId="1" applyFont="1" applyAlignment="1">
      <alignment horizontal="right" vertical="top"/>
    </xf>
    <xf numFmtId="43" fontId="6" fillId="0" borderId="0" xfId="1" applyFont="1" applyFill="1" applyAlignment="1">
      <alignment horizontal="right" vertical="top" wrapText="1"/>
    </xf>
    <xf numFmtId="43" fontId="6" fillId="0" borderId="0" xfId="1" applyFont="1"/>
    <xf numFmtId="165" fontId="8" fillId="0" borderId="5" xfId="1" applyNumberFormat="1" applyFont="1" applyFill="1" applyBorder="1"/>
    <xf numFmtId="165" fontId="8" fillId="0" borderId="1" xfId="1" applyNumberFormat="1" applyFont="1" applyFill="1" applyBorder="1"/>
    <xf numFmtId="49" fontId="5" fillId="0" borderId="0" xfId="0" applyNumberFormat="1" applyFont="1" applyAlignment="1">
      <alignment horizontal="left"/>
    </xf>
    <xf numFmtId="49" fontId="13" fillId="0" borderId="0" xfId="0" applyNumberFormat="1" applyFont="1"/>
    <xf numFmtId="49" fontId="5" fillId="0" borderId="0" xfId="0" applyNumberFormat="1" applyFont="1"/>
    <xf numFmtId="165" fontId="5" fillId="0" borderId="2" xfId="1" applyNumberFormat="1" applyFont="1" applyBorder="1"/>
    <xf numFmtId="165" fontId="5" fillId="0" borderId="0" xfId="0" applyNumberFormat="1" applyFont="1"/>
    <xf numFmtId="165" fontId="5" fillId="0" borderId="2" xfId="1" applyNumberFormat="1" applyFont="1" applyFill="1" applyBorder="1"/>
    <xf numFmtId="166" fontId="6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167" fontId="6" fillId="0" borderId="0" xfId="0" applyNumberFormat="1" applyFont="1" applyAlignment="1">
      <alignment horizontal="center"/>
    </xf>
    <xf numFmtId="165" fontId="5" fillId="0" borderId="3" xfId="1" applyNumberFormat="1" applyFont="1" applyFill="1" applyBorder="1"/>
    <xf numFmtId="165" fontId="5" fillId="0" borderId="5" xfId="1" applyNumberFormat="1" applyFont="1" applyBorder="1"/>
    <xf numFmtId="165" fontId="8" fillId="0" borderId="0" xfId="1" applyNumberFormat="1" applyFont="1" applyFill="1" applyBorder="1"/>
    <xf numFmtId="165" fontId="5" fillId="0" borderId="0" xfId="1" applyNumberFormat="1" applyFont="1" applyFill="1"/>
    <xf numFmtId="165" fontId="5" fillId="0" borderId="5" xfId="1" applyNumberFormat="1" applyFont="1" applyFill="1" applyBorder="1"/>
    <xf numFmtId="49" fontId="5" fillId="2" borderId="0" xfId="0" applyNumberFormat="1" applyFont="1" applyFill="1"/>
    <xf numFmtId="0" fontId="8" fillId="0" borderId="0" xfId="7" applyFont="1"/>
    <xf numFmtId="167" fontId="8" fillId="0" borderId="0" xfId="0" applyNumberFormat="1" applyFont="1"/>
    <xf numFmtId="167" fontId="8" fillId="0" borderId="0" xfId="1" applyNumberFormat="1" applyFont="1" applyFill="1"/>
    <xf numFmtId="43" fontId="8" fillId="0" borderId="0" xfId="0" applyNumberFormat="1" applyFont="1"/>
    <xf numFmtId="167" fontId="8" fillId="0" borderId="0" xfId="1" applyNumberFormat="1" applyFont="1"/>
    <xf numFmtId="167" fontId="8" fillId="0" borderId="0" xfId="1" applyNumberFormat="1" applyFont="1" applyBorder="1"/>
    <xf numFmtId="167" fontId="8" fillId="0" borderId="0" xfId="1" applyNumberFormat="1" applyFont="1" applyFill="1" applyBorder="1"/>
    <xf numFmtId="167" fontId="8" fillId="0" borderId="0" xfId="2" applyNumberFormat="1" applyFont="1"/>
    <xf numFmtId="167" fontId="8" fillId="0" borderId="0" xfId="2" applyNumberFormat="1" applyFont="1" applyFill="1"/>
    <xf numFmtId="166" fontId="8" fillId="0" borderId="0" xfId="0" applyNumberFormat="1" applyFont="1"/>
    <xf numFmtId="166" fontId="8" fillId="0" borderId="0" xfId="1" applyNumberFormat="1" applyFont="1" applyFill="1"/>
    <xf numFmtId="0" fontId="5" fillId="0" borderId="0" xfId="7" applyFont="1"/>
    <xf numFmtId="167" fontId="5" fillId="0" borderId="0" xfId="1" applyNumberFormat="1" applyFont="1" applyFill="1"/>
    <xf numFmtId="43" fontId="5" fillId="0" borderId="0" xfId="0" applyNumberFormat="1" applyFont="1"/>
    <xf numFmtId="43" fontId="5" fillId="0" borderId="0" xfId="1" applyFont="1"/>
    <xf numFmtId="0" fontId="11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/>
    </xf>
    <xf numFmtId="39" fontId="8" fillId="0" borderId="0" xfId="0" applyNumberFormat="1" applyFont="1"/>
    <xf numFmtId="43" fontId="8" fillId="0" borderId="0" xfId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Border="1" applyAlignment="1">
      <alignment horizontal="center"/>
    </xf>
    <xf numFmtId="43" fontId="8" fillId="0" borderId="0" xfId="1" applyFont="1" applyFill="1" applyBorder="1" applyAlignment="1">
      <alignment horizontal="center" wrapText="1"/>
    </xf>
    <xf numFmtId="166" fontId="8" fillId="0" borderId="0" xfId="1" applyNumberFormat="1" applyFont="1" applyBorder="1" applyAlignment="1">
      <alignment horizontal="center"/>
    </xf>
    <xf numFmtId="0" fontId="8" fillId="0" borderId="0" xfId="1" applyNumberFormat="1" applyFont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Fill="1" applyBorder="1"/>
    <xf numFmtId="39" fontId="5" fillId="0" borderId="0" xfId="0" applyNumberFormat="1" applyFont="1"/>
    <xf numFmtId="43" fontId="5" fillId="0" borderId="0" xfId="1" applyFont="1" applyFill="1"/>
    <xf numFmtId="165" fontId="8" fillId="0" borderId="0" xfId="1" quotePrefix="1" applyNumberFormat="1" applyFont="1" applyFill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3" applyNumberFormat="1" applyFont="1" applyFill="1"/>
    <xf numFmtId="0" fontId="6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0" applyNumberFormat="1" applyFont="1" applyFill="1" applyBorder="1"/>
    <xf numFmtId="43" fontId="5" fillId="0" borderId="0" xfId="0" applyNumberFormat="1" applyFont="1" applyFill="1"/>
    <xf numFmtId="165" fontId="5" fillId="0" borderId="0" xfId="0" applyNumberFormat="1" applyFont="1" applyFill="1"/>
    <xf numFmtId="39" fontId="8" fillId="0" borderId="0" xfId="0" applyNumberFormat="1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/>
    <xf numFmtId="167" fontId="8" fillId="0" borderId="0" xfId="0" applyNumberFormat="1" applyFont="1" applyFill="1"/>
    <xf numFmtId="0" fontId="8" fillId="0" borderId="0" xfId="4" applyFont="1" applyFill="1" applyAlignment="1">
      <alignment horizontal="left"/>
    </xf>
    <xf numFmtId="0" fontId="8" fillId="0" borderId="0" xfId="4" applyFont="1" applyFill="1"/>
    <xf numFmtId="167" fontId="5" fillId="0" borderId="0" xfId="0" applyNumberFormat="1" applyFont="1" applyFill="1"/>
    <xf numFmtId="0" fontId="8" fillId="0" borderId="0" xfId="6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0" fontId="8" fillId="0" borderId="0" xfId="0" applyFont="1" applyFill="1" applyAlignment="1">
      <alignment horizontal="left"/>
    </xf>
    <xf numFmtId="165" fontId="5" fillId="0" borderId="1" xfId="1" applyNumberFormat="1" applyFont="1" applyFill="1" applyBorder="1"/>
    <xf numFmtId="165" fontId="5" fillId="0" borderId="4" xfId="1" applyNumberFormat="1" applyFont="1" applyFill="1" applyBorder="1"/>
    <xf numFmtId="166" fontId="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167" fontId="5" fillId="0" borderId="0" xfId="1" applyNumberFormat="1" applyFont="1" applyBorder="1"/>
    <xf numFmtId="167" fontId="5" fillId="0" borderId="0" xfId="1" applyNumberFormat="1" applyFont="1" applyFill="1" applyBorder="1"/>
    <xf numFmtId="166" fontId="5" fillId="0" borderId="0" xfId="0" applyNumberFormat="1" applyFont="1"/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 applyBorder="1"/>
    <xf numFmtId="0" fontId="14" fillId="0" borderId="0" xfId="0" applyFont="1"/>
    <xf numFmtId="0" fontId="5" fillId="0" borderId="0" xfId="0" applyFont="1" applyBorder="1"/>
    <xf numFmtId="165" fontId="8" fillId="0" borderId="0" xfId="0" applyNumberFormat="1" applyFont="1" applyBorder="1"/>
    <xf numFmtId="165" fontId="15" fillId="0" borderId="0" xfId="1" applyNumberFormat="1" applyFont="1" applyFill="1" applyBorder="1"/>
    <xf numFmtId="165" fontId="8" fillId="0" borderId="0" xfId="8" applyNumberFormat="1" applyFont="1" applyFill="1"/>
    <xf numFmtId="0" fontId="8" fillId="0" borderId="0" xfId="0" applyFont="1" applyAlignment="1">
      <alignment horizontal="left"/>
    </xf>
    <xf numFmtId="165" fontId="8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0" xfId="1" applyFont="1" applyAlignment="1">
      <alignment horizontal="right"/>
    </xf>
    <xf numFmtId="43" fontId="5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/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/>
    <xf numFmtId="41" fontId="8" fillId="0" borderId="0" xfId="1" applyNumberFormat="1" applyFont="1"/>
    <xf numFmtId="165" fontId="8" fillId="0" borderId="0" xfId="1" applyNumberFormat="1" applyFont="1" applyFill="1" applyAlignment="1">
      <alignment horizontal="center"/>
    </xf>
    <xf numFmtId="165" fontId="5" fillId="0" borderId="0" xfId="0" applyNumberFormat="1" applyFont="1" applyAlignment="1">
      <alignment horizontal="center"/>
    </xf>
    <xf numFmtId="165" fontId="5" fillId="0" borderId="0" xfId="8" applyNumberFormat="1" applyFont="1" applyFill="1"/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8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5" fontId="5" fillId="0" borderId="0" xfId="1" applyNumberFormat="1" applyFont="1" applyBorder="1"/>
    <xf numFmtId="165" fontId="5" fillId="0" borderId="3" xfId="1" applyNumberFormat="1" applyFont="1" applyBorder="1"/>
    <xf numFmtId="165" fontId="5" fillId="0" borderId="4" xfId="1" applyNumberFormat="1" applyFont="1" applyBorder="1"/>
    <xf numFmtId="165" fontId="5" fillId="0" borderId="1" xfId="1" applyNumberFormat="1" applyFont="1" applyBorder="1"/>
    <xf numFmtId="165" fontId="5" fillId="0" borderId="0" xfId="1" applyNumberFormat="1" applyFont="1"/>
    <xf numFmtId="165" fontId="6" fillId="0" borderId="0" xfId="1" applyNumberFormat="1" applyFont="1"/>
    <xf numFmtId="165" fontId="8" fillId="0" borderId="1" xfId="1" applyNumberFormat="1" applyFont="1" applyBorder="1"/>
    <xf numFmtId="165" fontId="16" fillId="0" borderId="0" xfId="0" applyNumberFormat="1" applyFont="1"/>
    <xf numFmtId="167" fontId="8" fillId="0" borderId="0" xfId="8" applyNumberFormat="1" applyFont="1" applyFill="1" applyBorder="1" applyAlignment="1">
      <alignment horizontal="right"/>
    </xf>
    <xf numFmtId="0" fontId="16" fillId="0" borderId="0" xfId="0" applyFont="1" applyAlignment="1"/>
    <xf numFmtId="165" fontId="16" fillId="0" borderId="0" xfId="0" applyNumberFormat="1" applyFont="1" applyAlignment="1"/>
    <xf numFmtId="165" fontId="5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3" fillId="0" borderId="0" xfId="0" applyFont="1" applyFill="1"/>
    <xf numFmtId="165" fontId="8" fillId="0" borderId="0" xfId="1" applyNumberFormat="1" applyFont="1" applyFill="1" applyBorder="1" applyAlignment="1">
      <alignment horizontal="right"/>
    </xf>
    <xf numFmtId="166" fontId="12" fillId="0" borderId="0" xfId="1" applyNumberFormat="1" applyFont="1" applyAlignment="1">
      <alignment horizontal="left"/>
    </xf>
    <xf numFmtId="0" fontId="6" fillId="0" borderId="0" xfId="0" applyFont="1" applyFill="1" applyAlignment="1">
      <alignment horizontal="center"/>
    </xf>
    <xf numFmtId="165" fontId="8" fillId="0" borderId="3" xfId="1" applyNumberFormat="1" applyFont="1" applyFill="1" applyBorder="1"/>
    <xf numFmtId="166" fontId="5" fillId="0" borderId="0" xfId="1" applyNumberFormat="1" applyFont="1" applyFill="1"/>
    <xf numFmtId="168" fontId="8" fillId="0" borderId="0" xfId="0" applyNumberFormat="1" applyFont="1" applyAlignment="1">
      <alignment vertical="center"/>
    </xf>
    <xf numFmtId="165" fontId="8" fillId="0" borderId="3" xfId="1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0" fontId="6" fillId="0" borderId="0" xfId="1" applyNumberFormat="1" applyFont="1" applyFill="1" applyBorder="1" applyAlignment="1">
      <alignment horizontal="center"/>
    </xf>
    <xf numFmtId="43" fontId="5" fillId="0" borderId="2" xfId="1" applyFont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8" fillId="0" borderId="0" xfId="0" applyNumberFormat="1" applyFont="1" applyFill="1"/>
    <xf numFmtId="165" fontId="5" fillId="0" borderId="0" xfId="0" applyNumberFormat="1" applyFont="1" applyBorder="1"/>
    <xf numFmtId="167" fontId="5" fillId="0" borderId="6" xfId="1" applyNumberFormat="1" applyFont="1" applyFill="1" applyBorder="1"/>
    <xf numFmtId="167" fontId="8" fillId="0" borderId="3" xfId="1" applyNumberFormat="1" applyFont="1" applyBorder="1"/>
    <xf numFmtId="167" fontId="8" fillId="0" borderId="3" xfId="1" applyNumberFormat="1" applyFont="1" applyFill="1" applyBorder="1"/>
    <xf numFmtId="167" fontId="5" fillId="0" borderId="3" xfId="1" applyNumberFormat="1" applyFont="1" applyFill="1" applyBorder="1"/>
    <xf numFmtId="43" fontId="5" fillId="0" borderId="5" xfId="1" applyNumberFormat="1" applyFont="1" applyFill="1" applyBorder="1"/>
    <xf numFmtId="167" fontId="5" fillId="0" borderId="6" xfId="1" applyNumberFormat="1" applyFont="1" applyBorder="1"/>
    <xf numFmtId="0" fontId="5" fillId="0" borderId="0" xfId="0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165" fontId="8" fillId="0" borderId="0" xfId="1" applyNumberFormat="1" applyFont="1" applyBorder="1"/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165" fontId="6" fillId="0" borderId="0" xfId="1" applyNumberFormat="1" applyFont="1" applyFill="1"/>
    <xf numFmtId="165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Fill="1"/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1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7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166" fontId="10" fillId="0" borderId="0" xfId="1" applyNumberFormat="1" applyFont="1" applyFill="1" applyAlignment="1">
      <alignment horizontal="left"/>
    </xf>
    <xf numFmtId="166" fontId="12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" fontId="8" fillId="0" borderId="0" xfId="0" quotePrefix="1" applyNumberFormat="1" applyFont="1" applyFill="1" applyBorder="1" applyAlignment="1">
      <alignment horizontal="center" wrapText="1"/>
    </xf>
    <xf numFmtId="166" fontId="10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</cellXfs>
  <cellStyles count="12">
    <cellStyle name="Comma" xfId="1" builtinId="3"/>
    <cellStyle name="Comma 2" xfId="8" xr:uid="{5E004002-FA97-41C2-BA87-D6FA44A528C4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10" xfId="11" xr:uid="{F61A395B-7C7A-41CE-8216-70B5CBED0AF1}"/>
    <cellStyle name="Normal 4" xfId="4" xr:uid="{AB10BCD3-4C03-4470-8496-3A87FB05D9C4}"/>
    <cellStyle name="Normal 7" xfId="10" xr:uid="{2DB8640F-1231-4DF0-BFC6-769B2A713E66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colors>
    <mruColors>
      <color rgb="FFCC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prajong/Documents/J/PLANET/Q2%202022/FS/q1/V6%20EN%202022%20Mar-FSA-%20Planet%20Communications%20Asia%20-03e-Q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\PLANET%20COMMUNICATIONS%20ASIA%20PUBLIC%20COMPANY%20LIMITED%20-%201001198588\1258223%20-%202022%20Dec-FSA%20PLANET%20COM\Working%20Folder\Q1%202022\Draft%20FS\EN\V.6\V6%20EN%202022%20Mar-FSA-%20Planet%20Communications%20Asia%20-03e-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4"/>
      <sheetName val="PL p.5"/>
      <sheetName val="OCI p.6"/>
      <sheetName val="Equity (conso) p.7"/>
      <sheetName val="Equity (seperate) p.8"/>
      <sheetName val="CF 9-10"/>
    </sheetNames>
    <sheetDataSet>
      <sheetData sheetId="0"/>
      <sheetData sheetId="1">
        <row r="11">
          <cell r="F11">
            <v>89591</v>
          </cell>
          <cell r="J11">
            <v>57107</v>
          </cell>
        </row>
        <row r="12">
          <cell r="F12">
            <v>23351</v>
          </cell>
          <cell r="J12">
            <v>35763</v>
          </cell>
        </row>
        <row r="13">
          <cell r="F13">
            <v>1084</v>
          </cell>
          <cell r="J13">
            <v>1914</v>
          </cell>
        </row>
        <row r="17">
          <cell r="J17">
            <v>48887</v>
          </cell>
        </row>
        <row r="18">
          <cell r="J18">
            <v>17818</v>
          </cell>
        </row>
        <row r="19">
          <cell r="F19">
            <v>8813</v>
          </cell>
          <cell r="J19">
            <v>6309</v>
          </cell>
        </row>
        <row r="20">
          <cell r="J20">
            <v>19706</v>
          </cell>
        </row>
        <row r="24">
          <cell r="F24">
            <v>-1914</v>
          </cell>
          <cell r="J24">
            <v>-1901</v>
          </cell>
        </row>
        <row r="26">
          <cell r="F26">
            <v>332</v>
          </cell>
          <cell r="J26">
            <v>0</v>
          </cell>
        </row>
        <row r="28">
          <cell r="F28">
            <v>1401</v>
          </cell>
          <cell r="J28">
            <v>-336</v>
          </cell>
        </row>
      </sheetData>
      <sheetData sheetId="2">
        <row r="10">
          <cell r="H10">
            <v>2131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4"/>
      <sheetName val="PL p.5"/>
      <sheetName val="OCI p.6"/>
      <sheetName val="Equity (conso) p.7"/>
      <sheetName val="Equity (seperate) p.8"/>
      <sheetName val="CF 9-10"/>
    </sheetNames>
    <sheetDataSet>
      <sheetData sheetId="0"/>
      <sheetData sheetId="1">
        <row r="20">
          <cell r="F20">
            <v>23585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F4F7-6444-4179-BD48-1F8A7D171821}">
  <sheetPr>
    <tabColor rgb="FFCCFFFF"/>
  </sheetPr>
  <dimension ref="A1:M102"/>
  <sheetViews>
    <sheetView topLeftCell="A22" zoomScale="70" zoomScaleNormal="70" zoomScaleSheetLayoutView="80" workbookViewId="0">
      <selection activeCell="F100" sqref="F100"/>
    </sheetView>
  </sheetViews>
  <sheetFormatPr defaultColWidth="9" defaultRowHeight="21" customHeight="1"/>
  <cols>
    <col min="1" max="1" width="2.375" style="4" customWidth="1"/>
    <col min="2" max="2" width="2.125" style="4" customWidth="1"/>
    <col min="3" max="3" width="56.75" style="4" customWidth="1"/>
    <col min="4" max="4" width="6.375" style="196" customWidth="1"/>
    <col min="5" max="5" width="1.125" style="196" customWidth="1"/>
    <col min="6" max="6" width="13.75" style="10" customWidth="1"/>
    <col min="7" max="7" width="1.125" style="10" customWidth="1"/>
    <col min="8" max="8" width="13.75" style="10" customWidth="1"/>
    <col min="9" max="9" width="1.125" style="10" customWidth="1"/>
    <col min="10" max="10" width="13.75" style="10" customWidth="1"/>
    <col min="11" max="11" width="1.125" style="10" customWidth="1"/>
    <col min="12" max="12" width="13.75" style="11" customWidth="1"/>
    <col min="13" max="13" width="5.875" style="4" customWidth="1"/>
    <col min="14" max="16384" width="9" style="4"/>
  </cols>
  <sheetData>
    <row r="1" spans="1:12" ht="21" customHeight="1">
      <c r="A1" s="212" t="s">
        <v>45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21" customHeight="1">
      <c r="A2" s="213" t="s">
        <v>44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</row>
    <row r="3" spans="1:12" ht="21" customHeight="1">
      <c r="A3" s="5"/>
      <c r="B3" s="5"/>
      <c r="C3" s="5"/>
      <c r="D3" s="28"/>
      <c r="E3" s="28"/>
      <c r="F3" s="5"/>
      <c r="G3" s="5"/>
      <c r="H3" s="5"/>
      <c r="I3" s="5"/>
      <c r="J3" s="5"/>
      <c r="K3" s="5"/>
      <c r="L3" s="5"/>
    </row>
    <row r="4" spans="1:12" ht="21" customHeight="1">
      <c r="A4" s="5"/>
      <c r="B4" s="5"/>
      <c r="C4" s="5"/>
      <c r="D4" s="15"/>
      <c r="E4" s="15"/>
      <c r="F4" s="214" t="s">
        <v>38</v>
      </c>
      <c r="G4" s="214"/>
      <c r="H4" s="214"/>
      <c r="I4" s="1"/>
      <c r="J4" s="214" t="s">
        <v>39</v>
      </c>
      <c r="K4" s="214"/>
      <c r="L4" s="214"/>
    </row>
    <row r="5" spans="1:12" ht="21" customHeight="1">
      <c r="A5" s="5"/>
      <c r="B5" s="5"/>
      <c r="C5" s="5"/>
      <c r="D5" s="15"/>
      <c r="E5" s="15"/>
      <c r="F5" s="214" t="s">
        <v>40</v>
      </c>
      <c r="G5" s="214"/>
      <c r="H5" s="214"/>
      <c r="I5" s="1"/>
      <c r="J5" s="214" t="s">
        <v>40</v>
      </c>
      <c r="K5" s="214"/>
      <c r="L5" s="214"/>
    </row>
    <row r="6" spans="1:12" ht="21" customHeight="1">
      <c r="D6" s="15"/>
      <c r="E6" s="15"/>
      <c r="F6" s="6" t="s">
        <v>156</v>
      </c>
      <c r="G6" s="6"/>
      <c r="H6" s="6" t="s">
        <v>41</v>
      </c>
      <c r="I6" s="7"/>
      <c r="J6" s="6" t="s">
        <v>156</v>
      </c>
      <c r="K6" s="6"/>
      <c r="L6" s="6" t="s">
        <v>41</v>
      </c>
    </row>
    <row r="7" spans="1:12" ht="21" customHeight="1">
      <c r="A7" s="22" t="s">
        <v>46</v>
      </c>
      <c r="D7" s="196" t="s">
        <v>0</v>
      </c>
      <c r="F7" s="7">
        <v>2022</v>
      </c>
      <c r="G7" s="7"/>
      <c r="H7" s="7">
        <v>2021</v>
      </c>
      <c r="I7" s="7"/>
      <c r="J7" s="7">
        <v>2022</v>
      </c>
      <c r="K7" s="7"/>
      <c r="L7" s="7">
        <v>2021</v>
      </c>
    </row>
    <row r="8" spans="1:12" ht="21" customHeight="1">
      <c r="F8" s="8" t="s">
        <v>42</v>
      </c>
      <c r="G8" s="7"/>
      <c r="H8" s="7"/>
      <c r="I8" s="7"/>
      <c r="J8" s="8" t="s">
        <v>42</v>
      </c>
      <c r="K8" s="7"/>
      <c r="L8" s="7"/>
    </row>
    <row r="9" spans="1:12" ht="21" customHeight="1">
      <c r="C9" s="9"/>
      <c r="F9" s="209" t="s">
        <v>43</v>
      </c>
      <c r="G9" s="209"/>
      <c r="H9" s="209"/>
      <c r="I9" s="209"/>
      <c r="J9" s="209"/>
      <c r="K9" s="209"/>
      <c r="L9" s="209"/>
    </row>
    <row r="10" spans="1:12" ht="21" customHeight="1">
      <c r="A10" s="23" t="s">
        <v>47</v>
      </c>
    </row>
    <row r="11" spans="1:12" ht="21" customHeight="1">
      <c r="A11" s="4" t="s">
        <v>1</v>
      </c>
      <c r="F11" s="12">
        <v>48902</v>
      </c>
      <c r="G11" s="13"/>
      <c r="H11" s="12">
        <v>178508</v>
      </c>
      <c r="I11" s="14"/>
      <c r="J11" s="14">
        <v>36668</v>
      </c>
      <c r="K11" s="13"/>
      <c r="L11" s="12">
        <v>122966</v>
      </c>
    </row>
    <row r="12" spans="1:12" ht="21" customHeight="1">
      <c r="A12" s="4" t="s">
        <v>2</v>
      </c>
      <c r="D12" s="196">
        <v>3</v>
      </c>
      <c r="F12" s="12">
        <v>256448</v>
      </c>
      <c r="G12" s="13"/>
      <c r="H12" s="12">
        <v>177471</v>
      </c>
      <c r="I12" s="14"/>
      <c r="J12" s="13">
        <v>211242</v>
      </c>
      <c r="K12" s="13"/>
      <c r="L12" s="12">
        <v>182903</v>
      </c>
    </row>
    <row r="13" spans="1:12" ht="21" customHeight="1">
      <c r="A13" s="4" t="s">
        <v>88</v>
      </c>
      <c r="F13" s="12">
        <v>154902</v>
      </c>
      <c r="G13" s="13"/>
      <c r="H13" s="12">
        <v>103830</v>
      </c>
      <c r="I13" s="14"/>
      <c r="J13" s="14">
        <v>112826</v>
      </c>
      <c r="K13" s="13"/>
      <c r="L13" s="12">
        <v>103512</v>
      </c>
    </row>
    <row r="14" spans="1:12" ht="21" customHeight="1">
      <c r="A14" s="4" t="s">
        <v>166</v>
      </c>
      <c r="D14" s="203">
        <v>3</v>
      </c>
      <c r="E14" s="203"/>
      <c r="F14" s="12">
        <v>0</v>
      </c>
      <c r="G14" s="13"/>
      <c r="H14" s="12">
        <v>0</v>
      </c>
      <c r="I14" s="14"/>
      <c r="J14" s="14">
        <v>45500</v>
      </c>
      <c r="K14" s="13"/>
      <c r="L14" s="12">
        <v>0</v>
      </c>
    </row>
    <row r="15" spans="1:12" ht="21" customHeight="1">
      <c r="A15" s="4" t="s">
        <v>70</v>
      </c>
      <c r="F15" s="12">
        <v>61135</v>
      </c>
      <c r="G15" s="13"/>
      <c r="H15" s="12">
        <v>45945</v>
      </c>
      <c r="I15" s="14"/>
      <c r="J15" s="14">
        <v>57998</v>
      </c>
      <c r="K15" s="13"/>
      <c r="L15" s="12">
        <v>45751</v>
      </c>
    </row>
    <row r="16" spans="1:12" ht="21" customHeight="1">
      <c r="A16" s="4" t="s">
        <v>95</v>
      </c>
      <c r="F16" s="12">
        <v>56159</v>
      </c>
      <c r="G16" s="13"/>
      <c r="H16" s="12">
        <v>29741</v>
      </c>
      <c r="I16" s="14"/>
      <c r="J16" s="14">
        <v>42655</v>
      </c>
      <c r="K16" s="13"/>
      <c r="L16" s="12">
        <v>17141</v>
      </c>
    </row>
    <row r="17" spans="1:12" ht="21" customHeight="1">
      <c r="A17" s="4" t="s">
        <v>3</v>
      </c>
      <c r="F17" s="14">
        <v>15988</v>
      </c>
      <c r="G17" s="13"/>
      <c r="H17" s="14">
        <v>10824</v>
      </c>
      <c r="I17" s="13"/>
      <c r="J17" s="14">
        <v>5370</v>
      </c>
      <c r="K17" s="13"/>
      <c r="L17" s="14">
        <v>1874</v>
      </c>
    </row>
    <row r="18" spans="1:12" s="1" customFormat="1" ht="21" customHeight="1">
      <c r="A18" s="215" t="s">
        <v>141</v>
      </c>
      <c r="B18" s="215"/>
      <c r="C18" s="215"/>
      <c r="D18" s="29"/>
      <c r="E18" s="29"/>
      <c r="F18" s="25">
        <f>SUM(F11:F17)</f>
        <v>593534</v>
      </c>
      <c r="G18" s="26"/>
      <c r="H18" s="25">
        <f>SUM(H11:H17)</f>
        <v>546319</v>
      </c>
      <c r="I18" s="26"/>
      <c r="J18" s="25">
        <f>SUM(J11:J17)</f>
        <v>512259</v>
      </c>
      <c r="K18" s="26"/>
      <c r="L18" s="25">
        <f>SUM(L11:L17)</f>
        <v>474147</v>
      </c>
    </row>
    <row r="19" spans="1:12" ht="21" customHeight="1">
      <c r="F19" s="13"/>
      <c r="G19" s="13"/>
      <c r="H19" s="13"/>
      <c r="I19" s="13"/>
      <c r="J19" s="13"/>
      <c r="K19" s="13"/>
      <c r="L19" s="13"/>
    </row>
    <row r="20" spans="1:12" ht="21" customHeight="1">
      <c r="A20" s="23" t="s">
        <v>48</v>
      </c>
      <c r="F20" s="13"/>
      <c r="G20" s="13"/>
      <c r="H20" s="13"/>
      <c r="I20" s="13"/>
      <c r="J20" s="13"/>
      <c r="K20" s="13"/>
      <c r="L20" s="13"/>
    </row>
    <row r="21" spans="1:12" ht="21" customHeight="1">
      <c r="A21" s="4" t="s">
        <v>4</v>
      </c>
      <c r="D21" s="196">
        <v>4</v>
      </c>
      <c r="F21" s="14">
        <v>61400</v>
      </c>
      <c r="G21" s="13"/>
      <c r="H21" s="12">
        <v>21400</v>
      </c>
      <c r="I21" s="13"/>
      <c r="J21" s="14">
        <v>61400</v>
      </c>
      <c r="K21" s="13"/>
      <c r="L21" s="12">
        <v>21400</v>
      </c>
    </row>
    <row r="22" spans="1:12" ht="21" customHeight="1">
      <c r="A22" s="4" t="s">
        <v>96</v>
      </c>
      <c r="D22" s="196">
        <v>5</v>
      </c>
      <c r="F22" s="14">
        <v>0</v>
      </c>
      <c r="G22" s="13"/>
      <c r="H22" s="12">
        <v>0</v>
      </c>
      <c r="I22" s="13"/>
      <c r="J22" s="14">
        <v>242000</v>
      </c>
      <c r="K22" s="13"/>
      <c r="L22" s="12">
        <v>209500</v>
      </c>
    </row>
    <row r="23" spans="1:12" ht="21" customHeight="1">
      <c r="A23" s="4" t="s">
        <v>153</v>
      </c>
      <c r="D23" s="196">
        <v>6</v>
      </c>
      <c r="F23" s="14">
        <v>6416</v>
      </c>
      <c r="G23" s="13"/>
      <c r="H23" s="12">
        <v>6465</v>
      </c>
      <c r="I23" s="13"/>
      <c r="J23" s="14">
        <v>0</v>
      </c>
      <c r="K23" s="13"/>
      <c r="L23" s="12">
        <v>0</v>
      </c>
    </row>
    <row r="24" spans="1:12" ht="21" customHeight="1">
      <c r="A24" s="4" t="s">
        <v>145</v>
      </c>
      <c r="F24" s="14">
        <v>136512</v>
      </c>
      <c r="G24" s="13"/>
      <c r="H24" s="12">
        <v>137145</v>
      </c>
      <c r="I24" s="13"/>
      <c r="J24" s="14">
        <v>35516</v>
      </c>
      <c r="K24" s="13"/>
      <c r="L24" s="12">
        <v>32187</v>
      </c>
    </row>
    <row r="25" spans="1:12" ht="21" customHeight="1">
      <c r="A25" s="4" t="s">
        <v>97</v>
      </c>
      <c r="F25" s="14">
        <v>92455</v>
      </c>
      <c r="G25" s="79"/>
      <c r="H25" s="14">
        <v>50366</v>
      </c>
      <c r="I25" s="79"/>
      <c r="J25" s="14">
        <v>92455</v>
      </c>
      <c r="K25" s="13"/>
      <c r="L25" s="12">
        <v>50366</v>
      </c>
    </row>
    <row r="26" spans="1:12" ht="21" customHeight="1">
      <c r="A26" s="4" t="s">
        <v>98</v>
      </c>
      <c r="F26" s="14">
        <v>9637</v>
      </c>
      <c r="G26" s="13"/>
      <c r="H26" s="12">
        <v>10168</v>
      </c>
      <c r="I26" s="13"/>
      <c r="J26" s="14">
        <v>9637</v>
      </c>
      <c r="K26" s="13"/>
      <c r="L26" s="12">
        <v>10168</v>
      </c>
    </row>
    <row r="27" spans="1:12" ht="21" customHeight="1">
      <c r="A27" s="4" t="s">
        <v>5</v>
      </c>
      <c r="F27" s="14">
        <v>6943</v>
      </c>
      <c r="G27" s="13"/>
      <c r="H27" s="12">
        <v>5583</v>
      </c>
      <c r="I27" s="13"/>
      <c r="J27" s="14">
        <v>6810</v>
      </c>
      <c r="K27" s="13"/>
      <c r="L27" s="12">
        <v>5359</v>
      </c>
    </row>
    <row r="28" spans="1:12" ht="21" customHeight="1">
      <c r="A28" s="4" t="s">
        <v>6</v>
      </c>
      <c r="F28" s="14">
        <v>15418</v>
      </c>
      <c r="G28" s="13"/>
      <c r="H28" s="14">
        <v>15786</v>
      </c>
      <c r="I28" s="13"/>
      <c r="J28" s="14">
        <v>15418</v>
      </c>
      <c r="K28" s="13"/>
      <c r="L28" s="14">
        <v>15786</v>
      </c>
    </row>
    <row r="29" spans="1:12" ht="21" customHeight="1">
      <c r="A29" s="24" t="s">
        <v>49</v>
      </c>
      <c r="F29" s="27">
        <f>SUM(F21:F28)</f>
        <v>328781</v>
      </c>
      <c r="G29" s="26"/>
      <c r="H29" s="27">
        <f>SUM(H21:H28)</f>
        <v>246913</v>
      </c>
      <c r="I29" s="26"/>
      <c r="J29" s="27">
        <f>SUM(J21:J28)</f>
        <v>463236</v>
      </c>
      <c r="K29" s="26"/>
      <c r="L29" s="27">
        <f>SUM(L21:L28)</f>
        <v>344766</v>
      </c>
    </row>
    <row r="30" spans="1:12" ht="21" customHeight="1">
      <c r="A30" s="24"/>
      <c r="F30" s="31"/>
      <c r="G30" s="26"/>
      <c r="H30" s="31"/>
      <c r="I30" s="26"/>
      <c r="J30" s="31"/>
      <c r="K30" s="26"/>
      <c r="L30" s="31"/>
    </row>
    <row r="31" spans="1:12" ht="21" customHeight="1" thickBot="1">
      <c r="A31" s="24" t="s">
        <v>50</v>
      </c>
      <c r="F31" s="32">
        <f>SUM(F18+F29)</f>
        <v>922315</v>
      </c>
      <c r="G31" s="26"/>
      <c r="H31" s="32">
        <f>SUM(H18+H29)</f>
        <v>793232</v>
      </c>
      <c r="I31" s="26"/>
      <c r="J31" s="32">
        <f>SUM(J18+J29)</f>
        <v>975495</v>
      </c>
      <c r="K31" s="26"/>
      <c r="L31" s="32">
        <f>SUM(L18+L29)</f>
        <v>818913</v>
      </c>
    </row>
    <row r="32" spans="1:12" ht="21" customHeight="1" thickTop="1">
      <c r="A32" s="24"/>
      <c r="F32" s="151"/>
      <c r="G32" s="26"/>
      <c r="H32" s="151"/>
      <c r="I32" s="26"/>
      <c r="J32" s="151"/>
      <c r="K32" s="26"/>
      <c r="L32" s="151"/>
    </row>
    <row r="33" spans="1:12" ht="21" customHeight="1">
      <c r="A33" s="24"/>
      <c r="F33" s="151"/>
      <c r="G33" s="26"/>
      <c r="H33" s="151"/>
      <c r="I33" s="26"/>
      <c r="J33" s="151"/>
      <c r="K33" s="26"/>
      <c r="L33" s="151"/>
    </row>
    <row r="34" spans="1:12" ht="21" customHeight="1">
      <c r="A34" s="24"/>
      <c r="F34" s="151"/>
      <c r="G34" s="26"/>
      <c r="H34" s="151"/>
      <c r="I34" s="26"/>
      <c r="J34" s="151"/>
      <c r="K34" s="26"/>
      <c r="L34" s="151"/>
    </row>
    <row r="35" spans="1:12" ht="21" customHeight="1">
      <c r="A35" s="24"/>
      <c r="F35" s="151"/>
      <c r="G35" s="26"/>
      <c r="H35" s="151"/>
      <c r="I35" s="26"/>
      <c r="J35" s="151"/>
      <c r="K35" s="26"/>
      <c r="L35" s="151"/>
    </row>
    <row r="36" spans="1:12" ht="21" customHeight="1">
      <c r="A36" s="24"/>
      <c r="F36" s="151"/>
      <c r="G36" s="26"/>
      <c r="H36" s="151"/>
      <c r="I36" s="26"/>
      <c r="J36" s="151"/>
      <c r="K36" s="26"/>
      <c r="L36" s="151"/>
    </row>
    <row r="37" spans="1:12" ht="21" customHeight="1">
      <c r="A37" s="24"/>
      <c r="F37" s="151"/>
      <c r="G37" s="26"/>
      <c r="H37" s="151"/>
      <c r="I37" s="26"/>
      <c r="J37" s="151"/>
      <c r="K37" s="26"/>
      <c r="L37" s="151"/>
    </row>
    <row r="38" spans="1:12" ht="21" customHeight="1">
      <c r="A38" s="24"/>
      <c r="F38" s="151"/>
      <c r="G38" s="26"/>
      <c r="H38" s="151"/>
      <c r="I38" s="26"/>
      <c r="J38" s="151"/>
      <c r="K38" s="26"/>
      <c r="L38" s="151"/>
    </row>
    <row r="39" spans="1:12" ht="21" customHeight="1">
      <c r="A39" s="24"/>
      <c r="F39" s="151"/>
      <c r="G39" s="26"/>
      <c r="H39" s="151"/>
      <c r="I39" s="26"/>
      <c r="J39" s="151"/>
      <c r="K39" s="26"/>
      <c r="L39" s="151"/>
    </row>
    <row r="40" spans="1:12" ht="21" customHeight="1">
      <c r="A40" s="24"/>
      <c r="F40" s="151"/>
      <c r="G40" s="26"/>
      <c r="H40" s="151"/>
      <c r="I40" s="26"/>
      <c r="J40" s="151"/>
      <c r="K40" s="26"/>
      <c r="L40" s="151"/>
    </row>
    <row r="41" spans="1:12" ht="21" customHeight="1">
      <c r="A41" s="24"/>
      <c r="F41" s="151"/>
      <c r="G41" s="26"/>
      <c r="H41" s="151"/>
      <c r="I41" s="26"/>
      <c r="J41" s="151"/>
      <c r="K41" s="26"/>
      <c r="L41" s="151"/>
    </row>
    <row r="42" spans="1:12" ht="21" customHeight="1">
      <c r="A42" s="24"/>
      <c r="F42" s="151"/>
      <c r="G42" s="26"/>
      <c r="H42" s="151"/>
      <c r="I42" s="26"/>
      <c r="J42" s="151"/>
      <c r="K42" s="26"/>
      <c r="L42" s="151"/>
    </row>
    <row r="43" spans="1:12" ht="21" customHeight="1">
      <c r="A43" s="24"/>
      <c r="F43" s="151"/>
      <c r="G43" s="26"/>
      <c r="H43" s="151"/>
      <c r="I43" s="26"/>
      <c r="J43" s="151"/>
      <c r="K43" s="26"/>
      <c r="L43" s="151"/>
    </row>
    <row r="44" spans="1:12" ht="21" customHeight="1">
      <c r="A44" s="24"/>
      <c r="F44" s="151"/>
      <c r="G44" s="26"/>
      <c r="H44" s="151"/>
      <c r="I44" s="26"/>
      <c r="J44" s="151"/>
      <c r="K44" s="26"/>
      <c r="L44" s="151"/>
    </row>
    <row r="45" spans="1:12" ht="21" customHeight="1">
      <c r="A45" s="15"/>
      <c r="D45" s="15"/>
      <c r="E45" s="15"/>
    </row>
    <row r="46" spans="1:12" ht="21" customHeight="1">
      <c r="A46" s="15"/>
      <c r="D46" s="15"/>
      <c r="E46" s="15"/>
    </row>
    <row r="47" spans="1:12" ht="21" customHeight="1">
      <c r="A47" s="15"/>
      <c r="D47" s="15"/>
      <c r="E47" s="15"/>
    </row>
    <row r="48" spans="1:12" ht="21" customHeight="1">
      <c r="A48" s="210" t="s">
        <v>91</v>
      </c>
      <c r="B48" s="210"/>
      <c r="C48" s="210"/>
      <c r="D48" s="210"/>
      <c r="E48" s="210"/>
      <c r="F48" s="158"/>
      <c r="G48" s="158"/>
      <c r="H48" s="211" t="s">
        <v>93</v>
      </c>
      <c r="I48" s="211"/>
      <c r="J48" s="211"/>
      <c r="K48" s="211"/>
      <c r="L48" s="211"/>
    </row>
    <row r="49" spans="1:12" ht="21" customHeight="1">
      <c r="A49" s="210" t="s">
        <v>92</v>
      </c>
      <c r="B49" s="210"/>
      <c r="C49" s="210"/>
      <c r="D49" s="210"/>
      <c r="E49" s="210"/>
      <c r="F49" s="158"/>
      <c r="G49" s="158"/>
      <c r="H49" s="211" t="s">
        <v>94</v>
      </c>
      <c r="I49" s="211"/>
      <c r="J49" s="211"/>
      <c r="K49" s="211"/>
      <c r="L49" s="211"/>
    </row>
    <row r="50" spans="1:12" ht="21" customHeight="1">
      <c r="A50" s="15"/>
      <c r="D50" s="15"/>
      <c r="E50" s="15"/>
    </row>
    <row r="51" spans="1:12" ht="21" customHeight="1">
      <c r="A51" s="212" t="s">
        <v>45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</row>
    <row r="52" spans="1:12" ht="21" customHeight="1">
      <c r="A52" s="213" t="s">
        <v>44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</row>
    <row r="53" spans="1:12" ht="21" customHeight="1">
      <c r="A53" s="5"/>
      <c r="B53" s="5"/>
      <c r="C53" s="5"/>
      <c r="D53" s="28"/>
      <c r="E53" s="28"/>
      <c r="F53" s="5"/>
      <c r="G53" s="5"/>
      <c r="H53" s="5"/>
      <c r="I53" s="5"/>
      <c r="J53" s="5"/>
      <c r="K53" s="5"/>
      <c r="L53" s="5"/>
    </row>
    <row r="54" spans="1:12" ht="21" customHeight="1">
      <c r="A54" s="5"/>
      <c r="B54" s="5"/>
      <c r="C54" s="5"/>
      <c r="D54" s="15"/>
      <c r="E54" s="15"/>
      <c r="F54" s="214" t="s">
        <v>38</v>
      </c>
      <c r="G54" s="214"/>
      <c r="H54" s="214"/>
      <c r="I54" s="1"/>
      <c r="J54" s="214" t="s">
        <v>39</v>
      </c>
      <c r="K54" s="214"/>
      <c r="L54" s="214"/>
    </row>
    <row r="55" spans="1:12" ht="21" customHeight="1">
      <c r="A55" s="5"/>
      <c r="B55" s="5"/>
      <c r="C55" s="5"/>
      <c r="D55" s="15"/>
      <c r="E55" s="15"/>
      <c r="F55" s="214" t="s">
        <v>40</v>
      </c>
      <c r="G55" s="214"/>
      <c r="H55" s="214"/>
      <c r="I55" s="1"/>
      <c r="J55" s="214" t="s">
        <v>40</v>
      </c>
      <c r="K55" s="214"/>
      <c r="L55" s="214"/>
    </row>
    <row r="56" spans="1:12" ht="21" customHeight="1">
      <c r="D56" s="15"/>
      <c r="E56" s="15"/>
      <c r="F56" s="6" t="s">
        <v>156</v>
      </c>
      <c r="G56" s="6"/>
      <c r="H56" s="6" t="s">
        <v>41</v>
      </c>
      <c r="I56" s="7"/>
      <c r="J56" s="6" t="s">
        <v>156</v>
      </c>
      <c r="K56" s="6"/>
      <c r="L56" s="6" t="s">
        <v>41</v>
      </c>
    </row>
    <row r="57" spans="1:12" ht="21" customHeight="1">
      <c r="A57" s="24" t="s">
        <v>51</v>
      </c>
      <c r="D57" s="196" t="s">
        <v>0</v>
      </c>
      <c r="F57" s="7">
        <v>2022</v>
      </c>
      <c r="G57" s="7"/>
      <c r="H57" s="7">
        <v>2021</v>
      </c>
      <c r="I57" s="7"/>
      <c r="J57" s="7">
        <v>2022</v>
      </c>
      <c r="K57" s="7"/>
      <c r="L57" s="7">
        <v>2021</v>
      </c>
    </row>
    <row r="58" spans="1:12" ht="21" customHeight="1">
      <c r="F58" s="8" t="s">
        <v>42</v>
      </c>
      <c r="G58" s="7"/>
      <c r="H58" s="7"/>
      <c r="I58" s="7"/>
      <c r="J58" s="8" t="s">
        <v>42</v>
      </c>
      <c r="K58" s="7"/>
      <c r="L58" s="7"/>
    </row>
    <row r="59" spans="1:12" ht="21" customHeight="1">
      <c r="C59" s="9"/>
      <c r="F59" s="209" t="s">
        <v>43</v>
      </c>
      <c r="G59" s="209"/>
      <c r="H59" s="209"/>
      <c r="I59" s="209"/>
      <c r="J59" s="209"/>
      <c r="K59" s="209"/>
      <c r="L59" s="209"/>
    </row>
    <row r="60" spans="1:12" ht="21" customHeight="1">
      <c r="A60" s="23" t="s">
        <v>52</v>
      </c>
      <c r="C60" s="9"/>
      <c r="F60" s="16"/>
      <c r="G60" s="17"/>
      <c r="H60" s="18"/>
      <c r="I60" s="19"/>
      <c r="J60" s="16"/>
      <c r="K60" s="17"/>
      <c r="L60" s="18"/>
    </row>
    <row r="61" spans="1:12" ht="21" customHeight="1">
      <c r="A61" s="4" t="s">
        <v>99</v>
      </c>
      <c r="D61" s="196">
        <v>7</v>
      </c>
      <c r="F61" s="14">
        <v>42879</v>
      </c>
      <c r="G61" s="13"/>
      <c r="H61" s="12">
        <v>0</v>
      </c>
      <c r="I61" s="13"/>
      <c r="J61" s="14">
        <v>42879</v>
      </c>
      <c r="K61" s="13"/>
      <c r="L61" s="14">
        <v>0</v>
      </c>
    </row>
    <row r="62" spans="1:12" ht="21" customHeight="1">
      <c r="A62" s="4" t="s">
        <v>164</v>
      </c>
      <c r="D62" s="201">
        <v>3</v>
      </c>
      <c r="E62" s="201"/>
      <c r="F62" s="14">
        <v>0</v>
      </c>
      <c r="G62" s="13"/>
      <c r="H62" s="12">
        <v>0</v>
      </c>
      <c r="I62" s="13"/>
      <c r="J62" s="14">
        <v>43500</v>
      </c>
      <c r="K62" s="13"/>
      <c r="L62" s="12">
        <v>0</v>
      </c>
    </row>
    <row r="63" spans="1:12" ht="21" customHeight="1">
      <c r="A63" s="4" t="s">
        <v>7</v>
      </c>
      <c r="F63" s="14">
        <v>105491</v>
      </c>
      <c r="G63" s="13"/>
      <c r="H63" s="12">
        <v>74109</v>
      </c>
      <c r="I63" s="13"/>
      <c r="J63" s="14">
        <v>103540</v>
      </c>
      <c r="K63" s="13"/>
      <c r="L63" s="14">
        <v>71662</v>
      </c>
    </row>
    <row r="64" spans="1:12" ht="21" customHeight="1">
      <c r="A64" s="4" t="s">
        <v>8</v>
      </c>
      <c r="F64" s="14">
        <v>19185</v>
      </c>
      <c r="G64" s="13"/>
      <c r="H64" s="12">
        <v>17972</v>
      </c>
      <c r="I64" s="13"/>
      <c r="J64" s="14">
        <v>19183</v>
      </c>
      <c r="K64" s="13"/>
      <c r="L64" s="14">
        <v>17662</v>
      </c>
    </row>
    <row r="65" spans="1:12" ht="21" customHeight="1">
      <c r="A65" s="4" t="s">
        <v>146</v>
      </c>
      <c r="F65" s="14"/>
      <c r="G65" s="13"/>
      <c r="H65" s="12"/>
      <c r="I65" s="13"/>
      <c r="J65" s="14"/>
      <c r="K65" s="13"/>
      <c r="L65" s="14"/>
    </row>
    <row r="66" spans="1:12" ht="21" customHeight="1">
      <c r="A66" s="4" t="s">
        <v>147</v>
      </c>
      <c r="D66" s="196">
        <v>7</v>
      </c>
      <c r="F66" s="14">
        <v>0</v>
      </c>
      <c r="G66" s="13"/>
      <c r="H66" s="12">
        <v>4167</v>
      </c>
      <c r="I66" s="13"/>
      <c r="J66" s="14">
        <v>0</v>
      </c>
      <c r="K66" s="13"/>
      <c r="L66" s="14">
        <v>4167</v>
      </c>
    </row>
    <row r="67" spans="1:12" ht="21" customHeight="1">
      <c r="A67" s="4" t="s">
        <v>9</v>
      </c>
      <c r="D67" s="208">
        <v>3</v>
      </c>
      <c r="F67" s="14">
        <v>14977</v>
      </c>
      <c r="G67" s="79"/>
      <c r="H67" s="14">
        <v>8021</v>
      </c>
      <c r="I67" s="79"/>
      <c r="J67" s="14">
        <v>14977</v>
      </c>
      <c r="K67" s="13"/>
      <c r="L67" s="14">
        <v>8021</v>
      </c>
    </row>
    <row r="68" spans="1:12" ht="21" customHeight="1">
      <c r="A68" s="4" t="s">
        <v>74</v>
      </c>
      <c r="F68" s="14">
        <v>5621</v>
      </c>
      <c r="G68" s="79"/>
      <c r="H68" s="14">
        <v>0</v>
      </c>
      <c r="I68" s="79"/>
      <c r="J68" s="14">
        <v>0</v>
      </c>
      <c r="K68" s="13"/>
      <c r="L68" s="14">
        <v>0</v>
      </c>
    </row>
    <row r="69" spans="1:12" ht="21" customHeight="1">
      <c r="A69" s="4" t="s">
        <v>10</v>
      </c>
      <c r="F69" s="14">
        <v>2685</v>
      </c>
      <c r="G69" s="79"/>
      <c r="H69" s="14">
        <v>3023</v>
      </c>
      <c r="I69" s="79"/>
      <c r="J69" s="14">
        <v>2445</v>
      </c>
      <c r="K69" s="13"/>
      <c r="L69" s="14">
        <v>2842</v>
      </c>
    </row>
    <row r="70" spans="1:12" ht="21" customHeight="1">
      <c r="A70" s="1" t="s">
        <v>11</v>
      </c>
      <c r="F70" s="27">
        <f>SUM(F61:F69)</f>
        <v>190838</v>
      </c>
      <c r="G70" s="90"/>
      <c r="H70" s="27">
        <f>SUM(H61:H69)</f>
        <v>107292</v>
      </c>
      <c r="I70" s="66">
        <f t="shared" ref="I70:J70" si="0">SUM(I61:I69)</f>
        <v>0</v>
      </c>
      <c r="J70" s="27">
        <f t="shared" si="0"/>
        <v>226524</v>
      </c>
      <c r="K70" s="26"/>
      <c r="L70" s="27">
        <f>SUM(L61:L69)</f>
        <v>104354</v>
      </c>
    </row>
    <row r="71" spans="1:12" ht="21" customHeight="1">
      <c r="F71" s="33"/>
      <c r="G71" s="79"/>
      <c r="H71" s="33"/>
      <c r="I71" s="79"/>
      <c r="J71" s="33"/>
      <c r="K71" s="13"/>
      <c r="L71" s="33"/>
    </row>
    <row r="72" spans="1:12" ht="21" customHeight="1">
      <c r="A72" s="23" t="s">
        <v>53</v>
      </c>
      <c r="F72" s="79"/>
      <c r="G72" s="79"/>
      <c r="H72" s="79"/>
      <c r="I72" s="79"/>
      <c r="J72" s="79"/>
      <c r="K72" s="13"/>
      <c r="L72" s="13"/>
    </row>
    <row r="73" spans="1:12" ht="21" customHeight="1">
      <c r="A73" s="137" t="s">
        <v>148</v>
      </c>
      <c r="D73" s="196">
        <v>7</v>
      </c>
      <c r="F73" s="79">
        <v>0</v>
      </c>
      <c r="G73" s="79"/>
      <c r="H73" s="79">
        <v>5833</v>
      </c>
      <c r="I73" s="79"/>
      <c r="J73" s="79">
        <v>0</v>
      </c>
      <c r="K73" s="13"/>
      <c r="L73" s="13">
        <v>5833</v>
      </c>
    </row>
    <row r="74" spans="1:12" ht="21" customHeight="1">
      <c r="A74" s="4" t="s">
        <v>12</v>
      </c>
      <c r="D74" s="196">
        <v>3</v>
      </c>
      <c r="F74" s="14">
        <v>91497</v>
      </c>
      <c r="G74" s="79"/>
      <c r="H74" s="14">
        <v>56754</v>
      </c>
      <c r="I74" s="79"/>
      <c r="J74" s="14">
        <v>91497</v>
      </c>
      <c r="K74" s="13"/>
      <c r="L74" s="12">
        <v>56754</v>
      </c>
    </row>
    <row r="75" spans="1:12" ht="21" customHeight="1">
      <c r="A75" s="4" t="s">
        <v>100</v>
      </c>
      <c r="D75" s="30"/>
      <c r="E75" s="30"/>
      <c r="F75" s="14">
        <v>17090</v>
      </c>
      <c r="G75" s="13"/>
      <c r="H75" s="14">
        <v>13481</v>
      </c>
      <c r="I75" s="13"/>
      <c r="J75" s="14">
        <v>16427</v>
      </c>
      <c r="K75" s="13"/>
      <c r="L75" s="14">
        <v>12361</v>
      </c>
    </row>
    <row r="76" spans="1:12" ht="21" customHeight="1">
      <c r="A76" s="1" t="s">
        <v>13</v>
      </c>
      <c r="F76" s="27">
        <f>SUM(F73:F75)</f>
        <v>108587</v>
      </c>
      <c r="G76" s="26"/>
      <c r="H76" s="27">
        <f>SUM(H73:H75)</f>
        <v>76068</v>
      </c>
      <c r="I76" s="26"/>
      <c r="J76" s="27">
        <f>SUM(J73:J75)</f>
        <v>107924</v>
      </c>
      <c r="K76" s="26"/>
      <c r="L76" s="27">
        <f>SUM(L73:L75)</f>
        <v>74948</v>
      </c>
    </row>
    <row r="77" spans="1:12" ht="21" customHeight="1">
      <c r="A77" s="1"/>
      <c r="F77" s="168"/>
      <c r="G77" s="13"/>
      <c r="H77" s="168"/>
      <c r="I77" s="13"/>
      <c r="J77" s="168"/>
      <c r="K77" s="13"/>
      <c r="L77" s="168"/>
    </row>
    <row r="78" spans="1:12" ht="21" customHeight="1">
      <c r="A78" s="1" t="s">
        <v>68</v>
      </c>
      <c r="F78" s="105">
        <f>SUM(F70+F76)</f>
        <v>299425</v>
      </c>
      <c r="G78" s="26"/>
      <c r="H78" s="105">
        <f>SUM(H70+H76)</f>
        <v>183360</v>
      </c>
      <c r="I78" s="26"/>
      <c r="J78" s="105">
        <f>SUM(J70+J76)</f>
        <v>334448</v>
      </c>
      <c r="K78" s="26"/>
      <c r="L78" s="105">
        <f>SUM(L70+L76)</f>
        <v>179302</v>
      </c>
    </row>
    <row r="79" spans="1:12" ht="21" customHeight="1">
      <c r="F79" s="33"/>
      <c r="G79" s="13"/>
      <c r="H79" s="33"/>
      <c r="I79" s="13"/>
      <c r="J79" s="33"/>
      <c r="K79" s="13"/>
      <c r="L79" s="33"/>
    </row>
    <row r="80" spans="1:12" ht="21" customHeight="1">
      <c r="A80" s="23" t="s">
        <v>29</v>
      </c>
      <c r="F80" s="13"/>
      <c r="G80" s="13"/>
      <c r="H80" s="13"/>
      <c r="I80" s="13"/>
      <c r="J80" s="13"/>
      <c r="K80" s="13"/>
      <c r="L80" s="13"/>
    </row>
    <row r="81" spans="1:12" ht="21" customHeight="1">
      <c r="A81" s="4" t="s">
        <v>69</v>
      </c>
      <c r="F81" s="14"/>
      <c r="G81" s="13"/>
      <c r="H81" s="14"/>
      <c r="I81" s="13"/>
      <c r="J81" s="14"/>
      <c r="K81" s="13"/>
      <c r="L81" s="14"/>
    </row>
    <row r="82" spans="1:12" ht="21" customHeight="1" thickBot="1">
      <c r="A82" s="4" t="s">
        <v>103</v>
      </c>
      <c r="D82" s="196">
        <v>8</v>
      </c>
      <c r="F82" s="20">
        <v>500000</v>
      </c>
      <c r="G82" s="13"/>
      <c r="H82" s="20">
        <v>500000</v>
      </c>
      <c r="I82" s="13"/>
      <c r="J82" s="20">
        <v>500000</v>
      </c>
      <c r="K82" s="13"/>
      <c r="L82" s="20">
        <v>500000</v>
      </c>
    </row>
    <row r="83" spans="1:12" ht="21" customHeight="1" thickTop="1">
      <c r="A83" s="4" t="s">
        <v>104</v>
      </c>
      <c r="D83" s="196" t="s">
        <v>154</v>
      </c>
      <c r="F83" s="14">
        <v>375667</v>
      </c>
      <c r="G83" s="14"/>
      <c r="H83" s="14">
        <v>375000</v>
      </c>
      <c r="I83" s="14"/>
      <c r="J83" s="14">
        <v>375667</v>
      </c>
      <c r="K83" s="14"/>
      <c r="L83" s="14">
        <v>375000</v>
      </c>
    </row>
    <row r="84" spans="1:12" ht="21" customHeight="1">
      <c r="A84" s="4" t="s">
        <v>14</v>
      </c>
      <c r="D84" s="196">
        <v>9</v>
      </c>
      <c r="F84" s="14">
        <v>192329</v>
      </c>
      <c r="G84" s="14"/>
      <c r="H84" s="14">
        <v>191663</v>
      </c>
      <c r="I84" s="14"/>
      <c r="J84" s="14">
        <v>192329</v>
      </c>
      <c r="K84" s="14"/>
      <c r="L84" s="14">
        <v>191663</v>
      </c>
    </row>
    <row r="85" spans="1:12" ht="21" customHeight="1">
      <c r="A85" s="4" t="s">
        <v>15</v>
      </c>
      <c r="F85" s="14">
        <v>17117</v>
      </c>
      <c r="G85" s="14"/>
      <c r="H85" s="14">
        <v>17117</v>
      </c>
      <c r="I85" s="14"/>
      <c r="J85" s="14">
        <v>17117</v>
      </c>
      <c r="K85" s="14"/>
      <c r="L85" s="14">
        <v>17117</v>
      </c>
    </row>
    <row r="86" spans="1:12" ht="21" customHeight="1">
      <c r="A86" s="4" t="s">
        <v>102</v>
      </c>
      <c r="D86" s="196">
        <v>9</v>
      </c>
      <c r="F86" s="14">
        <v>0</v>
      </c>
      <c r="G86" s="14"/>
      <c r="H86" s="14">
        <v>1333</v>
      </c>
      <c r="I86" s="14"/>
      <c r="J86" s="14">
        <v>0</v>
      </c>
      <c r="K86" s="14"/>
      <c r="L86" s="14">
        <v>1333</v>
      </c>
    </row>
    <row r="87" spans="1:12" ht="21" customHeight="1">
      <c r="A87" s="4" t="s">
        <v>16</v>
      </c>
      <c r="F87" s="14"/>
      <c r="G87" s="13"/>
      <c r="H87" s="14"/>
      <c r="I87" s="13"/>
      <c r="J87" s="13"/>
      <c r="K87" s="13"/>
      <c r="L87" s="13"/>
    </row>
    <row r="88" spans="1:12" ht="21" customHeight="1">
      <c r="A88" s="4" t="s">
        <v>105</v>
      </c>
      <c r="F88" s="14">
        <v>11770</v>
      </c>
      <c r="G88" s="13"/>
      <c r="H88" s="14">
        <v>11770</v>
      </c>
      <c r="I88" s="13"/>
      <c r="J88" s="14">
        <v>11770</v>
      </c>
      <c r="K88" s="13"/>
      <c r="L88" s="14">
        <v>11770</v>
      </c>
    </row>
    <row r="89" spans="1:12" ht="21" customHeight="1">
      <c r="A89" s="4" t="s">
        <v>106</v>
      </c>
      <c r="F89" s="21">
        <v>26007</v>
      </c>
      <c r="G89" s="13"/>
      <c r="H89" s="14">
        <v>12989</v>
      </c>
      <c r="I89" s="13"/>
      <c r="J89" s="14">
        <v>44164</v>
      </c>
      <c r="K89" s="13"/>
      <c r="L89" s="14">
        <v>42728</v>
      </c>
    </row>
    <row r="90" spans="1:12" ht="21" customHeight="1">
      <c r="A90" s="36" t="s">
        <v>81</v>
      </c>
      <c r="F90" s="152">
        <f>SUM(F83:F89)</f>
        <v>622890</v>
      </c>
      <c r="G90" s="26"/>
      <c r="H90" s="152">
        <f>SUM(H83:H89)</f>
        <v>609872</v>
      </c>
      <c r="I90" s="26"/>
      <c r="J90" s="152">
        <f>SUM(J83:J89)</f>
        <v>641047</v>
      </c>
      <c r="K90" s="26"/>
      <c r="L90" s="152">
        <f>SUM(L83:L89)</f>
        <v>639611</v>
      </c>
    </row>
    <row r="91" spans="1:12" ht="21" customHeight="1">
      <c r="A91" s="4" t="s">
        <v>84</v>
      </c>
      <c r="F91" s="157">
        <v>0</v>
      </c>
      <c r="G91" s="13"/>
      <c r="H91" s="186">
        <v>0</v>
      </c>
      <c r="I91" s="13"/>
      <c r="J91" s="157">
        <v>0</v>
      </c>
      <c r="K91" s="13"/>
      <c r="L91" s="186">
        <v>0</v>
      </c>
    </row>
    <row r="92" spans="1:12" ht="21" customHeight="1">
      <c r="A92" s="1" t="s">
        <v>101</v>
      </c>
      <c r="F92" s="151">
        <f>F90+F91</f>
        <v>622890</v>
      </c>
      <c r="G92" s="26"/>
      <c r="H92" s="25">
        <f>H90+H91</f>
        <v>609872</v>
      </c>
      <c r="I92" s="26"/>
      <c r="J92" s="154">
        <f>J90+J91</f>
        <v>641047</v>
      </c>
      <c r="K92" s="26"/>
      <c r="L92" s="25">
        <f>L90+L91</f>
        <v>639611</v>
      </c>
    </row>
    <row r="93" spans="1:12" ht="21" customHeight="1">
      <c r="A93" s="1"/>
      <c r="F93" s="152"/>
      <c r="G93" s="26"/>
      <c r="H93" s="151"/>
      <c r="I93" s="26"/>
      <c r="J93" s="151"/>
      <c r="K93" s="26"/>
      <c r="L93" s="151"/>
    </row>
    <row r="94" spans="1:12" ht="21" customHeight="1" thickBot="1">
      <c r="A94" s="1" t="s">
        <v>54</v>
      </c>
      <c r="F94" s="32">
        <f>F90+F78</f>
        <v>922315</v>
      </c>
      <c r="G94" s="26"/>
      <c r="H94" s="32">
        <f>H90+H78</f>
        <v>793232</v>
      </c>
      <c r="I94" s="26"/>
      <c r="J94" s="32">
        <f>J90+J78</f>
        <v>975495</v>
      </c>
      <c r="K94" s="26"/>
      <c r="L94" s="32">
        <f>L90+L78</f>
        <v>818913</v>
      </c>
    </row>
    <row r="95" spans="1:12" ht="21" customHeight="1" thickTop="1">
      <c r="A95" s="24"/>
      <c r="F95" s="151"/>
      <c r="G95" s="26"/>
      <c r="H95" s="151"/>
      <c r="I95" s="26"/>
      <c r="J95" s="151"/>
      <c r="K95" s="26"/>
      <c r="L95" s="151"/>
    </row>
    <row r="96" spans="1:12" ht="21" customHeight="1">
      <c r="A96" s="24"/>
      <c r="F96" s="151"/>
      <c r="G96" s="26"/>
      <c r="H96" s="151"/>
      <c r="I96" s="26"/>
      <c r="J96" s="151"/>
      <c r="K96" s="26"/>
      <c r="L96" s="151"/>
    </row>
    <row r="97" spans="1:13" ht="21" customHeight="1">
      <c r="A97" s="24"/>
      <c r="F97" s="151"/>
      <c r="G97" s="26"/>
      <c r="H97" s="151"/>
      <c r="I97" s="26"/>
      <c r="J97" s="151"/>
      <c r="K97" s="26"/>
      <c r="L97" s="151"/>
    </row>
    <row r="98" spans="1:13" ht="21" customHeight="1">
      <c r="A98" s="210" t="s">
        <v>91</v>
      </c>
      <c r="B98" s="210"/>
      <c r="C98" s="210"/>
      <c r="D98" s="210"/>
      <c r="E98" s="210"/>
      <c r="F98" s="158"/>
      <c r="G98" s="158"/>
      <c r="H98" s="211" t="s">
        <v>93</v>
      </c>
      <c r="I98" s="211"/>
      <c r="J98" s="211"/>
      <c r="K98" s="211"/>
      <c r="L98" s="211"/>
    </row>
    <row r="99" spans="1:13" ht="21" customHeight="1">
      <c r="A99" s="210" t="s">
        <v>92</v>
      </c>
      <c r="B99" s="210"/>
      <c r="C99" s="210"/>
      <c r="D99" s="210"/>
      <c r="E99" s="210"/>
      <c r="F99" s="158"/>
      <c r="G99" s="158"/>
      <c r="H99" s="211" t="s">
        <v>94</v>
      </c>
      <c r="I99" s="211"/>
      <c r="J99" s="211"/>
      <c r="K99" s="211"/>
      <c r="L99" s="211"/>
      <c r="M99" s="10"/>
    </row>
    <row r="100" spans="1:13" ht="21" customHeight="1">
      <c r="A100" s="194"/>
      <c r="B100" s="194"/>
      <c r="C100" s="194"/>
      <c r="D100" s="194"/>
      <c r="E100" s="194"/>
      <c r="F100" s="158"/>
      <c r="G100" s="158"/>
      <c r="H100" s="195"/>
      <c r="I100" s="195"/>
      <c r="J100" s="195"/>
      <c r="K100" s="195"/>
      <c r="L100" s="195"/>
      <c r="M100" s="10"/>
    </row>
    <row r="101" spans="1:13" ht="21" customHeight="1">
      <c r="L101" s="10"/>
      <c r="M101" s="10"/>
    </row>
    <row r="102" spans="1:13" ht="21" customHeight="1">
      <c r="F102" s="10">
        <f>F94-F31</f>
        <v>0</v>
      </c>
      <c r="H102" s="10">
        <f>H94-H31</f>
        <v>0</v>
      </c>
      <c r="J102" s="10">
        <f>J94-J31</f>
        <v>0</v>
      </c>
      <c r="L102" s="10">
        <f>L94-L31</f>
        <v>0</v>
      </c>
    </row>
  </sheetData>
  <mergeCells count="23">
    <mergeCell ref="A1:L1"/>
    <mergeCell ref="A2:L2"/>
    <mergeCell ref="F4:H4"/>
    <mergeCell ref="J4:L4"/>
    <mergeCell ref="F5:H5"/>
    <mergeCell ref="J5:L5"/>
    <mergeCell ref="F9:L9"/>
    <mergeCell ref="A18:C18"/>
    <mergeCell ref="A48:E48"/>
    <mergeCell ref="H48:L48"/>
    <mergeCell ref="A49:E49"/>
    <mergeCell ref="H49:L49"/>
    <mergeCell ref="A51:L51"/>
    <mergeCell ref="A52:L52"/>
    <mergeCell ref="F54:H54"/>
    <mergeCell ref="J54:L54"/>
    <mergeCell ref="F55:H55"/>
    <mergeCell ref="J55:L55"/>
    <mergeCell ref="F59:L59"/>
    <mergeCell ref="A98:E98"/>
    <mergeCell ref="H98:L98"/>
    <mergeCell ref="A99:E99"/>
    <mergeCell ref="H99:L99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50" max="16383" man="1"/>
  </rowBreaks>
  <ignoredErrors>
    <ignoredError sqref="F90:L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8E5B-412B-42E8-9ED7-A7B751818097}">
  <sheetPr>
    <tabColor rgb="FFCCFFFF"/>
  </sheetPr>
  <dimension ref="A1:R42"/>
  <sheetViews>
    <sheetView topLeftCell="A31" zoomScale="80" zoomScaleNormal="80" zoomScaleSheetLayoutView="70" workbookViewId="0">
      <selection activeCell="D31" sqref="D31"/>
    </sheetView>
  </sheetViews>
  <sheetFormatPr defaultColWidth="9.25" defaultRowHeight="21.45" customHeight="1"/>
  <cols>
    <col min="1" max="2" width="2.75" style="4" customWidth="1"/>
    <col min="3" max="3" width="42.75" style="4" customWidth="1"/>
    <col min="4" max="4" width="8.75" style="2" customWidth="1"/>
    <col min="5" max="5" width="1.125" style="135" customWidth="1"/>
    <col min="6" max="6" width="13.75" style="4" customWidth="1"/>
    <col min="7" max="7" width="1.125" style="4" customWidth="1"/>
    <col min="8" max="8" width="13.75" style="4" customWidth="1"/>
    <col min="9" max="9" width="1.125" style="4" customWidth="1"/>
    <col min="10" max="10" width="13.75" style="4" customWidth="1"/>
    <col min="11" max="11" width="1.125" style="4" customWidth="1"/>
    <col min="12" max="12" width="13.75" style="47" customWidth="1"/>
    <col min="13" max="13" width="2.75" style="4" customWidth="1"/>
    <col min="14" max="14" width="14.75" style="4" customWidth="1"/>
    <col min="15" max="15" width="3.375" style="4" customWidth="1"/>
    <col min="16" max="16" width="15" style="4" bestFit="1" customWidth="1"/>
    <col min="17" max="17" width="3.25" style="4" customWidth="1"/>
    <col min="18" max="18" width="15.375" style="4" customWidth="1"/>
    <col min="19" max="19" width="9.25" style="4" customWidth="1"/>
    <col min="20" max="16384" width="9.25" style="4"/>
  </cols>
  <sheetData>
    <row r="1" spans="1:18" s="3" customFormat="1" ht="21.45" customHeight="1">
      <c r="A1" s="220" t="s">
        <v>45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8" s="52" customFormat="1" ht="21.45" customHeight="1">
      <c r="A2" s="221" t="s">
        <v>149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8" ht="21.45" customHeight="1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80"/>
      <c r="N3" s="80"/>
      <c r="O3" s="80"/>
    </row>
    <row r="4" spans="1:18" ht="21.45" customHeight="1">
      <c r="A4" s="80"/>
      <c r="B4" s="80"/>
      <c r="C4" s="80"/>
      <c r="D4" s="81"/>
      <c r="E4" s="81"/>
      <c r="F4" s="216" t="s">
        <v>38</v>
      </c>
      <c r="G4" s="216"/>
      <c r="H4" s="216"/>
      <c r="I4" s="82"/>
      <c r="J4" s="216" t="s">
        <v>39</v>
      </c>
      <c r="K4" s="216"/>
      <c r="L4" s="216"/>
      <c r="M4" s="80"/>
      <c r="N4" s="80"/>
      <c r="O4" s="80"/>
    </row>
    <row r="5" spans="1:18" ht="21.45" customHeight="1">
      <c r="A5" s="80"/>
      <c r="B5" s="80"/>
      <c r="C5" s="80"/>
      <c r="D5" s="81"/>
      <c r="E5" s="81"/>
      <c r="F5" s="216" t="s">
        <v>40</v>
      </c>
      <c r="G5" s="216"/>
      <c r="H5" s="216"/>
      <c r="I5" s="82"/>
      <c r="J5" s="216" t="s">
        <v>40</v>
      </c>
      <c r="K5" s="216"/>
      <c r="L5" s="216"/>
      <c r="M5" s="80"/>
      <c r="N5" s="80"/>
      <c r="O5" s="80"/>
    </row>
    <row r="6" spans="1:18" ht="21.45" customHeight="1">
      <c r="A6" s="80"/>
      <c r="B6" s="80"/>
      <c r="C6" s="80"/>
      <c r="D6" s="81"/>
      <c r="E6" s="81"/>
      <c r="F6" s="217" t="s">
        <v>56</v>
      </c>
      <c r="G6" s="217"/>
      <c r="H6" s="217"/>
      <c r="I6" s="82"/>
      <c r="J6" s="217" t="s">
        <v>56</v>
      </c>
      <c r="K6" s="217"/>
      <c r="L6" s="217"/>
      <c r="M6" s="80"/>
      <c r="N6" s="80"/>
      <c r="O6" s="80"/>
    </row>
    <row r="7" spans="1:18" ht="21.45" customHeight="1">
      <c r="A7" s="80"/>
      <c r="B7" s="80"/>
      <c r="C7" s="80"/>
      <c r="D7" s="81"/>
      <c r="E7" s="81"/>
      <c r="F7" s="219" t="s">
        <v>156</v>
      </c>
      <c r="G7" s="217"/>
      <c r="H7" s="217"/>
      <c r="I7" s="82"/>
      <c r="J7" s="219" t="s">
        <v>156</v>
      </c>
      <c r="K7" s="217"/>
      <c r="L7" s="217"/>
      <c r="M7" s="80"/>
      <c r="N7" s="80"/>
      <c r="O7" s="80"/>
    </row>
    <row r="8" spans="1:18" ht="21.45" customHeight="1">
      <c r="A8" s="80"/>
      <c r="B8" s="80"/>
      <c r="C8" s="80"/>
      <c r="D8" s="83" t="s">
        <v>0</v>
      </c>
      <c r="E8" s="136"/>
      <c r="F8" s="84">
        <v>2022</v>
      </c>
      <c r="G8" s="84"/>
      <c r="H8" s="84">
        <v>2021</v>
      </c>
      <c r="I8" s="84"/>
      <c r="J8" s="84">
        <v>2022</v>
      </c>
      <c r="K8" s="84"/>
      <c r="L8" s="84">
        <v>2021</v>
      </c>
      <c r="M8" s="80"/>
      <c r="N8" s="80"/>
      <c r="O8" s="80"/>
    </row>
    <row r="9" spans="1:18" ht="21.45" customHeight="1">
      <c r="A9" s="80"/>
      <c r="B9" s="80"/>
      <c r="C9" s="85"/>
      <c r="D9" s="83"/>
      <c r="E9" s="136"/>
      <c r="F9" s="218" t="s">
        <v>43</v>
      </c>
      <c r="G9" s="218"/>
      <c r="H9" s="218"/>
      <c r="I9" s="218"/>
      <c r="J9" s="218"/>
      <c r="K9" s="218"/>
      <c r="L9" s="218"/>
      <c r="M9" s="80"/>
      <c r="N9" s="80"/>
      <c r="O9" s="80"/>
    </row>
    <row r="10" spans="1:18" ht="21.45" customHeight="1">
      <c r="A10" s="94" t="s">
        <v>57</v>
      </c>
      <c r="B10" s="37"/>
      <c r="C10" s="37"/>
      <c r="F10" s="38"/>
      <c r="G10" s="38"/>
      <c r="H10" s="38"/>
      <c r="I10" s="38"/>
      <c r="J10" s="38"/>
      <c r="K10" s="38"/>
      <c r="L10" s="39"/>
    </row>
    <row r="11" spans="1:18" ht="21.45" customHeight="1">
      <c r="A11" s="37" t="s">
        <v>143</v>
      </c>
      <c r="C11" s="37"/>
      <c r="F11" s="14">
        <f>'PL p.7 (6M)'!F11-'[1]PL p.5'!$F$11</f>
        <v>165648</v>
      </c>
      <c r="G11" s="39"/>
      <c r="H11" s="14">
        <v>79923</v>
      </c>
      <c r="I11" s="14"/>
      <c r="J11" s="14">
        <f>'PL p.7 (6M)'!J11-'[1]PL p.5'!$J$11</f>
        <v>97644</v>
      </c>
      <c r="K11" s="14"/>
      <c r="L11" s="14">
        <v>80793</v>
      </c>
      <c r="N11" s="40"/>
    </row>
    <row r="12" spans="1:18" ht="21.45" customHeight="1">
      <c r="A12" s="37" t="s">
        <v>30</v>
      </c>
      <c r="C12" s="37"/>
      <c r="F12" s="14">
        <f>'PL p.7 (6M)'!F12-'[1]PL p.5'!$F$12</f>
        <v>25385</v>
      </c>
      <c r="G12" s="41"/>
      <c r="H12" s="14">
        <v>25826</v>
      </c>
      <c r="I12" s="14"/>
      <c r="J12" s="14">
        <f>'PL p.7 (6M)'!J12-'[1]PL p.5'!$J$12</f>
        <v>28749</v>
      </c>
      <c r="K12" s="14"/>
      <c r="L12" s="14">
        <v>25769</v>
      </c>
      <c r="N12" s="40"/>
    </row>
    <row r="13" spans="1:18" ht="21.45" customHeight="1">
      <c r="A13" s="37" t="s">
        <v>31</v>
      </c>
      <c r="F13" s="21">
        <f>'PL p.7 (6M)'!F13-'[1]PL p.5'!$F$13</f>
        <v>1726</v>
      </c>
      <c r="G13" s="13"/>
      <c r="H13" s="14">
        <v>1172</v>
      </c>
      <c r="I13" s="125"/>
      <c r="J13" s="14">
        <f>'PL p.7 (6M)'!J13-'[1]PL p.5'!$J$13</f>
        <v>3229</v>
      </c>
      <c r="K13" s="13"/>
      <c r="L13" s="14">
        <v>3354</v>
      </c>
      <c r="N13" s="40"/>
      <c r="P13" s="10"/>
      <c r="R13" s="10"/>
    </row>
    <row r="14" spans="1:18" s="1" customFormat="1" ht="21.45" customHeight="1">
      <c r="A14" s="103" t="s">
        <v>107</v>
      </c>
      <c r="B14" s="48"/>
      <c r="C14" s="48"/>
      <c r="D14" s="29"/>
      <c r="E14" s="29"/>
      <c r="F14" s="31">
        <f>SUM(F11:F13)</f>
        <v>192759</v>
      </c>
      <c r="G14" s="26"/>
      <c r="H14" s="27">
        <f>SUM(H11:H13)</f>
        <v>106921</v>
      </c>
      <c r="I14" s="177"/>
      <c r="J14" s="31">
        <f>SUM(J11:J13)</f>
        <v>129622</v>
      </c>
      <c r="K14" s="26"/>
      <c r="L14" s="27">
        <f>SUM(L11:L13)</f>
        <v>109916</v>
      </c>
      <c r="N14" s="50"/>
      <c r="P14" s="51"/>
    </row>
    <row r="15" spans="1:18" ht="21.45" customHeight="1">
      <c r="A15" s="103"/>
      <c r="B15" s="37"/>
      <c r="C15" s="37"/>
      <c r="F15" s="179"/>
      <c r="G15" s="41"/>
      <c r="H15" s="42"/>
      <c r="I15" s="39"/>
      <c r="J15" s="180"/>
      <c r="K15" s="39"/>
      <c r="L15" s="43"/>
      <c r="N15" s="40"/>
      <c r="P15" s="10"/>
    </row>
    <row r="16" spans="1:18" ht="21.45" customHeight="1">
      <c r="A16" s="94" t="s">
        <v>58</v>
      </c>
      <c r="B16" s="37"/>
      <c r="C16" s="37"/>
      <c r="F16" s="44"/>
      <c r="G16" s="41"/>
      <c r="H16" s="44"/>
      <c r="I16" s="39"/>
      <c r="J16" s="45"/>
      <c r="K16" s="39"/>
      <c r="L16" s="45"/>
      <c r="N16" s="40"/>
      <c r="P16" s="10"/>
      <c r="R16" s="10"/>
    </row>
    <row r="17" spans="1:18" ht="21.45" customHeight="1">
      <c r="A17" s="37" t="s">
        <v>142</v>
      </c>
      <c r="C17" s="37"/>
      <c r="F17" s="14">
        <v>121063</v>
      </c>
      <c r="G17" s="39"/>
      <c r="H17" s="14">
        <v>55833</v>
      </c>
      <c r="I17" s="14"/>
      <c r="J17" s="14">
        <f>'PL p.7 (6M)'!J17-'[1]PL p.5'!$J$17</f>
        <v>78230</v>
      </c>
      <c r="K17" s="14"/>
      <c r="L17" s="14">
        <v>57451</v>
      </c>
      <c r="N17" s="40"/>
      <c r="P17" s="10"/>
      <c r="Q17" s="10"/>
      <c r="R17" s="10"/>
    </row>
    <row r="18" spans="1:18" ht="21.45" customHeight="1">
      <c r="A18" s="37" t="s">
        <v>32</v>
      </c>
      <c r="C18" s="37"/>
      <c r="F18" s="14">
        <v>20295</v>
      </c>
      <c r="G18" s="41"/>
      <c r="H18" s="14">
        <v>17329</v>
      </c>
      <c r="I18" s="14"/>
      <c r="J18" s="14">
        <f>'PL p.7 (6M)'!J18-'[1]PL p.5'!$J$18</f>
        <v>18404</v>
      </c>
      <c r="K18" s="14"/>
      <c r="L18" s="14">
        <v>17433</v>
      </c>
      <c r="N18" s="40"/>
      <c r="P18" s="10"/>
      <c r="Q18" s="10"/>
      <c r="R18" s="10"/>
    </row>
    <row r="19" spans="1:18" ht="21.45" customHeight="1">
      <c r="A19" s="37" t="s">
        <v>108</v>
      </c>
      <c r="C19" s="37"/>
      <c r="F19" s="14">
        <f>'PL p.7 (6M)'!F19-'[1]PL p.5'!$F$19</f>
        <v>8248</v>
      </c>
      <c r="G19" s="13"/>
      <c r="H19" s="14">
        <v>6146</v>
      </c>
      <c r="I19" s="125"/>
      <c r="J19" s="14">
        <f>'PL p.7 (6M)'!J19-'[1]PL p.5'!$J$19</f>
        <v>5720</v>
      </c>
      <c r="K19" s="13"/>
      <c r="L19" s="14">
        <v>6023</v>
      </c>
      <c r="N19" s="40"/>
      <c r="P19" s="10"/>
      <c r="R19" s="10"/>
    </row>
    <row r="20" spans="1:18" ht="21.45" customHeight="1">
      <c r="A20" s="37" t="s">
        <v>33</v>
      </c>
      <c r="C20" s="37"/>
      <c r="F20" s="21">
        <f>'PL p.7 (6M)'!F20-'[2]PL p.5'!$F$20</f>
        <v>23976</v>
      </c>
      <c r="G20" s="13"/>
      <c r="H20" s="14">
        <v>20139</v>
      </c>
      <c r="I20" s="125"/>
      <c r="J20" s="14">
        <f>'PL p.7 (6M)'!J20-'[1]PL p.5'!$J$20</f>
        <v>21503</v>
      </c>
      <c r="K20" s="13"/>
      <c r="L20" s="14">
        <v>17316</v>
      </c>
      <c r="N20" s="40"/>
      <c r="P20" s="11"/>
      <c r="R20" s="11"/>
    </row>
    <row r="21" spans="1:18" ht="21.45" customHeight="1">
      <c r="A21" s="36" t="s">
        <v>59</v>
      </c>
      <c r="B21" s="37"/>
      <c r="C21" s="37"/>
      <c r="D21" s="29"/>
      <c r="E21" s="29"/>
      <c r="F21" s="27">
        <f>SUM(F17:F20)</f>
        <v>173582</v>
      </c>
      <c r="G21" s="26"/>
      <c r="H21" s="27">
        <f>SUM(H17:H20)</f>
        <v>99447</v>
      </c>
      <c r="I21" s="177"/>
      <c r="J21" s="27">
        <f>SUM(J17:J20)</f>
        <v>123857</v>
      </c>
      <c r="K21" s="26"/>
      <c r="L21" s="31">
        <f>SUM(L17:L20)</f>
        <v>98223</v>
      </c>
      <c r="N21" s="40"/>
      <c r="R21" s="11"/>
    </row>
    <row r="22" spans="1:18" ht="21.45" customHeight="1">
      <c r="A22" s="36"/>
      <c r="B22" s="37"/>
      <c r="C22" s="37"/>
      <c r="D22" s="29"/>
      <c r="E22" s="29"/>
      <c r="F22" s="114"/>
      <c r="G22" s="49"/>
      <c r="H22" s="114"/>
      <c r="I22" s="49"/>
      <c r="J22" s="114"/>
      <c r="K22" s="49"/>
      <c r="L22" s="181"/>
      <c r="N22" s="40"/>
      <c r="R22" s="11"/>
    </row>
    <row r="23" spans="1:18" ht="21.45" customHeight="1">
      <c r="A23" s="48" t="s">
        <v>82</v>
      </c>
      <c r="B23" s="48"/>
      <c r="C23" s="48"/>
      <c r="D23" s="29"/>
      <c r="E23" s="29"/>
      <c r="F23" s="34">
        <f>F14-F21</f>
        <v>19177</v>
      </c>
      <c r="G23" s="26"/>
      <c r="H23" s="66">
        <f>H14-H21</f>
        <v>7474</v>
      </c>
      <c r="I23" s="177"/>
      <c r="J23" s="66">
        <f>J14-J21</f>
        <v>5765</v>
      </c>
      <c r="K23" s="26"/>
      <c r="L23" s="66">
        <f>L14-L21</f>
        <v>11693</v>
      </c>
      <c r="N23" s="40"/>
      <c r="R23" s="11"/>
    </row>
    <row r="24" spans="1:18" ht="21.45" customHeight="1">
      <c r="A24" s="37" t="s">
        <v>34</v>
      </c>
      <c r="B24" s="48"/>
      <c r="C24" s="48"/>
      <c r="D24" s="29"/>
      <c r="E24" s="29"/>
      <c r="F24" s="14">
        <f>'PL p.7 (6M)'!F24-'[1]PL p.5'!$F$24</f>
        <v>-1065</v>
      </c>
      <c r="G24" s="13"/>
      <c r="H24" s="14">
        <v>-2307</v>
      </c>
      <c r="I24" s="125"/>
      <c r="J24" s="14">
        <f>'PL p.7 (6M)'!J24-'[1]PL p.5'!$J$24</f>
        <v>-1275</v>
      </c>
      <c r="K24" s="13"/>
      <c r="L24" s="14">
        <v>-2302</v>
      </c>
      <c r="N24" s="40"/>
      <c r="R24" s="11"/>
    </row>
    <row r="25" spans="1:18" ht="21.45" customHeight="1">
      <c r="A25" s="37" t="s">
        <v>167</v>
      </c>
      <c r="B25" s="48"/>
      <c r="C25" s="48"/>
      <c r="D25" s="29"/>
      <c r="E25" s="29"/>
      <c r="F25" s="14"/>
      <c r="G25" s="13"/>
      <c r="H25" s="14"/>
      <c r="I25" s="125"/>
      <c r="J25" s="14"/>
      <c r="K25" s="13"/>
      <c r="L25" s="14"/>
      <c r="N25" s="40"/>
      <c r="R25" s="11"/>
    </row>
    <row r="26" spans="1:18" ht="21.45" customHeight="1">
      <c r="A26" s="4" t="s">
        <v>144</v>
      </c>
      <c r="C26" s="37"/>
      <c r="F26" s="21">
        <f>'PL p.7 (6M)'!F26-'[1]PL p.5'!$F$26</f>
        <v>-381</v>
      </c>
      <c r="G26" s="13"/>
      <c r="H26" s="21">
        <v>0</v>
      </c>
      <c r="I26" s="125"/>
      <c r="J26" s="21">
        <f>'PL p.7 (6M)'!J26-'[1]PL p.5'!$J$26</f>
        <v>0</v>
      </c>
      <c r="K26" s="13"/>
      <c r="L26" s="21">
        <v>0</v>
      </c>
      <c r="N26" s="40"/>
      <c r="R26" s="11"/>
    </row>
    <row r="27" spans="1:18" ht="21.45" customHeight="1">
      <c r="A27" s="48" t="s">
        <v>109</v>
      </c>
      <c r="B27" s="37"/>
      <c r="C27" s="37"/>
      <c r="F27" s="34">
        <f>SUM(F23:F26)</f>
        <v>17731</v>
      </c>
      <c r="G27" s="26"/>
      <c r="H27" s="31">
        <f>SUM(H23:H26)</f>
        <v>5167</v>
      </c>
      <c r="I27" s="177"/>
      <c r="J27" s="31">
        <f>SUM(J23:J26)</f>
        <v>4490</v>
      </c>
      <c r="K27" s="26"/>
      <c r="L27" s="31">
        <f>SUM(L23:L26)</f>
        <v>9391</v>
      </c>
      <c r="N27" s="40"/>
      <c r="R27" s="11"/>
    </row>
    <row r="28" spans="1:18" ht="21.45" customHeight="1">
      <c r="A28" s="4" t="s">
        <v>168</v>
      </c>
      <c r="B28" s="37"/>
      <c r="C28" s="37"/>
      <c r="D28" s="120"/>
      <c r="F28" s="21">
        <f>'PL p.7 (6M)'!F28-'[1]PL p.5'!$F$28</f>
        <v>4532</v>
      </c>
      <c r="G28" s="13"/>
      <c r="H28" s="14">
        <v>2277</v>
      </c>
      <c r="I28" s="125"/>
      <c r="J28" s="14">
        <f>'PL p.7 (6M)'!J28-'[1]PL p.5'!$J$28</f>
        <v>693</v>
      </c>
      <c r="K28" s="13"/>
      <c r="L28" s="14">
        <v>2282</v>
      </c>
      <c r="N28" s="40"/>
      <c r="P28" s="11"/>
      <c r="R28" s="11"/>
    </row>
    <row r="29" spans="1:18" s="1" customFormat="1" ht="21.45" customHeight="1" thickBot="1">
      <c r="A29" s="48" t="s">
        <v>110</v>
      </c>
      <c r="B29" s="48"/>
      <c r="C29" s="48"/>
      <c r="D29" s="29"/>
      <c r="E29" s="29"/>
      <c r="F29" s="66">
        <f>F27-F28</f>
        <v>13199</v>
      </c>
      <c r="G29" s="26"/>
      <c r="H29" s="106">
        <f>H27-H28</f>
        <v>2890</v>
      </c>
      <c r="I29" s="177"/>
      <c r="J29" s="106">
        <f>J27-J28</f>
        <v>3797</v>
      </c>
      <c r="K29" s="26"/>
      <c r="L29" s="106">
        <f>L27-L28</f>
        <v>7109</v>
      </c>
      <c r="N29" s="50"/>
    </row>
    <row r="30" spans="1:18" s="1" customFormat="1" ht="21.45" customHeight="1" thickTop="1">
      <c r="A30" s="48"/>
      <c r="B30" s="48"/>
      <c r="C30" s="48"/>
      <c r="D30" s="29"/>
      <c r="E30" s="29"/>
      <c r="F30" s="178"/>
      <c r="G30" s="49"/>
      <c r="H30" s="114"/>
      <c r="I30" s="49"/>
      <c r="J30" s="114"/>
      <c r="K30" s="49"/>
      <c r="L30" s="178"/>
      <c r="N30" s="50"/>
    </row>
    <row r="31" spans="1:18" ht="21.45" customHeight="1">
      <c r="A31" s="115" t="s">
        <v>111</v>
      </c>
      <c r="B31" s="46"/>
      <c r="C31" s="46"/>
      <c r="F31" s="38"/>
      <c r="G31" s="39"/>
      <c r="H31" s="38"/>
      <c r="I31" s="39"/>
      <c r="J31" s="39"/>
      <c r="K31" s="39"/>
      <c r="L31" s="39"/>
    </row>
    <row r="32" spans="1:18" ht="21.45" customHeight="1">
      <c r="A32" s="4" t="s">
        <v>83</v>
      </c>
      <c r="C32" s="46"/>
      <c r="F32" s="14">
        <f>F29</f>
        <v>13199</v>
      </c>
      <c r="G32" s="14">
        <f t="shared" ref="G32:L32" si="0">G29</f>
        <v>0</v>
      </c>
      <c r="H32" s="14">
        <f t="shared" si="0"/>
        <v>2890</v>
      </c>
      <c r="I32" s="14">
        <f t="shared" si="0"/>
        <v>0</v>
      </c>
      <c r="J32" s="14">
        <f t="shared" si="0"/>
        <v>3797</v>
      </c>
      <c r="K32" s="14">
        <f t="shared" si="0"/>
        <v>0</v>
      </c>
      <c r="L32" s="14">
        <f t="shared" si="0"/>
        <v>7109</v>
      </c>
    </row>
    <row r="33" spans="1:12" ht="21.45" customHeight="1">
      <c r="A33" s="4" t="s">
        <v>84</v>
      </c>
      <c r="F33" s="21">
        <v>0</v>
      </c>
      <c r="G33" s="13"/>
      <c r="H33" s="21">
        <v>0</v>
      </c>
      <c r="I33" s="125"/>
      <c r="J33" s="21">
        <v>0</v>
      </c>
      <c r="K33" s="13"/>
      <c r="L33" s="21">
        <v>0</v>
      </c>
    </row>
    <row r="34" spans="1:12" ht="21.45" customHeight="1" thickBot="1">
      <c r="A34" s="37"/>
      <c r="B34" s="37"/>
      <c r="C34" s="48"/>
      <c r="D34" s="29"/>
      <c r="E34" s="29"/>
      <c r="F34" s="106">
        <f>SUM(F32:F33)</f>
        <v>13199</v>
      </c>
      <c r="G34" s="26"/>
      <c r="H34" s="106">
        <f>SUM(H32:H33)</f>
        <v>2890</v>
      </c>
      <c r="I34" s="177"/>
      <c r="J34" s="106">
        <f>SUM(J32:J33)</f>
        <v>3797</v>
      </c>
      <c r="K34" s="26"/>
      <c r="L34" s="106">
        <f>SUM(L32:L33)</f>
        <v>7109</v>
      </c>
    </row>
    <row r="35" spans="1:12" ht="21.45" customHeight="1" thickTop="1">
      <c r="A35" s="37"/>
      <c r="B35" s="37"/>
      <c r="C35" s="48"/>
      <c r="D35" s="29"/>
      <c r="E35" s="29"/>
      <c r="F35" s="113"/>
      <c r="G35" s="113"/>
      <c r="H35" s="183"/>
      <c r="I35" s="114"/>
      <c r="J35" s="183"/>
      <c r="K35" s="114"/>
      <c r="L35" s="183"/>
    </row>
    <row r="36" spans="1:12" ht="21.45" customHeight="1" thickBot="1">
      <c r="A36" s="48" t="s">
        <v>113</v>
      </c>
      <c r="B36" s="48"/>
      <c r="C36" s="48"/>
      <c r="D36" s="2">
        <v>12</v>
      </c>
      <c r="F36" s="182">
        <v>0.04</v>
      </c>
      <c r="G36" s="50"/>
      <c r="H36" s="182">
        <v>9.4227875313507709E-3</v>
      </c>
      <c r="I36" s="169"/>
      <c r="J36" s="182">
        <v>0.01</v>
      </c>
      <c r="K36" s="50"/>
      <c r="L36" s="182">
        <v>1.5412E-2</v>
      </c>
    </row>
    <row r="37" spans="1:12" ht="21.45" customHeight="1" thickTop="1" thickBot="1">
      <c r="A37" s="115" t="s">
        <v>114</v>
      </c>
      <c r="B37" s="46"/>
      <c r="C37" s="46"/>
      <c r="D37" s="2">
        <v>12</v>
      </c>
      <c r="F37" s="182">
        <v>0.03</v>
      </c>
      <c r="G37" s="50"/>
      <c r="H37" s="182">
        <v>9.4227875313507709E-3</v>
      </c>
      <c r="I37" s="169"/>
      <c r="J37" s="182">
        <v>0.01</v>
      </c>
      <c r="K37" s="50"/>
      <c r="L37" s="182">
        <v>1.5412E-2</v>
      </c>
    </row>
    <row r="38" spans="1:12" ht="21.45" customHeight="1" thickTop="1">
      <c r="A38" s="115"/>
      <c r="B38" s="46"/>
      <c r="C38" s="46"/>
      <c r="D38" s="150"/>
      <c r="E38" s="150"/>
      <c r="F38" s="159"/>
      <c r="G38" s="47"/>
      <c r="H38" s="159"/>
      <c r="I38" s="47"/>
      <c r="J38" s="159"/>
      <c r="K38" s="47"/>
      <c r="L38" s="159"/>
    </row>
    <row r="39" spans="1:12" ht="21.45" customHeight="1">
      <c r="A39" s="115"/>
      <c r="B39" s="46"/>
      <c r="C39" s="46"/>
      <c r="D39" s="150"/>
      <c r="E39" s="150"/>
      <c r="F39" s="159"/>
      <c r="G39" s="47"/>
      <c r="H39" s="159"/>
      <c r="I39" s="47"/>
      <c r="J39" s="159"/>
      <c r="K39" s="47"/>
      <c r="L39" s="159"/>
    </row>
    <row r="40" spans="1:12" ht="21.45" customHeight="1">
      <c r="A40" s="115"/>
      <c r="B40" s="46"/>
      <c r="C40" s="46"/>
      <c r="D40" s="150"/>
      <c r="E40" s="150"/>
      <c r="F40" s="159"/>
      <c r="G40" s="47"/>
      <c r="H40" s="159"/>
      <c r="I40" s="47"/>
      <c r="J40" s="159"/>
      <c r="K40" s="47"/>
      <c r="L40" s="159"/>
    </row>
    <row r="41" spans="1:12" ht="21.45" customHeight="1">
      <c r="A41" s="210" t="s">
        <v>91</v>
      </c>
      <c r="B41" s="210"/>
      <c r="C41" s="210"/>
      <c r="D41" s="210"/>
      <c r="E41" s="210"/>
      <c r="F41" s="158"/>
      <c r="G41" s="158"/>
      <c r="H41" s="211" t="s">
        <v>93</v>
      </c>
      <c r="I41" s="211"/>
      <c r="J41" s="211"/>
      <c r="K41" s="211"/>
      <c r="L41" s="211"/>
    </row>
    <row r="42" spans="1:12" ht="21.45" customHeight="1">
      <c r="A42" s="210" t="s">
        <v>92</v>
      </c>
      <c r="B42" s="210"/>
      <c r="C42" s="210"/>
      <c r="D42" s="210"/>
      <c r="E42" s="210"/>
      <c r="F42" s="158"/>
      <c r="G42" s="158"/>
      <c r="H42" s="211" t="s">
        <v>94</v>
      </c>
      <c r="I42" s="211"/>
      <c r="J42" s="211"/>
      <c r="K42" s="211"/>
      <c r="L42" s="211"/>
    </row>
  </sheetData>
  <mergeCells count="16">
    <mergeCell ref="A1:L1"/>
    <mergeCell ref="A2:L2"/>
    <mergeCell ref="A3:L3"/>
    <mergeCell ref="F4:H4"/>
    <mergeCell ref="J4:L4"/>
    <mergeCell ref="A41:E41"/>
    <mergeCell ref="H41:L41"/>
    <mergeCell ref="A42:E42"/>
    <mergeCell ref="H42:L42"/>
    <mergeCell ref="F5:H5"/>
    <mergeCell ref="J5:L5"/>
    <mergeCell ref="F6:H6"/>
    <mergeCell ref="J6:L6"/>
    <mergeCell ref="F9:L9"/>
    <mergeCell ref="F7:H7"/>
    <mergeCell ref="J7:L7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0671-45E6-42EB-94F3-64AAD32C8460}">
  <sheetPr>
    <tabColor rgb="FFCCFFFF"/>
  </sheetPr>
  <dimension ref="A1:R43"/>
  <sheetViews>
    <sheetView topLeftCell="A4" zoomScale="90" zoomScaleNormal="90" zoomScaleSheetLayoutView="70" workbookViewId="0">
      <selection activeCell="G15" sqref="G15"/>
    </sheetView>
  </sheetViews>
  <sheetFormatPr defaultColWidth="8.375" defaultRowHeight="15.65"/>
  <cols>
    <col min="1" max="1" width="3.125" style="111" customWidth="1"/>
    <col min="2" max="2" width="4" style="111" customWidth="1"/>
    <col min="3" max="3" width="2.375" style="111" customWidth="1"/>
    <col min="4" max="4" width="3.625" style="111" customWidth="1"/>
    <col min="5" max="5" width="39.75" style="111" customWidth="1"/>
    <col min="6" max="6" width="4" style="111" customWidth="1"/>
    <col min="7" max="7" width="2.25" style="111" customWidth="1"/>
    <col min="8" max="8" width="13.75" style="109" customWidth="1"/>
    <col min="9" max="9" width="1.125" style="109" customWidth="1"/>
    <col min="10" max="10" width="13.75" style="109" customWidth="1"/>
    <col min="11" max="11" width="1.125" style="109" customWidth="1"/>
    <col min="12" max="12" width="13.75" style="109" customWidth="1"/>
    <col min="13" max="13" width="1.125" style="110" customWidth="1"/>
    <col min="14" max="14" width="13.75" style="109" customWidth="1"/>
    <col min="15" max="15" width="1.5" style="111" customWidth="1"/>
    <col min="16" max="16" width="14" style="111" bestFit="1" customWidth="1"/>
    <col min="17" max="17" width="2.625" style="111" bestFit="1" customWidth="1"/>
    <col min="18" max="18" width="17" style="112" customWidth="1"/>
    <col min="19" max="19" width="16" style="111" customWidth="1"/>
    <col min="20" max="16384" width="8.375" style="111"/>
  </cols>
  <sheetData>
    <row r="1" spans="1:18" ht="21.3" customHeight="1">
      <c r="A1" s="108" t="s">
        <v>45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8" ht="21.3" customHeight="1">
      <c r="A2" s="221" t="s">
        <v>55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111"/>
      <c r="M2" s="111"/>
      <c r="N2" s="111"/>
    </row>
    <row r="3" spans="1:18" ht="21.3" customHeigh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11"/>
      <c r="M3" s="111"/>
      <c r="N3" s="111"/>
    </row>
    <row r="4" spans="1:18" s="140" customFormat="1" ht="21.3" customHeight="1">
      <c r="H4" s="214" t="s">
        <v>38</v>
      </c>
      <c r="I4" s="214"/>
      <c r="J4" s="214"/>
      <c r="K4" s="1"/>
      <c r="L4" s="214" t="s">
        <v>39</v>
      </c>
      <c r="M4" s="214"/>
      <c r="N4" s="214"/>
      <c r="R4" s="170"/>
    </row>
    <row r="5" spans="1:18" s="140" customFormat="1" ht="21.3" customHeight="1">
      <c r="H5" s="214" t="s">
        <v>40</v>
      </c>
      <c r="I5" s="214"/>
      <c r="J5" s="214"/>
      <c r="K5" s="1"/>
      <c r="L5" s="214" t="s">
        <v>40</v>
      </c>
      <c r="M5" s="214"/>
      <c r="N5" s="214"/>
      <c r="R5" s="170"/>
    </row>
    <row r="6" spans="1:18" s="140" customFormat="1" ht="21.3" customHeight="1">
      <c r="A6" s="141"/>
      <c r="B6" s="141"/>
      <c r="C6" s="141"/>
      <c r="D6" s="141"/>
      <c r="E6" s="141"/>
      <c r="F6" s="141"/>
      <c r="G6" s="141"/>
      <c r="H6" s="217" t="s">
        <v>56</v>
      </c>
      <c r="I6" s="217"/>
      <c r="J6" s="217"/>
      <c r="K6" s="7"/>
      <c r="L6" s="217" t="s">
        <v>56</v>
      </c>
      <c r="M6" s="217"/>
      <c r="N6" s="217"/>
      <c r="R6" s="170"/>
    </row>
    <row r="7" spans="1:18" s="140" customFormat="1" ht="21.3" customHeight="1">
      <c r="A7" s="141"/>
      <c r="B7" s="141"/>
      <c r="C7" s="141"/>
      <c r="D7" s="141"/>
      <c r="E7" s="141"/>
      <c r="F7" s="141"/>
      <c r="G7" s="141"/>
      <c r="H7" s="219" t="s">
        <v>156</v>
      </c>
      <c r="I7" s="217"/>
      <c r="J7" s="217"/>
      <c r="K7" s="7"/>
      <c r="L7" s="219" t="s">
        <v>156</v>
      </c>
      <c r="M7" s="217"/>
      <c r="N7" s="217"/>
      <c r="R7" s="170"/>
    </row>
    <row r="8" spans="1:18" s="140" customFormat="1" ht="21.3" customHeight="1">
      <c r="A8" s="141"/>
      <c r="B8" s="141"/>
      <c r="C8" s="141"/>
      <c r="D8" s="141"/>
      <c r="E8" s="141"/>
      <c r="F8" s="141"/>
      <c r="G8" s="141"/>
      <c r="H8" s="84">
        <v>2022</v>
      </c>
      <c r="I8" s="84"/>
      <c r="J8" s="84">
        <v>2021</v>
      </c>
      <c r="K8" s="84"/>
      <c r="L8" s="84">
        <v>2022</v>
      </c>
      <c r="M8" s="84"/>
      <c r="N8" s="84">
        <v>2021</v>
      </c>
      <c r="R8" s="170"/>
    </row>
    <row r="9" spans="1:18" s="140" customFormat="1" ht="21.3" customHeight="1">
      <c r="A9" s="185"/>
      <c r="B9" s="185"/>
      <c r="C9" s="185"/>
      <c r="D9" s="185"/>
      <c r="E9" s="185"/>
      <c r="F9" s="141"/>
      <c r="G9" s="141"/>
      <c r="H9" s="209" t="s">
        <v>43</v>
      </c>
      <c r="I9" s="209"/>
      <c r="J9" s="209"/>
      <c r="K9" s="209"/>
      <c r="L9" s="209"/>
      <c r="M9" s="209"/>
      <c r="N9" s="209"/>
      <c r="R9" s="170"/>
    </row>
    <row r="10" spans="1:18" s="140" customFormat="1" ht="21.3" customHeight="1">
      <c r="A10" s="48" t="s">
        <v>110</v>
      </c>
      <c r="B10" s="188"/>
      <c r="C10" s="188"/>
      <c r="D10" s="188"/>
      <c r="E10" s="188"/>
      <c r="H10" s="154">
        <f>'PL p.5 (3M)'!F34</f>
        <v>13199</v>
      </c>
      <c r="I10" s="155"/>
      <c r="J10" s="154">
        <f>'PL p.5 (3M)'!H34</f>
        <v>2890</v>
      </c>
      <c r="K10" s="151"/>
      <c r="L10" s="154">
        <f>'PL p.5 (3M)'!J34</f>
        <v>3797</v>
      </c>
      <c r="M10" s="151"/>
      <c r="N10" s="154">
        <f>'PL p.5 (3M)'!L34</f>
        <v>7109</v>
      </c>
      <c r="R10" s="170"/>
    </row>
    <row r="11" spans="1:18" s="140" customFormat="1" ht="21.3" customHeight="1">
      <c r="A11" s="190"/>
      <c r="B11" s="188"/>
      <c r="C11" s="188"/>
      <c r="D11" s="188"/>
      <c r="E11" s="188"/>
      <c r="F11" s="188"/>
      <c r="G11" s="188"/>
      <c r="H11" s="66"/>
      <c r="I11" s="151"/>
      <c r="J11" s="151"/>
      <c r="K11" s="151"/>
      <c r="L11" s="151"/>
      <c r="M11" s="151"/>
      <c r="N11" s="151"/>
      <c r="R11" s="170"/>
    </row>
    <row r="12" spans="1:18" s="140" customFormat="1" ht="21.3" customHeight="1" thickBot="1">
      <c r="A12" s="190" t="s">
        <v>119</v>
      </c>
      <c r="B12" s="187"/>
      <c r="C12" s="187"/>
      <c r="D12" s="187"/>
      <c r="E12" s="187"/>
      <c r="F12" s="187"/>
      <c r="G12" s="187"/>
      <c r="H12" s="35">
        <f>H10</f>
        <v>13199</v>
      </c>
      <c r="I12" s="66">
        <f t="shared" ref="I12:N12" si="0">I10</f>
        <v>0</v>
      </c>
      <c r="J12" s="35">
        <f t="shared" si="0"/>
        <v>2890</v>
      </c>
      <c r="K12" s="66">
        <f t="shared" si="0"/>
        <v>0</v>
      </c>
      <c r="L12" s="35">
        <f t="shared" si="0"/>
        <v>3797</v>
      </c>
      <c r="M12" s="66">
        <f t="shared" si="0"/>
        <v>0</v>
      </c>
      <c r="N12" s="35">
        <f t="shared" si="0"/>
        <v>7109</v>
      </c>
      <c r="R12" s="170"/>
    </row>
    <row r="13" spans="1:18" s="140" customFormat="1" ht="21.3" customHeight="1" thickTop="1">
      <c r="A13" s="190"/>
      <c r="B13" s="188"/>
      <c r="C13" s="188"/>
      <c r="D13" s="188"/>
      <c r="E13" s="188"/>
      <c r="F13" s="188"/>
      <c r="G13" s="188"/>
      <c r="H13" s="66"/>
      <c r="I13" s="151"/>
      <c r="J13" s="151"/>
      <c r="K13" s="151"/>
      <c r="L13" s="151"/>
      <c r="M13" s="151"/>
      <c r="N13" s="151"/>
      <c r="R13" s="170"/>
    </row>
    <row r="14" spans="1:18" s="140" customFormat="1" ht="21.3" customHeight="1">
      <c r="A14" s="190" t="s">
        <v>171</v>
      </c>
      <c r="B14" s="188"/>
      <c r="C14" s="188"/>
      <c r="D14" s="188"/>
      <c r="E14" s="188"/>
      <c r="F14" s="188"/>
      <c r="G14" s="188"/>
      <c r="H14" s="193"/>
      <c r="I14" s="142"/>
      <c r="J14" s="142"/>
      <c r="K14" s="142"/>
      <c r="L14" s="142"/>
      <c r="M14" s="142"/>
      <c r="N14" s="142"/>
      <c r="R14" s="170"/>
    </row>
    <row r="15" spans="1:18" s="140" customFormat="1" ht="21.3" customHeight="1">
      <c r="A15" s="4" t="s">
        <v>83</v>
      </c>
      <c r="B15" s="4"/>
      <c r="C15" s="4"/>
      <c r="D15" s="4"/>
      <c r="E15" s="4"/>
      <c r="F15" s="188"/>
      <c r="G15" s="188"/>
      <c r="H15" s="14">
        <f>H12</f>
        <v>13199</v>
      </c>
      <c r="I15" s="12"/>
      <c r="J15" s="12">
        <f>J12</f>
        <v>2890</v>
      </c>
      <c r="K15" s="12"/>
      <c r="L15" s="12">
        <f>L12</f>
        <v>3797</v>
      </c>
      <c r="M15" s="12"/>
      <c r="N15" s="12">
        <f>N12</f>
        <v>7109</v>
      </c>
      <c r="R15" s="170"/>
    </row>
    <row r="16" spans="1:18" s="140" customFormat="1" ht="21.3" customHeight="1">
      <c r="A16" s="4" t="s">
        <v>84</v>
      </c>
      <c r="B16" s="4"/>
      <c r="C16" s="4"/>
      <c r="D16" s="4"/>
      <c r="E16" s="4"/>
      <c r="H16" s="12">
        <v>0</v>
      </c>
      <c r="I16" s="12"/>
      <c r="J16" s="14">
        <v>0</v>
      </c>
      <c r="K16" s="12"/>
      <c r="L16" s="12">
        <v>0</v>
      </c>
      <c r="M16" s="12"/>
      <c r="N16" s="14">
        <v>0</v>
      </c>
      <c r="R16" s="170"/>
    </row>
    <row r="17" spans="1:18" s="140" customFormat="1" ht="21.3" customHeight="1" thickBot="1">
      <c r="A17" s="188"/>
      <c r="B17" s="188"/>
      <c r="C17" s="188"/>
      <c r="D17" s="188"/>
      <c r="E17" s="188"/>
      <c r="H17" s="153">
        <f>SUM(H15:H16)</f>
        <v>13199</v>
      </c>
      <c r="I17" s="155"/>
      <c r="J17" s="153">
        <f>SUM(J15:J16)</f>
        <v>2890</v>
      </c>
      <c r="K17" s="155"/>
      <c r="L17" s="153">
        <f>SUM(L15:L16)</f>
        <v>3797</v>
      </c>
      <c r="M17" s="155"/>
      <c r="N17" s="153">
        <f>SUM(N15:N16)</f>
        <v>7109</v>
      </c>
      <c r="R17" s="170"/>
    </row>
    <row r="18" spans="1:18" ht="21.3" customHeight="1" thickTop="1">
      <c r="A18" s="188"/>
      <c r="B18" s="188"/>
      <c r="C18" s="188"/>
      <c r="D18" s="188"/>
      <c r="E18" s="188"/>
      <c r="F18" s="140"/>
      <c r="G18" s="140"/>
      <c r="H18" s="143"/>
      <c r="I18" s="142"/>
      <c r="J18" s="142"/>
      <c r="K18" s="142"/>
      <c r="L18" s="142"/>
      <c r="M18" s="142"/>
      <c r="N18" s="142"/>
    </row>
    <row r="19" spans="1:18" ht="21.3" customHeight="1">
      <c r="A19" s="188"/>
      <c r="B19" s="188"/>
      <c r="C19" s="188"/>
      <c r="D19" s="188"/>
      <c r="E19" s="188"/>
      <c r="F19" s="140"/>
      <c r="G19" s="140"/>
      <c r="H19" s="143"/>
      <c r="I19" s="142"/>
      <c r="J19" s="142"/>
      <c r="K19" s="142"/>
      <c r="L19" s="142"/>
      <c r="M19" s="142"/>
      <c r="N19" s="142"/>
    </row>
    <row r="20" spans="1:18" ht="21.3" customHeight="1">
      <c r="A20" s="188"/>
      <c r="B20" s="188"/>
      <c r="C20" s="188"/>
      <c r="D20" s="188"/>
      <c r="E20" s="188"/>
      <c r="F20" s="140"/>
      <c r="G20" s="140"/>
      <c r="H20" s="143"/>
      <c r="I20" s="142"/>
      <c r="J20" s="142"/>
      <c r="K20" s="142"/>
      <c r="L20" s="142"/>
      <c r="M20" s="142"/>
      <c r="N20" s="142"/>
    </row>
    <row r="21" spans="1:18" ht="21.3" customHeight="1">
      <c r="A21" s="188"/>
      <c r="B21" s="188"/>
      <c r="C21" s="188"/>
      <c r="D21" s="188"/>
      <c r="E21" s="188"/>
      <c r="F21" s="140"/>
      <c r="G21" s="140"/>
      <c r="H21" s="143"/>
      <c r="I21" s="142"/>
      <c r="J21" s="142"/>
      <c r="K21" s="142"/>
      <c r="L21" s="142"/>
      <c r="M21" s="142"/>
      <c r="N21" s="142"/>
    </row>
    <row r="22" spans="1:18" ht="21.3" customHeight="1">
      <c r="A22" s="188"/>
      <c r="B22" s="188"/>
      <c r="C22" s="188"/>
      <c r="D22" s="188"/>
      <c r="E22" s="188"/>
      <c r="F22" s="140"/>
      <c r="G22" s="140"/>
      <c r="H22" s="143"/>
      <c r="I22" s="142"/>
      <c r="J22" s="142"/>
      <c r="K22" s="142"/>
      <c r="L22" s="142"/>
      <c r="M22" s="142"/>
      <c r="N22" s="142"/>
    </row>
    <row r="23" spans="1:18" ht="21.3" customHeight="1">
      <c r="A23" s="188"/>
      <c r="B23" s="188"/>
      <c r="C23" s="188"/>
      <c r="D23" s="188"/>
      <c r="E23" s="188"/>
      <c r="F23" s="140"/>
      <c r="G23" s="140"/>
      <c r="H23" s="143"/>
      <c r="I23" s="142"/>
      <c r="J23" s="142"/>
      <c r="K23" s="142"/>
      <c r="L23" s="142"/>
      <c r="M23" s="142"/>
      <c r="N23" s="142"/>
    </row>
    <row r="24" spans="1:18" ht="21.3" customHeight="1">
      <c r="A24" s="140"/>
      <c r="B24" s="140"/>
      <c r="C24" s="140"/>
      <c r="D24" s="140"/>
      <c r="E24" s="140"/>
      <c r="F24" s="140"/>
      <c r="G24" s="140"/>
      <c r="H24" s="143"/>
      <c r="I24" s="142"/>
      <c r="J24" s="142"/>
      <c r="K24" s="142"/>
      <c r="L24" s="142"/>
      <c r="M24" s="142"/>
      <c r="N24" s="142"/>
    </row>
    <row r="25" spans="1:18" ht="21.3" customHeight="1">
      <c r="A25" s="140"/>
      <c r="B25" s="140"/>
      <c r="C25" s="140"/>
      <c r="D25" s="140"/>
      <c r="E25" s="140"/>
      <c r="F25" s="140"/>
      <c r="G25" s="140"/>
      <c r="H25" s="143"/>
      <c r="I25" s="142"/>
      <c r="J25" s="142"/>
      <c r="K25" s="142"/>
      <c r="L25" s="142"/>
      <c r="M25" s="142"/>
      <c r="N25" s="142"/>
    </row>
    <row r="26" spans="1:18" ht="21.3" customHeight="1">
      <c r="A26" s="140"/>
      <c r="B26" s="140"/>
      <c r="C26" s="140"/>
      <c r="D26" s="140"/>
      <c r="E26" s="140"/>
      <c r="F26" s="140"/>
      <c r="G26" s="140"/>
      <c r="H26" s="143"/>
      <c r="I26" s="142"/>
      <c r="J26" s="142"/>
      <c r="K26" s="142"/>
      <c r="L26" s="142"/>
      <c r="M26" s="142"/>
      <c r="N26" s="142"/>
    </row>
    <row r="27" spans="1:18" ht="21.3" customHeight="1">
      <c r="A27" s="140"/>
      <c r="B27" s="140"/>
      <c r="C27" s="140"/>
      <c r="D27" s="140"/>
      <c r="E27" s="140"/>
      <c r="F27" s="140"/>
      <c r="G27" s="140"/>
      <c r="H27" s="143"/>
      <c r="I27" s="142"/>
      <c r="J27" s="142"/>
      <c r="K27" s="142"/>
      <c r="L27" s="142"/>
      <c r="M27" s="142"/>
      <c r="N27" s="142"/>
    </row>
    <row r="28" spans="1:18" ht="21.3" customHeight="1">
      <c r="A28" s="140"/>
      <c r="B28" s="140"/>
      <c r="C28" s="140"/>
      <c r="D28" s="140"/>
      <c r="E28" s="140"/>
      <c r="F28" s="140"/>
      <c r="G28" s="140"/>
      <c r="H28" s="143"/>
      <c r="I28" s="142"/>
      <c r="J28" s="142"/>
      <c r="K28" s="142"/>
      <c r="L28" s="142"/>
      <c r="M28" s="142"/>
      <c r="N28" s="142"/>
    </row>
    <row r="29" spans="1:18" ht="21.3" customHeight="1">
      <c r="A29" s="140"/>
      <c r="B29" s="140"/>
      <c r="C29" s="140"/>
      <c r="D29" s="140"/>
      <c r="E29" s="140"/>
      <c r="F29" s="140"/>
      <c r="G29" s="140"/>
      <c r="H29" s="143"/>
      <c r="I29" s="142"/>
      <c r="J29" s="142"/>
      <c r="K29" s="142"/>
      <c r="L29" s="142"/>
      <c r="M29" s="142"/>
      <c r="N29" s="142"/>
    </row>
    <row r="30" spans="1:18" ht="21.3" customHeight="1">
      <c r="A30" s="140"/>
      <c r="B30" s="140"/>
      <c r="C30" s="140"/>
      <c r="D30" s="140"/>
      <c r="E30" s="140"/>
      <c r="F30" s="140"/>
      <c r="G30" s="140"/>
      <c r="H30" s="143"/>
      <c r="I30" s="142"/>
      <c r="J30" s="142"/>
      <c r="K30" s="142"/>
      <c r="L30" s="142"/>
      <c r="M30" s="142"/>
      <c r="N30" s="142"/>
    </row>
    <row r="31" spans="1:18" ht="21.3" customHeight="1">
      <c r="A31" s="140"/>
      <c r="B31" s="140"/>
      <c r="C31" s="140"/>
      <c r="D31" s="140"/>
      <c r="E31" s="140"/>
      <c r="F31" s="140"/>
      <c r="G31" s="140"/>
      <c r="H31" s="143"/>
      <c r="I31" s="142"/>
      <c r="J31" s="142"/>
      <c r="K31" s="142"/>
      <c r="L31" s="142"/>
      <c r="M31" s="142"/>
      <c r="N31" s="142"/>
    </row>
    <row r="32" spans="1:18" ht="21.3" customHeight="1">
      <c r="A32" s="140"/>
      <c r="B32" s="140"/>
      <c r="C32" s="140"/>
      <c r="D32" s="140"/>
      <c r="E32" s="140"/>
      <c r="F32" s="140"/>
      <c r="G32" s="140"/>
      <c r="H32" s="143"/>
      <c r="I32" s="142"/>
      <c r="J32" s="142"/>
      <c r="K32" s="142"/>
      <c r="L32" s="142"/>
      <c r="M32" s="142"/>
      <c r="N32" s="142"/>
    </row>
    <row r="33" spans="1:14" ht="21.3" customHeight="1">
      <c r="A33" s="140"/>
      <c r="B33" s="140"/>
      <c r="C33" s="140"/>
      <c r="D33" s="140"/>
      <c r="E33" s="140"/>
      <c r="F33" s="140"/>
      <c r="G33" s="140"/>
      <c r="H33" s="143"/>
      <c r="I33" s="142"/>
      <c r="J33" s="142"/>
      <c r="K33" s="142"/>
      <c r="L33" s="142"/>
      <c r="M33" s="142"/>
      <c r="N33" s="142"/>
    </row>
    <row r="34" spans="1:14" ht="21.3" customHeight="1">
      <c r="A34" s="140"/>
      <c r="B34" s="140"/>
      <c r="C34" s="140"/>
      <c r="D34" s="140"/>
      <c r="E34" s="140"/>
      <c r="F34" s="140"/>
      <c r="G34" s="140"/>
      <c r="H34" s="143"/>
      <c r="I34" s="142"/>
      <c r="J34" s="142"/>
      <c r="K34" s="142"/>
      <c r="L34" s="142"/>
      <c r="M34" s="142"/>
      <c r="N34" s="142"/>
    </row>
    <row r="35" spans="1:14" ht="21.3" customHeight="1">
      <c r="A35" s="140"/>
      <c r="B35" s="140"/>
      <c r="C35" s="140"/>
      <c r="D35" s="140"/>
      <c r="E35" s="140"/>
      <c r="F35" s="140"/>
      <c r="G35" s="140"/>
      <c r="H35" s="143"/>
      <c r="I35" s="142"/>
      <c r="J35" s="142"/>
      <c r="K35" s="142"/>
      <c r="L35" s="142"/>
      <c r="M35" s="142"/>
      <c r="N35" s="142"/>
    </row>
    <row r="36" spans="1:14" ht="21.3" customHeight="1">
      <c r="A36" s="140"/>
      <c r="B36" s="140"/>
      <c r="C36" s="140"/>
      <c r="D36" s="140"/>
      <c r="E36" s="140"/>
      <c r="F36" s="140"/>
      <c r="G36" s="140"/>
      <c r="H36" s="143"/>
      <c r="I36" s="142"/>
      <c r="J36" s="142"/>
      <c r="K36" s="142"/>
      <c r="L36" s="142"/>
      <c r="M36" s="142"/>
      <c r="N36" s="142"/>
    </row>
    <row r="37" spans="1:14" ht="21.3" customHeight="1">
      <c r="A37" s="140"/>
      <c r="B37" s="140"/>
      <c r="C37" s="140"/>
      <c r="D37" s="140"/>
      <c r="E37" s="140"/>
      <c r="F37" s="140"/>
      <c r="G37" s="140"/>
      <c r="H37" s="143"/>
      <c r="I37" s="142"/>
      <c r="J37" s="142"/>
      <c r="K37" s="142"/>
      <c r="L37" s="142"/>
      <c r="M37" s="142"/>
      <c r="N37" s="142"/>
    </row>
    <row r="38" spans="1:14" ht="21.3" customHeight="1">
      <c r="A38" s="140"/>
      <c r="B38" s="140"/>
      <c r="C38" s="140"/>
      <c r="D38" s="140"/>
      <c r="E38" s="140"/>
      <c r="F38" s="140"/>
      <c r="G38" s="140"/>
      <c r="H38" s="143"/>
      <c r="I38" s="142"/>
      <c r="J38" s="142"/>
      <c r="K38" s="142"/>
      <c r="L38" s="142"/>
      <c r="M38" s="142"/>
      <c r="N38" s="142"/>
    </row>
    <row r="39" spans="1:14" ht="21.3" customHeight="1">
      <c r="A39" s="140"/>
      <c r="B39" s="140"/>
      <c r="C39" s="140"/>
      <c r="D39" s="140"/>
      <c r="E39" s="140"/>
      <c r="F39" s="140"/>
      <c r="G39" s="140"/>
      <c r="H39" s="143"/>
      <c r="I39" s="142"/>
      <c r="J39" s="142"/>
      <c r="K39" s="142"/>
      <c r="L39" s="142"/>
      <c r="M39" s="142"/>
      <c r="N39" s="142"/>
    </row>
    <row r="40" spans="1:14" ht="21.3" customHeight="1">
      <c r="A40" s="140"/>
      <c r="B40" s="210" t="s">
        <v>91</v>
      </c>
      <c r="C40" s="210"/>
      <c r="D40" s="210"/>
      <c r="E40" s="210"/>
      <c r="F40" s="210"/>
      <c r="G40" s="160"/>
      <c r="H40" s="161"/>
      <c r="I40" s="161"/>
      <c r="J40" s="161" t="s">
        <v>93</v>
      </c>
      <c r="K40" s="161"/>
      <c r="L40" s="161"/>
      <c r="M40" s="161"/>
      <c r="N40" s="161"/>
    </row>
    <row r="41" spans="1:14" ht="21.3" customHeight="1">
      <c r="A41" s="140"/>
      <c r="B41" s="210" t="s">
        <v>92</v>
      </c>
      <c r="C41" s="210"/>
      <c r="D41" s="210"/>
      <c r="E41" s="210"/>
      <c r="F41" s="210"/>
      <c r="G41" s="160"/>
      <c r="H41" s="161"/>
      <c r="I41" s="161"/>
      <c r="J41" s="211" t="s">
        <v>94</v>
      </c>
      <c r="K41" s="211"/>
      <c r="L41" s="211"/>
      <c r="M41" s="211"/>
      <c r="N41" s="211"/>
    </row>
    <row r="42" spans="1:14" ht="21.3" customHeight="1">
      <c r="A42" s="140"/>
      <c r="B42" s="140"/>
      <c r="C42" s="140"/>
      <c r="D42" s="140"/>
      <c r="E42" s="140"/>
      <c r="F42" s="140"/>
      <c r="G42" s="140"/>
      <c r="H42" s="143"/>
      <c r="I42" s="142"/>
      <c r="J42" s="142"/>
      <c r="K42" s="142"/>
      <c r="L42" s="142"/>
      <c r="M42" s="142"/>
      <c r="N42" s="142"/>
    </row>
    <row r="43" spans="1:14" ht="21.3" customHeight="1"/>
  </sheetData>
  <mergeCells count="13">
    <mergeCell ref="J41:N41"/>
    <mergeCell ref="B40:F40"/>
    <mergeCell ref="B41:F41"/>
    <mergeCell ref="A2:K2"/>
    <mergeCell ref="H4:J4"/>
    <mergeCell ref="L4:N4"/>
    <mergeCell ref="H9:N9"/>
    <mergeCell ref="H5:J5"/>
    <mergeCell ref="L5:N5"/>
    <mergeCell ref="H6:J6"/>
    <mergeCell ref="H7:J7"/>
    <mergeCell ref="L6:N6"/>
    <mergeCell ref="L7:N7"/>
  </mergeCells>
  <pageMargins left="0.7" right="0.7" top="0.48" bottom="0.5" header="0.5" footer="0.5"/>
  <pageSetup paperSize="9" scale="80" firstPageNumber="6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F36A-5A54-4547-A2DF-0075C83C191F}">
  <sheetPr>
    <tabColor rgb="FFCCFFFF"/>
  </sheetPr>
  <dimension ref="A1:R44"/>
  <sheetViews>
    <sheetView topLeftCell="A28" zoomScale="90" zoomScaleNormal="90" zoomScaleSheetLayoutView="70" workbookViewId="0">
      <selection activeCell="F20" sqref="F20"/>
    </sheetView>
  </sheetViews>
  <sheetFormatPr defaultColWidth="9.25" defaultRowHeight="21.45" customHeight="1"/>
  <cols>
    <col min="1" max="2" width="2.75" style="4" customWidth="1"/>
    <col min="3" max="3" width="42.375" style="4" customWidth="1"/>
    <col min="4" max="4" width="8.75" style="196" customWidth="1"/>
    <col min="5" max="5" width="1.5" style="196" customWidth="1"/>
    <col min="6" max="6" width="13.75" style="4" customWidth="1"/>
    <col min="7" max="7" width="1.125" style="4" customWidth="1"/>
    <col min="8" max="8" width="13.75" style="4" customWidth="1"/>
    <col min="9" max="9" width="1.125" style="4" customWidth="1"/>
    <col min="10" max="10" width="13.75" style="4" customWidth="1"/>
    <col min="11" max="11" width="1.125" style="4" customWidth="1"/>
    <col min="12" max="12" width="13.75" style="47" customWidth="1"/>
    <col min="13" max="13" width="2.75" style="4" customWidth="1"/>
    <col min="14" max="14" width="14.75" style="4" customWidth="1"/>
    <col min="15" max="15" width="3.375" style="4" customWidth="1"/>
    <col min="16" max="16" width="15" style="4" bestFit="1" customWidth="1"/>
    <col min="17" max="17" width="3.25" style="4" customWidth="1"/>
    <col min="18" max="18" width="15.375" style="4" customWidth="1"/>
    <col min="19" max="19" width="9.25" style="4" customWidth="1"/>
    <col min="20" max="16384" width="9.25" style="4"/>
  </cols>
  <sheetData>
    <row r="1" spans="1:18" s="3" customFormat="1" ht="21.45" customHeight="1">
      <c r="A1" s="220" t="s">
        <v>45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</row>
    <row r="2" spans="1:18" s="52" customFormat="1" ht="21.45" customHeight="1">
      <c r="A2" s="221" t="s">
        <v>149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8" ht="21.45" customHeight="1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80"/>
      <c r="N3" s="80"/>
      <c r="O3" s="80"/>
    </row>
    <row r="4" spans="1:18" ht="21.45" customHeight="1">
      <c r="A4" s="80"/>
      <c r="B4" s="80"/>
      <c r="C4" s="80"/>
      <c r="D4" s="81"/>
      <c r="E4" s="81"/>
      <c r="F4" s="216" t="s">
        <v>38</v>
      </c>
      <c r="G4" s="216"/>
      <c r="H4" s="216"/>
      <c r="I4" s="82"/>
      <c r="J4" s="216" t="s">
        <v>39</v>
      </c>
      <c r="K4" s="216"/>
      <c r="L4" s="216"/>
      <c r="M4" s="80"/>
      <c r="N4" s="80"/>
      <c r="O4" s="80"/>
    </row>
    <row r="5" spans="1:18" ht="21.45" customHeight="1">
      <c r="A5" s="80"/>
      <c r="B5" s="80"/>
      <c r="C5" s="80"/>
      <c r="D5" s="81"/>
      <c r="E5" s="81"/>
      <c r="F5" s="216" t="s">
        <v>40</v>
      </c>
      <c r="G5" s="216"/>
      <c r="H5" s="216"/>
      <c r="I5" s="82"/>
      <c r="J5" s="216" t="s">
        <v>40</v>
      </c>
      <c r="K5" s="216"/>
      <c r="L5" s="216"/>
      <c r="M5" s="80"/>
      <c r="N5" s="80"/>
      <c r="O5" s="80"/>
    </row>
    <row r="6" spans="1:18" ht="21.45" customHeight="1">
      <c r="A6" s="80"/>
      <c r="B6" s="80"/>
      <c r="C6" s="80"/>
      <c r="D6" s="81"/>
      <c r="E6" s="81"/>
      <c r="F6" s="217" t="s">
        <v>157</v>
      </c>
      <c r="G6" s="217"/>
      <c r="H6" s="217"/>
      <c r="I6" s="82"/>
      <c r="J6" s="217" t="s">
        <v>157</v>
      </c>
      <c r="K6" s="217"/>
      <c r="L6" s="217"/>
      <c r="M6" s="80"/>
      <c r="N6" s="80"/>
      <c r="O6" s="80"/>
    </row>
    <row r="7" spans="1:18" ht="21.45" customHeight="1">
      <c r="A7" s="80"/>
      <c r="B7" s="80"/>
      <c r="C7" s="80"/>
      <c r="D7" s="81"/>
      <c r="E7" s="81"/>
      <c r="F7" s="219" t="s">
        <v>156</v>
      </c>
      <c r="G7" s="217"/>
      <c r="H7" s="217"/>
      <c r="I7" s="82"/>
      <c r="J7" s="219" t="s">
        <v>156</v>
      </c>
      <c r="K7" s="217"/>
      <c r="L7" s="217"/>
      <c r="M7" s="80"/>
      <c r="N7" s="80"/>
      <c r="O7" s="80"/>
    </row>
    <row r="8" spans="1:18" ht="21.45" customHeight="1">
      <c r="A8" s="80"/>
      <c r="B8" s="80"/>
      <c r="C8" s="80"/>
      <c r="D8" s="197" t="s">
        <v>0</v>
      </c>
      <c r="E8" s="197"/>
      <c r="F8" s="84">
        <v>2022</v>
      </c>
      <c r="G8" s="84"/>
      <c r="H8" s="84">
        <v>2021</v>
      </c>
      <c r="I8" s="84"/>
      <c r="J8" s="84">
        <v>2022</v>
      </c>
      <c r="K8" s="84"/>
      <c r="L8" s="84">
        <v>2021</v>
      </c>
      <c r="M8" s="80"/>
      <c r="N8" s="80"/>
      <c r="O8" s="80"/>
    </row>
    <row r="9" spans="1:18" ht="21.45" customHeight="1">
      <c r="A9" s="80"/>
      <c r="B9" s="80"/>
      <c r="C9" s="85"/>
      <c r="D9" s="197"/>
      <c r="E9" s="197"/>
      <c r="F9" s="218" t="s">
        <v>43</v>
      </c>
      <c r="G9" s="218"/>
      <c r="H9" s="218"/>
      <c r="I9" s="218"/>
      <c r="J9" s="218"/>
      <c r="K9" s="218"/>
      <c r="L9" s="218"/>
      <c r="M9" s="80"/>
      <c r="N9" s="80"/>
      <c r="O9" s="80"/>
    </row>
    <row r="10" spans="1:18" ht="21.45" customHeight="1">
      <c r="A10" s="94" t="s">
        <v>57</v>
      </c>
      <c r="B10" s="37"/>
      <c r="C10" s="37"/>
      <c r="F10" s="38"/>
      <c r="G10" s="38"/>
      <c r="H10" s="38"/>
      <c r="I10" s="38"/>
      <c r="J10" s="38"/>
      <c r="K10" s="38"/>
      <c r="L10" s="39"/>
    </row>
    <row r="11" spans="1:18" ht="21.45" customHeight="1">
      <c r="A11" s="37" t="s">
        <v>143</v>
      </c>
      <c r="C11" s="37"/>
      <c r="D11" s="196">
        <v>10</v>
      </c>
      <c r="F11" s="14">
        <v>255239</v>
      </c>
      <c r="G11" s="39"/>
      <c r="H11" s="14">
        <v>139956</v>
      </c>
      <c r="I11" s="14"/>
      <c r="J11" s="14">
        <v>154751</v>
      </c>
      <c r="K11" s="14"/>
      <c r="L11" s="14">
        <v>141659</v>
      </c>
      <c r="N11" s="40"/>
    </row>
    <row r="12" spans="1:18" ht="21.45" customHeight="1">
      <c r="A12" s="37" t="s">
        <v>30</v>
      </c>
      <c r="C12" s="37"/>
      <c r="D12" s="196" t="s">
        <v>155</v>
      </c>
      <c r="F12" s="14">
        <v>48736</v>
      </c>
      <c r="G12" s="41"/>
      <c r="H12" s="14">
        <v>50159</v>
      </c>
      <c r="I12" s="14"/>
      <c r="J12" s="14">
        <v>64512</v>
      </c>
      <c r="K12" s="14"/>
      <c r="L12" s="14">
        <v>50066</v>
      </c>
      <c r="N12" s="40"/>
    </row>
    <row r="13" spans="1:18" ht="21.45" customHeight="1">
      <c r="A13" s="37" t="s">
        <v>31</v>
      </c>
      <c r="D13" s="196">
        <v>3</v>
      </c>
      <c r="F13" s="21">
        <v>2810</v>
      </c>
      <c r="G13" s="13"/>
      <c r="H13" s="14">
        <v>2511</v>
      </c>
      <c r="I13" s="125"/>
      <c r="J13" s="14">
        <v>5143</v>
      </c>
      <c r="K13" s="13"/>
      <c r="L13" s="14">
        <v>5052</v>
      </c>
      <c r="N13" s="40"/>
      <c r="P13" s="10"/>
      <c r="R13" s="10"/>
    </row>
    <row r="14" spans="1:18" s="1" customFormat="1" ht="21.45" customHeight="1">
      <c r="A14" s="103" t="s">
        <v>107</v>
      </c>
      <c r="B14" s="48"/>
      <c r="C14" s="48"/>
      <c r="D14" s="29"/>
      <c r="E14" s="29"/>
      <c r="F14" s="31">
        <f>SUM(F11:F13)</f>
        <v>306785</v>
      </c>
      <c r="G14" s="26"/>
      <c r="H14" s="27">
        <f>SUM(H11:H13)</f>
        <v>192626</v>
      </c>
      <c r="I14" s="177"/>
      <c r="J14" s="31">
        <f>SUM(J11:J13)</f>
        <v>224406</v>
      </c>
      <c r="K14" s="26"/>
      <c r="L14" s="27">
        <f>SUM(L11:L13)</f>
        <v>196777</v>
      </c>
      <c r="N14" s="50"/>
      <c r="P14" s="51"/>
    </row>
    <row r="15" spans="1:18" ht="21.45" customHeight="1">
      <c r="A15" s="103"/>
      <c r="B15" s="37"/>
      <c r="C15" s="37"/>
      <c r="F15" s="179"/>
      <c r="G15" s="41"/>
      <c r="H15" s="42"/>
      <c r="I15" s="39"/>
      <c r="J15" s="180"/>
      <c r="K15" s="39"/>
      <c r="L15" s="43"/>
      <c r="N15" s="40"/>
      <c r="P15" s="10"/>
    </row>
    <row r="16" spans="1:18" ht="21.45" customHeight="1">
      <c r="A16" s="94" t="s">
        <v>58</v>
      </c>
      <c r="B16" s="37"/>
      <c r="C16" s="37"/>
      <c r="F16" s="44"/>
      <c r="G16" s="41"/>
      <c r="H16" s="44"/>
      <c r="I16" s="39"/>
      <c r="J16" s="45"/>
      <c r="K16" s="39"/>
      <c r="L16" s="45"/>
      <c r="N16" s="40"/>
      <c r="P16" s="10"/>
      <c r="R16" s="10"/>
    </row>
    <row r="17" spans="1:18" ht="21.45" customHeight="1">
      <c r="A17" s="37" t="s">
        <v>142</v>
      </c>
      <c r="C17" s="37"/>
      <c r="F17" s="14">
        <v>177744</v>
      </c>
      <c r="G17" s="39"/>
      <c r="H17" s="14">
        <v>88910</v>
      </c>
      <c r="I17" s="14"/>
      <c r="J17" s="14">
        <v>127117</v>
      </c>
      <c r="K17" s="14"/>
      <c r="L17" s="14">
        <v>92963</v>
      </c>
      <c r="N17" s="40"/>
      <c r="P17" s="10"/>
      <c r="Q17" s="10"/>
      <c r="R17" s="10"/>
    </row>
    <row r="18" spans="1:18" ht="21.45" customHeight="1">
      <c r="A18" s="37" t="s">
        <v>32</v>
      </c>
      <c r="C18" s="37"/>
      <c r="D18" s="196">
        <v>3</v>
      </c>
      <c r="F18" s="14">
        <v>40128</v>
      </c>
      <c r="G18" s="41"/>
      <c r="H18" s="14">
        <v>35615</v>
      </c>
      <c r="I18" s="14"/>
      <c r="J18" s="14">
        <v>36222</v>
      </c>
      <c r="K18" s="14"/>
      <c r="L18" s="14">
        <v>33769</v>
      </c>
      <c r="N18" s="40"/>
      <c r="P18" s="10"/>
      <c r="Q18" s="10"/>
      <c r="R18" s="10"/>
    </row>
    <row r="19" spans="1:18" ht="21.45" customHeight="1">
      <c r="A19" s="37" t="s">
        <v>108</v>
      </c>
      <c r="C19" s="37"/>
      <c r="F19" s="14">
        <v>17061</v>
      </c>
      <c r="G19" s="13"/>
      <c r="H19" s="14">
        <v>13395</v>
      </c>
      <c r="I19" s="125"/>
      <c r="J19" s="14">
        <v>12029</v>
      </c>
      <c r="K19" s="13"/>
      <c r="L19" s="14">
        <v>13039</v>
      </c>
      <c r="N19" s="40"/>
      <c r="P19" s="10"/>
      <c r="R19" s="10"/>
    </row>
    <row r="20" spans="1:18" ht="21.45" customHeight="1">
      <c r="A20" s="37" t="s">
        <v>33</v>
      </c>
      <c r="C20" s="37"/>
      <c r="D20" s="196">
        <v>3</v>
      </c>
      <c r="F20" s="21">
        <v>47561</v>
      </c>
      <c r="G20" s="13"/>
      <c r="H20" s="14">
        <v>41172</v>
      </c>
      <c r="I20" s="125"/>
      <c r="J20" s="14">
        <v>41209</v>
      </c>
      <c r="K20" s="13"/>
      <c r="L20" s="14">
        <v>35530</v>
      </c>
      <c r="N20" s="40"/>
      <c r="P20" s="11"/>
      <c r="R20" s="11"/>
    </row>
    <row r="21" spans="1:18" ht="21.45" customHeight="1">
      <c r="A21" s="36" t="s">
        <v>59</v>
      </c>
      <c r="B21" s="37"/>
      <c r="C21" s="37"/>
      <c r="D21" s="29"/>
      <c r="E21" s="29"/>
      <c r="F21" s="27">
        <f>SUM(F17:F20)</f>
        <v>282494</v>
      </c>
      <c r="G21" s="26"/>
      <c r="H21" s="27">
        <f>SUM(H17:H20)</f>
        <v>179092</v>
      </c>
      <c r="I21" s="177"/>
      <c r="J21" s="27">
        <f>SUM(J17:J20)</f>
        <v>216577</v>
      </c>
      <c r="K21" s="26"/>
      <c r="L21" s="31">
        <f>SUM(L17:L20)</f>
        <v>175301</v>
      </c>
      <c r="N21" s="40"/>
      <c r="R21" s="11"/>
    </row>
    <row r="22" spans="1:18" ht="21.45" customHeight="1">
      <c r="A22" s="36"/>
      <c r="B22" s="37"/>
      <c r="C22" s="37"/>
      <c r="D22" s="29"/>
      <c r="E22" s="29"/>
      <c r="F22" s="114"/>
      <c r="G22" s="49"/>
      <c r="H22" s="114"/>
      <c r="I22" s="49"/>
      <c r="J22" s="114"/>
      <c r="K22" s="49"/>
      <c r="L22" s="181"/>
      <c r="N22" s="40"/>
      <c r="R22" s="11"/>
    </row>
    <row r="23" spans="1:18" ht="21.45" customHeight="1">
      <c r="A23" s="48" t="s">
        <v>82</v>
      </c>
      <c r="B23" s="48"/>
      <c r="C23" s="48"/>
      <c r="D23" s="29"/>
      <c r="E23" s="29"/>
      <c r="F23" s="34">
        <f>F14-F21</f>
        <v>24291</v>
      </c>
      <c r="G23" s="26"/>
      <c r="H23" s="66">
        <f>H14-H21</f>
        <v>13534</v>
      </c>
      <c r="I23" s="177"/>
      <c r="J23" s="66">
        <f>J14-J21</f>
        <v>7829</v>
      </c>
      <c r="K23" s="26"/>
      <c r="L23" s="66">
        <f>L14-L21</f>
        <v>21476</v>
      </c>
      <c r="N23" s="40"/>
      <c r="R23" s="11"/>
    </row>
    <row r="24" spans="1:18" ht="21.45" customHeight="1">
      <c r="A24" s="37" t="s">
        <v>34</v>
      </c>
      <c r="B24" s="48"/>
      <c r="C24" s="48"/>
      <c r="D24" s="207">
        <v>3</v>
      </c>
      <c r="E24" s="29"/>
      <c r="F24" s="14">
        <v>-2979</v>
      </c>
      <c r="G24" s="13"/>
      <c r="H24" s="14">
        <v>-4982</v>
      </c>
      <c r="I24" s="125"/>
      <c r="J24" s="14">
        <v>-3176</v>
      </c>
      <c r="K24" s="13"/>
      <c r="L24" s="14">
        <v>-4969</v>
      </c>
      <c r="N24" s="40"/>
      <c r="R24" s="11"/>
    </row>
    <row r="25" spans="1:18" ht="21.45" customHeight="1">
      <c r="A25" s="37" t="s">
        <v>167</v>
      </c>
      <c r="B25" s="48"/>
      <c r="C25" s="48"/>
      <c r="D25" s="29"/>
      <c r="E25" s="29"/>
      <c r="F25" s="14"/>
      <c r="G25" s="13"/>
      <c r="H25" s="14"/>
      <c r="I25" s="125"/>
      <c r="J25" s="14"/>
      <c r="K25" s="13"/>
      <c r="L25" s="14"/>
      <c r="N25" s="40"/>
      <c r="R25" s="11"/>
    </row>
    <row r="26" spans="1:18" ht="21.45" customHeight="1">
      <c r="A26" s="4" t="s">
        <v>144</v>
      </c>
      <c r="C26" s="37"/>
      <c r="F26" s="21">
        <v>-49</v>
      </c>
      <c r="G26" s="13"/>
      <c r="H26" s="21">
        <v>0</v>
      </c>
      <c r="I26" s="125"/>
      <c r="J26" s="21">
        <v>0</v>
      </c>
      <c r="K26" s="13"/>
      <c r="L26" s="21">
        <v>0</v>
      </c>
      <c r="N26" s="40"/>
      <c r="R26" s="11"/>
    </row>
    <row r="27" spans="1:18" ht="21.45" customHeight="1">
      <c r="A27" s="48" t="s">
        <v>109</v>
      </c>
      <c r="B27" s="37"/>
      <c r="C27" s="37"/>
      <c r="F27" s="34">
        <f>SUM(F23:F26)</f>
        <v>21263</v>
      </c>
      <c r="G27" s="26"/>
      <c r="H27" s="31">
        <f>SUM(H23:H26)</f>
        <v>8552</v>
      </c>
      <c r="I27" s="177"/>
      <c r="J27" s="31">
        <f>SUM(J23:J26)</f>
        <v>4653</v>
      </c>
      <c r="K27" s="26"/>
      <c r="L27" s="31">
        <f>SUM(L23:L26)</f>
        <v>16507</v>
      </c>
      <c r="N27" s="40"/>
      <c r="R27" s="11"/>
    </row>
    <row r="28" spans="1:18" ht="21.45" customHeight="1">
      <c r="A28" s="4" t="s">
        <v>168</v>
      </c>
      <c r="B28" s="37"/>
      <c r="C28" s="37"/>
      <c r="D28" s="196">
        <v>11</v>
      </c>
      <c r="F28" s="21">
        <v>5933</v>
      </c>
      <c r="G28" s="13"/>
      <c r="H28" s="14">
        <v>5535</v>
      </c>
      <c r="I28" s="125"/>
      <c r="J28" s="14">
        <v>357</v>
      </c>
      <c r="K28" s="13"/>
      <c r="L28" s="14">
        <v>5545</v>
      </c>
      <c r="N28" s="40"/>
      <c r="P28" s="11"/>
      <c r="R28" s="11"/>
    </row>
    <row r="29" spans="1:18" s="1" customFormat="1" ht="21.45" customHeight="1" thickBot="1">
      <c r="A29" s="48" t="s">
        <v>110</v>
      </c>
      <c r="B29" s="48"/>
      <c r="C29" s="48"/>
      <c r="D29" s="29"/>
      <c r="E29" s="29"/>
      <c r="F29" s="66">
        <f>F27-F28</f>
        <v>15330</v>
      </c>
      <c r="G29" s="26"/>
      <c r="H29" s="106">
        <f>H27-H28</f>
        <v>3017</v>
      </c>
      <c r="I29" s="177"/>
      <c r="J29" s="106">
        <f>J27-J28</f>
        <v>4296</v>
      </c>
      <c r="K29" s="26"/>
      <c r="L29" s="106">
        <f>L27-L28</f>
        <v>10962</v>
      </c>
      <c r="N29" s="50"/>
    </row>
    <row r="30" spans="1:18" s="1" customFormat="1" ht="21.45" customHeight="1" thickTop="1">
      <c r="A30" s="48"/>
      <c r="B30" s="48"/>
      <c r="C30" s="48"/>
      <c r="D30" s="29"/>
      <c r="E30" s="29"/>
      <c r="F30" s="178"/>
      <c r="G30" s="49"/>
      <c r="H30" s="114"/>
      <c r="I30" s="49"/>
      <c r="J30" s="114"/>
      <c r="K30" s="49"/>
      <c r="L30" s="178"/>
      <c r="N30" s="50"/>
    </row>
    <row r="31" spans="1:18" ht="21.45" customHeight="1">
      <c r="A31" s="115" t="s">
        <v>111</v>
      </c>
      <c r="B31" s="46"/>
      <c r="C31" s="46"/>
      <c r="F31" s="38"/>
      <c r="G31" s="39"/>
      <c r="H31" s="38"/>
      <c r="I31" s="39"/>
      <c r="J31" s="39"/>
      <c r="K31" s="39"/>
      <c r="L31" s="39"/>
    </row>
    <row r="32" spans="1:18" ht="21.45" customHeight="1">
      <c r="A32" s="46" t="s">
        <v>112</v>
      </c>
      <c r="C32" s="46"/>
      <c r="F32" s="14">
        <f>F29</f>
        <v>15330</v>
      </c>
      <c r="G32" s="14">
        <f t="shared" ref="G32:L32" si="0">G29</f>
        <v>0</v>
      </c>
      <c r="H32" s="14">
        <f t="shared" si="0"/>
        <v>3017</v>
      </c>
      <c r="I32" s="14">
        <f t="shared" si="0"/>
        <v>0</v>
      </c>
      <c r="J32" s="14">
        <f t="shared" si="0"/>
        <v>4296</v>
      </c>
      <c r="K32" s="14">
        <f t="shared" si="0"/>
        <v>0</v>
      </c>
      <c r="L32" s="14">
        <f t="shared" si="0"/>
        <v>10962</v>
      </c>
    </row>
    <row r="33" spans="1:12" ht="21.45" customHeight="1">
      <c r="A33" s="4" t="s">
        <v>35</v>
      </c>
      <c r="F33" s="21">
        <v>0</v>
      </c>
      <c r="G33" s="13"/>
      <c r="H33" s="21">
        <v>0</v>
      </c>
      <c r="I33" s="125"/>
      <c r="J33" s="21">
        <v>0</v>
      </c>
      <c r="K33" s="13"/>
      <c r="L33" s="21">
        <v>0</v>
      </c>
    </row>
    <row r="34" spans="1:12" ht="21.45" customHeight="1" thickBot="1">
      <c r="A34" s="37"/>
      <c r="B34" s="37"/>
      <c r="C34" s="48"/>
      <c r="D34" s="29"/>
      <c r="E34" s="29"/>
      <c r="F34" s="106">
        <f>SUM(F32:F33)</f>
        <v>15330</v>
      </c>
      <c r="G34" s="26"/>
      <c r="H34" s="106">
        <f>SUM(H32:H33)</f>
        <v>3017</v>
      </c>
      <c r="I34" s="177"/>
      <c r="J34" s="106">
        <f>SUM(J32:J33)</f>
        <v>4296</v>
      </c>
      <c r="K34" s="26"/>
      <c r="L34" s="106">
        <f>SUM(L32:L33)</f>
        <v>10962</v>
      </c>
    </row>
    <row r="35" spans="1:12" ht="21.45" customHeight="1" thickTop="1">
      <c r="A35" s="37"/>
      <c r="B35" s="37"/>
      <c r="C35" s="48"/>
      <c r="D35" s="29"/>
      <c r="E35" s="29"/>
      <c r="F35" s="113"/>
      <c r="G35" s="113"/>
      <c r="H35" s="183"/>
      <c r="I35" s="114"/>
      <c r="J35" s="183"/>
      <c r="K35" s="114"/>
      <c r="L35" s="183"/>
    </row>
    <row r="36" spans="1:12" ht="21.45" customHeight="1" thickBot="1">
      <c r="A36" s="48" t="s">
        <v>113</v>
      </c>
      <c r="B36" s="48"/>
      <c r="C36" s="48"/>
      <c r="D36" s="196">
        <v>12</v>
      </c>
      <c r="F36" s="182">
        <v>0.04</v>
      </c>
      <c r="G36" s="50"/>
      <c r="H36" s="182">
        <v>9.4227875313507709E-3</v>
      </c>
      <c r="I36" s="169"/>
      <c r="J36" s="182">
        <v>0.01</v>
      </c>
      <c r="K36" s="50"/>
      <c r="L36" s="182">
        <v>3.91925333333333E-2</v>
      </c>
    </row>
    <row r="37" spans="1:12" ht="21.45" customHeight="1" thickTop="1" thickBot="1">
      <c r="A37" s="115" t="s">
        <v>114</v>
      </c>
      <c r="B37" s="46"/>
      <c r="C37" s="46"/>
      <c r="D37" s="196">
        <v>12</v>
      </c>
      <c r="F37" s="182">
        <v>0.04</v>
      </c>
      <c r="G37" s="50"/>
      <c r="H37" s="182">
        <v>9.4227875313507709E-3</v>
      </c>
      <c r="I37" s="169"/>
      <c r="J37" s="182">
        <v>0.01</v>
      </c>
      <c r="K37" s="50"/>
      <c r="L37" s="182">
        <v>3.9192533333333342E-2</v>
      </c>
    </row>
    <row r="38" spans="1:12" ht="21.45" customHeight="1" thickTop="1">
      <c r="A38" s="115"/>
      <c r="B38" s="46"/>
      <c r="C38" s="46"/>
      <c r="F38" s="159"/>
      <c r="G38" s="47"/>
      <c r="H38" s="159"/>
      <c r="I38" s="47"/>
      <c r="J38" s="159"/>
      <c r="K38" s="47"/>
      <c r="L38" s="159"/>
    </row>
    <row r="39" spans="1:12" ht="27.1" customHeight="1">
      <c r="A39" s="115"/>
      <c r="B39" s="46"/>
      <c r="C39" s="46"/>
      <c r="F39" s="159"/>
      <c r="G39" s="47"/>
      <c r="H39" s="159"/>
      <c r="I39" s="47"/>
      <c r="J39" s="159"/>
      <c r="K39" s="47"/>
      <c r="L39" s="159"/>
    </row>
    <row r="40" spans="1:12" ht="21.45" customHeight="1">
      <c r="A40" s="115"/>
      <c r="B40" s="46"/>
      <c r="C40" s="46"/>
      <c r="F40" s="159"/>
      <c r="G40" s="47"/>
      <c r="H40" s="159"/>
      <c r="I40" s="47"/>
      <c r="J40" s="159"/>
      <c r="K40" s="47"/>
      <c r="L40" s="159"/>
    </row>
    <row r="41" spans="1:12" ht="21.45" customHeight="1">
      <c r="A41" s="115"/>
      <c r="B41" s="46"/>
      <c r="C41" s="46"/>
      <c r="F41" s="159"/>
      <c r="G41" s="47"/>
      <c r="H41" s="159"/>
      <c r="I41" s="47"/>
      <c r="J41" s="159"/>
      <c r="K41" s="47"/>
      <c r="L41" s="159"/>
    </row>
    <row r="42" spans="1:12" ht="21.45" customHeight="1">
      <c r="A42" s="210" t="s">
        <v>91</v>
      </c>
      <c r="B42" s="210"/>
      <c r="C42" s="210"/>
      <c r="D42" s="210"/>
      <c r="E42" s="210"/>
      <c r="F42" s="158"/>
      <c r="G42" s="158"/>
      <c r="H42" s="211" t="s">
        <v>93</v>
      </c>
      <c r="I42" s="211"/>
      <c r="J42" s="211"/>
      <c r="K42" s="211"/>
      <c r="L42" s="211"/>
    </row>
    <row r="43" spans="1:12" ht="21.45" customHeight="1">
      <c r="A43" s="210" t="s">
        <v>92</v>
      </c>
      <c r="B43" s="210"/>
      <c r="C43" s="210"/>
      <c r="D43" s="210"/>
      <c r="E43" s="210"/>
      <c r="F43" s="158"/>
      <c r="G43" s="158"/>
      <c r="H43" s="211" t="s">
        <v>94</v>
      </c>
      <c r="I43" s="211"/>
      <c r="J43" s="211"/>
      <c r="K43" s="211"/>
      <c r="L43" s="211"/>
    </row>
    <row r="44" spans="1:12" ht="21.45" customHeight="1">
      <c r="L44" s="4"/>
    </row>
  </sheetData>
  <mergeCells count="16">
    <mergeCell ref="F5:H5"/>
    <mergeCell ref="J5:L5"/>
    <mergeCell ref="A1:L1"/>
    <mergeCell ref="A2:L2"/>
    <mergeCell ref="A3:L3"/>
    <mergeCell ref="F4:H4"/>
    <mergeCell ref="J4:L4"/>
    <mergeCell ref="A43:E43"/>
    <mergeCell ref="H43:L43"/>
    <mergeCell ref="F6:H6"/>
    <mergeCell ref="J6:L6"/>
    <mergeCell ref="F7:H7"/>
    <mergeCell ref="J7:L7"/>
    <mergeCell ref="F9:L9"/>
    <mergeCell ref="A42:E42"/>
    <mergeCell ref="H42:L42"/>
  </mergeCells>
  <pageMargins left="0.7" right="0.7" top="0.48" bottom="0.5" header="0.5" footer="0.5"/>
  <pageSetup paperSize="9" scale="82" firstPageNumber="7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01C-667E-483A-88F6-A5BB317D80E2}">
  <sheetPr>
    <tabColor rgb="FFCCFFFF"/>
  </sheetPr>
  <dimension ref="A1:R47"/>
  <sheetViews>
    <sheetView topLeftCell="A19" zoomScale="70" zoomScaleNormal="70" zoomScaleSheetLayoutView="70" workbookViewId="0">
      <selection activeCell="E14" sqref="E14"/>
    </sheetView>
  </sheetViews>
  <sheetFormatPr defaultColWidth="8.375" defaultRowHeight="15.65"/>
  <cols>
    <col min="1" max="1" width="3.125" style="111" customWidth="1"/>
    <col min="2" max="2" width="4" style="111" customWidth="1"/>
    <col min="3" max="3" width="2.375" style="111" customWidth="1"/>
    <col min="4" max="4" width="3.625" style="111" customWidth="1"/>
    <col min="5" max="5" width="38.5" style="111" customWidth="1"/>
    <col min="6" max="6" width="3" style="111" customWidth="1"/>
    <col min="7" max="7" width="1.25" style="111" customWidth="1"/>
    <col min="8" max="8" width="14.625" style="109" customWidth="1"/>
    <col min="9" max="9" width="1.125" style="109" customWidth="1"/>
    <col min="10" max="10" width="14.625" style="109" customWidth="1"/>
    <col min="11" max="11" width="1.125" style="109" customWidth="1"/>
    <col min="12" max="12" width="14.375" style="109" customWidth="1"/>
    <col min="13" max="13" width="1.125" style="110" customWidth="1"/>
    <col min="14" max="14" width="14.625" style="109" customWidth="1"/>
    <col min="15" max="15" width="1.5" style="111" customWidth="1"/>
    <col min="16" max="16" width="14" style="111" bestFit="1" customWidth="1"/>
    <col min="17" max="17" width="2.625" style="111" bestFit="1" customWidth="1"/>
    <col min="18" max="18" width="17" style="112" customWidth="1"/>
    <col min="19" max="19" width="16" style="111" customWidth="1"/>
    <col min="20" max="16384" width="8.375" style="111"/>
  </cols>
  <sheetData>
    <row r="1" spans="1:18" ht="21.3" customHeight="1">
      <c r="A1" s="108" t="s">
        <v>45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8" ht="21.3" customHeight="1">
      <c r="A2" s="221" t="s">
        <v>55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111"/>
      <c r="M2" s="111"/>
      <c r="N2" s="111"/>
    </row>
    <row r="3" spans="1:18" ht="21.3" customHeight="1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11"/>
      <c r="M3" s="111"/>
      <c r="N3" s="111"/>
    </row>
    <row r="4" spans="1:18" s="140" customFormat="1" ht="21.3" customHeight="1">
      <c r="H4" s="214" t="s">
        <v>38</v>
      </c>
      <c r="I4" s="214"/>
      <c r="J4" s="214"/>
      <c r="K4" s="1"/>
      <c r="L4" s="214" t="s">
        <v>39</v>
      </c>
      <c r="M4" s="214"/>
      <c r="N4" s="214"/>
      <c r="R4" s="170"/>
    </row>
    <row r="5" spans="1:18" s="140" customFormat="1" ht="21.3" customHeight="1">
      <c r="H5" s="214" t="s">
        <v>40</v>
      </c>
      <c r="I5" s="214"/>
      <c r="J5" s="214"/>
      <c r="K5" s="1"/>
      <c r="L5" s="214" t="s">
        <v>40</v>
      </c>
      <c r="M5" s="214"/>
      <c r="N5" s="214"/>
      <c r="R5" s="170"/>
    </row>
    <row r="6" spans="1:18" s="140" customFormat="1" ht="21.3" customHeight="1">
      <c r="A6" s="141"/>
      <c r="B6" s="141"/>
      <c r="C6" s="141"/>
      <c r="D6" s="141"/>
      <c r="E6" s="141"/>
      <c r="F6" s="141"/>
      <c r="G6" s="141"/>
      <c r="H6" s="217" t="s">
        <v>157</v>
      </c>
      <c r="I6" s="217"/>
      <c r="J6" s="217"/>
      <c r="K6" s="7"/>
      <c r="L6" s="217" t="s">
        <v>157</v>
      </c>
      <c r="M6" s="217"/>
      <c r="N6" s="217"/>
      <c r="R6" s="170"/>
    </row>
    <row r="7" spans="1:18" s="140" customFormat="1" ht="21.3" customHeight="1">
      <c r="A7" s="141"/>
      <c r="B7" s="141"/>
      <c r="C7" s="141"/>
      <c r="D7" s="141"/>
      <c r="E7" s="141"/>
      <c r="F7" s="141"/>
      <c r="G7" s="141"/>
      <c r="H7" s="219" t="s">
        <v>156</v>
      </c>
      <c r="I7" s="217"/>
      <c r="J7" s="217"/>
      <c r="K7" s="7"/>
      <c r="L7" s="219" t="s">
        <v>156</v>
      </c>
      <c r="M7" s="217"/>
      <c r="N7" s="217"/>
      <c r="R7" s="170"/>
    </row>
    <row r="8" spans="1:18" s="140" customFormat="1" ht="21.3" customHeight="1">
      <c r="A8" s="141"/>
      <c r="B8" s="141"/>
      <c r="C8" s="141"/>
      <c r="D8" s="141"/>
      <c r="E8" s="141"/>
      <c r="F8" s="141"/>
      <c r="G8" s="141"/>
      <c r="H8" s="84">
        <v>2022</v>
      </c>
      <c r="I8" s="84"/>
      <c r="J8" s="84">
        <v>2021</v>
      </c>
      <c r="K8" s="84"/>
      <c r="L8" s="84">
        <v>2022</v>
      </c>
      <c r="M8" s="84"/>
      <c r="N8" s="84">
        <v>2021</v>
      </c>
      <c r="R8" s="170"/>
    </row>
    <row r="9" spans="1:18" s="140" customFormat="1" ht="21.3" customHeight="1">
      <c r="A9" s="199"/>
      <c r="B9" s="199"/>
      <c r="C9" s="199"/>
      <c r="D9" s="199"/>
      <c r="E9" s="199"/>
      <c r="F9" s="141"/>
      <c r="G9" s="141"/>
      <c r="H9" s="209" t="s">
        <v>43</v>
      </c>
      <c r="I9" s="209"/>
      <c r="J9" s="209"/>
      <c r="K9" s="209"/>
      <c r="L9" s="209"/>
      <c r="M9" s="209"/>
      <c r="N9" s="209"/>
      <c r="R9" s="170"/>
    </row>
    <row r="10" spans="1:18" s="140" customFormat="1" ht="21.3" customHeight="1">
      <c r="A10" s="190" t="s">
        <v>110</v>
      </c>
      <c r="B10" s="188"/>
      <c r="C10" s="188"/>
      <c r="D10" s="188"/>
      <c r="E10" s="188"/>
      <c r="H10" s="155">
        <f>'PL p.7 (6M)'!F34</f>
        <v>15330</v>
      </c>
      <c r="I10" s="155"/>
      <c r="J10" s="155">
        <v>3017</v>
      </c>
      <c r="K10" s="155"/>
      <c r="L10" s="155">
        <f>'PL p.7 (6M)'!J34</f>
        <v>4296</v>
      </c>
      <c r="M10" s="155"/>
      <c r="N10" s="155">
        <v>10962</v>
      </c>
      <c r="R10" s="170"/>
    </row>
    <row r="11" spans="1:18" s="140" customFormat="1" ht="21.3" customHeight="1">
      <c r="A11" s="190"/>
      <c r="B11" s="188"/>
      <c r="C11" s="188"/>
      <c r="D11" s="188"/>
      <c r="E11" s="188"/>
      <c r="H11" s="12"/>
      <c r="I11" s="12"/>
      <c r="J11" s="12"/>
      <c r="K11" s="12"/>
      <c r="L11" s="12"/>
      <c r="M11" s="12"/>
      <c r="N11" s="12"/>
      <c r="R11" s="170"/>
    </row>
    <row r="12" spans="1:18" s="140" customFormat="1" ht="21.3" customHeight="1">
      <c r="A12" s="190" t="s">
        <v>181</v>
      </c>
      <c r="B12" s="188"/>
      <c r="C12" s="188"/>
      <c r="D12" s="188"/>
      <c r="E12" s="188"/>
      <c r="H12" s="12"/>
      <c r="I12" s="12"/>
      <c r="J12" s="12"/>
      <c r="K12" s="12"/>
      <c r="L12" s="12"/>
      <c r="M12" s="12"/>
      <c r="N12" s="12"/>
      <c r="R12" s="170"/>
    </row>
    <row r="13" spans="1:18" s="138" customFormat="1" ht="21.3" customHeight="1">
      <c r="A13" s="202" t="s">
        <v>115</v>
      </c>
      <c r="B13" s="202"/>
      <c r="C13" s="202"/>
      <c r="D13" s="202"/>
      <c r="E13" s="189"/>
      <c r="F13" s="189"/>
      <c r="G13" s="189"/>
      <c r="H13" s="191"/>
      <c r="I13" s="156"/>
      <c r="J13" s="156"/>
      <c r="K13" s="156"/>
      <c r="L13" s="156"/>
      <c r="M13" s="156"/>
      <c r="N13" s="156"/>
      <c r="R13" s="139"/>
    </row>
    <row r="14" spans="1:18" s="138" customFormat="1" ht="21.3" customHeight="1">
      <c r="A14" s="202" t="s">
        <v>116</v>
      </c>
      <c r="B14" s="202"/>
      <c r="C14" s="202"/>
      <c r="D14" s="202"/>
      <c r="E14" s="189"/>
      <c r="F14" s="189"/>
      <c r="G14" s="189"/>
      <c r="H14" s="191"/>
      <c r="I14" s="156"/>
      <c r="J14" s="156"/>
      <c r="K14" s="156"/>
      <c r="L14" s="156"/>
      <c r="M14" s="156"/>
      <c r="N14" s="156"/>
      <c r="R14" s="139"/>
    </row>
    <row r="15" spans="1:18" s="140" customFormat="1" ht="21.3" customHeight="1">
      <c r="A15" s="37" t="s">
        <v>117</v>
      </c>
      <c r="B15" s="188"/>
      <c r="C15" s="188"/>
      <c r="D15" s="188"/>
      <c r="E15" s="188"/>
      <c r="F15" s="188"/>
      <c r="G15" s="188"/>
      <c r="H15" s="14">
        <v>-2890</v>
      </c>
      <c r="I15" s="12"/>
      <c r="J15" s="12">
        <v>0</v>
      </c>
      <c r="K15" s="12"/>
      <c r="L15" s="12">
        <v>-3575</v>
      </c>
      <c r="M15" s="12"/>
      <c r="N15" s="12">
        <v>0</v>
      </c>
      <c r="R15" s="170"/>
    </row>
    <row r="16" spans="1:18" s="140" customFormat="1" ht="21.3" customHeight="1">
      <c r="A16" s="37" t="s">
        <v>118</v>
      </c>
      <c r="B16" s="188"/>
      <c r="C16" s="188"/>
      <c r="D16" s="188"/>
      <c r="E16" s="188"/>
      <c r="F16" s="188"/>
      <c r="G16" s="188"/>
      <c r="H16" s="21">
        <v>578</v>
      </c>
      <c r="I16" s="12"/>
      <c r="J16" s="157">
        <v>0</v>
      </c>
      <c r="K16" s="12"/>
      <c r="L16" s="157">
        <v>715</v>
      </c>
      <c r="M16" s="12"/>
      <c r="N16" s="157">
        <v>0</v>
      </c>
      <c r="R16" s="170"/>
    </row>
    <row r="17" spans="1:18" s="140" customFormat="1" ht="21.3" customHeight="1">
      <c r="A17" s="190" t="s">
        <v>170</v>
      </c>
      <c r="B17" s="188"/>
      <c r="C17" s="188"/>
      <c r="D17" s="188"/>
      <c r="E17" s="188"/>
      <c r="F17" s="188"/>
      <c r="G17" s="188"/>
      <c r="H17" s="192"/>
      <c r="I17" s="12"/>
      <c r="J17" s="171"/>
      <c r="K17" s="172"/>
      <c r="L17" s="171"/>
      <c r="M17" s="12"/>
      <c r="N17" s="171"/>
      <c r="R17" s="170"/>
    </row>
    <row r="18" spans="1:18" s="140" customFormat="1" ht="21.3" customHeight="1">
      <c r="A18" s="190" t="s">
        <v>169</v>
      </c>
      <c r="B18" s="188"/>
      <c r="C18" s="188"/>
      <c r="D18" s="188"/>
      <c r="E18" s="188"/>
      <c r="F18" s="188"/>
      <c r="G18" s="188"/>
      <c r="H18" s="105">
        <f>H15+H16</f>
        <v>-2312</v>
      </c>
      <c r="I18" s="12"/>
      <c r="J18" s="154">
        <f>J15+J16</f>
        <v>0</v>
      </c>
      <c r="K18" s="155"/>
      <c r="L18" s="154">
        <f>L15+L16</f>
        <v>-2860</v>
      </c>
      <c r="M18" s="12"/>
      <c r="N18" s="154">
        <f>N15+N16</f>
        <v>0</v>
      </c>
      <c r="R18" s="170"/>
    </row>
    <row r="19" spans="1:18" s="140" customFormat="1" ht="21.3" customHeight="1">
      <c r="A19" s="190"/>
      <c r="B19" s="188"/>
      <c r="C19" s="188"/>
      <c r="D19" s="188"/>
      <c r="E19" s="188"/>
      <c r="F19" s="188"/>
      <c r="G19" s="188"/>
      <c r="H19" s="66"/>
      <c r="I19" s="151"/>
      <c r="J19" s="151"/>
      <c r="K19" s="155"/>
      <c r="L19" s="151"/>
      <c r="M19" s="151"/>
      <c r="N19" s="151"/>
      <c r="R19" s="170"/>
    </row>
    <row r="20" spans="1:18" s="140" customFormat="1" ht="21.3" customHeight="1">
      <c r="A20" s="190" t="s">
        <v>183</v>
      </c>
      <c r="B20" s="188"/>
      <c r="C20" s="188"/>
      <c r="D20" s="188"/>
      <c r="E20" s="188"/>
      <c r="F20" s="188"/>
      <c r="G20" s="188"/>
      <c r="H20" s="66"/>
      <c r="I20" s="151"/>
      <c r="J20" s="151"/>
      <c r="K20" s="155"/>
      <c r="L20" s="151"/>
      <c r="M20" s="151"/>
      <c r="N20" s="151"/>
      <c r="R20" s="170"/>
    </row>
    <row r="21" spans="1:18" s="140" customFormat="1" ht="21.3" customHeight="1">
      <c r="A21" s="190" t="s">
        <v>184</v>
      </c>
      <c r="B21" s="187"/>
      <c r="C21" s="187"/>
      <c r="D21" s="187"/>
      <c r="E21" s="187"/>
      <c r="F21" s="187"/>
      <c r="G21" s="187"/>
      <c r="H21" s="105">
        <f>H18</f>
        <v>-2312</v>
      </c>
      <c r="I21" s="155"/>
      <c r="J21" s="154">
        <f>J18</f>
        <v>0</v>
      </c>
      <c r="K21" s="155"/>
      <c r="L21" s="154">
        <f>L18</f>
        <v>-2860</v>
      </c>
      <c r="M21" s="155"/>
      <c r="N21" s="154">
        <f>N18</f>
        <v>0</v>
      </c>
      <c r="R21" s="170"/>
    </row>
    <row r="22" spans="1:18" s="140" customFormat="1" ht="21.3" customHeight="1">
      <c r="A22" s="190"/>
      <c r="B22" s="188"/>
      <c r="C22" s="188"/>
      <c r="D22" s="188"/>
      <c r="E22" s="188"/>
      <c r="F22" s="188"/>
      <c r="G22" s="188"/>
      <c r="H22" s="66"/>
      <c r="I22" s="151"/>
      <c r="J22" s="151"/>
      <c r="K22" s="151"/>
      <c r="L22" s="151"/>
      <c r="M22" s="151"/>
      <c r="N22" s="151"/>
      <c r="R22" s="170"/>
    </row>
    <row r="23" spans="1:18" s="140" customFormat="1" ht="21.3" customHeight="1" thickBot="1">
      <c r="A23" s="190" t="s">
        <v>119</v>
      </c>
      <c r="B23" s="187"/>
      <c r="C23" s="187"/>
      <c r="D23" s="187"/>
      <c r="E23" s="187"/>
      <c r="F23" s="187"/>
      <c r="G23" s="187"/>
      <c r="H23" s="35">
        <f>H10+H21</f>
        <v>13018</v>
      </c>
      <c r="I23" s="12">
        <f>G10+G21</f>
        <v>0</v>
      </c>
      <c r="J23" s="32">
        <f>J10+J21</f>
        <v>3017</v>
      </c>
      <c r="K23" s="12"/>
      <c r="L23" s="32">
        <f>L10+L21</f>
        <v>1436</v>
      </c>
      <c r="M23" s="12"/>
      <c r="N23" s="32">
        <f>N10+N21</f>
        <v>10962</v>
      </c>
      <c r="R23" s="170"/>
    </row>
    <row r="24" spans="1:18" s="140" customFormat="1" ht="21.3" customHeight="1" thickTop="1">
      <c r="A24" s="190"/>
      <c r="B24" s="188"/>
      <c r="C24" s="188"/>
      <c r="D24" s="188"/>
      <c r="E24" s="188"/>
      <c r="F24" s="188"/>
      <c r="G24" s="188"/>
      <c r="H24" s="66"/>
      <c r="I24" s="151"/>
      <c r="J24" s="151"/>
      <c r="K24" s="151"/>
      <c r="L24" s="151"/>
      <c r="M24" s="151"/>
      <c r="N24" s="151"/>
      <c r="R24" s="170"/>
    </row>
    <row r="25" spans="1:18" s="140" customFormat="1" ht="21.3" customHeight="1">
      <c r="A25" s="190" t="s">
        <v>171</v>
      </c>
      <c r="B25" s="188"/>
      <c r="C25" s="188"/>
      <c r="D25" s="188"/>
      <c r="E25" s="188"/>
      <c r="F25" s="188"/>
      <c r="G25" s="188"/>
      <c r="H25" s="193"/>
      <c r="I25" s="142"/>
      <c r="J25" s="142"/>
      <c r="K25" s="142"/>
      <c r="L25" s="142"/>
      <c r="M25" s="142"/>
      <c r="N25" s="142"/>
      <c r="R25" s="170"/>
    </row>
    <row r="26" spans="1:18" s="140" customFormat="1" ht="21.3" customHeight="1">
      <c r="A26" s="37" t="s">
        <v>83</v>
      </c>
      <c r="B26" s="37"/>
      <c r="C26" s="37"/>
      <c r="D26" s="188"/>
      <c r="E26" s="188"/>
      <c r="F26" s="188"/>
      <c r="G26" s="188"/>
      <c r="H26" s="14">
        <f>H23</f>
        <v>13018</v>
      </c>
      <c r="I26" s="14">
        <f t="shared" ref="I26:N26" si="0">I23</f>
        <v>0</v>
      </c>
      <c r="J26" s="14">
        <f t="shared" si="0"/>
        <v>3017</v>
      </c>
      <c r="K26" s="14">
        <f t="shared" si="0"/>
        <v>0</v>
      </c>
      <c r="L26" s="14">
        <f t="shared" si="0"/>
        <v>1436</v>
      </c>
      <c r="M26" s="14">
        <f t="shared" si="0"/>
        <v>0</v>
      </c>
      <c r="N26" s="14">
        <f t="shared" si="0"/>
        <v>10962</v>
      </c>
      <c r="R26" s="170"/>
    </row>
    <row r="27" spans="1:18" s="140" customFormat="1" ht="21.3" customHeight="1">
      <c r="A27" s="37" t="s">
        <v>84</v>
      </c>
      <c r="B27" s="37"/>
      <c r="C27" s="37"/>
      <c r="D27" s="188"/>
      <c r="E27" s="188"/>
      <c r="H27" s="12">
        <v>0</v>
      </c>
      <c r="I27" s="12"/>
      <c r="J27" s="14">
        <v>0</v>
      </c>
      <c r="K27" s="12"/>
      <c r="L27" s="12">
        <v>0</v>
      </c>
      <c r="M27" s="12"/>
      <c r="N27" s="14">
        <v>0</v>
      </c>
      <c r="R27" s="170"/>
    </row>
    <row r="28" spans="1:18" s="140" customFormat="1" ht="21.3" customHeight="1" thickBot="1">
      <c r="A28" s="188"/>
      <c r="B28" s="188"/>
      <c r="C28" s="188"/>
      <c r="D28" s="188"/>
      <c r="E28" s="188"/>
      <c r="H28" s="153">
        <f>SUM(H26:H27)</f>
        <v>13018</v>
      </c>
      <c r="I28" s="155"/>
      <c r="J28" s="153">
        <f>SUM(J26:J27)</f>
        <v>3017</v>
      </c>
      <c r="K28" s="155"/>
      <c r="L28" s="153">
        <f>SUM(L26:L27)</f>
        <v>1436</v>
      </c>
      <c r="M28" s="155"/>
      <c r="N28" s="153">
        <f>SUM(N26:N27)</f>
        <v>10962</v>
      </c>
      <c r="R28" s="170"/>
    </row>
    <row r="29" spans="1:18" ht="21.3" customHeight="1" thickTop="1">
      <c r="A29" s="188"/>
      <c r="B29" s="188"/>
      <c r="C29" s="188"/>
      <c r="D29" s="188"/>
      <c r="E29" s="188"/>
      <c r="F29" s="140"/>
      <c r="G29" s="140"/>
      <c r="H29" s="143"/>
      <c r="I29" s="142"/>
      <c r="J29" s="142"/>
      <c r="K29" s="142"/>
      <c r="L29" s="142"/>
      <c r="M29" s="142"/>
      <c r="N29" s="142"/>
    </row>
    <row r="30" spans="1:18" ht="21.3" customHeight="1">
      <c r="A30" s="188"/>
      <c r="B30" s="188"/>
      <c r="C30" s="188"/>
      <c r="D30" s="188"/>
      <c r="E30" s="188"/>
      <c r="F30" s="140"/>
      <c r="G30" s="140"/>
      <c r="H30" s="143"/>
      <c r="I30" s="142"/>
      <c r="J30" s="142"/>
      <c r="K30" s="142"/>
      <c r="L30" s="142"/>
      <c r="M30" s="142"/>
      <c r="N30" s="142"/>
    </row>
    <row r="31" spans="1:18" ht="21.3" customHeight="1">
      <c r="A31" s="188"/>
      <c r="B31" s="188"/>
      <c r="C31" s="188"/>
      <c r="D31" s="188"/>
      <c r="E31" s="188"/>
      <c r="F31" s="140"/>
      <c r="G31" s="140"/>
      <c r="H31" s="143"/>
      <c r="I31" s="142"/>
      <c r="J31" s="142"/>
      <c r="K31" s="142"/>
      <c r="L31" s="142"/>
      <c r="M31" s="142"/>
      <c r="N31" s="142"/>
    </row>
    <row r="32" spans="1:18" ht="21.3" customHeight="1">
      <c r="A32" s="188"/>
      <c r="B32" s="188"/>
      <c r="C32" s="188"/>
      <c r="D32" s="188"/>
      <c r="E32" s="188"/>
      <c r="F32" s="140"/>
      <c r="G32" s="140"/>
      <c r="H32" s="143"/>
      <c r="I32" s="142"/>
      <c r="J32" s="142"/>
      <c r="K32" s="142"/>
      <c r="L32" s="142"/>
      <c r="M32" s="142"/>
      <c r="N32" s="142"/>
    </row>
    <row r="33" spans="1:14" ht="21.3" customHeight="1">
      <c r="A33" s="188"/>
      <c r="B33" s="188"/>
      <c r="C33" s="188"/>
      <c r="D33" s="188"/>
      <c r="E33" s="188"/>
      <c r="F33" s="140"/>
      <c r="G33" s="140"/>
      <c r="H33" s="143"/>
      <c r="I33" s="142"/>
      <c r="J33" s="142"/>
      <c r="K33" s="142"/>
      <c r="L33" s="142"/>
      <c r="M33" s="142"/>
      <c r="N33" s="142"/>
    </row>
    <row r="34" spans="1:14" ht="21.3" customHeight="1">
      <c r="A34" s="188"/>
      <c r="B34" s="188"/>
      <c r="C34" s="188"/>
      <c r="D34" s="188"/>
      <c r="E34" s="188"/>
      <c r="F34" s="140"/>
      <c r="G34" s="140"/>
      <c r="H34" s="143"/>
      <c r="I34" s="142"/>
      <c r="J34" s="142"/>
      <c r="K34" s="142"/>
      <c r="L34" s="142"/>
      <c r="M34" s="142"/>
      <c r="N34" s="142"/>
    </row>
    <row r="35" spans="1:14" ht="21.3" customHeight="1">
      <c r="A35" s="140"/>
      <c r="B35" s="140"/>
      <c r="C35" s="140"/>
      <c r="D35" s="140"/>
      <c r="E35" s="140"/>
      <c r="F35" s="140"/>
      <c r="G35" s="140"/>
      <c r="H35" s="143"/>
      <c r="I35" s="142"/>
      <c r="J35" s="142"/>
      <c r="K35" s="142"/>
      <c r="L35" s="142"/>
      <c r="M35" s="142"/>
      <c r="N35" s="142"/>
    </row>
    <row r="36" spans="1:14" ht="21.3" customHeight="1">
      <c r="A36" s="140"/>
      <c r="B36" s="140"/>
      <c r="C36" s="140"/>
      <c r="D36" s="140"/>
      <c r="E36" s="140"/>
      <c r="F36" s="140"/>
      <c r="G36" s="140"/>
      <c r="H36" s="143"/>
      <c r="I36" s="142"/>
      <c r="J36" s="142"/>
      <c r="K36" s="142"/>
      <c r="L36" s="142"/>
      <c r="M36" s="142"/>
      <c r="N36" s="142"/>
    </row>
    <row r="37" spans="1:14" ht="21.3" customHeight="1">
      <c r="A37" s="140"/>
      <c r="B37" s="140"/>
      <c r="C37" s="140"/>
      <c r="D37" s="140"/>
      <c r="E37" s="140"/>
      <c r="F37" s="140"/>
      <c r="G37" s="140"/>
      <c r="H37" s="143"/>
      <c r="I37" s="142"/>
      <c r="J37" s="142"/>
      <c r="K37" s="142"/>
      <c r="L37" s="142"/>
      <c r="M37" s="142"/>
      <c r="N37" s="142"/>
    </row>
    <row r="38" spans="1:14" ht="21.3" customHeight="1">
      <c r="A38" s="140"/>
      <c r="B38" s="140"/>
      <c r="C38" s="140"/>
      <c r="D38" s="140"/>
      <c r="E38" s="140"/>
      <c r="F38" s="140"/>
      <c r="G38" s="140"/>
      <c r="H38" s="143"/>
      <c r="I38" s="142"/>
      <c r="J38" s="142"/>
      <c r="K38" s="142"/>
      <c r="L38" s="142"/>
      <c r="M38" s="142"/>
      <c r="N38" s="142"/>
    </row>
    <row r="39" spans="1:14" ht="21.3" customHeight="1">
      <c r="A39" s="140"/>
      <c r="B39" s="140"/>
      <c r="C39" s="140"/>
      <c r="D39" s="140"/>
      <c r="E39" s="140"/>
      <c r="F39" s="140"/>
      <c r="G39" s="140"/>
      <c r="H39" s="143"/>
      <c r="I39" s="142"/>
      <c r="J39" s="142"/>
      <c r="K39" s="142"/>
      <c r="L39" s="142"/>
      <c r="M39" s="142"/>
      <c r="N39" s="142"/>
    </row>
    <row r="40" spans="1:14" ht="21.3" customHeight="1">
      <c r="A40" s="140"/>
      <c r="B40" s="140"/>
      <c r="C40" s="140"/>
      <c r="D40" s="140"/>
      <c r="E40" s="140"/>
      <c r="F40" s="140"/>
      <c r="G40" s="140"/>
      <c r="H40" s="143"/>
      <c r="I40" s="142"/>
      <c r="J40" s="142"/>
      <c r="K40" s="142"/>
      <c r="L40" s="142"/>
      <c r="M40" s="142"/>
      <c r="N40" s="142"/>
    </row>
    <row r="41" spans="1:14" ht="21.3" customHeight="1">
      <c r="A41" s="140"/>
      <c r="B41" s="140"/>
      <c r="C41" s="140"/>
      <c r="D41" s="140"/>
      <c r="E41" s="140"/>
      <c r="F41" s="140"/>
      <c r="G41" s="140"/>
      <c r="H41" s="143"/>
      <c r="I41" s="142"/>
      <c r="J41" s="142"/>
      <c r="K41" s="142"/>
      <c r="L41" s="142"/>
      <c r="M41" s="142"/>
      <c r="N41" s="142"/>
    </row>
    <row r="42" spans="1:14" ht="21.3" customHeight="1">
      <c r="A42" s="140"/>
      <c r="B42" s="140"/>
      <c r="C42" s="140"/>
      <c r="D42" s="140"/>
      <c r="E42" s="140"/>
      <c r="F42" s="140"/>
      <c r="G42" s="140"/>
      <c r="H42" s="143"/>
      <c r="I42" s="142"/>
      <c r="J42" s="142"/>
      <c r="K42" s="142"/>
      <c r="L42" s="142"/>
      <c r="M42" s="142"/>
      <c r="N42" s="142"/>
    </row>
    <row r="43" spans="1:14" ht="21.3" customHeight="1">
      <c r="A43" s="140"/>
      <c r="B43" s="140"/>
      <c r="C43" s="140"/>
      <c r="D43" s="140"/>
      <c r="E43" s="140"/>
      <c r="F43" s="140"/>
      <c r="G43" s="140"/>
      <c r="H43" s="143"/>
      <c r="I43" s="142"/>
      <c r="J43" s="142"/>
      <c r="K43" s="142"/>
      <c r="L43" s="142"/>
      <c r="M43" s="142"/>
      <c r="N43" s="142"/>
    </row>
    <row r="44" spans="1:14" ht="21.3" customHeight="1">
      <c r="A44" s="140"/>
      <c r="B44" s="210" t="s">
        <v>91</v>
      </c>
      <c r="C44" s="210"/>
      <c r="D44" s="210"/>
      <c r="E44" s="210"/>
      <c r="F44" s="210"/>
      <c r="G44" s="160"/>
      <c r="H44" s="161"/>
      <c r="I44" s="161"/>
      <c r="J44" s="161" t="s">
        <v>93</v>
      </c>
      <c r="K44" s="161"/>
      <c r="L44" s="161"/>
      <c r="M44" s="161"/>
      <c r="N44" s="161"/>
    </row>
    <row r="45" spans="1:14" ht="21.3" customHeight="1">
      <c r="A45" s="140"/>
      <c r="B45" s="210" t="s">
        <v>92</v>
      </c>
      <c r="C45" s="210"/>
      <c r="D45" s="210"/>
      <c r="E45" s="210"/>
      <c r="F45" s="210"/>
      <c r="G45" s="160"/>
      <c r="H45" s="161"/>
      <c r="I45" s="161"/>
      <c r="J45" s="211" t="s">
        <v>94</v>
      </c>
      <c r="K45" s="211"/>
      <c r="L45" s="211"/>
      <c r="M45" s="211"/>
      <c r="N45" s="211"/>
    </row>
    <row r="46" spans="1:14" ht="21.3" customHeight="1">
      <c r="A46" s="140"/>
      <c r="B46" s="140"/>
      <c r="C46" s="140"/>
      <c r="D46" s="140"/>
      <c r="E46" s="140"/>
      <c r="F46" s="140"/>
      <c r="G46" s="140"/>
      <c r="H46" s="143"/>
      <c r="I46" s="142"/>
      <c r="J46" s="142"/>
      <c r="K46" s="142"/>
      <c r="L46" s="142"/>
      <c r="M46" s="142"/>
      <c r="N46" s="142"/>
    </row>
    <row r="47" spans="1:14" ht="21.3" customHeight="1"/>
  </sheetData>
  <mergeCells count="13">
    <mergeCell ref="H6:J6"/>
    <mergeCell ref="L6:N6"/>
    <mergeCell ref="A2:K2"/>
    <mergeCell ref="H4:J4"/>
    <mergeCell ref="L4:N4"/>
    <mergeCell ref="H5:J5"/>
    <mergeCell ref="L5:N5"/>
    <mergeCell ref="H7:J7"/>
    <mergeCell ref="L7:N7"/>
    <mergeCell ref="H9:N9"/>
    <mergeCell ref="B44:F44"/>
    <mergeCell ref="B45:F45"/>
    <mergeCell ref="J45:N45"/>
  </mergeCells>
  <pageMargins left="0.7" right="0.7" top="0.48" bottom="0.5" header="0.5" footer="0.5"/>
  <pageSetup paperSize="9" scale="80" firstPageNumber="8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ignoredErrors>
    <ignoredError sqref="I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sheetPr>
    <tabColor rgb="FFCCFFFF"/>
  </sheetPr>
  <dimension ref="A1:Q40"/>
  <sheetViews>
    <sheetView topLeftCell="A31" zoomScale="70" zoomScaleNormal="70" zoomScaleSheetLayoutView="70" workbookViewId="0">
      <selection activeCell="A36" sqref="A36"/>
    </sheetView>
  </sheetViews>
  <sheetFormatPr defaultColWidth="9.25" defaultRowHeight="21.45" customHeight="1"/>
  <cols>
    <col min="1" max="1" width="77.5" style="77" customWidth="1"/>
    <col min="2" max="2" width="13" style="77" customWidth="1"/>
    <col min="3" max="3" width="13.875" style="77" customWidth="1"/>
    <col min="4" max="4" width="1.125" style="77" customWidth="1"/>
    <col min="5" max="5" width="19.5" style="77" customWidth="1"/>
    <col min="6" max="6" width="1.125" style="77" customWidth="1"/>
    <col min="7" max="7" width="19" style="77" bestFit="1" customWidth="1"/>
    <col min="8" max="8" width="1.125" style="77" customWidth="1"/>
    <col min="9" max="9" width="21.375" style="77" customWidth="1"/>
    <col min="10" max="10" width="1.125" style="77" customWidth="1"/>
    <col min="11" max="11" width="15.125" style="77" customWidth="1"/>
    <col min="12" max="12" width="1.125" style="77" customWidth="1"/>
    <col min="13" max="13" width="17.125" style="77" bestFit="1" customWidth="1"/>
    <col min="14" max="14" width="1.125" style="77" customWidth="1"/>
    <col min="15" max="15" width="15.125" style="77" customWidth="1"/>
    <col min="16" max="16" width="1.5" style="77" customWidth="1"/>
    <col min="17" max="17" width="16.75" style="77" customWidth="1"/>
    <col min="18" max="16384" width="9.25" style="77"/>
  </cols>
  <sheetData>
    <row r="1" spans="1:17" ht="21.45" customHeight="1">
      <c r="A1" s="225" t="s">
        <v>45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</row>
    <row r="2" spans="1:17" ht="21.45" customHeight="1">
      <c r="A2" s="226" t="s">
        <v>60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7" ht="17.25" customHeight="1">
      <c r="A3" s="53"/>
      <c r="B3" s="53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7" ht="21.45" customHeight="1">
      <c r="A4" s="53"/>
      <c r="B4" s="53"/>
      <c r="C4" s="224" t="s">
        <v>123</v>
      </c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7" ht="21.45" customHeight="1">
      <c r="C5" s="56"/>
      <c r="D5" s="57"/>
      <c r="E5" s="57"/>
      <c r="F5" s="57"/>
      <c r="G5" s="57"/>
      <c r="H5" s="57"/>
      <c r="I5" s="57"/>
      <c r="J5" s="57"/>
      <c r="K5" s="227" t="s">
        <v>18</v>
      </c>
      <c r="L5" s="227"/>
      <c r="M5" s="227"/>
      <c r="N5" s="80"/>
      <c r="O5" s="80"/>
    </row>
    <row r="6" spans="1:17" ht="21.45" customHeight="1">
      <c r="C6" s="57" t="s">
        <v>19</v>
      </c>
      <c r="D6" s="57"/>
      <c r="E6" s="57"/>
      <c r="F6" s="57"/>
      <c r="G6" s="60" t="s">
        <v>21</v>
      </c>
      <c r="H6" s="57"/>
      <c r="I6" s="57" t="s">
        <v>75</v>
      </c>
      <c r="J6" s="57"/>
      <c r="K6" s="60"/>
      <c r="L6" s="75"/>
      <c r="M6" s="116"/>
      <c r="N6" s="80"/>
      <c r="O6" s="60"/>
    </row>
    <row r="7" spans="1:17" ht="21.45" customHeight="1">
      <c r="C7" s="64" t="s">
        <v>23</v>
      </c>
      <c r="D7" s="57"/>
      <c r="E7" s="57" t="s">
        <v>20</v>
      </c>
      <c r="F7" s="57"/>
      <c r="G7" s="57" t="s">
        <v>25</v>
      </c>
      <c r="H7" s="57"/>
      <c r="I7" s="57" t="s">
        <v>124</v>
      </c>
      <c r="J7" s="57"/>
      <c r="K7" s="57"/>
      <c r="L7" s="63"/>
      <c r="M7" s="116"/>
      <c r="N7" s="80"/>
      <c r="O7" s="57" t="s">
        <v>22</v>
      </c>
    </row>
    <row r="8" spans="1:17" ht="21.45" customHeight="1">
      <c r="B8" s="173" t="s">
        <v>0</v>
      </c>
      <c r="C8" s="64" t="s">
        <v>27</v>
      </c>
      <c r="D8" s="57"/>
      <c r="E8" s="64" t="s">
        <v>24</v>
      </c>
      <c r="F8" s="57"/>
      <c r="G8" s="64" t="s">
        <v>28</v>
      </c>
      <c r="H8" s="57"/>
      <c r="I8" s="57" t="s">
        <v>125</v>
      </c>
      <c r="J8" s="57"/>
      <c r="K8" s="64" t="s">
        <v>26</v>
      </c>
      <c r="L8" s="63"/>
      <c r="M8" s="107" t="s">
        <v>17</v>
      </c>
      <c r="N8" s="80"/>
      <c r="O8" s="64" t="s">
        <v>80</v>
      </c>
      <c r="Q8" s="54"/>
    </row>
    <row r="9" spans="1:17" ht="21.45" customHeight="1">
      <c r="C9" s="223" t="s">
        <v>43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Q9" s="54"/>
    </row>
    <row r="10" spans="1:17" ht="21.45" customHeight="1">
      <c r="A10" s="87" t="s">
        <v>158</v>
      </c>
      <c r="B10" s="87"/>
      <c r="C10" s="78"/>
      <c r="D10" s="78"/>
      <c r="E10" s="78"/>
      <c r="F10" s="78"/>
      <c r="G10" s="78"/>
      <c r="H10" s="78"/>
      <c r="I10" s="121"/>
      <c r="J10" s="121"/>
      <c r="K10" s="78"/>
      <c r="L10" s="78"/>
      <c r="M10" s="78"/>
      <c r="N10" s="78"/>
      <c r="O10" s="78"/>
      <c r="Q10" s="54"/>
    </row>
    <row r="11" spans="1:17" s="87" customFormat="1" ht="21.45" customHeight="1">
      <c r="A11" s="87" t="s">
        <v>61</v>
      </c>
      <c r="C11" s="66">
        <v>250000</v>
      </c>
      <c r="D11" s="66"/>
      <c r="E11" s="66">
        <v>129163</v>
      </c>
      <c r="F11" s="66"/>
      <c r="G11" s="66">
        <v>17117</v>
      </c>
      <c r="H11" s="66"/>
      <c r="I11" s="33">
        <v>0</v>
      </c>
      <c r="J11" s="66"/>
      <c r="K11" s="66">
        <v>10895</v>
      </c>
      <c r="L11" s="66"/>
      <c r="M11" s="66">
        <v>7304</v>
      </c>
      <c r="N11" s="88"/>
      <c r="O11" s="66">
        <f>SUM(C11:M11)</f>
        <v>414479</v>
      </c>
      <c r="P11" s="89"/>
      <c r="Q11" s="89"/>
    </row>
    <row r="12" spans="1:17" s="87" customFormat="1" ht="21.45" customHeight="1">
      <c r="A12" s="87" t="s">
        <v>120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89"/>
      <c r="Q12" s="89"/>
    </row>
    <row r="13" spans="1:17" s="87" customFormat="1" ht="21.45" customHeight="1">
      <c r="A13" s="164" t="s">
        <v>121</v>
      </c>
      <c r="B13" s="164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89"/>
      <c r="Q13" s="89"/>
    </row>
    <row r="14" spans="1:17" s="87" customFormat="1" ht="21.45" customHeight="1">
      <c r="A14" s="77" t="s">
        <v>150</v>
      </c>
      <c r="B14" s="200"/>
      <c r="C14" s="129">
        <v>125000</v>
      </c>
      <c r="D14" s="129"/>
      <c r="E14" s="129">
        <v>62500</v>
      </c>
      <c r="F14" s="129"/>
      <c r="G14" s="14">
        <v>0</v>
      </c>
      <c r="H14" s="14"/>
      <c r="I14" s="14">
        <v>0</v>
      </c>
      <c r="J14" s="14"/>
      <c r="K14" s="14">
        <v>0</v>
      </c>
      <c r="L14" s="133"/>
      <c r="M14" s="129">
        <v>0</v>
      </c>
      <c r="N14" s="129"/>
      <c r="O14" s="14">
        <f>SUM(C14:M14)</f>
        <v>187500</v>
      </c>
      <c r="P14" s="89"/>
      <c r="Q14" s="89"/>
    </row>
    <row r="15" spans="1:17" s="87" customFormat="1" ht="21.45" customHeight="1">
      <c r="A15" s="87" t="s">
        <v>151</v>
      </c>
      <c r="B15" s="164"/>
      <c r="C15" s="130">
        <f>SUM(C14)</f>
        <v>125000</v>
      </c>
      <c r="D15" s="131"/>
      <c r="E15" s="130">
        <f>SUM(E14)</f>
        <v>62500</v>
      </c>
      <c r="F15" s="131"/>
      <c r="G15" s="130">
        <f>SUM(G14)</f>
        <v>0</v>
      </c>
      <c r="H15" s="131"/>
      <c r="I15" s="130">
        <f>SUM(I14)</f>
        <v>0</v>
      </c>
      <c r="J15" s="131"/>
      <c r="K15" s="130">
        <f>SUM(K14)</f>
        <v>0</v>
      </c>
      <c r="L15" s="131"/>
      <c r="M15" s="130">
        <f>SUM(M14)</f>
        <v>0</v>
      </c>
      <c r="N15" s="131"/>
      <c r="O15" s="130">
        <f>SUM(O14)</f>
        <v>187500</v>
      </c>
      <c r="P15" s="89"/>
      <c r="Q15" s="89"/>
    </row>
    <row r="16" spans="1:17" s="87" customFormat="1" ht="13" customHeight="1">
      <c r="C16" s="66"/>
      <c r="D16" s="66"/>
      <c r="E16" s="66"/>
      <c r="F16" s="66"/>
      <c r="G16" s="66"/>
      <c r="H16" s="66"/>
      <c r="I16" s="33"/>
      <c r="J16" s="66"/>
      <c r="K16" s="66"/>
      <c r="L16" s="66"/>
      <c r="M16" s="66"/>
      <c r="N16" s="88"/>
      <c r="O16" s="66"/>
      <c r="P16" s="89"/>
      <c r="Q16" s="89"/>
    </row>
    <row r="17" spans="1:17" ht="21.45" customHeight="1">
      <c r="A17" s="87" t="s">
        <v>76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79"/>
      <c r="O17" s="14"/>
    </row>
    <row r="18" spans="1:17" ht="21.45" customHeight="1">
      <c r="A18" s="77" t="s">
        <v>122</v>
      </c>
      <c r="C18" s="21">
        <v>0</v>
      </c>
      <c r="D18" s="14"/>
      <c r="E18" s="21">
        <v>0</v>
      </c>
      <c r="F18" s="14"/>
      <c r="G18" s="21">
        <v>0</v>
      </c>
      <c r="H18" s="33"/>
      <c r="I18" s="21">
        <v>0</v>
      </c>
      <c r="J18" s="14"/>
      <c r="K18" s="21">
        <v>0</v>
      </c>
      <c r="L18" s="14"/>
      <c r="M18" s="21">
        <f>'PL p.7 (6M)'!H34</f>
        <v>3017</v>
      </c>
      <c r="N18" s="79"/>
      <c r="O18" s="33">
        <f>SUM(C18:N18)</f>
        <v>3017</v>
      </c>
    </row>
    <row r="19" spans="1:17" ht="21.45" customHeight="1">
      <c r="A19" s="87" t="s">
        <v>119</v>
      </c>
      <c r="C19" s="27">
        <f>SUM(C18:C18)</f>
        <v>0</v>
      </c>
      <c r="D19" s="34"/>
      <c r="E19" s="27">
        <f>SUM(E18:E18)</f>
        <v>0</v>
      </c>
      <c r="F19" s="34"/>
      <c r="G19" s="27">
        <f>SUM(G18:G18)</f>
        <v>0</v>
      </c>
      <c r="H19" s="66"/>
      <c r="I19" s="27">
        <f>SUM(I18:I18)</f>
        <v>0</v>
      </c>
      <c r="J19" s="34"/>
      <c r="K19" s="27">
        <f>SUM(K18:K18)</f>
        <v>0</v>
      </c>
      <c r="L19" s="34"/>
      <c r="M19" s="27">
        <f>SUM(M18:M18)</f>
        <v>3017</v>
      </c>
      <c r="N19" s="90"/>
      <c r="O19" s="27">
        <f>SUM(O18:O18)</f>
        <v>3017</v>
      </c>
    </row>
    <row r="20" spans="1:17" ht="13" customHeight="1">
      <c r="C20" s="66"/>
      <c r="D20" s="34"/>
      <c r="E20" s="66"/>
      <c r="F20" s="34"/>
      <c r="G20" s="66"/>
      <c r="H20" s="66"/>
      <c r="I20" s="66"/>
      <c r="J20" s="34"/>
      <c r="K20" s="66"/>
      <c r="L20" s="34"/>
      <c r="M20" s="66"/>
      <c r="N20" s="90"/>
      <c r="O20" s="66"/>
    </row>
    <row r="21" spans="1:17" s="87" customFormat="1" ht="21.45" customHeight="1" thickBot="1">
      <c r="A21" s="87" t="s">
        <v>160</v>
      </c>
      <c r="C21" s="35">
        <f>C11+C15+C19</f>
        <v>375000</v>
      </c>
      <c r="D21" s="34"/>
      <c r="E21" s="35">
        <f>E11+E15+E19</f>
        <v>191663</v>
      </c>
      <c r="F21" s="34"/>
      <c r="G21" s="35">
        <f>G11+G15+G19</f>
        <v>17117</v>
      </c>
      <c r="H21" s="66">
        <f>SUM(H10:H19)</f>
        <v>0</v>
      </c>
      <c r="I21" s="35">
        <f>I11+I15+I19</f>
        <v>0</v>
      </c>
      <c r="J21" s="34"/>
      <c r="K21" s="35">
        <f>K11+K15+K19</f>
        <v>10895</v>
      </c>
      <c r="L21" s="34"/>
      <c r="M21" s="35">
        <f>M11+M15+M19</f>
        <v>10321</v>
      </c>
      <c r="N21" s="90"/>
      <c r="O21" s="35">
        <f>O11+O15+O19</f>
        <v>604996</v>
      </c>
      <c r="P21" s="89"/>
      <c r="Q21" s="89"/>
    </row>
    <row r="22" spans="1:17" ht="13" customHeight="1" thickTop="1">
      <c r="A22" s="91"/>
      <c r="B22" s="91"/>
      <c r="C22" s="79"/>
      <c r="D22" s="79"/>
      <c r="E22" s="79"/>
      <c r="F22" s="79"/>
      <c r="G22" s="79"/>
      <c r="H22" s="122"/>
      <c r="I22" s="79"/>
      <c r="J22" s="79"/>
      <c r="K22" s="79"/>
      <c r="L22" s="79"/>
      <c r="M22" s="79"/>
      <c r="N22" s="79"/>
      <c r="O22" s="79"/>
    </row>
    <row r="23" spans="1:17" ht="21.45" customHeight="1">
      <c r="A23" s="87" t="s">
        <v>159</v>
      </c>
      <c r="B23" s="87"/>
      <c r="C23" s="79"/>
      <c r="D23" s="79"/>
      <c r="E23" s="79"/>
      <c r="F23" s="79"/>
      <c r="G23" s="79"/>
      <c r="H23" s="122"/>
      <c r="I23" s="79"/>
      <c r="J23" s="79"/>
      <c r="K23" s="79"/>
      <c r="L23" s="79"/>
      <c r="M23" s="79"/>
      <c r="N23" s="79"/>
      <c r="O23" s="79"/>
    </row>
    <row r="24" spans="1:17" s="87" customFormat="1" ht="21.45" customHeight="1">
      <c r="A24" s="87" t="s">
        <v>62</v>
      </c>
      <c r="C24" s="146">
        <f>ROUND(374999997/1000,0)</f>
        <v>375000</v>
      </c>
      <c r="D24" s="146"/>
      <c r="E24" s="146">
        <f>ROUND(191663346/1000,0)</f>
        <v>191663</v>
      </c>
      <c r="F24" s="146"/>
      <c r="G24" s="146">
        <f>ROUND(17117100/1000,0)</f>
        <v>17117</v>
      </c>
      <c r="H24" s="146"/>
      <c r="I24" s="146">
        <f>ROUND(1333334/1000,0)</f>
        <v>1333</v>
      </c>
      <c r="J24" s="146"/>
      <c r="K24" s="146">
        <f>ROUND(11769663/1000,0)</f>
        <v>11770</v>
      </c>
      <c r="L24" s="146"/>
      <c r="M24" s="146">
        <f>ROUND(12988670/1000,0)</f>
        <v>12989</v>
      </c>
      <c r="N24" s="146"/>
      <c r="O24" s="146">
        <f>SUM(C24:M24)</f>
        <v>609872</v>
      </c>
      <c r="Q24" s="90"/>
    </row>
    <row r="25" spans="1:17" ht="21.45" customHeight="1">
      <c r="A25" s="87" t="s">
        <v>120</v>
      </c>
      <c r="B25" s="8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17" ht="21.45" customHeight="1">
      <c r="A26" s="164" t="s">
        <v>121</v>
      </c>
      <c r="B26" s="164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</row>
    <row r="27" spans="1:17" ht="21.45" customHeight="1">
      <c r="A27" s="77" t="s">
        <v>150</v>
      </c>
      <c r="B27" s="167" t="s">
        <v>154</v>
      </c>
      <c r="C27" s="129">
        <v>667</v>
      </c>
      <c r="D27" s="129"/>
      <c r="E27" s="129">
        <v>666</v>
      </c>
      <c r="F27" s="129"/>
      <c r="G27" s="131">
        <v>0</v>
      </c>
      <c r="H27" s="129"/>
      <c r="I27" s="129">
        <v>-1333</v>
      </c>
      <c r="J27" s="129"/>
      <c r="K27" s="131">
        <v>0</v>
      </c>
      <c r="L27" s="129"/>
      <c r="M27" s="131">
        <v>0</v>
      </c>
      <c r="N27" s="129"/>
      <c r="O27" s="34">
        <f>SUM(C27:M27)</f>
        <v>0</v>
      </c>
    </row>
    <row r="28" spans="1:17" ht="21.45" customHeight="1">
      <c r="A28" s="87" t="s">
        <v>151</v>
      </c>
      <c r="B28" s="164"/>
      <c r="C28" s="130">
        <f>SUM(C27)</f>
        <v>667</v>
      </c>
      <c r="D28" s="131"/>
      <c r="E28" s="130">
        <f>SUM(E27)</f>
        <v>666</v>
      </c>
      <c r="F28" s="131"/>
      <c r="G28" s="149">
        <f>SUM(G27)</f>
        <v>0</v>
      </c>
      <c r="H28" s="131"/>
      <c r="I28" s="130">
        <f>SUM(I27)</f>
        <v>-1333</v>
      </c>
      <c r="J28" s="131"/>
      <c r="K28" s="149">
        <f>SUM(K27)</f>
        <v>0</v>
      </c>
      <c r="L28" s="131"/>
      <c r="M28" s="149">
        <f>SUM(M27)</f>
        <v>0</v>
      </c>
      <c r="N28" s="131"/>
      <c r="O28" s="149">
        <f>SUM(O27)</f>
        <v>0</v>
      </c>
    </row>
    <row r="29" spans="1:17" ht="13" customHeight="1">
      <c r="A29" s="4"/>
      <c r="B29" s="4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</row>
    <row r="30" spans="1:17" ht="21.45" customHeight="1">
      <c r="A30" s="184" t="s">
        <v>76</v>
      </c>
      <c r="B30" s="128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1:17" ht="21.45" customHeight="1">
      <c r="A31" s="77" t="s">
        <v>122</v>
      </c>
      <c r="B31" s="4"/>
      <c r="C31" s="34">
        <v>0</v>
      </c>
      <c r="D31" s="34"/>
      <c r="E31" s="34">
        <v>0</v>
      </c>
      <c r="F31" s="34"/>
      <c r="G31" s="34">
        <v>0</v>
      </c>
      <c r="H31" s="34"/>
      <c r="I31" s="34">
        <v>0</v>
      </c>
      <c r="J31" s="34"/>
      <c r="K31" s="34">
        <v>0</v>
      </c>
      <c r="L31" s="133"/>
      <c r="M31" s="129">
        <f>'OCI p.8 (6M)'!H10</f>
        <v>15330</v>
      </c>
      <c r="N31" s="129"/>
      <c r="O31" s="14">
        <f>SUM(C31:M31)</f>
        <v>15330</v>
      </c>
    </row>
    <row r="32" spans="1:17" ht="21.45" customHeight="1">
      <c r="A32" s="4" t="s">
        <v>182</v>
      </c>
      <c r="B32" s="4"/>
      <c r="C32" s="105">
        <v>0</v>
      </c>
      <c r="D32" s="34"/>
      <c r="E32" s="105">
        <v>0</v>
      </c>
      <c r="F32" s="34"/>
      <c r="G32" s="105">
        <v>0</v>
      </c>
      <c r="H32" s="34"/>
      <c r="I32" s="105">
        <v>0</v>
      </c>
      <c r="J32" s="34"/>
      <c r="K32" s="105">
        <v>0</v>
      </c>
      <c r="L32" s="133"/>
      <c r="M32" s="129">
        <v>-2312</v>
      </c>
      <c r="N32" s="129"/>
      <c r="O32" s="14">
        <f t="shared" ref="O32" si="0">SUM(C32:M32)</f>
        <v>-2312</v>
      </c>
    </row>
    <row r="33" spans="1:17" ht="21.45" customHeight="1">
      <c r="A33" s="1" t="s">
        <v>119</v>
      </c>
      <c r="B33" s="4"/>
      <c r="C33" s="174">
        <f>SUM(C31:C32)</f>
        <v>0</v>
      </c>
      <c r="D33" s="134"/>
      <c r="E33" s="174">
        <f>SUM(E31:E32)</f>
        <v>0</v>
      </c>
      <c r="F33" s="134"/>
      <c r="G33" s="174">
        <f>SUM(G31:G32)</f>
        <v>0</v>
      </c>
      <c r="H33" s="134"/>
      <c r="I33" s="174">
        <f>SUM(I31:I32)</f>
        <v>0</v>
      </c>
      <c r="J33" s="134"/>
      <c r="K33" s="174">
        <f>SUM(K31:K32)</f>
        <v>0</v>
      </c>
      <c r="L33" s="134"/>
      <c r="M33" s="130">
        <f>SUM(M31:M32)</f>
        <v>13018</v>
      </c>
      <c r="N33" s="131"/>
      <c r="O33" s="130">
        <f>SUM(O31:O32)</f>
        <v>13018</v>
      </c>
    </row>
    <row r="34" spans="1:17" ht="13" customHeight="1">
      <c r="A34" s="128"/>
      <c r="B34" s="128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</row>
    <row r="35" spans="1:17" ht="21.45" customHeight="1" thickBot="1">
      <c r="A35" s="87" t="s">
        <v>161</v>
      </c>
      <c r="B35" s="87"/>
      <c r="C35" s="147">
        <f>C24+C28+C33</f>
        <v>375667</v>
      </c>
      <c r="D35" s="131"/>
      <c r="E35" s="147">
        <f>E24+E28+E33</f>
        <v>192329</v>
      </c>
      <c r="F35" s="131"/>
      <c r="G35" s="147">
        <f>G24+G28+G33</f>
        <v>17117</v>
      </c>
      <c r="H35" s="131"/>
      <c r="I35" s="147">
        <f>I24+I28+I33</f>
        <v>0</v>
      </c>
      <c r="J35" s="131"/>
      <c r="K35" s="147">
        <f>K24+K28+K33</f>
        <v>11770</v>
      </c>
      <c r="L35" s="131"/>
      <c r="M35" s="147">
        <f>M24+M28+M33</f>
        <v>26007</v>
      </c>
      <c r="N35" s="129"/>
      <c r="O35" s="147">
        <f>O24+O28+O33</f>
        <v>622890</v>
      </c>
      <c r="Q35" s="90">
        <f>O35-'BS p.3-4'!F92</f>
        <v>0</v>
      </c>
    </row>
    <row r="36" spans="1:17" ht="21.45" customHeight="1" thickTop="1">
      <c r="A36" s="87"/>
      <c r="B36" s="87"/>
      <c r="C36" s="162"/>
      <c r="D36" s="131"/>
      <c r="E36" s="162"/>
      <c r="F36" s="131"/>
      <c r="G36" s="162"/>
      <c r="H36" s="131"/>
      <c r="I36" s="163"/>
      <c r="J36" s="131"/>
      <c r="K36" s="162"/>
      <c r="L36" s="131"/>
      <c r="M36" s="162"/>
      <c r="N36" s="129"/>
      <c r="O36" s="162"/>
    </row>
    <row r="37" spans="1:17" ht="21.45" customHeight="1">
      <c r="A37" s="87"/>
      <c r="B37" s="87"/>
      <c r="C37" s="162"/>
      <c r="D37" s="131"/>
      <c r="E37" s="162"/>
      <c r="F37" s="131"/>
      <c r="G37" s="162"/>
      <c r="H37" s="131"/>
      <c r="I37" s="163"/>
      <c r="J37" s="131"/>
      <c r="K37" s="162"/>
      <c r="L37" s="131"/>
      <c r="M37" s="162"/>
      <c r="N37" s="129"/>
      <c r="O37" s="162"/>
    </row>
    <row r="38" spans="1:17" ht="21.45" customHeight="1">
      <c r="A38" s="210" t="s">
        <v>91</v>
      </c>
      <c r="B38" s="210"/>
      <c r="C38" s="210"/>
      <c r="D38" s="210"/>
      <c r="E38" s="210"/>
      <c r="F38" s="210"/>
      <c r="G38" s="158"/>
      <c r="H38" s="158"/>
      <c r="I38" s="211" t="s">
        <v>93</v>
      </c>
      <c r="J38" s="211"/>
      <c r="K38" s="211"/>
      <c r="L38" s="211"/>
      <c r="M38" s="211"/>
      <c r="N38" s="163"/>
      <c r="O38" s="162"/>
    </row>
    <row r="39" spans="1:17" ht="21.45" customHeight="1">
      <c r="A39" s="210" t="s">
        <v>92</v>
      </c>
      <c r="B39" s="210"/>
      <c r="C39" s="210"/>
      <c r="D39" s="210"/>
      <c r="E39" s="210"/>
      <c r="F39" s="210"/>
      <c r="G39" s="158"/>
      <c r="H39" s="158"/>
      <c r="I39" s="211" t="s">
        <v>94</v>
      </c>
      <c r="J39" s="211"/>
      <c r="K39" s="211"/>
      <c r="L39" s="211"/>
      <c r="M39" s="211"/>
      <c r="N39" s="163"/>
      <c r="O39" s="162"/>
    </row>
    <row r="40" spans="1:17" ht="14.4"/>
  </sheetData>
  <mergeCells count="9">
    <mergeCell ref="A39:F39"/>
    <mergeCell ref="I39:M39"/>
    <mergeCell ref="C9:O9"/>
    <mergeCell ref="C4:O4"/>
    <mergeCell ref="A1:O1"/>
    <mergeCell ref="A2:O2"/>
    <mergeCell ref="K5:M5"/>
    <mergeCell ref="A38:F38"/>
    <mergeCell ref="I38:M38"/>
  </mergeCells>
  <pageMargins left="0.7" right="0.7" top="0.48" bottom="0.5" header="0.5" footer="0.5"/>
  <pageSetup paperSize="9" scale="65" firstPageNumber="9" orientation="landscape" useFirstPageNumber="1" r:id="rId1"/>
  <headerFooter>
    <oddFooter>&amp;L&amp;"times,Regular"&amp;11The accompanying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sheetPr>
    <tabColor rgb="FFCCFFFF"/>
  </sheetPr>
  <dimension ref="A1:R43"/>
  <sheetViews>
    <sheetView topLeftCell="A31" zoomScale="70" zoomScaleNormal="70" zoomScaleSheetLayoutView="70" workbookViewId="0">
      <selection activeCell="A39" sqref="A39:F39"/>
    </sheetView>
  </sheetViews>
  <sheetFormatPr defaultColWidth="9.25" defaultRowHeight="21.45" customHeight="1"/>
  <cols>
    <col min="1" max="1" width="80" style="4" customWidth="1"/>
    <col min="2" max="2" width="10.375" style="4" customWidth="1"/>
    <col min="3" max="3" width="14.375" style="4" customWidth="1"/>
    <col min="4" max="4" width="1.375" style="4" customWidth="1"/>
    <col min="5" max="5" width="19" style="4" customWidth="1"/>
    <col min="6" max="6" width="1.375" style="4" customWidth="1"/>
    <col min="7" max="7" width="19" style="4" customWidth="1"/>
    <col min="8" max="8" width="1.375" style="4" customWidth="1"/>
    <col min="9" max="9" width="18.875" style="4" customWidth="1"/>
    <col min="10" max="10" width="1.375" style="4" customWidth="1"/>
    <col min="11" max="11" width="17.125" style="4" customWidth="1"/>
    <col min="12" max="12" width="1.375" style="4" customWidth="1"/>
    <col min="13" max="13" width="18" style="4" customWidth="1"/>
    <col min="14" max="14" width="1.375" style="4" customWidth="1"/>
    <col min="15" max="15" width="15.125" style="4" customWidth="1"/>
    <col min="16" max="16" width="2.125" style="4" customWidth="1"/>
    <col min="17" max="17" width="16.75" style="4" customWidth="1"/>
    <col min="18" max="16384" width="9.25" style="4"/>
  </cols>
  <sheetData>
    <row r="1" spans="1:18" ht="21.45" customHeight="1">
      <c r="A1" s="228" t="s">
        <v>45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</row>
    <row r="2" spans="1:18" ht="21.45" customHeight="1">
      <c r="A2" s="228" t="s">
        <v>60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</row>
    <row r="3" spans="1:18" ht="17.25" customHeight="1">
      <c r="A3" s="53"/>
      <c r="B3" s="53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8" ht="21.45" customHeight="1">
      <c r="A4" s="53"/>
      <c r="B4" s="53"/>
      <c r="C4" s="229" t="s">
        <v>63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8" ht="21.45" customHeight="1">
      <c r="C5" s="56"/>
      <c r="D5" s="56"/>
      <c r="E5" s="56"/>
      <c r="F5" s="56"/>
      <c r="G5" s="56"/>
      <c r="H5" s="57"/>
      <c r="I5" s="57"/>
      <c r="J5" s="57"/>
      <c r="K5" s="227" t="s">
        <v>18</v>
      </c>
      <c r="L5" s="227"/>
      <c r="M5" s="227"/>
      <c r="N5" s="58"/>
      <c r="O5" s="58"/>
    </row>
    <row r="6" spans="1:18" ht="21.45" customHeight="1">
      <c r="C6" s="59" t="s">
        <v>19</v>
      </c>
      <c r="D6" s="57"/>
      <c r="E6" s="57"/>
      <c r="F6" s="57"/>
      <c r="G6" s="60" t="s">
        <v>21</v>
      </c>
      <c r="H6" s="57"/>
      <c r="I6" s="57" t="s">
        <v>75</v>
      </c>
      <c r="J6" s="57"/>
      <c r="K6" s="61"/>
      <c r="L6" s="205"/>
      <c r="M6" s="116"/>
      <c r="N6" s="58"/>
      <c r="O6" s="117"/>
    </row>
    <row r="7" spans="1:18" ht="21.45" customHeight="1">
      <c r="C7" s="62" t="s">
        <v>23</v>
      </c>
      <c r="D7" s="64"/>
      <c r="E7" s="57" t="s">
        <v>20</v>
      </c>
      <c r="F7" s="64"/>
      <c r="G7" s="57" t="s">
        <v>25</v>
      </c>
      <c r="H7" s="57"/>
      <c r="I7" s="57" t="s">
        <v>124</v>
      </c>
      <c r="J7" s="57"/>
      <c r="K7" s="57" t="s">
        <v>77</v>
      </c>
      <c r="L7" s="63"/>
      <c r="M7" s="57"/>
      <c r="N7" s="58"/>
      <c r="O7" s="144" t="s">
        <v>79</v>
      </c>
    </row>
    <row r="8" spans="1:18" ht="21.45" customHeight="1">
      <c r="B8" s="173" t="s">
        <v>0</v>
      </c>
      <c r="C8" s="62" t="s">
        <v>27</v>
      </c>
      <c r="D8" s="64"/>
      <c r="E8" s="64" t="s">
        <v>24</v>
      </c>
      <c r="F8" s="64"/>
      <c r="G8" s="64" t="s">
        <v>28</v>
      </c>
      <c r="H8" s="57"/>
      <c r="I8" s="57" t="s">
        <v>125</v>
      </c>
      <c r="J8" s="57"/>
      <c r="K8" s="57" t="s">
        <v>78</v>
      </c>
      <c r="L8" s="63"/>
      <c r="M8" s="57" t="s">
        <v>17</v>
      </c>
      <c r="N8" s="58"/>
      <c r="O8" s="144" t="s">
        <v>80</v>
      </c>
      <c r="Q8" s="54"/>
    </row>
    <row r="9" spans="1:18" ht="21.45" customHeight="1">
      <c r="B9" s="77"/>
      <c r="C9" s="223" t="s">
        <v>43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Q9" s="54"/>
    </row>
    <row r="10" spans="1:18" ht="21.45" customHeight="1">
      <c r="A10" s="87" t="s">
        <v>158</v>
      </c>
      <c r="B10" s="87"/>
      <c r="C10" s="62"/>
      <c r="D10" s="64"/>
      <c r="E10" s="64"/>
      <c r="F10" s="64"/>
      <c r="G10" s="64"/>
      <c r="H10" s="57"/>
      <c r="I10" s="57"/>
      <c r="J10" s="57"/>
      <c r="K10" s="205"/>
      <c r="L10" s="63"/>
      <c r="M10" s="74"/>
      <c r="N10" s="58"/>
      <c r="O10" s="76"/>
      <c r="Q10" s="54"/>
    </row>
    <row r="11" spans="1:18" s="1" customFormat="1" ht="21.45" customHeight="1">
      <c r="A11" s="87" t="s">
        <v>61</v>
      </c>
      <c r="B11" s="87"/>
      <c r="C11" s="34">
        <v>250000</v>
      </c>
      <c r="D11" s="34"/>
      <c r="E11" s="34">
        <v>129163</v>
      </c>
      <c r="F11" s="34"/>
      <c r="G11" s="34">
        <v>17117</v>
      </c>
      <c r="H11" s="34"/>
      <c r="I11" s="34">
        <v>0</v>
      </c>
      <c r="J11" s="34"/>
      <c r="K11" s="34">
        <v>10895</v>
      </c>
      <c r="L11" s="34"/>
      <c r="M11" s="34">
        <v>26102</v>
      </c>
      <c r="N11" s="50"/>
      <c r="O11" s="34">
        <f>SUM(C11:M11)</f>
        <v>433277</v>
      </c>
      <c r="P11" s="50"/>
      <c r="Q11" s="50"/>
    </row>
    <row r="12" spans="1:18" s="1" customFormat="1" ht="21.45" customHeight="1">
      <c r="A12" s="87" t="s">
        <v>120</v>
      </c>
      <c r="B12" s="8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1"/>
      <c r="O12" s="14"/>
      <c r="P12" s="50"/>
      <c r="Q12" s="50"/>
    </row>
    <row r="13" spans="1:18" s="1" customFormat="1" ht="21.45" customHeight="1">
      <c r="A13" s="164" t="s">
        <v>121</v>
      </c>
      <c r="B13" s="16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1"/>
      <c r="O13" s="14"/>
      <c r="P13" s="50"/>
      <c r="Q13" s="50"/>
    </row>
    <row r="14" spans="1:18" s="1" customFormat="1" ht="21.45" customHeight="1">
      <c r="A14" s="77" t="s">
        <v>150</v>
      </c>
      <c r="B14" s="206"/>
      <c r="C14" s="21">
        <v>125000</v>
      </c>
      <c r="D14" s="14"/>
      <c r="E14" s="21">
        <v>62500</v>
      </c>
      <c r="F14" s="14"/>
      <c r="G14" s="21">
        <v>0</v>
      </c>
      <c r="H14" s="14"/>
      <c r="I14" s="21">
        <v>0</v>
      </c>
      <c r="J14" s="14"/>
      <c r="K14" s="21">
        <v>0</v>
      </c>
      <c r="L14" s="14"/>
      <c r="M14" s="21">
        <v>0</v>
      </c>
      <c r="N14" s="11"/>
      <c r="O14" s="21">
        <f>SUM(C14:M14)</f>
        <v>187500</v>
      </c>
      <c r="P14" s="50"/>
      <c r="Q14" s="50"/>
    </row>
    <row r="15" spans="1:18" s="1" customFormat="1" ht="18" customHeight="1">
      <c r="A15" s="87" t="s">
        <v>151</v>
      </c>
      <c r="B15" s="164"/>
      <c r="C15" s="105">
        <f>SUM(C14)</f>
        <v>125000</v>
      </c>
      <c r="D15" s="66">
        <f t="shared" ref="D15:O15" si="0">SUM(D14)</f>
        <v>0</v>
      </c>
      <c r="E15" s="105">
        <f t="shared" si="0"/>
        <v>62500</v>
      </c>
      <c r="F15" s="66">
        <f t="shared" si="0"/>
        <v>0</v>
      </c>
      <c r="G15" s="105">
        <f t="shared" si="0"/>
        <v>0</v>
      </c>
      <c r="H15" s="66">
        <f t="shared" si="0"/>
        <v>0</v>
      </c>
      <c r="I15" s="105">
        <f t="shared" si="0"/>
        <v>0</v>
      </c>
      <c r="J15" s="66">
        <f t="shared" si="0"/>
        <v>0</v>
      </c>
      <c r="K15" s="105">
        <f t="shared" si="0"/>
        <v>0</v>
      </c>
      <c r="L15" s="66">
        <f t="shared" si="0"/>
        <v>0</v>
      </c>
      <c r="M15" s="105">
        <f t="shared" si="0"/>
        <v>0</v>
      </c>
      <c r="N15" s="66">
        <f t="shared" si="0"/>
        <v>0</v>
      </c>
      <c r="O15" s="105">
        <f t="shared" si="0"/>
        <v>187500</v>
      </c>
      <c r="P15" s="50"/>
      <c r="Q15" s="50"/>
    </row>
    <row r="16" spans="1:18" s="1" customFormat="1" ht="13" customHeight="1">
      <c r="A16" s="87"/>
      <c r="B16" s="87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50"/>
      <c r="O16" s="34"/>
      <c r="P16" s="50"/>
      <c r="Q16" s="50"/>
    </row>
    <row r="17" spans="1:17" ht="17.25" customHeight="1">
      <c r="A17" s="87" t="s">
        <v>76</v>
      </c>
      <c r="B17" s="7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0"/>
      <c r="O17" s="14"/>
    </row>
    <row r="18" spans="1:17" ht="21.45" customHeight="1">
      <c r="A18" s="77" t="s">
        <v>122</v>
      </c>
      <c r="B18" s="77"/>
      <c r="C18" s="21">
        <v>0</v>
      </c>
      <c r="D18" s="14"/>
      <c r="E18" s="105">
        <v>0</v>
      </c>
      <c r="F18" s="34"/>
      <c r="G18" s="21">
        <v>0</v>
      </c>
      <c r="H18" s="14"/>
      <c r="I18" s="21">
        <v>0</v>
      </c>
      <c r="J18" s="14"/>
      <c r="K18" s="21">
        <v>0</v>
      </c>
      <c r="L18" s="14"/>
      <c r="M18" s="21">
        <f>'PL p.7 (6M)'!L34</f>
        <v>10962</v>
      </c>
      <c r="N18" s="40"/>
      <c r="O18" s="21">
        <f>SUM(C18:M18)</f>
        <v>10962</v>
      </c>
    </row>
    <row r="19" spans="1:17" ht="21.45" customHeight="1">
      <c r="A19" s="87" t="s">
        <v>119</v>
      </c>
      <c r="B19" s="77"/>
      <c r="C19" s="27">
        <f>SUM(C18:C18)</f>
        <v>0</v>
      </c>
      <c r="D19" s="34"/>
      <c r="E19" s="27">
        <f>SUM(E18:E18)</f>
        <v>0</v>
      </c>
      <c r="F19" s="34"/>
      <c r="G19" s="27">
        <f>SUM(G18:G18)</f>
        <v>0</v>
      </c>
      <c r="H19" s="66"/>
      <c r="I19" s="27">
        <f>SUM(I18:I18)</f>
        <v>0</v>
      </c>
      <c r="J19" s="34"/>
      <c r="K19" s="27">
        <f>SUM(K18:K18)</f>
        <v>0</v>
      </c>
      <c r="L19" s="34"/>
      <c r="M19" s="27">
        <f>SUM(M18:M18)</f>
        <v>10962</v>
      </c>
      <c r="N19" s="90"/>
      <c r="O19" s="27">
        <f>SUM(O18:O18)</f>
        <v>10962</v>
      </c>
      <c r="P19" s="77"/>
    </row>
    <row r="20" spans="1:17" ht="13" customHeight="1">
      <c r="A20" s="77"/>
      <c r="B20" s="77"/>
      <c r="C20" s="33"/>
      <c r="D20" s="14"/>
      <c r="E20" s="33"/>
      <c r="F20" s="14"/>
      <c r="G20" s="33"/>
      <c r="H20" s="33"/>
      <c r="I20" s="33"/>
      <c r="J20" s="14"/>
      <c r="K20" s="33"/>
      <c r="L20" s="34"/>
      <c r="M20" s="66"/>
      <c r="N20" s="90"/>
      <c r="O20" s="66"/>
    </row>
    <row r="21" spans="1:17" s="1" customFormat="1" ht="21.45" customHeight="1" thickBot="1">
      <c r="A21" s="87" t="s">
        <v>160</v>
      </c>
      <c r="B21" s="87"/>
      <c r="C21" s="35">
        <f>C11+C15+C19</f>
        <v>375000</v>
      </c>
      <c r="D21" s="66"/>
      <c r="E21" s="35">
        <f>E11+E15+E19</f>
        <v>191663</v>
      </c>
      <c r="F21" s="66"/>
      <c r="G21" s="35">
        <f>G11+G15+G19</f>
        <v>17117</v>
      </c>
      <c r="H21" s="34"/>
      <c r="I21" s="35">
        <f>I11+I15+I19</f>
        <v>0</v>
      </c>
      <c r="J21" s="34"/>
      <c r="K21" s="35">
        <f>K11+K15+K19</f>
        <v>10895</v>
      </c>
      <c r="L21" s="34"/>
      <c r="M21" s="35">
        <f>M11+M15+M19</f>
        <v>37064</v>
      </c>
      <c r="N21" s="50"/>
      <c r="O21" s="35">
        <f>O11+O15+O19</f>
        <v>631739</v>
      </c>
      <c r="P21" s="50"/>
      <c r="Q21" s="50"/>
    </row>
    <row r="22" spans="1:17" ht="18" customHeight="1" thickTop="1">
      <c r="A22" s="55"/>
      <c r="B22" s="91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40"/>
      <c r="O22" s="13"/>
    </row>
    <row r="23" spans="1:17" ht="21.45" customHeight="1">
      <c r="A23" s="87" t="s">
        <v>159</v>
      </c>
      <c r="B23" s="87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0"/>
      <c r="O23" s="13"/>
    </row>
    <row r="24" spans="1:17" s="1" customFormat="1" ht="16" customHeight="1">
      <c r="A24" s="87" t="s">
        <v>62</v>
      </c>
      <c r="B24" s="87"/>
      <c r="C24" s="34">
        <v>375000</v>
      </c>
      <c r="D24" s="34"/>
      <c r="E24" s="34">
        <v>191663</v>
      </c>
      <c r="F24" s="34"/>
      <c r="G24" s="34">
        <f>G21</f>
        <v>17117</v>
      </c>
      <c r="H24" s="34"/>
      <c r="I24" s="34">
        <v>1333</v>
      </c>
      <c r="J24" s="34"/>
      <c r="K24" s="34">
        <v>11770</v>
      </c>
      <c r="L24" s="34"/>
      <c r="M24" s="34">
        <v>42728</v>
      </c>
      <c r="N24" s="68"/>
      <c r="O24" s="34">
        <f>SUM(C24:M24)</f>
        <v>639611</v>
      </c>
      <c r="P24" s="50"/>
      <c r="Q24" s="50"/>
    </row>
    <row r="25" spans="1:17" ht="21.45" customHeight="1">
      <c r="A25" s="87" t="s">
        <v>120</v>
      </c>
      <c r="B25" s="8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1"/>
      <c r="O25" s="14"/>
    </row>
    <row r="26" spans="1:17" ht="21.45" customHeight="1">
      <c r="A26" s="164" t="s">
        <v>121</v>
      </c>
      <c r="B26" s="16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1"/>
      <c r="O26" s="14"/>
    </row>
    <row r="27" spans="1:17" ht="21.45" customHeight="1">
      <c r="A27" s="77" t="s">
        <v>150</v>
      </c>
      <c r="B27" s="206" t="s">
        <v>154</v>
      </c>
      <c r="C27" s="21">
        <v>667</v>
      </c>
      <c r="D27" s="14"/>
      <c r="E27" s="21">
        <v>666</v>
      </c>
      <c r="F27" s="14"/>
      <c r="G27" s="21">
        <v>0</v>
      </c>
      <c r="H27" s="14"/>
      <c r="I27" s="21">
        <v>-1333</v>
      </c>
      <c r="J27" s="14"/>
      <c r="K27" s="21">
        <v>0</v>
      </c>
      <c r="L27" s="33"/>
      <c r="M27" s="21">
        <v>0</v>
      </c>
      <c r="N27" s="11"/>
      <c r="O27" s="21">
        <v>0</v>
      </c>
    </row>
    <row r="28" spans="1:17" ht="21.45" customHeight="1">
      <c r="A28" s="87" t="s">
        <v>151</v>
      </c>
      <c r="B28" s="164"/>
      <c r="C28" s="105">
        <f>SUM(C27)</f>
        <v>667</v>
      </c>
      <c r="D28" s="66">
        <f t="shared" ref="D28:O28" si="1">SUM(D27)</f>
        <v>0</v>
      </c>
      <c r="E28" s="105">
        <f t="shared" si="1"/>
        <v>666</v>
      </c>
      <c r="F28" s="66">
        <f t="shared" si="1"/>
        <v>0</v>
      </c>
      <c r="G28" s="21">
        <f t="shared" si="1"/>
        <v>0</v>
      </c>
      <c r="H28" s="33">
        <f t="shared" si="1"/>
        <v>0</v>
      </c>
      <c r="I28" s="105">
        <f t="shared" si="1"/>
        <v>-1333</v>
      </c>
      <c r="J28" s="66">
        <f t="shared" si="1"/>
        <v>0</v>
      </c>
      <c r="K28" s="21">
        <f t="shared" si="1"/>
        <v>0</v>
      </c>
      <c r="L28" s="66">
        <f t="shared" si="1"/>
        <v>0</v>
      </c>
      <c r="M28" s="21">
        <f t="shared" si="1"/>
        <v>0</v>
      </c>
      <c r="N28" s="66">
        <f t="shared" si="1"/>
        <v>0</v>
      </c>
      <c r="O28" s="21">
        <f t="shared" si="1"/>
        <v>0</v>
      </c>
      <c r="P28" s="124"/>
    </row>
    <row r="29" spans="1:17" ht="13" customHeight="1">
      <c r="A29" s="123"/>
      <c r="B29" s="12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1"/>
      <c r="O29" s="14"/>
    </row>
    <row r="30" spans="1:17" ht="21.45" customHeight="1">
      <c r="A30" s="204" t="s">
        <v>76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1"/>
      <c r="O30" s="14"/>
    </row>
    <row r="31" spans="1:17" ht="21.45" customHeight="1">
      <c r="A31" s="77" t="s">
        <v>122</v>
      </c>
      <c r="C31" s="14">
        <v>0</v>
      </c>
      <c r="D31" s="14"/>
      <c r="E31" s="14">
        <v>0</v>
      </c>
      <c r="F31" s="14"/>
      <c r="G31" s="14">
        <v>0</v>
      </c>
      <c r="H31" s="14"/>
      <c r="I31" s="14">
        <v>0</v>
      </c>
      <c r="J31" s="14"/>
      <c r="K31" s="14">
        <v>0</v>
      </c>
      <c r="L31" s="14"/>
      <c r="M31" s="14">
        <f>'OCI p.8 (6M)'!L10</f>
        <v>4296</v>
      </c>
      <c r="N31" s="11"/>
      <c r="O31" s="14">
        <f>SUM(C31:M31)</f>
        <v>4296</v>
      </c>
    </row>
    <row r="32" spans="1:17" ht="21.45" customHeight="1">
      <c r="A32" s="4" t="s">
        <v>182</v>
      </c>
      <c r="C32" s="21">
        <v>0</v>
      </c>
      <c r="D32" s="14"/>
      <c r="E32" s="21">
        <v>0</v>
      </c>
      <c r="F32" s="14"/>
      <c r="G32" s="21">
        <v>0</v>
      </c>
      <c r="H32" s="14"/>
      <c r="I32" s="21">
        <v>0</v>
      </c>
      <c r="J32" s="14"/>
      <c r="K32" s="21">
        <v>0</v>
      </c>
      <c r="L32" s="14"/>
      <c r="M32" s="21">
        <f>'OCI p.8 (6M)'!L21</f>
        <v>-2860</v>
      </c>
      <c r="N32" s="11"/>
      <c r="O32" s="21">
        <f>SUM(C32:M32)</f>
        <v>-2860</v>
      </c>
    </row>
    <row r="33" spans="1:17" ht="21.45" customHeight="1">
      <c r="A33" s="1" t="s">
        <v>119</v>
      </c>
      <c r="C33" s="105">
        <f>SUM(C31:C32)</f>
        <v>0</v>
      </c>
      <c r="D33" s="66"/>
      <c r="E33" s="105">
        <f>SUM(E31:E32)</f>
        <v>0</v>
      </c>
      <c r="F33" s="66"/>
      <c r="G33" s="105">
        <f>SUM(G31:G32)</f>
        <v>0</v>
      </c>
      <c r="H33" s="34"/>
      <c r="I33" s="105">
        <f>SUM(I31:I32)</f>
        <v>0</v>
      </c>
      <c r="J33" s="34"/>
      <c r="K33" s="105">
        <f>SUM(K31:K32)</f>
        <v>0</v>
      </c>
      <c r="L33" s="145"/>
      <c r="M33" s="105">
        <f>SUM(M31:M32)</f>
        <v>1436</v>
      </c>
      <c r="N33" s="66">
        <f t="shared" ref="N33" si="2">SUM(N31:N32)</f>
        <v>0</v>
      </c>
      <c r="O33" s="105">
        <f>SUM(O31:O32)</f>
        <v>1436</v>
      </c>
      <c r="P33" s="40"/>
      <c r="Q33" s="40"/>
    </row>
    <row r="34" spans="1:17" ht="13" customHeight="1">
      <c r="A34" s="128"/>
      <c r="C34" s="33"/>
      <c r="D34" s="33"/>
      <c r="E34" s="33"/>
      <c r="F34" s="33"/>
      <c r="G34" s="125"/>
      <c r="H34" s="14"/>
      <c r="I34" s="126"/>
      <c r="J34" s="14"/>
      <c r="K34" s="33"/>
      <c r="L34" s="65"/>
      <c r="M34" s="33"/>
      <c r="N34" s="40"/>
      <c r="O34" s="33"/>
      <c r="P34" s="40"/>
      <c r="Q34" s="40"/>
    </row>
    <row r="35" spans="1:17" s="1" customFormat="1" ht="21.45" customHeight="1" thickBot="1">
      <c r="A35" s="87" t="s">
        <v>161</v>
      </c>
      <c r="C35" s="147">
        <f>C24+C28+C33</f>
        <v>375667</v>
      </c>
      <c r="D35" s="33"/>
      <c r="E35" s="147">
        <f>E24+E28+E33</f>
        <v>192329</v>
      </c>
      <c r="F35" s="33"/>
      <c r="G35" s="147">
        <f>G24+G28+G33</f>
        <v>17117</v>
      </c>
      <c r="H35" s="14"/>
      <c r="I35" s="147">
        <f>I24+I28+I33</f>
        <v>0</v>
      </c>
      <c r="J35" s="14"/>
      <c r="K35" s="147">
        <f>K24+K28+K33</f>
        <v>11770</v>
      </c>
      <c r="L35" s="65"/>
      <c r="M35" s="147">
        <f>M24+M28+M33</f>
        <v>44164</v>
      </c>
      <c r="N35" s="40"/>
      <c r="O35" s="147">
        <f>O24+O28+O33</f>
        <v>641047</v>
      </c>
      <c r="P35" s="67"/>
      <c r="Q35" s="68">
        <f>O35-'BS p.3-4'!J92</f>
        <v>0</v>
      </c>
    </row>
    <row r="36" spans="1:17" s="1" customFormat="1" ht="18.5" customHeight="1" thickTop="1">
      <c r="C36" s="162"/>
      <c r="D36" s="33"/>
      <c r="E36" s="162"/>
      <c r="F36" s="33"/>
      <c r="G36" s="162"/>
      <c r="H36" s="14"/>
      <c r="I36" s="163"/>
      <c r="J36" s="14"/>
      <c r="K36" s="162"/>
      <c r="L36" s="65"/>
      <c r="M36" s="162"/>
      <c r="N36" s="40"/>
      <c r="O36" s="162"/>
      <c r="P36" s="67"/>
      <c r="Q36" s="68"/>
    </row>
    <row r="37" spans="1:17" s="1" customFormat="1" ht="18.5" customHeight="1">
      <c r="C37" s="162"/>
      <c r="D37" s="33"/>
      <c r="E37" s="162"/>
      <c r="F37" s="33"/>
      <c r="G37" s="162"/>
      <c r="H37" s="14"/>
      <c r="I37" s="163"/>
      <c r="J37" s="14"/>
      <c r="K37" s="162"/>
      <c r="L37" s="65"/>
      <c r="M37" s="162"/>
      <c r="N37" s="40"/>
      <c r="O37" s="162"/>
      <c r="P37" s="67"/>
      <c r="Q37" s="68"/>
    </row>
    <row r="38" spans="1:17" s="1" customFormat="1" ht="18.5" customHeight="1">
      <c r="C38" s="162"/>
      <c r="D38" s="33"/>
      <c r="E38" s="162"/>
      <c r="F38" s="33"/>
      <c r="G38" s="162"/>
      <c r="H38" s="14"/>
      <c r="I38" s="163"/>
      <c r="J38" s="14"/>
      <c r="K38" s="162"/>
      <c r="L38" s="65"/>
      <c r="M38" s="162"/>
      <c r="N38" s="40"/>
      <c r="O38" s="162"/>
      <c r="P38" s="67"/>
      <c r="Q38" s="68"/>
    </row>
    <row r="39" spans="1:17" s="1" customFormat="1" ht="21.45" customHeight="1">
      <c r="A39" s="210" t="s">
        <v>91</v>
      </c>
      <c r="B39" s="210"/>
      <c r="C39" s="210"/>
      <c r="D39" s="210"/>
      <c r="E39" s="210"/>
      <c r="F39" s="210"/>
      <c r="G39" s="158"/>
      <c r="H39" s="158"/>
      <c r="I39" s="211" t="s">
        <v>93</v>
      </c>
      <c r="J39" s="211"/>
      <c r="K39" s="211"/>
      <c r="L39" s="211"/>
      <c r="M39" s="211"/>
      <c r="N39" s="40"/>
      <c r="O39" s="162"/>
      <c r="P39" s="67"/>
      <c r="Q39" s="68"/>
    </row>
    <row r="40" spans="1:17" s="1" customFormat="1" ht="21.45" customHeight="1">
      <c r="A40" s="210" t="s">
        <v>92</v>
      </c>
      <c r="B40" s="210"/>
      <c r="C40" s="210"/>
      <c r="D40" s="210"/>
      <c r="E40" s="210"/>
      <c r="F40" s="210"/>
      <c r="G40" s="158"/>
      <c r="H40" s="158"/>
      <c r="I40" s="211" t="s">
        <v>94</v>
      </c>
      <c r="J40" s="211"/>
      <c r="K40" s="211"/>
      <c r="L40" s="211"/>
      <c r="M40" s="211"/>
      <c r="N40" s="40"/>
      <c r="O40" s="162"/>
      <c r="P40" s="67"/>
      <c r="Q40" s="68"/>
    </row>
    <row r="41" spans="1:17" s="1" customFormat="1" ht="21.45" customHeight="1">
      <c r="C41" s="162"/>
      <c r="D41" s="33"/>
      <c r="E41" s="162"/>
      <c r="F41" s="33"/>
      <c r="G41" s="162"/>
      <c r="H41" s="14"/>
      <c r="I41" s="163"/>
      <c r="J41" s="14"/>
      <c r="K41" s="162"/>
      <c r="L41" s="65"/>
      <c r="M41" s="162"/>
      <c r="N41" s="40"/>
      <c r="O41" s="162"/>
      <c r="P41" s="67"/>
      <c r="Q41" s="68"/>
    </row>
    <row r="42" spans="1:17" s="1" customFormat="1" ht="21.45" customHeight="1">
      <c r="C42" s="162"/>
      <c r="D42" s="33"/>
      <c r="E42" s="162"/>
      <c r="F42" s="33"/>
      <c r="G42" s="162"/>
      <c r="H42" s="14"/>
      <c r="I42" s="163"/>
      <c r="J42" s="14"/>
      <c r="K42" s="162"/>
      <c r="L42" s="65"/>
      <c r="M42" s="162"/>
      <c r="N42" s="40"/>
      <c r="O42" s="162"/>
      <c r="P42" s="67"/>
      <c r="Q42" s="68"/>
    </row>
    <row r="43" spans="1:17" ht="21.45" customHeight="1">
      <c r="H43" s="40" t="e">
        <f>+#REF!-N43</f>
        <v>#REF!</v>
      </c>
      <c r="I43" s="40"/>
      <c r="J43" s="40"/>
    </row>
  </sheetData>
  <mergeCells count="10">
    <mergeCell ref="A1:R1"/>
    <mergeCell ref="A2:R2"/>
    <mergeCell ref="K5:M5"/>
    <mergeCell ref="C4:O4"/>
    <mergeCell ref="C3:O3"/>
    <mergeCell ref="A39:F39"/>
    <mergeCell ref="I39:M39"/>
    <mergeCell ref="A40:F40"/>
    <mergeCell ref="I40:M40"/>
    <mergeCell ref="C9:O9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&amp;L&amp;"Times New Roman,Regular"&amp;11The accompanying notes are an integral part of these interim financial statements.&amp;"Cordia New,Regular"&amp;14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>
    <tabColor rgb="FFCCFFFF"/>
  </sheetPr>
  <dimension ref="A1:Q90"/>
  <sheetViews>
    <sheetView tabSelected="1" topLeftCell="A79" zoomScale="85" zoomScaleNormal="85" zoomScaleSheetLayoutView="100" workbookViewId="0">
      <selection activeCell="D80" sqref="D80"/>
    </sheetView>
  </sheetViews>
  <sheetFormatPr defaultColWidth="9.25" defaultRowHeight="21.45" customHeight="1"/>
  <cols>
    <col min="1" max="1" width="2.25" style="92" customWidth="1"/>
    <col min="2" max="2" width="2.75" style="92" customWidth="1"/>
    <col min="3" max="3" width="2.25" style="92" customWidth="1"/>
    <col min="4" max="4" width="49.625" style="92" customWidth="1"/>
    <col min="5" max="5" width="4.25" style="92" customWidth="1"/>
    <col min="6" max="6" width="13.5" style="79" customWidth="1"/>
    <col min="7" max="7" width="1.125" style="79" customWidth="1"/>
    <col min="8" max="8" width="13.625" style="79" customWidth="1"/>
    <col min="9" max="9" width="1.125" style="79" customWidth="1"/>
    <col min="10" max="10" width="13.625" style="79" customWidth="1"/>
    <col min="11" max="11" width="1.125" style="79" customWidth="1"/>
    <col min="12" max="12" width="13.625" style="79" customWidth="1"/>
    <col min="13" max="13" width="11.375" style="92" customWidth="1"/>
    <col min="14" max="14" width="9.25" style="92"/>
    <col min="15" max="15" width="12.25" style="92" customWidth="1"/>
    <col min="16" max="16" width="9.25" style="92"/>
    <col min="17" max="17" width="11.25" style="92" customWidth="1"/>
    <col min="18" max="18" width="9.25" style="92"/>
    <col min="19" max="19" width="11.75" style="92" customWidth="1"/>
    <col min="20" max="16384" width="9.25" style="92"/>
  </cols>
  <sheetData>
    <row r="1" spans="1:17" ht="21.45" customHeight="1">
      <c r="A1" s="212" t="s">
        <v>45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47"/>
      <c r="N1" s="47"/>
      <c r="O1" s="47"/>
      <c r="P1" s="47"/>
      <c r="Q1" s="47"/>
    </row>
    <row r="2" spans="1:17" ht="21.45" customHeight="1">
      <c r="A2" s="226" t="s">
        <v>64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</row>
    <row r="3" spans="1:17" ht="21.45" customHeight="1">
      <c r="A3" s="23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7" ht="21.45" customHeight="1">
      <c r="F4" s="232" t="s">
        <v>38</v>
      </c>
      <c r="G4" s="232"/>
      <c r="H4" s="232"/>
      <c r="I4" s="87"/>
      <c r="J4" s="232" t="s">
        <v>39</v>
      </c>
      <c r="K4" s="232"/>
      <c r="L4" s="232"/>
    </row>
    <row r="5" spans="1:17" ht="21.45" customHeight="1">
      <c r="F5" s="232" t="s">
        <v>40</v>
      </c>
      <c r="G5" s="232"/>
      <c r="H5" s="232"/>
      <c r="I5" s="87"/>
      <c r="J5" s="232" t="s">
        <v>40</v>
      </c>
      <c r="K5" s="232"/>
      <c r="L5" s="232"/>
    </row>
    <row r="6" spans="1:17" ht="21.45" customHeight="1">
      <c r="F6" s="217" t="s">
        <v>157</v>
      </c>
      <c r="G6" s="217"/>
      <c r="H6" s="217"/>
      <c r="I6" s="87"/>
      <c r="J6" s="217" t="s">
        <v>157</v>
      </c>
      <c r="K6" s="217"/>
      <c r="L6" s="217"/>
    </row>
    <row r="7" spans="1:17" ht="21.45" customHeight="1">
      <c r="F7" s="219" t="s">
        <v>156</v>
      </c>
      <c r="G7" s="217"/>
      <c r="H7" s="217"/>
      <c r="I7" s="93"/>
      <c r="J7" s="219" t="s">
        <v>156</v>
      </c>
      <c r="K7" s="217"/>
      <c r="L7" s="217"/>
    </row>
    <row r="8" spans="1:17" ht="21.45" customHeight="1">
      <c r="E8" s="73"/>
      <c r="F8" s="93">
        <v>2022</v>
      </c>
      <c r="G8" s="93"/>
      <c r="H8" s="93">
        <v>2021</v>
      </c>
      <c r="I8" s="93"/>
      <c r="J8" s="93">
        <v>2022</v>
      </c>
      <c r="K8" s="93"/>
      <c r="L8" s="93">
        <v>2021</v>
      </c>
    </row>
    <row r="9" spans="1:17" ht="21.45" customHeight="1">
      <c r="F9" s="223" t="s">
        <v>43</v>
      </c>
      <c r="G9" s="223"/>
      <c r="H9" s="223"/>
      <c r="I9" s="223"/>
      <c r="J9" s="223"/>
      <c r="K9" s="223"/>
      <c r="L9" s="223"/>
    </row>
    <row r="10" spans="1:17" ht="21.45" customHeight="1">
      <c r="A10" s="94" t="s">
        <v>65</v>
      </c>
      <c r="B10" s="95"/>
      <c r="C10" s="95"/>
      <c r="D10" s="95"/>
      <c r="E10" s="95"/>
    </row>
    <row r="11" spans="1:17" ht="21.45" customHeight="1">
      <c r="A11" s="95" t="s">
        <v>163</v>
      </c>
      <c r="C11" s="95"/>
      <c r="D11" s="95"/>
      <c r="E11" s="95"/>
      <c r="F11" s="14">
        <v>15330</v>
      </c>
      <c r="G11" s="14"/>
      <c r="H11" s="14">
        <v>3017</v>
      </c>
      <c r="I11" s="14"/>
      <c r="J11" s="14">
        <v>4296</v>
      </c>
      <c r="K11" s="14"/>
      <c r="L11" s="14">
        <v>10962</v>
      </c>
    </row>
    <row r="12" spans="1:17" ht="21.45" customHeight="1">
      <c r="A12" s="118" t="s">
        <v>126</v>
      </c>
      <c r="C12" s="95"/>
      <c r="D12" s="95"/>
      <c r="E12" s="95"/>
      <c r="F12" s="14"/>
      <c r="G12" s="14"/>
      <c r="H12" s="14"/>
      <c r="I12" s="14"/>
      <c r="J12" s="14"/>
      <c r="K12" s="14"/>
      <c r="L12" s="14"/>
    </row>
    <row r="13" spans="1:17" ht="21.45" customHeight="1">
      <c r="A13" s="95" t="s">
        <v>172</v>
      </c>
      <c r="C13" s="95"/>
      <c r="D13" s="95"/>
      <c r="E13" s="95"/>
      <c r="F13" s="14">
        <v>5933</v>
      </c>
      <c r="G13" s="14"/>
      <c r="H13" s="14">
        <v>5535</v>
      </c>
      <c r="I13" s="14"/>
      <c r="J13" s="14">
        <v>357</v>
      </c>
      <c r="K13" s="14"/>
      <c r="L13" s="14">
        <v>5545</v>
      </c>
    </row>
    <row r="14" spans="1:17" ht="21.45" customHeight="1">
      <c r="A14" s="95" t="s">
        <v>34</v>
      </c>
      <c r="C14" s="95"/>
      <c r="D14" s="95"/>
      <c r="E14" s="95"/>
      <c r="F14" s="14">
        <v>2979</v>
      </c>
      <c r="G14" s="14"/>
      <c r="H14" s="14">
        <v>4982</v>
      </c>
      <c r="I14" s="14"/>
      <c r="J14" s="14">
        <v>3176</v>
      </c>
      <c r="K14" s="14"/>
      <c r="L14" s="14">
        <v>4969</v>
      </c>
    </row>
    <row r="15" spans="1:17" ht="21.45" customHeight="1">
      <c r="A15" s="95" t="s">
        <v>85</v>
      </c>
      <c r="B15" s="95"/>
      <c r="C15" s="95"/>
      <c r="F15" s="14">
        <v>17351</v>
      </c>
      <c r="G15" s="14"/>
      <c r="H15" s="14">
        <v>16608</v>
      </c>
      <c r="I15" s="14"/>
      <c r="J15" s="14">
        <v>9821</v>
      </c>
      <c r="K15" s="14"/>
      <c r="L15" s="14">
        <v>8928</v>
      </c>
    </row>
    <row r="16" spans="1:17" ht="21.45" customHeight="1">
      <c r="A16" s="95" t="s">
        <v>86</v>
      </c>
      <c r="B16" s="95"/>
      <c r="C16" s="95"/>
      <c r="F16" s="14">
        <v>866</v>
      </c>
      <c r="G16" s="14"/>
      <c r="H16" s="14">
        <v>0</v>
      </c>
      <c r="I16" s="14"/>
      <c r="J16" s="14">
        <v>866</v>
      </c>
      <c r="K16" s="14"/>
      <c r="L16" s="14">
        <v>0</v>
      </c>
    </row>
    <row r="17" spans="1:12" ht="21.45" customHeight="1">
      <c r="A17" s="95" t="s">
        <v>87</v>
      </c>
      <c r="B17" s="95"/>
      <c r="C17" s="95"/>
      <c r="F17" s="14">
        <v>-12</v>
      </c>
      <c r="G17" s="14"/>
      <c r="H17" s="14">
        <v>0</v>
      </c>
      <c r="I17" s="14"/>
      <c r="J17" s="14">
        <v>-12</v>
      </c>
      <c r="K17" s="14"/>
      <c r="L17" s="14">
        <v>0</v>
      </c>
    </row>
    <row r="18" spans="1:12" ht="21.45" customHeight="1">
      <c r="A18" s="95" t="s">
        <v>175</v>
      </c>
      <c r="B18" s="95"/>
      <c r="C18" s="95"/>
      <c r="F18" s="14">
        <v>233</v>
      </c>
      <c r="G18" s="14"/>
      <c r="H18" s="14">
        <v>-5101</v>
      </c>
      <c r="I18" s="14"/>
      <c r="J18" s="14">
        <v>233</v>
      </c>
      <c r="K18" s="14"/>
      <c r="L18" s="14">
        <v>-5101</v>
      </c>
    </row>
    <row r="19" spans="1:12" ht="21.45" customHeight="1">
      <c r="A19" s="95" t="s">
        <v>71</v>
      </c>
      <c r="B19" s="95"/>
      <c r="C19" s="95"/>
      <c r="F19" s="14">
        <v>-801</v>
      </c>
      <c r="G19" s="14"/>
      <c r="H19" s="14">
        <v>1203</v>
      </c>
      <c r="I19" s="14"/>
      <c r="J19" s="14">
        <v>-801</v>
      </c>
      <c r="K19" s="14"/>
      <c r="L19" s="14">
        <v>1203</v>
      </c>
    </row>
    <row r="20" spans="1:12" ht="21.45" customHeight="1">
      <c r="A20" s="95" t="s">
        <v>173</v>
      </c>
      <c r="B20" s="95"/>
      <c r="C20" s="95"/>
      <c r="F20" s="14">
        <v>49</v>
      </c>
      <c r="G20" s="14"/>
      <c r="H20" s="14">
        <v>0</v>
      </c>
      <c r="I20" s="14"/>
      <c r="J20" s="14">
        <v>0</v>
      </c>
      <c r="K20" s="14"/>
      <c r="L20" s="14">
        <v>0</v>
      </c>
    </row>
    <row r="21" spans="1:12" ht="21.45" customHeight="1">
      <c r="A21" s="95" t="s">
        <v>127</v>
      </c>
      <c r="B21" s="95"/>
      <c r="C21" s="95"/>
      <c r="F21" s="14">
        <v>1029</v>
      </c>
      <c r="G21" s="14"/>
      <c r="H21" s="14">
        <v>737</v>
      </c>
      <c r="I21" s="14"/>
      <c r="J21" s="14">
        <v>801</v>
      </c>
      <c r="K21" s="14"/>
      <c r="L21" s="14">
        <v>684</v>
      </c>
    </row>
    <row r="22" spans="1:12" ht="21.45" customHeight="1">
      <c r="A22" s="95" t="s">
        <v>128</v>
      </c>
      <c r="B22" s="95"/>
      <c r="C22" s="95"/>
      <c r="F22" s="21">
        <v>-567</v>
      </c>
      <c r="G22" s="14"/>
      <c r="H22" s="21">
        <v>-25</v>
      </c>
      <c r="I22" s="14"/>
      <c r="J22" s="21">
        <v>-295</v>
      </c>
      <c r="K22" s="14"/>
      <c r="L22" s="21">
        <v>-24</v>
      </c>
    </row>
    <row r="23" spans="1:12" ht="21.45" customHeight="1">
      <c r="A23" s="95"/>
      <c r="B23" s="95"/>
      <c r="C23" s="95"/>
      <c r="D23" s="95"/>
      <c r="E23" s="95"/>
      <c r="F23" s="165">
        <f>SUM(F11:F22)</f>
        <v>42390</v>
      </c>
      <c r="G23" s="71"/>
      <c r="H23" s="165">
        <f>SUM(H11:H22)</f>
        <v>26956</v>
      </c>
      <c r="I23" s="71"/>
      <c r="J23" s="165">
        <f>SUM(J11:J22)</f>
        <v>18442</v>
      </c>
      <c r="K23" s="71"/>
      <c r="L23" s="165">
        <f>SUM(L11:L22)</f>
        <v>27166</v>
      </c>
    </row>
    <row r="24" spans="1:12" ht="21.45" customHeight="1">
      <c r="A24" s="118" t="s">
        <v>72</v>
      </c>
      <c r="B24" s="119"/>
      <c r="C24" s="118"/>
      <c r="D24" s="118"/>
      <c r="E24" s="95"/>
    </row>
    <row r="25" spans="1:12" ht="21.45" customHeight="1">
      <c r="A25" s="95" t="s">
        <v>73</v>
      </c>
      <c r="B25" s="95"/>
      <c r="D25" s="95"/>
      <c r="E25" s="95"/>
      <c r="F25" s="14">
        <v>-79703</v>
      </c>
      <c r="G25" s="14"/>
      <c r="H25" s="14">
        <v>84345</v>
      </c>
      <c r="I25" s="14"/>
      <c r="J25" s="14">
        <v>-29064</v>
      </c>
      <c r="K25" s="14"/>
      <c r="L25" s="14">
        <v>88955</v>
      </c>
    </row>
    <row r="26" spans="1:12" ht="21.45" customHeight="1">
      <c r="A26" s="95" t="s">
        <v>88</v>
      </c>
      <c r="B26" s="95"/>
      <c r="D26" s="95"/>
      <c r="E26" s="95"/>
      <c r="F26" s="14">
        <v>-51072</v>
      </c>
      <c r="G26" s="14"/>
      <c r="H26" s="14">
        <v>57408</v>
      </c>
      <c r="I26" s="14"/>
      <c r="J26" s="14">
        <v>-9314</v>
      </c>
      <c r="K26" s="14"/>
      <c r="L26" s="14">
        <v>58071</v>
      </c>
    </row>
    <row r="27" spans="1:12" ht="21.45" customHeight="1">
      <c r="A27" s="95" t="s">
        <v>70</v>
      </c>
      <c r="B27" s="95"/>
      <c r="D27" s="95"/>
      <c r="E27" s="95"/>
      <c r="F27" s="14">
        <v>-14389</v>
      </c>
      <c r="G27" s="14"/>
      <c r="H27" s="14">
        <v>-2203</v>
      </c>
      <c r="I27" s="14"/>
      <c r="J27" s="14">
        <v>-11446</v>
      </c>
      <c r="K27" s="14"/>
      <c r="L27" s="14">
        <v>-2203</v>
      </c>
    </row>
    <row r="28" spans="1:12" ht="21.45" customHeight="1">
      <c r="A28" s="96" t="s">
        <v>95</v>
      </c>
      <c r="B28" s="95"/>
      <c r="D28" s="95"/>
      <c r="E28" s="95"/>
      <c r="F28" s="14">
        <v>-26418</v>
      </c>
      <c r="G28" s="14"/>
      <c r="H28" s="14">
        <v>-17245</v>
      </c>
      <c r="I28" s="14"/>
      <c r="J28" s="14">
        <v>-25514</v>
      </c>
      <c r="K28" s="14"/>
      <c r="L28" s="14">
        <v>-17275</v>
      </c>
    </row>
    <row r="29" spans="1:12" ht="21.45" customHeight="1">
      <c r="A29" s="95" t="s">
        <v>3</v>
      </c>
      <c r="B29" s="95"/>
      <c r="D29" s="95"/>
      <c r="E29" s="95"/>
      <c r="F29" s="14">
        <v>-5164</v>
      </c>
      <c r="G29" s="14"/>
      <c r="H29" s="14">
        <v>685</v>
      </c>
      <c r="I29" s="14"/>
      <c r="J29" s="14">
        <v>-3496</v>
      </c>
      <c r="K29" s="14"/>
      <c r="L29" s="14">
        <v>105</v>
      </c>
    </row>
    <row r="30" spans="1:12" ht="21.45" customHeight="1">
      <c r="A30" s="95" t="s">
        <v>6</v>
      </c>
      <c r="B30" s="95"/>
      <c r="D30" s="95"/>
      <c r="E30" s="95"/>
      <c r="F30" s="14">
        <v>368</v>
      </c>
      <c r="G30" s="14"/>
      <c r="H30" s="14">
        <v>4225</v>
      </c>
      <c r="I30" s="14"/>
      <c r="J30" s="14">
        <v>368</v>
      </c>
      <c r="K30" s="14"/>
      <c r="L30" s="14">
        <v>4225</v>
      </c>
    </row>
    <row r="31" spans="1:12" ht="21.45" customHeight="1">
      <c r="A31" s="97" t="s">
        <v>129</v>
      </c>
      <c r="B31" s="95"/>
      <c r="D31" s="95"/>
      <c r="E31" s="95"/>
      <c r="F31" s="14">
        <v>31009</v>
      </c>
      <c r="G31" s="14"/>
      <c r="H31" s="14">
        <v>-38405</v>
      </c>
      <c r="I31" s="14"/>
      <c r="J31" s="14">
        <v>31279</v>
      </c>
      <c r="K31" s="14"/>
      <c r="L31" s="14">
        <v>-43605</v>
      </c>
    </row>
    <row r="32" spans="1:12" ht="21.45" customHeight="1">
      <c r="A32" s="96" t="s">
        <v>130</v>
      </c>
      <c r="B32" s="95"/>
      <c r="D32" s="95"/>
      <c r="E32" s="95"/>
      <c r="F32" s="14">
        <v>1213</v>
      </c>
      <c r="G32" s="14"/>
      <c r="H32" s="14">
        <v>-28233</v>
      </c>
      <c r="I32" s="14"/>
      <c r="J32" s="14">
        <v>1521</v>
      </c>
      <c r="K32" s="14"/>
      <c r="L32" s="14">
        <v>-28884</v>
      </c>
    </row>
    <row r="33" spans="1:12" ht="21.45" customHeight="1">
      <c r="A33" s="95" t="s">
        <v>10</v>
      </c>
      <c r="B33" s="95"/>
      <c r="D33" s="95"/>
      <c r="E33" s="95"/>
      <c r="F33" s="21">
        <v>-338</v>
      </c>
      <c r="G33" s="14"/>
      <c r="H33" s="21">
        <v>-995</v>
      </c>
      <c r="I33" s="14"/>
      <c r="J33" s="21">
        <v>-397</v>
      </c>
      <c r="K33" s="14"/>
      <c r="L33" s="21">
        <v>-730</v>
      </c>
    </row>
    <row r="34" spans="1:12" s="98" customFormat="1" ht="21.45" customHeight="1">
      <c r="A34" s="95" t="s">
        <v>179</v>
      </c>
      <c r="B34" s="95"/>
      <c r="C34" s="95"/>
      <c r="D34" s="95"/>
      <c r="E34" s="95"/>
      <c r="F34" s="14">
        <f>SUM(F23:F33)</f>
        <v>-102104</v>
      </c>
      <c r="G34" s="14"/>
      <c r="H34" s="14">
        <f>SUM(H23:H33)</f>
        <v>86538</v>
      </c>
      <c r="I34" s="14"/>
      <c r="J34" s="14">
        <f>SUM(J23:J33)</f>
        <v>-27621</v>
      </c>
      <c r="K34" s="14"/>
      <c r="L34" s="14">
        <f>SUM(L23:L33)</f>
        <v>85825</v>
      </c>
    </row>
    <row r="35" spans="1:12" s="95" customFormat="1" ht="21.45" customHeight="1">
      <c r="A35" s="99" t="s">
        <v>131</v>
      </c>
      <c r="F35" s="14">
        <v>-1093</v>
      </c>
      <c r="G35" s="14"/>
      <c r="H35" s="14">
        <v>-3795</v>
      </c>
      <c r="I35" s="14"/>
      <c r="J35" s="14">
        <v>-1093</v>
      </c>
      <c r="K35" s="14"/>
      <c r="L35" s="14">
        <v>-3795</v>
      </c>
    </row>
    <row r="36" spans="1:12" s="95" customFormat="1" ht="21.45" customHeight="1">
      <c r="A36" s="96" t="s">
        <v>132</v>
      </c>
      <c r="F36" s="14">
        <v>-310</v>
      </c>
      <c r="G36" s="14"/>
      <c r="H36" s="14">
        <v>-596</v>
      </c>
      <c r="I36" s="14"/>
      <c r="J36" s="14">
        <v>-310</v>
      </c>
      <c r="K36" s="14"/>
      <c r="L36" s="14">
        <v>-596</v>
      </c>
    </row>
    <row r="37" spans="1:12" s="101" customFormat="1" ht="21.45" customHeight="1">
      <c r="A37" s="100" t="s">
        <v>177</v>
      </c>
      <c r="B37" s="98"/>
      <c r="C37" s="98"/>
      <c r="D37" s="98"/>
      <c r="E37" s="98"/>
      <c r="F37" s="27">
        <f>SUM(F34:F36)</f>
        <v>-103507</v>
      </c>
      <c r="G37" s="34"/>
      <c r="H37" s="27">
        <f>SUM(H34:H36)</f>
        <v>82147</v>
      </c>
      <c r="I37" s="34"/>
      <c r="J37" s="27">
        <f>SUM(J34:J36)</f>
        <v>-29024</v>
      </c>
      <c r="K37" s="34"/>
      <c r="L37" s="27">
        <f>SUM(L34:L36)</f>
        <v>81434</v>
      </c>
    </row>
    <row r="38" spans="1:12" s="101" customFormat="1" ht="21.45" customHeight="1">
      <c r="A38" s="100"/>
      <c r="B38" s="98"/>
      <c r="C38" s="98"/>
      <c r="D38" s="98"/>
      <c r="E38" s="98"/>
      <c r="F38" s="66"/>
      <c r="G38" s="34"/>
      <c r="H38" s="66"/>
      <c r="I38" s="34"/>
      <c r="J38" s="66"/>
      <c r="K38" s="34"/>
      <c r="L38" s="66"/>
    </row>
    <row r="39" spans="1:12" s="101" customFormat="1" ht="21.45" customHeight="1">
      <c r="A39" s="100"/>
      <c r="B39" s="98"/>
      <c r="C39" s="98"/>
      <c r="D39" s="98"/>
      <c r="E39" s="98"/>
      <c r="F39" s="66"/>
      <c r="G39" s="34"/>
      <c r="H39" s="66"/>
      <c r="I39" s="34"/>
      <c r="J39" s="66"/>
      <c r="K39" s="34"/>
      <c r="L39" s="66"/>
    </row>
    <row r="40" spans="1:12" s="101" customFormat="1" ht="21.45" customHeight="1">
      <c r="A40" s="100"/>
      <c r="B40" s="98"/>
      <c r="C40" s="98"/>
      <c r="D40" s="98"/>
      <c r="E40" s="98"/>
      <c r="F40" s="66"/>
      <c r="G40" s="34"/>
      <c r="H40" s="66"/>
      <c r="I40" s="34"/>
      <c r="J40" s="66"/>
      <c r="K40" s="34"/>
      <c r="L40" s="66"/>
    </row>
    <row r="41" spans="1:12" s="101" customFormat="1" ht="22.25" customHeight="1">
      <c r="A41" s="100"/>
      <c r="B41" s="98"/>
      <c r="C41" s="98"/>
      <c r="D41" s="98"/>
      <c r="E41" s="98"/>
      <c r="F41" s="66"/>
      <c r="G41" s="34"/>
      <c r="H41" s="66"/>
      <c r="I41" s="34"/>
      <c r="J41" s="66"/>
      <c r="K41" s="34"/>
      <c r="L41" s="66"/>
    </row>
    <row r="42" spans="1:12" s="101" customFormat="1" ht="21.45" customHeight="1">
      <c r="A42" s="100"/>
      <c r="B42" s="98"/>
      <c r="C42" s="98"/>
      <c r="D42" s="98"/>
      <c r="E42" s="98"/>
      <c r="F42" s="66"/>
      <c r="G42" s="34"/>
      <c r="H42" s="66"/>
      <c r="I42" s="34"/>
      <c r="J42" s="66"/>
      <c r="K42" s="34"/>
      <c r="L42" s="66"/>
    </row>
    <row r="43" spans="1:12" s="101" customFormat="1" ht="21.45" customHeight="1">
      <c r="A43" s="210" t="s">
        <v>91</v>
      </c>
      <c r="B43" s="210"/>
      <c r="C43" s="210"/>
      <c r="D43" s="210"/>
      <c r="E43" s="210"/>
      <c r="F43" s="158"/>
      <c r="G43" s="158"/>
      <c r="H43" s="211" t="s">
        <v>93</v>
      </c>
      <c r="I43" s="211"/>
      <c r="J43" s="211"/>
      <c r="K43" s="211"/>
      <c r="L43" s="211"/>
    </row>
    <row r="44" spans="1:12" s="101" customFormat="1" ht="21.45" customHeight="1">
      <c r="A44" s="210" t="s">
        <v>92</v>
      </c>
      <c r="B44" s="210"/>
      <c r="C44" s="210"/>
      <c r="D44" s="210"/>
      <c r="E44" s="210"/>
      <c r="F44" s="158"/>
      <c r="G44" s="158"/>
      <c r="H44" s="211" t="s">
        <v>94</v>
      </c>
      <c r="I44" s="211"/>
      <c r="J44" s="211"/>
      <c r="K44" s="211"/>
      <c r="L44" s="211"/>
    </row>
    <row r="45" spans="1:12" ht="21.45" customHeight="1">
      <c r="A45" s="212" t="s">
        <v>45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</row>
    <row r="46" spans="1:12" ht="21.45" customHeight="1">
      <c r="A46" s="226" t="s">
        <v>64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</row>
    <row r="47" spans="1:12" ht="21.45" customHeight="1">
      <c r="A47" s="231"/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</row>
    <row r="48" spans="1:12" ht="21.45" customHeight="1">
      <c r="F48" s="232" t="s">
        <v>38</v>
      </c>
      <c r="G48" s="232"/>
      <c r="H48" s="232"/>
      <c r="I48" s="87"/>
      <c r="J48" s="232" t="s">
        <v>39</v>
      </c>
      <c r="K48" s="232"/>
      <c r="L48" s="232"/>
    </row>
    <row r="49" spans="1:12" ht="21.45" customHeight="1">
      <c r="F49" s="232" t="s">
        <v>40</v>
      </c>
      <c r="G49" s="232"/>
      <c r="H49" s="232"/>
      <c r="I49" s="87"/>
      <c r="J49" s="232" t="s">
        <v>40</v>
      </c>
      <c r="K49" s="232"/>
      <c r="L49" s="232"/>
    </row>
    <row r="50" spans="1:12" ht="21.45" customHeight="1">
      <c r="F50" s="217" t="s">
        <v>157</v>
      </c>
      <c r="G50" s="217"/>
      <c r="H50" s="217"/>
      <c r="I50" s="87"/>
      <c r="J50" s="217" t="s">
        <v>157</v>
      </c>
      <c r="K50" s="217"/>
      <c r="L50" s="217"/>
    </row>
    <row r="51" spans="1:12" ht="21.45" customHeight="1">
      <c r="F51" s="219" t="s">
        <v>156</v>
      </c>
      <c r="G51" s="217"/>
      <c r="H51" s="217"/>
      <c r="I51" s="93"/>
      <c r="J51" s="219" t="s">
        <v>156</v>
      </c>
      <c r="K51" s="217"/>
      <c r="L51" s="217"/>
    </row>
    <row r="52" spans="1:12" ht="21.45" customHeight="1">
      <c r="F52" s="93">
        <v>2022</v>
      </c>
      <c r="G52" s="93"/>
      <c r="H52" s="93">
        <v>2021</v>
      </c>
      <c r="I52" s="93"/>
      <c r="J52" s="93">
        <v>2022</v>
      </c>
      <c r="K52" s="93"/>
      <c r="L52" s="93">
        <v>2021</v>
      </c>
    </row>
    <row r="53" spans="1:12" ht="21.45" customHeight="1">
      <c r="F53" s="223" t="s">
        <v>43</v>
      </c>
      <c r="G53" s="223"/>
      <c r="H53" s="223"/>
      <c r="I53" s="223"/>
      <c r="J53" s="223"/>
      <c r="K53" s="223"/>
      <c r="L53" s="223"/>
    </row>
    <row r="54" spans="1:12" ht="21.45" customHeight="1">
      <c r="A54" s="94" t="s">
        <v>66</v>
      </c>
      <c r="B54" s="95"/>
      <c r="C54" s="95"/>
      <c r="D54" s="95"/>
      <c r="E54" s="95"/>
      <c r="F54" s="14"/>
      <c r="G54" s="14"/>
      <c r="H54" s="70"/>
      <c r="I54" s="102"/>
      <c r="J54" s="69"/>
      <c r="K54" s="102"/>
      <c r="L54" s="70"/>
    </row>
    <row r="55" spans="1:12" ht="21.45" customHeight="1">
      <c r="A55" s="95" t="s">
        <v>133</v>
      </c>
      <c r="B55" s="77"/>
      <c r="C55" s="95"/>
      <c r="D55" s="95"/>
      <c r="E55" s="95"/>
      <c r="F55" s="14">
        <v>0</v>
      </c>
      <c r="G55" s="14"/>
      <c r="H55" s="70">
        <v>0</v>
      </c>
      <c r="I55" s="102"/>
      <c r="J55" s="69">
        <v>-32500</v>
      </c>
      <c r="K55" s="102"/>
      <c r="L55" s="14">
        <v>-50000</v>
      </c>
    </row>
    <row r="56" spans="1:12" ht="21.45" customHeight="1">
      <c r="A56" s="95" t="s">
        <v>134</v>
      </c>
      <c r="B56" s="77"/>
      <c r="C56" s="95"/>
      <c r="D56" s="95"/>
      <c r="E56" s="95"/>
      <c r="F56" s="14">
        <v>-40000</v>
      </c>
      <c r="G56" s="14"/>
      <c r="H56" s="70">
        <v>0</v>
      </c>
      <c r="I56" s="102"/>
      <c r="J56" s="69">
        <v>-40000</v>
      </c>
      <c r="K56" s="102"/>
      <c r="L56" s="14">
        <v>0</v>
      </c>
    </row>
    <row r="57" spans="1:12" ht="21.45" customHeight="1">
      <c r="A57" s="95" t="s">
        <v>135</v>
      </c>
      <c r="B57" s="77"/>
      <c r="C57" s="95"/>
      <c r="D57" s="95"/>
      <c r="E57" s="95"/>
      <c r="F57" s="14">
        <v>12</v>
      </c>
      <c r="G57" s="14"/>
      <c r="H57" s="70">
        <v>0</v>
      </c>
      <c r="I57" s="102"/>
      <c r="J57" s="69">
        <v>12</v>
      </c>
      <c r="K57" s="102"/>
      <c r="L57" s="14">
        <v>0</v>
      </c>
    </row>
    <row r="58" spans="1:12" s="95" customFormat="1" ht="21.45" customHeight="1">
      <c r="A58" s="95" t="s">
        <v>136</v>
      </c>
      <c r="B58" s="77"/>
      <c r="F58" s="14">
        <v>-11782</v>
      </c>
      <c r="G58" s="14"/>
      <c r="H58" s="14">
        <v>-5589</v>
      </c>
      <c r="I58" s="14"/>
      <c r="J58" s="14">
        <v>-8214</v>
      </c>
      <c r="K58" s="14"/>
      <c r="L58" s="14">
        <v>-4016</v>
      </c>
    </row>
    <row r="59" spans="1:12" s="95" customFormat="1" ht="21.45" customHeight="1">
      <c r="A59" s="95" t="s">
        <v>178</v>
      </c>
      <c r="B59" s="77"/>
      <c r="F59" s="14">
        <v>-752</v>
      </c>
      <c r="G59" s="14"/>
      <c r="H59" s="70">
        <v>0</v>
      </c>
      <c r="I59" s="102"/>
      <c r="J59" s="69">
        <v>-752</v>
      </c>
      <c r="K59" s="102"/>
      <c r="L59" s="14">
        <v>0</v>
      </c>
    </row>
    <row r="60" spans="1:12" s="95" customFormat="1" ht="21.45" customHeight="1">
      <c r="A60" s="95" t="s">
        <v>166</v>
      </c>
      <c r="B60" s="77"/>
      <c r="F60" s="14">
        <v>0</v>
      </c>
      <c r="G60" s="14"/>
      <c r="H60" s="70">
        <v>0</v>
      </c>
      <c r="I60" s="102"/>
      <c r="J60" s="69">
        <v>-45500</v>
      </c>
      <c r="K60" s="102"/>
      <c r="L60" s="14">
        <v>0</v>
      </c>
    </row>
    <row r="61" spans="1:12" s="95" customFormat="1" ht="21.45" customHeight="1">
      <c r="A61" s="95" t="s">
        <v>37</v>
      </c>
      <c r="C61" s="77"/>
      <c r="F61" s="14">
        <v>567</v>
      </c>
      <c r="G61" s="14"/>
      <c r="H61" s="14">
        <v>25</v>
      </c>
      <c r="I61" s="14"/>
      <c r="J61" s="14">
        <v>295</v>
      </c>
      <c r="K61" s="14"/>
      <c r="L61" s="14">
        <v>24</v>
      </c>
    </row>
    <row r="62" spans="1:12" ht="21.45" customHeight="1">
      <c r="A62" s="175" t="s">
        <v>89</v>
      </c>
      <c r="B62" s="95"/>
      <c r="C62" s="77"/>
      <c r="D62" s="95"/>
      <c r="E62" s="95"/>
      <c r="F62" s="27">
        <f>SUM(F55:F61)</f>
        <v>-51955</v>
      </c>
      <c r="G62" s="34"/>
      <c r="H62" s="27">
        <f>SUM(H55:H61)</f>
        <v>-5564</v>
      </c>
      <c r="I62" s="34"/>
      <c r="J62" s="27">
        <f>SUM(J55:J61)</f>
        <v>-126659</v>
      </c>
      <c r="K62" s="34"/>
      <c r="L62" s="27">
        <f>SUM(L55:L61)</f>
        <v>-53992</v>
      </c>
    </row>
    <row r="63" spans="1:12" ht="21.45" customHeight="1">
      <c r="B63" s="95"/>
      <c r="C63" s="95"/>
      <c r="D63" s="95"/>
      <c r="E63" s="95"/>
      <c r="F63" s="14"/>
      <c r="G63" s="14"/>
      <c r="H63" s="14"/>
      <c r="I63" s="14"/>
      <c r="J63" s="14"/>
      <c r="K63" s="14"/>
      <c r="L63" s="14"/>
    </row>
    <row r="64" spans="1:12" ht="21.45" customHeight="1">
      <c r="A64" s="94" t="s">
        <v>67</v>
      </c>
      <c r="B64" s="95"/>
      <c r="C64" s="95"/>
      <c r="D64" s="95"/>
      <c r="E64" s="95"/>
      <c r="F64" s="14"/>
      <c r="G64" s="14"/>
      <c r="H64" s="14"/>
      <c r="I64" s="14"/>
      <c r="J64" s="14"/>
      <c r="K64" s="14"/>
      <c r="L64" s="14"/>
    </row>
    <row r="65" spans="1:12" ht="21.45" customHeight="1">
      <c r="A65" s="176" t="s">
        <v>152</v>
      </c>
      <c r="B65" s="95"/>
      <c r="C65" s="95"/>
      <c r="D65" s="95"/>
      <c r="E65" s="95"/>
      <c r="F65" s="14"/>
      <c r="G65" s="14"/>
      <c r="H65" s="14"/>
      <c r="I65" s="14"/>
      <c r="J65" s="14"/>
      <c r="K65" s="14"/>
      <c r="L65" s="14"/>
    </row>
    <row r="66" spans="1:12" ht="21.45" customHeight="1">
      <c r="A66" s="95" t="s">
        <v>137</v>
      </c>
      <c r="D66" s="95"/>
      <c r="E66" s="95"/>
      <c r="F66" s="14">
        <v>42879</v>
      </c>
      <c r="G66" s="14"/>
      <c r="H66" s="14">
        <v>-36137</v>
      </c>
      <c r="I66" s="14"/>
      <c r="J66" s="14">
        <v>42879</v>
      </c>
      <c r="K66" s="14"/>
      <c r="L66" s="14">
        <v>-36137</v>
      </c>
    </row>
    <row r="67" spans="1:12" ht="21.45" customHeight="1">
      <c r="A67" s="176" t="s">
        <v>174</v>
      </c>
      <c r="B67" s="95"/>
      <c r="D67" s="95"/>
      <c r="E67" s="95"/>
      <c r="F67" s="14"/>
      <c r="G67" s="14"/>
      <c r="H67" s="14"/>
      <c r="I67" s="14"/>
      <c r="J67" s="14"/>
      <c r="K67" s="14"/>
      <c r="L67" s="14"/>
    </row>
    <row r="68" spans="1:12" ht="21.45" customHeight="1">
      <c r="A68" s="95" t="s">
        <v>165</v>
      </c>
      <c r="D68" s="95"/>
      <c r="E68" s="95"/>
      <c r="F68" s="14">
        <v>0</v>
      </c>
      <c r="G68" s="14"/>
      <c r="H68" s="14">
        <v>0</v>
      </c>
      <c r="I68" s="14"/>
      <c r="J68" s="14">
        <v>43500</v>
      </c>
      <c r="K68" s="14"/>
      <c r="L68" s="14">
        <v>0</v>
      </c>
    </row>
    <row r="69" spans="1:12" ht="21.45" customHeight="1">
      <c r="A69" s="77" t="s">
        <v>138</v>
      </c>
      <c r="C69" s="95"/>
      <c r="D69" s="95"/>
      <c r="E69" s="95"/>
      <c r="F69" s="14">
        <v>-10000</v>
      </c>
      <c r="G69" s="14"/>
      <c r="H69" s="14">
        <v>0</v>
      </c>
      <c r="I69" s="14"/>
      <c r="J69" s="14">
        <v>-10000</v>
      </c>
      <c r="K69" s="14"/>
      <c r="L69" s="14">
        <v>0</v>
      </c>
    </row>
    <row r="70" spans="1:12" ht="21.45" customHeight="1">
      <c r="A70" s="77" t="s">
        <v>36</v>
      </c>
      <c r="C70" s="95"/>
      <c r="D70" s="95"/>
      <c r="E70" s="95"/>
      <c r="F70" s="14">
        <v>-1254</v>
      </c>
      <c r="G70" s="14"/>
      <c r="H70" s="14">
        <v>-4982</v>
      </c>
      <c r="I70" s="14"/>
      <c r="J70" s="14">
        <v>-1225</v>
      </c>
      <c r="K70" s="14"/>
      <c r="L70" s="14">
        <v>-4969</v>
      </c>
    </row>
    <row r="71" spans="1:12" ht="21.45" customHeight="1">
      <c r="A71" s="77" t="s">
        <v>139</v>
      </c>
      <c r="C71" s="95"/>
      <c r="D71" s="95"/>
      <c r="E71" s="95"/>
      <c r="F71" s="14">
        <v>-5769</v>
      </c>
      <c r="G71" s="14"/>
      <c r="H71" s="14">
        <v>-3852</v>
      </c>
      <c r="I71" s="14"/>
      <c r="J71" s="14">
        <v>-5769</v>
      </c>
      <c r="K71" s="14"/>
      <c r="L71" s="14">
        <v>-3771</v>
      </c>
    </row>
    <row r="72" spans="1:12" ht="21.45" customHeight="1">
      <c r="A72" s="77" t="s">
        <v>180</v>
      </c>
      <c r="C72" s="95"/>
      <c r="D72" s="95"/>
      <c r="E72" s="95"/>
      <c r="F72" s="14">
        <v>0</v>
      </c>
      <c r="G72" s="33"/>
      <c r="H72" s="14">
        <v>187500</v>
      </c>
      <c r="I72" s="14"/>
      <c r="J72" s="14">
        <v>0</v>
      </c>
      <c r="K72" s="14"/>
      <c r="L72" s="14">
        <v>187500</v>
      </c>
    </row>
    <row r="73" spans="1:12" ht="21.45" customHeight="1">
      <c r="A73" s="98" t="s">
        <v>176</v>
      </c>
      <c r="B73" s="95"/>
      <c r="C73" s="95"/>
      <c r="D73" s="95"/>
      <c r="E73" s="95"/>
      <c r="F73" s="27">
        <f>SUM(F66:F72)</f>
        <v>25856</v>
      </c>
      <c r="G73" s="66">
        <f>SUM(G66:G72)</f>
        <v>0</v>
      </c>
      <c r="H73" s="27">
        <f>SUM(H66:H72)</f>
        <v>142529</v>
      </c>
      <c r="I73" s="14"/>
      <c r="J73" s="27">
        <f>SUM(J66:J72)</f>
        <v>69385</v>
      </c>
      <c r="K73" s="14"/>
      <c r="L73" s="27">
        <f>SUM(L66:L72)</f>
        <v>142623</v>
      </c>
    </row>
    <row r="74" spans="1:12" ht="21.45" customHeight="1">
      <c r="A74" s="95"/>
      <c r="B74" s="95"/>
      <c r="C74" s="95"/>
      <c r="D74" s="95"/>
      <c r="E74" s="95"/>
      <c r="F74" s="14"/>
      <c r="G74" s="33"/>
      <c r="H74" s="14"/>
      <c r="I74" s="14"/>
      <c r="J74" s="14"/>
      <c r="K74" s="14"/>
      <c r="L74" s="14"/>
    </row>
    <row r="75" spans="1:12" ht="21.45" customHeight="1">
      <c r="A75" s="103" t="s">
        <v>140</v>
      </c>
      <c r="B75" s="95"/>
      <c r="C75" s="95"/>
      <c r="D75" s="95"/>
      <c r="E75" s="95"/>
      <c r="F75" s="148">
        <f>F73+F62+F37</f>
        <v>-129606</v>
      </c>
      <c r="G75" s="148"/>
      <c r="H75" s="148">
        <f>H73+H62+H37</f>
        <v>219112</v>
      </c>
      <c r="I75" s="34"/>
      <c r="J75" s="148">
        <f>J73+J62+J37</f>
        <v>-86298</v>
      </c>
      <c r="K75" s="34"/>
      <c r="L75" s="148">
        <f>L73+L62+L37</f>
        <v>170065</v>
      </c>
    </row>
    <row r="76" spans="1:12" ht="21.45" customHeight="1">
      <c r="A76" s="77" t="s">
        <v>90</v>
      </c>
      <c r="B76" s="95"/>
      <c r="C76" s="95"/>
      <c r="D76" s="95"/>
      <c r="E76" s="95"/>
      <c r="F76" s="71">
        <v>178508</v>
      </c>
      <c r="G76" s="71"/>
      <c r="H76" s="71">
        <v>31535.782999999999</v>
      </c>
      <c r="I76" s="14"/>
      <c r="J76" s="14">
        <v>122966</v>
      </c>
      <c r="K76" s="14"/>
      <c r="L76" s="14">
        <v>25817</v>
      </c>
    </row>
    <row r="77" spans="1:12" ht="21.45" customHeight="1" thickBot="1">
      <c r="A77" s="87" t="s">
        <v>162</v>
      </c>
      <c r="B77" s="95"/>
      <c r="C77" s="95"/>
      <c r="D77" s="95"/>
      <c r="E77" s="95"/>
      <c r="F77" s="106">
        <f>SUM(F75:F76)</f>
        <v>48902</v>
      </c>
      <c r="G77" s="14"/>
      <c r="H77" s="106">
        <f>SUM(H75:H76)</f>
        <v>250647.783</v>
      </c>
      <c r="I77" s="34"/>
      <c r="J77" s="106">
        <f>SUM(J75:J76)</f>
        <v>36668</v>
      </c>
      <c r="K77" s="34"/>
      <c r="L77" s="106">
        <f>SUM(L75:L76)</f>
        <v>195882</v>
      </c>
    </row>
    <row r="78" spans="1:12" ht="21.45" customHeight="1" thickTop="1">
      <c r="A78" s="87"/>
      <c r="B78" s="95"/>
      <c r="C78" s="95"/>
      <c r="D78" s="95"/>
      <c r="E78" s="95"/>
      <c r="F78" s="66"/>
      <c r="G78" s="14"/>
      <c r="H78" s="66"/>
      <c r="I78" s="34"/>
      <c r="J78" s="66"/>
      <c r="K78" s="34"/>
      <c r="L78" s="66"/>
    </row>
    <row r="79" spans="1:12" ht="21.45" customHeight="1">
      <c r="A79" s="87"/>
      <c r="B79" s="95"/>
      <c r="C79" s="95"/>
      <c r="D79" s="95"/>
      <c r="E79" s="95"/>
      <c r="F79" s="66"/>
      <c r="G79" s="14"/>
      <c r="H79" s="66"/>
      <c r="I79" s="34"/>
      <c r="J79" s="66"/>
      <c r="K79" s="34"/>
      <c r="L79" s="66"/>
    </row>
    <row r="80" spans="1:12" ht="21.45" customHeight="1">
      <c r="A80" s="87"/>
      <c r="B80" s="95"/>
      <c r="C80" s="95"/>
      <c r="D80" s="95"/>
      <c r="E80" s="95"/>
      <c r="F80" s="66"/>
      <c r="G80" s="14"/>
      <c r="H80" s="66"/>
      <c r="I80" s="34"/>
      <c r="J80" s="66"/>
      <c r="K80" s="34"/>
      <c r="L80" s="66"/>
    </row>
    <row r="81" spans="1:12" ht="21.45" customHeight="1">
      <c r="A81" s="87"/>
      <c r="B81" s="95"/>
      <c r="C81" s="95"/>
      <c r="D81" s="95"/>
      <c r="E81" s="95"/>
      <c r="F81" s="66"/>
      <c r="G81" s="14"/>
      <c r="H81" s="66"/>
      <c r="I81" s="34"/>
      <c r="J81" s="66"/>
      <c r="K81" s="34"/>
      <c r="L81" s="66"/>
    </row>
    <row r="82" spans="1:12" ht="21.45" customHeight="1">
      <c r="A82" s="87"/>
      <c r="B82" s="95"/>
      <c r="C82" s="95"/>
      <c r="D82" s="95"/>
      <c r="E82" s="95"/>
      <c r="F82" s="66"/>
      <c r="G82" s="14"/>
      <c r="H82" s="66"/>
      <c r="I82" s="34"/>
      <c r="J82" s="66"/>
      <c r="K82" s="34"/>
      <c r="L82" s="66"/>
    </row>
    <row r="83" spans="1:12" ht="21.45" customHeight="1">
      <c r="A83" s="87"/>
      <c r="B83" s="95"/>
      <c r="C83" s="95"/>
      <c r="D83" s="95"/>
      <c r="E83" s="95"/>
      <c r="F83" s="66"/>
      <c r="G83" s="14"/>
      <c r="H83" s="66"/>
      <c r="I83" s="34"/>
      <c r="J83" s="66"/>
      <c r="K83" s="34"/>
      <c r="L83" s="66"/>
    </row>
    <row r="84" spans="1:12" ht="21.45" customHeight="1">
      <c r="A84" s="87"/>
      <c r="B84" s="95"/>
      <c r="C84" s="95"/>
      <c r="D84" s="95"/>
      <c r="E84" s="95"/>
      <c r="F84" s="66"/>
      <c r="G84" s="14"/>
      <c r="H84" s="66"/>
      <c r="I84" s="34"/>
      <c r="J84" s="66"/>
      <c r="K84" s="34"/>
      <c r="L84" s="66"/>
    </row>
    <row r="85" spans="1:12" ht="21.45" customHeight="1">
      <c r="A85" s="87"/>
      <c r="B85" s="95"/>
      <c r="C85" s="95"/>
      <c r="D85" s="95"/>
      <c r="E85" s="95"/>
      <c r="F85" s="66"/>
      <c r="G85" s="14"/>
      <c r="H85" s="66"/>
      <c r="I85" s="34"/>
      <c r="J85" s="66"/>
      <c r="K85" s="34"/>
      <c r="L85" s="66"/>
    </row>
    <row r="86" spans="1:12" ht="21.45" customHeight="1">
      <c r="A86" s="210" t="s">
        <v>91</v>
      </c>
      <c r="B86" s="210"/>
      <c r="C86" s="210"/>
      <c r="D86" s="210"/>
      <c r="E86" s="210"/>
      <c r="F86" s="158"/>
      <c r="G86" s="158"/>
      <c r="H86" s="211" t="s">
        <v>93</v>
      </c>
      <c r="I86" s="211"/>
      <c r="J86" s="211"/>
      <c r="K86" s="211"/>
      <c r="L86" s="211"/>
    </row>
    <row r="87" spans="1:12" ht="21.45" customHeight="1">
      <c r="A87" s="210" t="s">
        <v>92</v>
      </c>
      <c r="B87" s="210"/>
      <c r="C87" s="210"/>
      <c r="D87" s="210"/>
      <c r="E87" s="210"/>
      <c r="F87" s="158"/>
      <c r="G87" s="158"/>
      <c r="H87" s="211" t="s">
        <v>94</v>
      </c>
      <c r="I87" s="211"/>
      <c r="J87" s="211"/>
      <c r="K87" s="211"/>
      <c r="L87" s="211"/>
    </row>
    <row r="88" spans="1:12" ht="21.45" customHeight="1">
      <c r="A88" s="95"/>
      <c r="C88" s="95"/>
      <c r="D88" s="95"/>
      <c r="E88" s="95"/>
      <c r="G88" s="72"/>
      <c r="I88" s="72"/>
      <c r="K88" s="72"/>
    </row>
    <row r="89" spans="1:12" ht="21.45" customHeight="1">
      <c r="A89" s="104"/>
      <c r="B89" s="104"/>
      <c r="C89" s="104"/>
      <c r="D89" s="104"/>
      <c r="E89" s="104"/>
      <c r="F89" s="104"/>
      <c r="G89" s="104"/>
      <c r="H89" s="104"/>
      <c r="I89" s="72"/>
      <c r="J89" s="72"/>
      <c r="K89" s="72"/>
      <c r="L89" s="72"/>
    </row>
    <row r="90" spans="1:12" ht="21.45" customHeight="1">
      <c r="A90" s="95"/>
      <c r="C90" s="95"/>
      <c r="D90" s="95"/>
      <c r="E90" s="95"/>
      <c r="F90" s="72"/>
      <c r="G90" s="72"/>
      <c r="H90" s="72"/>
      <c r="I90" s="72"/>
      <c r="J90" s="72"/>
      <c r="K90" s="72"/>
      <c r="L90" s="72"/>
    </row>
  </sheetData>
  <mergeCells count="32">
    <mergeCell ref="A1:L1"/>
    <mergeCell ref="A2:L2"/>
    <mergeCell ref="A3:L3"/>
    <mergeCell ref="F53:L53"/>
    <mergeCell ref="F49:H49"/>
    <mergeCell ref="J49:L49"/>
    <mergeCell ref="F50:H50"/>
    <mergeCell ref="F4:H4"/>
    <mergeCell ref="J4:L4"/>
    <mergeCell ref="F5:H5"/>
    <mergeCell ref="J5:L5"/>
    <mergeCell ref="F6:H6"/>
    <mergeCell ref="J6:L6"/>
    <mergeCell ref="F7:H7"/>
    <mergeCell ref="J7:L7"/>
    <mergeCell ref="J50:L50"/>
    <mergeCell ref="F9:L9"/>
    <mergeCell ref="A45:L45"/>
    <mergeCell ref="A46:L46"/>
    <mergeCell ref="A47:L47"/>
    <mergeCell ref="F48:H48"/>
    <mergeCell ref="J48:L48"/>
    <mergeCell ref="A43:E43"/>
    <mergeCell ref="H43:L43"/>
    <mergeCell ref="A44:E44"/>
    <mergeCell ref="H44:L44"/>
    <mergeCell ref="A86:E86"/>
    <mergeCell ref="H86:L86"/>
    <mergeCell ref="A87:E87"/>
    <mergeCell ref="H87:L87"/>
    <mergeCell ref="F51:H51"/>
    <mergeCell ref="J51:L51"/>
  </mergeCells>
  <pageMargins left="0.7" right="0.7" top="0.48" bottom="0.5" header="0.5" footer="0.5"/>
  <pageSetup paperSize="9" scale="80" firstPageNumber="11" fitToHeight="0" orientation="portrait" useFirstPageNumber="1" r:id="rId1"/>
  <headerFooter>
    <oddFooter>&amp;L&amp;"Times New Roman,Regular"&amp;11The accompanying notes are an integral part of these interim financial statements.&amp;"Cordia New,Regular"&amp;14
&amp;C&amp;"Times New Roman,Regular"&amp;11&amp;P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BB6267-F57C-4C6D-9ED7-2F7A3F4FC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3C1B49-D6BA-4E8B-BA3A-125694BF2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77AA9F-8B96-47B6-BA48-5B67C6E30FE2}">
  <ds:schemaRefs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p.3-4</vt:lpstr>
      <vt:lpstr>PL p.5 (3M)</vt:lpstr>
      <vt:lpstr>OCI p.6 (3M)</vt:lpstr>
      <vt:lpstr>PL p.7 (6M)</vt:lpstr>
      <vt:lpstr>OCI p.8 (6M)</vt:lpstr>
      <vt:lpstr>Equity (conso) p.9</vt:lpstr>
      <vt:lpstr>Equity (seperate) p.10</vt:lpstr>
      <vt:lpstr>CF 11-12</vt:lpstr>
      <vt:lpstr>'BS p.3-4'!Print_Area</vt:lpstr>
      <vt:lpstr>'CF 11-12'!Print_Area</vt:lpstr>
      <vt:lpstr>'Equity (conso) p.9'!Print_Area</vt:lpstr>
      <vt:lpstr>'Equity (seperate) p.10'!Print_Area</vt:lpstr>
      <vt:lpstr>'OCI p.6 (3M)'!Print_Area</vt:lpstr>
      <vt:lpstr>'OCI p.8 (6M)'!Print_Area</vt:lpstr>
      <vt:lpstr>'PL p.5 (3M)'!Print_Area</vt:lpstr>
      <vt:lpstr>'PL p.7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Punthila, Trivirojkasem</cp:lastModifiedBy>
  <cp:lastPrinted>2022-08-09T01:07:00Z</cp:lastPrinted>
  <dcterms:created xsi:type="dcterms:W3CDTF">2021-05-13T11:32:42Z</dcterms:created>
  <dcterms:modified xsi:type="dcterms:W3CDTF">2022-08-09T02:59:10Z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