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rem_kpmg_co_th/Documents/Back Up/Documents/MTC Q1 2022/งบ/"/>
    </mc:Choice>
  </mc:AlternateContent>
  <xr:revisionPtr revIDLastSave="0" documentId="10_ncr:8000_{E013F3C4-F7F4-4789-A1FA-66797090C22E}" xr6:coauthVersionLast="47" xr6:coauthVersionMax="47" xr10:uidLastSave="{00000000-0000-0000-0000-000000000000}"/>
  <bookViews>
    <workbookView xWindow="28680" yWindow="-120" windowWidth="24240" windowHeight="13140" tabRatio="839" activeTab="1" xr2:uid="{00000000-000D-0000-FFFF-FFFF00000000}"/>
  </bookViews>
  <sheets>
    <sheet name="SFP" sheetId="1" r:id="rId1"/>
    <sheet name="PL5-8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CF!$B$31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CF!$B$1:$K$74</definedName>
    <definedName name="_xlnm.Print_Area" localSheetId="2">'CH-Consol FS'!$B$1:$N$49</definedName>
    <definedName name="_xlnm.Print_Area" localSheetId="3">'CH-Separate FS'!$B$1:$N$49</definedName>
    <definedName name="_xlnm.Print_Area" localSheetId="1">'PL5-8'!$C$1:$L$116</definedName>
    <definedName name="_xlnm.Print_Area" localSheetId="0">SFP!$B$1:$K$86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CF!$A$1:$K$76</definedName>
    <definedName name="Z_A3B3E038_AAE0_4F24_B01A_BCF5B017EAC3_.wvu.PrintArea" localSheetId="2" hidden="1">'CH-Consol FS'!$A$1:$N$50</definedName>
    <definedName name="Z_A3B3E038_AAE0_4F24_B01A_BCF5B017EAC3_.wvu.PrintArea" localSheetId="3" hidden="1">'CH-Separate FS'!$A$1:$N$50</definedName>
    <definedName name="Z_A3B3E038_AAE0_4F24_B01A_BCF5B017EAC3_.wvu.PrintArea" localSheetId="1" hidden="1">'PL5-8'!$A$1:$L$58</definedName>
    <definedName name="Z_A3B3E038_AAE0_4F24_B01A_BCF5B017EAC3_.wvu.PrintArea" localSheetId="0" hidden="1">SFP!$A$1:$K$87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6" l="1"/>
  <c r="I30" i="1" l="1"/>
  <c r="I74" i="6" l="1"/>
  <c r="I61" i="6"/>
  <c r="I65" i="6"/>
  <c r="I62" i="6"/>
  <c r="I64" i="6"/>
  <c r="I63" i="6"/>
  <c r="I60" i="6"/>
  <c r="I59" i="6"/>
  <c r="I55" i="6"/>
  <c r="I54" i="6"/>
  <c r="I53" i="6"/>
  <c r="I56" i="6" s="1"/>
  <c r="I34" i="6"/>
  <c r="I31" i="6"/>
  <c r="I20" i="6"/>
  <c r="E20" i="6"/>
  <c r="E23" i="6"/>
  <c r="I23" i="6" s="1"/>
  <c r="I19" i="6"/>
  <c r="I18" i="6"/>
  <c r="I16" i="6"/>
  <c r="I15" i="6"/>
  <c r="I56" i="1" l="1"/>
  <c r="I57" i="1"/>
  <c r="I58" i="1"/>
  <c r="I55" i="1"/>
  <c r="I44" i="1"/>
  <c r="I47" i="1"/>
  <c r="I48" i="1"/>
  <c r="I49" i="1"/>
  <c r="K23" i="6" l="1"/>
  <c r="G23" i="6"/>
  <c r="N15" i="16" l="1"/>
  <c r="H13" i="9"/>
  <c r="N36" i="16"/>
  <c r="N11" i="16"/>
  <c r="H22" i="16"/>
  <c r="F22" i="16"/>
  <c r="D22" i="16"/>
  <c r="N21" i="16"/>
  <c r="N20" i="16"/>
  <c r="L17" i="16"/>
  <c r="H17" i="16"/>
  <c r="H24" i="16" s="1"/>
  <c r="F17" i="16"/>
  <c r="D17" i="16"/>
  <c r="J16" i="16"/>
  <c r="J17" i="16" s="1"/>
  <c r="H22" i="5"/>
  <c r="F22" i="5"/>
  <c r="D22" i="5"/>
  <c r="N21" i="5"/>
  <c r="J22" i="5"/>
  <c r="L17" i="5"/>
  <c r="H17" i="5"/>
  <c r="F17" i="5"/>
  <c r="F24" i="5" s="1"/>
  <c r="D17" i="5"/>
  <c r="J16" i="5"/>
  <c r="J17" i="5" s="1"/>
  <c r="N15" i="5"/>
  <c r="N11" i="5"/>
  <c r="K67" i="6"/>
  <c r="K56" i="6"/>
  <c r="G67" i="6"/>
  <c r="G56" i="6"/>
  <c r="K20" i="6"/>
  <c r="K15" i="6"/>
  <c r="K14" i="6"/>
  <c r="G20" i="6"/>
  <c r="G15" i="6"/>
  <c r="G14" i="6"/>
  <c r="L90" i="9"/>
  <c r="L92" i="9" s="1"/>
  <c r="L75" i="9"/>
  <c r="L71" i="9"/>
  <c r="H90" i="9"/>
  <c r="H92" i="9" s="1"/>
  <c r="H75" i="9"/>
  <c r="H71" i="9"/>
  <c r="H77" i="9" s="1"/>
  <c r="H82" i="9" s="1"/>
  <c r="H84" i="9" s="1"/>
  <c r="H105" i="9" s="1"/>
  <c r="H107" i="9" s="1"/>
  <c r="L32" i="9"/>
  <c r="L34" i="9" s="1"/>
  <c r="L17" i="9"/>
  <c r="L13" i="9"/>
  <c r="L19" i="9" s="1"/>
  <c r="L24" i="9" s="1"/>
  <c r="L26" i="9" s="1"/>
  <c r="L47" i="9" s="1"/>
  <c r="L49" i="9" s="1"/>
  <c r="H32" i="9"/>
  <c r="H34" i="9" s="1"/>
  <c r="H17" i="9"/>
  <c r="H24" i="5" l="1"/>
  <c r="F24" i="16"/>
  <c r="L77" i="9"/>
  <c r="L82" i="9" s="1"/>
  <c r="K10" i="6" s="1"/>
  <c r="K24" i="6" s="1"/>
  <c r="K35" i="6" s="1"/>
  <c r="K37" i="6" s="1"/>
  <c r="K69" i="6" s="1"/>
  <c r="K71" i="6" s="1"/>
  <c r="D24" i="16"/>
  <c r="N16" i="16"/>
  <c r="H19" i="9"/>
  <c r="H24" i="9" s="1"/>
  <c r="H26" i="9" s="1"/>
  <c r="H47" i="9" s="1"/>
  <c r="H49" i="9" s="1"/>
  <c r="G10" i="6"/>
  <c r="L84" i="9"/>
  <c r="L105" i="9" s="1"/>
  <c r="L107" i="9" s="1"/>
  <c r="L22" i="16"/>
  <c r="L24" i="16" s="1"/>
  <c r="N17" i="16"/>
  <c r="J22" i="16"/>
  <c r="J24" i="5"/>
  <c r="N17" i="5"/>
  <c r="L22" i="5"/>
  <c r="L24" i="5" s="1"/>
  <c r="N16" i="5"/>
  <c r="N20" i="5"/>
  <c r="D24" i="5"/>
  <c r="H94" i="9"/>
  <c r="H110" i="9" s="1"/>
  <c r="H112" i="9" s="1"/>
  <c r="L36" i="9"/>
  <c r="L52" i="9" s="1"/>
  <c r="L54" i="9" s="1"/>
  <c r="H36" i="9" l="1"/>
  <c r="H52" i="9" s="1"/>
  <c r="H54" i="9" s="1"/>
  <c r="G24" i="6"/>
  <c r="G35" i="6" s="1"/>
  <c r="G37" i="6" s="1"/>
  <c r="G69" i="6" s="1"/>
  <c r="G71" i="6" s="1"/>
  <c r="L94" i="9"/>
  <c r="L110" i="9" s="1"/>
  <c r="L112" i="9" s="1"/>
  <c r="N22" i="16"/>
  <c r="J24" i="16"/>
  <c r="N24" i="16" s="1"/>
  <c r="N24" i="5"/>
  <c r="N22" i="5"/>
  <c r="K82" i="1" l="1"/>
  <c r="G82" i="1"/>
  <c r="B63" i="1"/>
  <c r="G59" i="1"/>
  <c r="E59" i="1"/>
  <c r="K58" i="1"/>
  <c r="K57" i="1"/>
  <c r="K56" i="1"/>
  <c r="I59" i="1"/>
  <c r="K55" i="1"/>
  <c r="K52" i="1"/>
  <c r="G52" i="1"/>
  <c r="G61" i="1" s="1"/>
  <c r="G84" i="1" s="1"/>
  <c r="E52" i="1"/>
  <c r="I52" i="1"/>
  <c r="B35" i="1"/>
  <c r="I31" i="1"/>
  <c r="G31" i="1"/>
  <c r="E31" i="1"/>
  <c r="K27" i="1"/>
  <c r="K22" i="1"/>
  <c r="K31" i="1" s="1"/>
  <c r="K18" i="1"/>
  <c r="G18" i="1"/>
  <c r="G33" i="1" s="1"/>
  <c r="E18" i="1"/>
  <c r="I18" i="1"/>
  <c r="K59" i="1" l="1"/>
  <c r="K33" i="1"/>
  <c r="E33" i="1"/>
  <c r="I33" i="1"/>
  <c r="I61" i="1"/>
  <c r="E61" i="1"/>
  <c r="K61" i="1"/>
  <c r="K84" i="1" s="1"/>
  <c r="E67" i="6" l="1"/>
  <c r="J90" i="9"/>
  <c r="J92" i="9" s="1"/>
  <c r="F90" i="9"/>
  <c r="F92" i="9" s="1"/>
  <c r="J75" i="9"/>
  <c r="F75" i="9"/>
  <c r="J71" i="9"/>
  <c r="F71" i="9"/>
  <c r="J32" i="9"/>
  <c r="J34" i="9" s="1"/>
  <c r="F32" i="9"/>
  <c r="F34" i="9" s="1"/>
  <c r="J17" i="9"/>
  <c r="J13" i="9"/>
  <c r="F13" i="9"/>
  <c r="F17" i="9"/>
  <c r="J19" i="9" l="1"/>
  <c r="J24" i="9" s="1"/>
  <c r="J26" i="9" s="1"/>
  <c r="J47" i="9" s="1"/>
  <c r="F19" i="9"/>
  <c r="F24" i="9" s="1"/>
  <c r="F26" i="9" s="1"/>
  <c r="F47" i="9" s="1"/>
  <c r="F36" i="9" l="1"/>
  <c r="F57" i="9"/>
  <c r="J36" i="9"/>
  <c r="J52" i="9" s="1"/>
  <c r="J57" i="9"/>
  <c r="N40" i="16" l="1"/>
  <c r="N40" i="5" l="1"/>
  <c r="N36" i="5" l="1"/>
  <c r="B26" i="5" l="1"/>
  <c r="B1" i="5"/>
  <c r="I67" i="6" l="1"/>
  <c r="D42" i="5"/>
  <c r="H46" i="16"/>
  <c r="F46" i="16"/>
  <c r="D46" i="16"/>
  <c r="L42" i="16"/>
  <c r="H42" i="16"/>
  <c r="F42" i="16"/>
  <c r="D42" i="16"/>
  <c r="H46" i="5"/>
  <c r="F46" i="5"/>
  <c r="D46" i="5"/>
  <c r="L42" i="5"/>
  <c r="H42" i="5"/>
  <c r="F42" i="5"/>
  <c r="J41" i="5"/>
  <c r="J42" i="5" s="1"/>
  <c r="N42" i="5" l="1"/>
  <c r="N41" i="5"/>
  <c r="J41" i="16" l="1"/>
  <c r="L46" i="5" l="1"/>
  <c r="J42" i="16"/>
  <c r="N42" i="16" s="1"/>
  <c r="N41" i="16"/>
  <c r="C96" i="9"/>
  <c r="C38" i="9"/>
  <c r="C59" i="9" l="1"/>
  <c r="F77" i="9" l="1"/>
  <c r="F82" i="9" s="1"/>
  <c r="F84" i="9" s="1"/>
  <c r="J77" i="9"/>
  <c r="F105" i="9" l="1"/>
  <c r="F110" i="9" s="1"/>
  <c r="F115" i="9"/>
  <c r="J82" i="9"/>
  <c r="J84" i="9" s="1"/>
  <c r="J105" i="9" s="1"/>
  <c r="J110" i="9" s="1"/>
  <c r="F94" i="9"/>
  <c r="E10" i="6"/>
  <c r="E24" i="6" s="1"/>
  <c r="E35" i="6" s="1"/>
  <c r="L46" i="16"/>
  <c r="J94" i="9" l="1"/>
  <c r="J115" i="9"/>
  <c r="I10" i="6"/>
  <c r="I24" i="6" s="1"/>
  <c r="E37" i="6"/>
  <c r="J45" i="5"/>
  <c r="F107" i="9"/>
  <c r="F112" i="9"/>
  <c r="J45" i="16"/>
  <c r="N45" i="16" s="1"/>
  <c r="J107" i="9"/>
  <c r="J112" i="9"/>
  <c r="E69" i="6" l="1"/>
  <c r="E71" i="6" s="1"/>
  <c r="I35" i="6"/>
  <c r="I37" i="6" s="1"/>
  <c r="I69" i="6" s="1"/>
  <c r="I71" i="6" s="1"/>
  <c r="J46" i="5"/>
  <c r="J48" i="5" s="1"/>
  <c r="N48" i="5" s="1"/>
  <c r="N45" i="5"/>
  <c r="J46" i="16"/>
  <c r="L48" i="16"/>
  <c r="H48" i="16"/>
  <c r="F48" i="16"/>
  <c r="D48" i="16"/>
  <c r="F48" i="5"/>
  <c r="D48" i="5"/>
  <c r="H48" i="5"/>
  <c r="N46" i="16" l="1"/>
  <c r="J48" i="16"/>
  <c r="N46" i="5"/>
  <c r="E81" i="1"/>
  <c r="E82" i="1" s="1"/>
  <c r="E84" i="1" s="1"/>
  <c r="N48" i="16" l="1"/>
  <c r="I81" i="1"/>
  <c r="I82" i="1" s="1"/>
  <c r="I84" i="1" s="1"/>
  <c r="H49" i="16" l="1"/>
  <c r="D49" i="16"/>
  <c r="F49" i="16"/>
  <c r="L49" i="16" l="1"/>
  <c r="B27" i="16"/>
  <c r="B26" i="16"/>
  <c r="B1" i="16"/>
  <c r="C1" i="9" l="1"/>
  <c r="B39" i="6" l="1"/>
  <c r="B40" i="6"/>
  <c r="C104" i="10" l="1"/>
  <c r="C53" i="10"/>
  <c r="C81" i="11"/>
  <c r="C80" i="13"/>
  <c r="C55" i="13"/>
  <c r="C1" i="13"/>
  <c r="C56" i="11"/>
  <c r="C1" i="11"/>
  <c r="C1" i="10"/>
  <c r="B1" i="6"/>
  <c r="F49" i="9" l="1"/>
  <c r="F52" i="9"/>
  <c r="J49" i="9" l="1"/>
  <c r="F54" i="9"/>
  <c r="B27" i="5"/>
  <c r="J54" i="9" l="1"/>
  <c r="J49" i="16" l="1"/>
  <c r="N49" i="16"/>
</calcChain>
</file>

<file path=xl/sharedStrings.xml><?xml version="1.0" encoding="utf-8"?>
<sst xmlns="http://schemas.openxmlformats.org/spreadsheetml/2006/main" count="920" uniqueCount="315">
  <si>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</si>
  <si>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</si>
  <si>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</si>
  <si>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</si>
  <si>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</si>
  <si>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</si>
  <si>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</si>
  <si>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</si>
  <si>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</si>
  <si>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</si>
  <si>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</si>
  <si>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</si>
  <si>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</si>
  <si>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</si>
  <si>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</si>
  <si>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</si>
  <si>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</si>
  <si>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ลูกหนี้เงินให้สินเชื่อ</t>
  </si>
  <si>
    <t>ลูกหนี้ตามสัญญาเช่าซื้อ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</si>
  <si>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</si>
  <si>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</si>
  <si>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</si>
  <si>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</si>
  <si>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</si>
  <si>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</si>
  <si>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</si>
  <si>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</si>
  <si>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</si>
  <si>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</si>
  <si>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</si>
  <si>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</si>
  <si>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</si>
  <si>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</si>
  <si>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</si>
  <si>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</si>
  <si>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</si>
  <si>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</si>
  <si>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</si>
  <si>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</si>
  <si>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</si>
  <si>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</si>
  <si>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</si>
  <si>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</si>
  <si>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</si>
  <si>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</si>
  <si>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</si>
  <si>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</si>
  <si>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</si>
  <si>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</si>
  <si>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</si>
  <si>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</si>
  <si>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</si>
  <si>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</si>
  <si>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</si>
  <si>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</si>
  <si>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</si>
  <si>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</si>
  <si>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</si>
  <si>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</si>
  <si>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</si>
  <si>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</si>
  <si>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</si>
  <si>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</si>
  <si>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</si>
  <si>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</si>
  <si>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</si>
  <si>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</si>
  <si>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</si>
  <si>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</si>
  <si>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</si>
  <si>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</si>
  <si>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</si>
  <si>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</si>
  <si>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</si>
  <si>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</si>
  <si>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</si>
  <si>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</si>
  <si>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</si>
  <si>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</si>
  <si>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</si>
  <si>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</si>
  <si>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</si>
  <si>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</si>
  <si>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</si>
  <si>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</si>
  <si>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</si>
  <si>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</si>
  <si>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</si>
  <si>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</si>
  <si>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</si>
  <si>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</si>
  <si>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</si>
  <si>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</si>
  <si>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</si>
  <si>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</si>
  <si>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</si>
  <si>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งบแสดงการเปลี่ยนแปลงส่วนของผู้ถือหุ้น (ไม่ได้ตรวจสอบ)</t>
  </si>
  <si>
    <t>ที่ออกและ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</si>
  <si>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</si>
  <si>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</si>
  <si>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</si>
  <si>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</si>
  <si>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</si>
  <si>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</si>
  <si>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</si>
  <si>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</si>
  <si>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</si>
  <si>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</si>
  <si>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</si>
  <si>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</si>
  <si>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</si>
  <si>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</si>
  <si>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</si>
  <si>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</si>
  <si>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</si>
  <si>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</si>
  <si>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</si>
  <si>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</si>
  <si>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</si>
  <si>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</si>
  <si>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</si>
  <si>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</si>
  <si>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</si>
  <si>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</si>
  <si>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</si>
  <si>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</si>
  <si>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</si>
  <si>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</si>
  <si>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</si>
  <si>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</si>
  <si>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</si>
  <si>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</si>
  <si>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</si>
  <si>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</si>
  <si>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</si>
  <si>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</si>
  <si>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</si>
  <si>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</si>
  <si>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</si>
  <si>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</si>
  <si>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</si>
  <si>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</si>
  <si>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</si>
  <si>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</si>
  <si>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</si>
  <si>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</si>
  <si>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</si>
  <si>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</si>
  <si>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</si>
  <si>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</si>
  <si>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</si>
  <si>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</si>
  <si>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</si>
  <si>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</si>
  <si>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</si>
  <si>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</si>
  <si>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</si>
  <si>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</si>
  <si>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</si>
  <si>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</si>
  <si>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</si>
  <si>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</si>
  <si>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</si>
  <si>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</si>
  <si>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</si>
  <si>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</si>
  <si>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</si>
  <si>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</si>
  <si>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</si>
  <si>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</si>
  <si>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</si>
  <si>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</si>
  <si>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</si>
  <si>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</si>
  <si>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</si>
  <si>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</si>
  <si>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</si>
  <si>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</si>
  <si>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</si>
  <si>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</si>
  <si>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</si>
  <si>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</si>
  <si>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</si>
  <si>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</si>
  <si>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</si>
  <si>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</si>
  <si>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</si>
  <si>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</si>
  <si>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</si>
  <si>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</si>
  <si>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</si>
  <si>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</si>
  <si>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</si>
  <si>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</si>
  <si>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</si>
  <si>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</si>
  <si>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</si>
  <si>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</si>
  <si>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</si>
  <si>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</si>
  <si>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</si>
  <si>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</si>
  <si>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</si>
  <si>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</si>
  <si>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</si>
  <si>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</si>
  <si>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</si>
  <si>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</si>
  <si>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</si>
  <si>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</si>
  <si>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</si>
  <si>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</si>
  <si>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</si>
  <si>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</si>
  <si>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</si>
  <si>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</si>
  <si>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</si>
  <si>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</si>
  <si>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</si>
  <si>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</si>
  <si>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</si>
  <si>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</si>
  <si>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</si>
  <si>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</si>
  <si>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</si>
  <si>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</si>
  <si>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</si>
  <si>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</si>
  <si>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</si>
  <si>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</si>
  <si>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</si>
  <si>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</si>
  <si>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</si>
  <si>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</si>
  <si>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</si>
  <si>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</si>
  <si>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</si>
  <si>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</si>
  <si>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</si>
  <si>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</si>
  <si>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</si>
  <si>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</si>
  <si>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</si>
  <si>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</si>
  <si>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</si>
  <si>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กระแสเงินสดสุทธิได้มาจากกิจกรรมจัดหาเงิน</t>
  </si>
  <si>
    <t>เงินสดสุทธิใช้ไปในกิจกรรมลงทุน</t>
  </si>
  <si>
    <t>เงินสดจ่ายชำระหนี้สินตามสัญญาเช่า</t>
  </si>
  <si>
    <t>ลูกหนี้เงินให้สินเชื่อที่ถึงกำหนดชำระภายในหนึ่งปี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</si>
  <si>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</si>
  <si>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ภาษีเงินได้</t>
  </si>
  <si>
    <t>หุ้นกู้ที่ถึงกำหนดชำระภายในหนึ่งปี</t>
  </si>
  <si>
    <t>ปรับรายการที่กระทบกำไรก่อนภาษีเงินได้เป็นเงินสดรับ (จ่าย)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</si>
  <si>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</si>
  <si>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</si>
  <si>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>ประมาณการหนี้สินผลประโยชน์พนักงานจ่าย</t>
  </si>
  <si>
    <t>30 มิถุนายน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</si>
  <si>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</si>
  <si>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</si>
  <si>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</si>
  <si>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วันที่ 30 มิถุนายน</t>
  </si>
  <si>
    <t>กำไรต่อหุ้น</t>
  </si>
  <si>
    <t>สำหรับงวดหกเดือนสิ้นสุด</t>
  </si>
  <si>
    <t>สำหรับงวดสามเดือนสิ้นสุด</t>
  </si>
  <si>
    <t xml:space="preserve">สำหรับงวดสามเดือนสิ้นสุด 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</si>
  <si>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</si>
  <si>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</si>
  <si>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   เงินปันผล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</si>
  <si>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</si>
  <si>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เงินสดจ่ายเพื่อชำระคืนเงินกู้ยืมระยะยาวจากสถาบันการเงิน</t>
  </si>
  <si>
    <t>ค่าเสื่อมราคาและค่าตัดจำหน่าย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</si>
  <si>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</si>
  <si>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</si>
  <si>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</si>
  <si>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ภาษีเงินได้จ่าย</t>
  </si>
  <si>
    <t>เงินสดจ่ายเพื่อไถ่ถอนหุ้นกู้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</si>
  <si>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</si>
  <si>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</si>
  <si>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รายได้ดอกเบี้ยในการให้บริการสินเชื่อและสัญญาเช่าซื้อ</t>
  </si>
  <si>
    <t>ผลกำไรจากการตัดรายการสินทรัพย์ทางการเงินที่วัดมูลค่าด้วย</t>
  </si>
  <si>
    <t>ขาดทุนด้านเครดิตที่คาดว่าจะเกิดขึ้น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</si>
  <si>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</si>
  <si>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
ของส่วนของ
ผู้ถือหุ้น</t>
  </si>
  <si>
    <t>สำรอง</t>
  </si>
  <si>
    <t>การป้องกัน</t>
  </si>
  <si>
    <t xml:space="preserve">ยอดคงเหลือ ณ วันที่ 1 มกราคม 2564 </t>
  </si>
  <si>
    <t>ดอกเบี้ยในการให้บริการสินเชื่อและสัญญาเช่าซื้อรับ</t>
  </si>
  <si>
    <t>เงินสดและรายการเทียบเท่าเงินสด ณ  30 มิถุนายน</t>
  </si>
  <si>
    <t>ผลกำไรจากการป้องกันความเสี่ยงกระแสเงินสด</t>
  </si>
  <si>
    <t>กำไรจากการเปลี่ยนแปลงสัญญาเช่า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</si>
  <si>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</si>
  <si>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</si>
  <si>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</si>
  <si>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</si>
  <si>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</si>
  <si>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</si>
  <si>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การแบ่งปันกำไรขาดทุน</t>
  </si>
  <si>
    <t>การแบ่งปันกำไรขาดทุนเบ็ดเสร็จรวม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</si>
  <si>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</si>
  <si>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</si>
  <si>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</si>
  <si>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</si>
  <si>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ขาดทุน (กำไร) จากการจำหน่ายที่ดิน อาคารและอุปกรณ์</t>
  </si>
  <si>
    <t>เงินสดรับสุทธิจากเงินกู้ยืมระยะสั้นจากสถาบันการเงิน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</si>
  <si>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</si>
  <si>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กระแสเงินสดใช้ไปในการดำเนินงาน</t>
  </si>
  <si>
    <t xml:space="preserve">กระแสเงินสดสุทธิใช้ไปในกิจกรรมดำเนินงาน </t>
  </si>
  <si>
    <t>ขาดทุน (กำไร) จากการขายทรัพย์สินรอการขาย</t>
  </si>
  <si>
    <t>เงินให้กู้ยืมระยะสั้น - พนักงานและบุคคลหรือกิจการที่เกี่ยวข้องกัน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</si>
  <si>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</si>
  <si>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</si>
  <si>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</si>
  <si>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กำไรขาดทุนเบ็ดเสร็จสำหรับงวด</t>
  </si>
  <si>
    <t xml:space="preserve">     กำไรขาดทุนเบ็ดเสร็จอื่นสำหรับงวด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</si>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</sst>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,_);_(* \(#,##0,\);_(* &quot;-&quot;??_);_(@_)"/>
    <numFmt numFmtId="167" formatCode="_-* #,##0_-;\-* #,##0_-;_-* &quot;-&quot;??_-;_-@_-"/>
    <numFmt numFmtId="168" formatCode="_(* #,##0.0_);_(* \(#,##0.0\);_(* &quot;-&quot;??_);_(@_)"/>
  </numFmts>
  <fonts count="6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0" fillId="0" borderId="0" applyFont="0" applyFill="0" applyBorder="0" applyAlignment="0" applyProtection="0"/>
    <xf numFmtId="0" fontId="60" fillId="0" borderId="0"/>
  </cellStyleXfs>
  <cellXfs count="410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3" fontId="4" fillId="0" borderId="0" xfId="0" applyNumberFormat="1" applyFont="1" applyFill="1" applyBorder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3" fillId="2" borderId="0" xfId="0" applyFont="1" applyFill="1" applyAlignment="1"/>
    <xf numFmtId="0" fontId="11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37" fontId="3" fillId="0" borderId="0" xfId="0" applyNumberFormat="1" applyFont="1" applyFill="1" applyBorder="1" applyAlignment="1"/>
    <xf numFmtId="3" fontId="3" fillId="0" borderId="0" xfId="0" applyNumberFormat="1" applyFont="1" applyFill="1" applyAlignment="1"/>
    <xf numFmtId="43" fontId="3" fillId="0" borderId="4" xfId="1" applyFont="1" applyFill="1" applyBorder="1" applyAlignment="1"/>
    <xf numFmtId="3" fontId="4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16" fillId="0" borderId="0" xfId="0" applyFont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0" fontId="9" fillId="0" borderId="0" xfId="0" applyFont="1" applyFill="1"/>
    <xf numFmtId="0" fontId="4" fillId="0" borderId="0" xfId="0" applyFont="1" applyFill="1" applyAlignment="1">
      <alignment horizontal="right"/>
    </xf>
    <xf numFmtId="0" fontId="3" fillId="3" borderId="0" xfId="0" applyFont="1" applyFill="1" applyAlignment="1"/>
    <xf numFmtId="2" fontId="9" fillId="0" borderId="0" xfId="0" applyNumberFormat="1" applyFont="1" applyFill="1" applyAlignment="1">
      <alignment horizontal="center" wrapText="1"/>
    </xf>
    <xf numFmtId="0" fontId="29" fillId="4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3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3" xfId="0" applyNumberFormat="1" applyFont="1" applyFill="1" applyBorder="1" applyAlignment="1"/>
    <xf numFmtId="0" fontId="23" fillId="0" borderId="0" xfId="0" applyFont="1" applyFill="1" applyAlignment="1">
      <alignment horizontal="center"/>
    </xf>
    <xf numFmtId="0" fontId="34" fillId="4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36" fillId="0" borderId="0" xfId="0" applyFont="1" applyFill="1" applyAlignment="1">
      <alignment horizontal="left"/>
    </xf>
    <xf numFmtId="0" fontId="36" fillId="2" borderId="0" xfId="0" applyFont="1" applyFill="1" applyAlignment="1">
      <alignment horizontal="left"/>
    </xf>
    <xf numFmtId="0" fontId="36" fillId="0" borderId="0" xfId="0" applyFont="1" applyAlignment="1">
      <alignment horizontal="left" vertical="top"/>
    </xf>
    <xf numFmtId="0" fontId="38" fillId="0" borderId="0" xfId="0" applyFont="1" applyFill="1" applyAlignment="1">
      <alignment horizontal="left"/>
    </xf>
    <xf numFmtId="0" fontId="36" fillId="0" borderId="0" xfId="0" applyFont="1" applyFill="1" applyBorder="1" applyAlignment="1">
      <alignment wrapText="1"/>
    </xf>
    <xf numFmtId="0" fontId="40" fillId="0" borderId="0" xfId="0" applyFont="1" applyFill="1" applyAlignment="1">
      <alignment horizontal="left"/>
    </xf>
    <xf numFmtId="0" fontId="40" fillId="0" borderId="0" xfId="0" applyFont="1" applyAlignment="1">
      <alignment horizontal="left" vertical="center" wrapText="1"/>
    </xf>
    <xf numFmtId="0" fontId="40" fillId="0" borderId="0" xfId="0" applyFont="1" applyFill="1" applyAlignment="1">
      <alignment horizontal="left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left" wrapText="1"/>
    </xf>
    <xf numFmtId="43" fontId="3" fillId="0" borderId="0" xfId="1" applyFont="1" applyFill="1" applyBorder="1" applyAlignment="1"/>
    <xf numFmtId="0" fontId="41" fillId="0" borderId="0" xfId="0" applyFont="1" applyFill="1" applyAlignment="1">
      <alignment horizontal="left" wrapText="1"/>
    </xf>
    <xf numFmtId="0" fontId="41" fillId="0" borderId="0" xfId="0" applyFont="1" applyFill="1" applyAlignment="1">
      <alignment horizontal="left"/>
    </xf>
    <xf numFmtId="0" fontId="37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wrapText="1"/>
    </xf>
    <xf numFmtId="0" fontId="29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3" fillId="0" borderId="0" xfId="0" applyFont="1" applyFill="1" applyAlignment="1">
      <alignment horizontal="center"/>
    </xf>
    <xf numFmtId="0" fontId="5" fillId="0" borderId="0" xfId="0" applyFont="1" applyFill="1" applyAlignment="1"/>
    <xf numFmtId="0" fontId="15" fillId="0" borderId="0" xfId="0" applyFont="1" applyFill="1" applyAlignment="1">
      <alignment horizontal="left"/>
    </xf>
    <xf numFmtId="0" fontId="3" fillId="0" borderId="7" xfId="0" applyFont="1" applyFill="1" applyBorder="1" applyAlignment="1"/>
    <xf numFmtId="0" fontId="40" fillId="0" borderId="9" xfId="0" applyFont="1" applyBorder="1" applyAlignment="1">
      <alignment horizontal="left" wrapText="1"/>
    </xf>
    <xf numFmtId="0" fontId="3" fillId="0" borderId="10" xfId="0" applyFont="1" applyFill="1" applyBorder="1" applyAlignment="1"/>
    <xf numFmtId="0" fontId="40" fillId="0" borderId="12" xfId="0" applyFont="1" applyBorder="1" applyAlignment="1">
      <alignment horizontal="left" wrapText="1"/>
    </xf>
    <xf numFmtId="0" fontId="3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/>
    <xf numFmtId="0" fontId="4" fillId="0" borderId="15" xfId="0" applyFont="1" applyFill="1" applyBorder="1" applyAlignment="1"/>
    <xf numFmtId="3" fontId="4" fillId="0" borderId="16" xfId="0" applyNumberFormat="1" applyFont="1" applyFill="1" applyBorder="1" applyAlignment="1"/>
    <xf numFmtId="0" fontId="7" fillId="0" borderId="10" xfId="0" applyFont="1" applyFill="1" applyBorder="1" applyAlignment="1"/>
    <xf numFmtId="0" fontId="26" fillId="0" borderId="15" xfId="0" applyFont="1" applyFill="1" applyBorder="1" applyAlignment="1">
      <alignment horizontal="left"/>
    </xf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6" fillId="0" borderId="12" xfId="0" applyFont="1" applyFill="1" applyBorder="1" applyAlignment="1">
      <alignment horizontal="left"/>
    </xf>
    <xf numFmtId="0" fontId="36" fillId="0" borderId="14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3" fontId="4" fillId="0" borderId="10" xfId="0" applyNumberFormat="1" applyFont="1" applyFill="1" applyBorder="1" applyAlignment="1"/>
    <xf numFmtId="0" fontId="4" fillId="0" borderId="10" xfId="0" applyFont="1" applyFill="1" applyBorder="1" applyAlignment="1"/>
    <xf numFmtId="3" fontId="4" fillId="0" borderId="11" xfId="0" applyNumberFormat="1" applyFont="1" applyFill="1" applyBorder="1" applyAlignment="1"/>
    <xf numFmtId="3" fontId="4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6" fillId="0" borderId="14" xfId="0" applyFont="1" applyFill="1" applyBorder="1" applyAlignment="1">
      <alignment horizontal="left" vertical="top"/>
    </xf>
    <xf numFmtId="0" fontId="39" fillId="0" borderId="15" xfId="0" applyFont="1" applyFill="1" applyBorder="1" applyAlignment="1">
      <alignment wrapText="1"/>
    </xf>
    <xf numFmtId="0" fontId="39" fillId="0" borderId="16" xfId="0" applyFont="1" applyFill="1" applyBorder="1" applyAlignment="1">
      <alignment wrapText="1"/>
    </xf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28" fillId="0" borderId="10" xfId="0" applyFont="1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40" fillId="0" borderId="0" xfId="0" applyFont="1" applyFill="1" applyAlignment="1">
      <alignment horizontal="left" wrapText="1"/>
    </xf>
    <xf numFmtId="0" fontId="28" fillId="0" borderId="1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40" fillId="5" borderId="0" xfId="0" applyFont="1" applyFill="1" applyAlignment="1">
      <alignment horizontal="left"/>
    </xf>
    <xf numFmtId="0" fontId="7" fillId="0" borderId="16" xfId="0" applyFont="1" applyFill="1" applyBorder="1" applyAlignment="1">
      <alignment vertical="center"/>
    </xf>
    <xf numFmtId="0" fontId="43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43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Fill="1" applyBorder="1" applyAlignment="1"/>
    <xf numFmtId="165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40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6" fillId="0" borderId="6" xfId="0" applyFont="1" applyFill="1" applyBorder="1" applyAlignment="1">
      <alignment horizontal="left"/>
    </xf>
    <xf numFmtId="0" fontId="26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40" fillId="0" borderId="0" xfId="0" applyFont="1" applyFill="1" applyAlignment="1">
      <alignment horizontal="left" vertical="center" wrapText="1"/>
    </xf>
    <xf numFmtId="0" fontId="41" fillId="0" borderId="12" xfId="0" applyFont="1" applyFill="1" applyBorder="1" applyAlignment="1">
      <alignment horizontal="left" wrapText="1"/>
    </xf>
    <xf numFmtId="0" fontId="41" fillId="0" borderId="14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/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164" fontId="8" fillId="0" borderId="0" xfId="1" applyNumberFormat="1" applyFont="1" applyAlignment="1">
      <alignment horizontal="right"/>
    </xf>
    <xf numFmtId="0" fontId="8" fillId="0" borderId="0" xfId="0" applyFont="1"/>
    <xf numFmtId="37" fontId="8" fillId="0" borderId="1" xfId="0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4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3" borderId="0" xfId="0" applyFont="1" applyFill="1"/>
    <xf numFmtId="0" fontId="0" fillId="0" borderId="0" xfId="0" applyAlignment="1">
      <alignment horizontal="left"/>
    </xf>
    <xf numFmtId="0" fontId="41" fillId="0" borderId="0" xfId="0" applyFont="1" applyAlignment="1">
      <alignment horizontal="left"/>
    </xf>
    <xf numFmtId="0" fontId="41" fillId="0" borderId="0" xfId="0" applyFont="1" applyBorder="1" applyAlignment="1">
      <alignment horizontal="left" wrapText="1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0" fillId="0" borderId="0" xfId="0" applyFont="1" applyFill="1" applyAlignment="1">
      <alignment horizontal="left" vertical="top" wrapText="1"/>
    </xf>
    <xf numFmtId="164" fontId="0" fillId="0" borderId="0" xfId="0" applyNumberFormat="1" applyFill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50" fillId="0" borderId="0" xfId="0" applyFont="1" applyFill="1" applyBorder="1" applyAlignment="1">
      <alignment horizontal="center" vertical="top" wrapText="1"/>
    </xf>
    <xf numFmtId="0" fontId="51" fillId="0" borderId="0" xfId="0" applyFont="1" applyFill="1" applyBorder="1" applyAlignment="1"/>
    <xf numFmtId="37" fontId="49" fillId="0" borderId="0" xfId="0" applyNumberFormat="1" applyFont="1" applyFill="1" applyAlignment="1">
      <alignment horizontal="right"/>
    </xf>
    <xf numFmtId="0" fontId="51" fillId="0" borderId="0" xfId="0" applyFont="1" applyFill="1" applyAlignment="1"/>
    <xf numFmtId="43" fontId="52" fillId="0" borderId="0" xfId="1" applyFont="1" applyFill="1" applyBorder="1" applyAlignment="1">
      <alignment horizontal="center"/>
    </xf>
    <xf numFmtId="43" fontId="52" fillId="0" borderId="0" xfId="1" applyFont="1" applyFill="1" applyBorder="1" applyAlignment="1">
      <alignment horizontal="left"/>
    </xf>
    <xf numFmtId="43" fontId="49" fillId="0" borderId="0" xfId="1" applyFont="1" applyFill="1" applyBorder="1" applyAlignment="1">
      <alignment horizontal="right"/>
    </xf>
    <xf numFmtId="43" fontId="49" fillId="0" borderId="0" xfId="1" applyFont="1" applyFill="1" applyAlignment="1">
      <alignment horizontal="right"/>
    </xf>
    <xf numFmtId="41" fontId="8" fillId="0" borderId="2" xfId="1" quotePrefix="1" applyNumberFormat="1" applyFont="1" applyFill="1" applyBorder="1" applyAlignment="1">
      <alignment readingOrder="2"/>
    </xf>
    <xf numFmtId="43" fontId="50" fillId="0" borderId="0" xfId="1" applyFont="1" applyFill="1" applyBorder="1" applyAlignment="1">
      <alignment horizontal="right" vertical="top" wrapText="1"/>
    </xf>
    <xf numFmtId="43" fontId="51" fillId="0" borderId="0" xfId="1" applyFont="1" applyFill="1" applyBorder="1" applyAlignment="1">
      <alignment horizontal="right"/>
    </xf>
    <xf numFmtId="43" fontId="52" fillId="0" borderId="0" xfId="1" applyFont="1" applyFill="1" applyBorder="1" applyAlignment="1">
      <alignment horizontal="right"/>
    </xf>
    <xf numFmtId="43" fontId="51" fillId="0" borderId="0" xfId="1" applyFont="1" applyFill="1" applyAlignment="1">
      <alignment horizontal="right"/>
    </xf>
    <xf numFmtId="164" fontId="9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4" fillId="0" borderId="0" xfId="1" applyNumberFormat="1" applyFont="1" applyFill="1" applyAlignment="1"/>
    <xf numFmtId="0" fontId="15" fillId="0" borderId="0" xfId="0" applyFont="1" applyFill="1" applyAlignment="1"/>
    <xf numFmtId="164" fontId="0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0" fontId="53" fillId="0" borderId="0" xfId="0" applyFont="1" applyFill="1" applyAlignment="1"/>
    <xf numFmtId="0" fontId="54" fillId="0" borderId="0" xfId="0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43" fontId="54" fillId="0" borderId="0" xfId="1" applyFont="1" applyFill="1" applyBorder="1" applyAlignment="1">
      <alignment horizontal="right"/>
    </xf>
    <xf numFmtId="43" fontId="54" fillId="0" borderId="0" xfId="1" applyFont="1" applyFill="1" applyAlignment="1"/>
    <xf numFmtId="43" fontId="54" fillId="0" borderId="0" xfId="1" applyFont="1" applyFill="1" applyBorder="1" applyAlignment="1"/>
    <xf numFmtId="164" fontId="3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wrapText="1"/>
    </xf>
    <xf numFmtId="37" fontId="4" fillId="0" borderId="1" xfId="0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64" fontId="8" fillId="0" borderId="0" xfId="1" applyNumberFormat="1" applyFont="1" applyFill="1" applyAlignment="1">
      <alignment horizontal="right"/>
    </xf>
    <xf numFmtId="0" fontId="8" fillId="0" borderId="0" xfId="0" applyFont="1" applyFill="1"/>
    <xf numFmtId="39" fontId="4" fillId="0" borderId="1" xfId="0" applyNumberFormat="1" applyFont="1" applyFill="1" applyBorder="1" applyAlignment="1"/>
    <xf numFmtId="39" fontId="4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5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64" fontId="0" fillId="0" borderId="4" xfId="1" applyNumberFormat="1" applyFont="1" applyFill="1" applyBorder="1" applyAlignment="1">
      <alignment horizontal="right"/>
    </xf>
    <xf numFmtId="0" fontId="0" fillId="0" borderId="0" xfId="0" applyFont="1" applyFill="1"/>
    <xf numFmtId="39" fontId="0" fillId="0" borderId="0" xfId="0" applyNumberFormat="1" applyFont="1" applyFill="1" applyAlignment="1"/>
    <xf numFmtId="41" fontId="9" fillId="0" borderId="4" xfId="1" quotePrefix="1" applyNumberFormat="1" applyFont="1" applyFill="1" applyBorder="1" applyAlignment="1">
      <alignment readingOrder="2"/>
    </xf>
    <xf numFmtId="41" fontId="9" fillId="0" borderId="0" xfId="1" quotePrefix="1" applyNumberFormat="1" applyFont="1" applyFill="1" applyBorder="1" applyAlignment="1">
      <alignment readingOrder="2"/>
    </xf>
    <xf numFmtId="164" fontId="8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0" fontId="9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 vertical="top" wrapText="1"/>
    </xf>
    <xf numFmtId="39" fontId="4" fillId="0" borderId="0" xfId="0" applyNumberFormat="1" applyFont="1" applyFill="1" applyBorder="1" applyAlignment="1"/>
    <xf numFmtId="39" fontId="0" fillId="0" borderId="0" xfId="0" applyNumberFormat="1" applyFont="1" applyFill="1" applyBorder="1" applyAlignment="1"/>
    <xf numFmtId="39" fontId="4" fillId="0" borderId="0" xfId="1" applyNumberFormat="1" applyFont="1" applyFill="1" applyBorder="1" applyAlignment="1"/>
    <xf numFmtId="0" fontId="17" fillId="0" borderId="0" xfId="0" applyFont="1" applyAlignment="1">
      <alignment horizontal="left"/>
    </xf>
    <xf numFmtId="41" fontId="8" fillId="0" borderId="4" xfId="1" quotePrefix="1" applyNumberFormat="1" applyFont="1" applyFill="1" applyBorder="1" applyAlignment="1">
      <alignment readingOrder="2"/>
    </xf>
    <xf numFmtId="0" fontId="57" fillId="0" borderId="0" xfId="0" applyFont="1" applyFill="1" applyAlignment="1"/>
    <xf numFmtId="43" fontId="0" fillId="0" borderId="0" xfId="1" applyFont="1" applyFill="1" applyAlignment="1">
      <alignment horizontal="right"/>
    </xf>
    <xf numFmtId="0" fontId="58" fillId="0" borderId="0" xfId="0" applyFont="1" applyFill="1" applyAlignment="1"/>
    <xf numFmtId="0" fontId="59" fillId="0" borderId="0" xfId="0" applyFont="1" applyFill="1" applyAlignment="1"/>
    <xf numFmtId="0" fontId="15" fillId="0" borderId="0" xfId="0" applyFont="1" applyFill="1" applyAlignment="1">
      <alignment horizontal="right"/>
    </xf>
    <xf numFmtId="0" fontId="2" fillId="0" borderId="0" xfId="0" applyFont="1" applyFill="1" applyAlignment="1"/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 applyAlignment="1"/>
    <xf numFmtId="164" fontId="8" fillId="0" borderId="1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5" fillId="0" borderId="0" xfId="0" applyFont="1"/>
    <xf numFmtId="0" fontId="0" fillId="0" borderId="0" xfId="0" applyAlignment="1">
      <alignment horizontal="center"/>
    </xf>
    <xf numFmtId="0" fontId="5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7" fontId="0" fillId="0" borderId="0" xfId="0" applyNumberFormat="1"/>
    <xf numFmtId="0" fontId="0" fillId="0" borderId="0" xfId="0" applyAlignment="1">
      <alignment horizontal="left" wrapText="1"/>
    </xf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166" fontId="0" fillId="0" borderId="0" xfId="0" applyNumberForma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0" fontId="0" fillId="2" borderId="0" xfId="0" applyFill="1"/>
    <xf numFmtId="0" fontId="6" fillId="0" borderId="0" xfId="0" applyFont="1" applyFill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0" fillId="0" borderId="0" xfId="1" quotePrefix="1" applyNumberFormat="1" applyFont="1" applyFill="1" applyAlignment="1">
      <alignment readingOrder="2"/>
    </xf>
    <xf numFmtId="164" fontId="0" fillId="0" borderId="0" xfId="1" quotePrefix="1" applyNumberFormat="1" applyFont="1" applyFill="1" applyAlignment="1">
      <alignment horizontal="right"/>
    </xf>
    <xf numFmtId="164" fontId="0" fillId="0" borderId="1" xfId="1" applyNumberFormat="1" applyFont="1" applyFill="1" applyBorder="1" applyAlignment="1"/>
    <xf numFmtId="41" fontId="9" fillId="0" borderId="0" xfId="1" quotePrefix="1" applyNumberFormat="1" applyFont="1" applyFill="1" applyBorder="1" applyAlignment="1">
      <alignment readingOrder="2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0" fillId="0" borderId="0" xfId="0" applyNumberFormat="1"/>
    <xf numFmtId="0" fontId="53" fillId="0" borderId="0" xfId="0" applyFont="1"/>
    <xf numFmtId="41" fontId="3" fillId="0" borderId="4" xfId="1" applyNumberFormat="1" applyFont="1" applyFill="1" applyBorder="1" applyAlignment="1">
      <alignment readingOrder="2"/>
    </xf>
    <xf numFmtId="41" fontId="3" fillId="0" borderId="0" xfId="1" applyNumberFormat="1" applyFont="1" applyFill="1" applyAlignment="1">
      <alignment readingOrder="2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37" fontId="5" fillId="0" borderId="0" xfId="0" quotePrefix="1" applyNumberFormat="1" applyFont="1" applyAlignment="1">
      <alignment horizontal="center"/>
    </xf>
    <xf numFmtId="167" fontId="0" fillId="0" borderId="0" xfId="1" applyNumberFormat="1" applyFont="1" applyFill="1" applyAlignment="1"/>
    <xf numFmtId="166" fontId="0" fillId="0" borderId="0" xfId="1" applyNumberFormat="1" applyFont="1" applyFill="1" applyAlignment="1"/>
    <xf numFmtId="0" fontId="0" fillId="0" borderId="0" xfId="0" applyAlignment="1">
      <alignment horizontal="right"/>
    </xf>
    <xf numFmtId="37" fontId="0" fillId="0" borderId="1" xfId="0" applyNumberFormat="1" applyBorder="1" applyAlignment="1">
      <alignment horizontal="right"/>
    </xf>
    <xf numFmtId="37" fontId="4" fillId="0" borderId="0" xfId="0" applyNumberFormat="1" applyFont="1" applyAlignment="1">
      <alignment horizontal="right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43" fontId="4" fillId="0" borderId="0" xfId="1" applyFont="1" applyFill="1" applyAlignment="1"/>
    <xf numFmtId="164" fontId="53" fillId="0" borderId="0" xfId="0" applyNumberFormat="1" applyFo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0" fillId="0" borderId="0" xfId="0" applyNumberFormat="1" applyFill="1"/>
    <xf numFmtId="0" fontId="0" fillId="0" borderId="0" xfId="0" applyFill="1"/>
    <xf numFmtId="37" fontId="4" fillId="0" borderId="0" xfId="0" applyNumberFormat="1" applyFont="1" applyFill="1"/>
    <xf numFmtId="0" fontId="15" fillId="0" borderId="0" xfId="0" applyFont="1" applyFill="1"/>
    <xf numFmtId="0" fontId="0" fillId="0" borderId="0" xfId="0" applyFill="1" applyAlignment="1">
      <alignment horizontal="center"/>
    </xf>
    <xf numFmtId="37" fontId="0" fillId="0" borderId="0" xfId="0" applyNumberFormat="1" applyFill="1" applyAlignment="1">
      <alignment horizontal="right"/>
    </xf>
    <xf numFmtId="41" fontId="8" fillId="0" borderId="1" xfId="1" quotePrefix="1" applyNumberFormat="1" applyFont="1" applyFill="1" applyBorder="1" applyAlignment="1">
      <alignment readingOrder="2"/>
    </xf>
    <xf numFmtId="168" fontId="0" fillId="0" borderId="0" xfId="1" applyNumberFormat="1" applyFont="1" applyFill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center" wrapText="1"/>
    </xf>
    <xf numFmtId="0" fontId="26" fillId="0" borderId="10" xfId="0" applyFont="1" applyFill="1" applyBorder="1" applyAlignment="1">
      <alignment horizontal="left" vertical="center" wrapText="1" shrinkToFit="1"/>
    </xf>
    <xf numFmtId="0" fontId="26" fillId="0" borderId="11" xfId="0" applyFont="1" applyFill="1" applyBorder="1" applyAlignment="1">
      <alignment horizontal="left" vertical="center" wrapText="1" shrinkToFit="1"/>
    </xf>
    <xf numFmtId="0" fontId="26" fillId="0" borderId="10" xfId="0" applyFont="1" applyFill="1" applyBorder="1" applyAlignment="1">
      <alignment horizontal="left" wrapText="1" shrinkToFit="1"/>
    </xf>
    <xf numFmtId="0" fontId="26" fillId="0" borderId="11" xfId="0" applyFont="1" applyFill="1" applyBorder="1" applyAlignment="1">
      <alignment horizontal="left" wrapText="1" shrinkToFit="1"/>
    </xf>
    <xf numFmtId="0" fontId="28" fillId="0" borderId="10" xfId="0" applyFont="1" applyFill="1" applyBorder="1" applyAlignment="1">
      <alignment horizontal="left" wrapText="1"/>
    </xf>
    <xf numFmtId="0" fontId="28" fillId="0" borderId="11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28" fillId="0" borderId="13" xfId="0" applyFont="1" applyFill="1" applyBorder="1" applyAlignment="1">
      <alignment horizontal="left" wrapText="1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61"/>
  <sheetViews>
    <sheetView view="pageBreakPreview" topLeftCell="B1" zoomScale="85" zoomScaleNormal="85" zoomScaleSheetLayoutView="85" workbookViewId="0">
      <selection activeCell="K88" sqref="K88"/>
    </sheetView>
  </sheetViews>
  <sheetFormatPr defaultColWidth="9.09765625" defaultRowHeight="21.5" x14ac:dyDescent="0.65"/>
  <cols>
    <col min="1" max="1" width="2" hidden="1" customWidth="1"/>
    <col min="2" max="2" width="52.09765625" style="203" customWidth="1"/>
    <col min="4" max="4" width="1.3984375" customWidth="1"/>
    <col min="5" max="5" width="15.8984375" customWidth="1"/>
    <col min="6" max="6" width="1.3984375" customWidth="1"/>
    <col min="7" max="7" width="15.69921875" customWidth="1"/>
    <col min="8" max="8" width="1.3984375" customWidth="1"/>
    <col min="9" max="9" width="15.69921875" customWidth="1"/>
    <col min="10" max="10" width="1.3984375" customWidth="1"/>
    <col min="11" max="11" width="15.69921875" customWidth="1"/>
    <col min="12" max="12" width="17.3984375" bestFit="1" customWidth="1"/>
    <col min="13" max="13" width="12.296875" bestFit="1" customWidth="1"/>
    <col min="14" max="15" width="17.3984375" bestFit="1" customWidth="1"/>
  </cols>
  <sheetData>
    <row r="1" spans="2:15" s="317" customFormat="1" ht="23" x14ac:dyDescent="0.7">
      <c r="B1" s="200" t="s">
        <v>0</v>
      </c>
    </row>
    <row r="2" spans="2:15" s="317" customFormat="1" ht="23" x14ac:dyDescent="0.7">
      <c r="B2" s="200" t="s">
        <v>1</v>
      </c>
    </row>
    <row r="3" spans="2:15" ht="22" x14ac:dyDescent="0.7">
      <c r="B3" s="200"/>
    </row>
    <row r="4" spans="2:15" ht="22" x14ac:dyDescent="0.7">
      <c r="C4" s="318"/>
      <c r="D4" s="318"/>
      <c r="E4" s="391" t="s">
        <v>2</v>
      </c>
      <c r="F4" s="391"/>
      <c r="G4" s="391"/>
      <c r="H4" s="357"/>
      <c r="I4" s="391" t="s">
        <v>3</v>
      </c>
      <c r="J4" s="391"/>
      <c r="K4" s="391"/>
    </row>
    <row r="5" spans="2:15" ht="22" x14ac:dyDescent="0.7">
      <c r="C5" s="318"/>
      <c r="D5" s="318"/>
      <c r="E5" s="318" t="s">
        <v>256</v>
      </c>
      <c r="F5" s="318"/>
      <c r="G5" s="318" t="s">
        <v>4</v>
      </c>
      <c r="H5" s="357"/>
      <c r="I5" s="318" t="s">
        <v>256</v>
      </c>
      <c r="J5" s="318"/>
      <c r="K5" s="318" t="s">
        <v>4</v>
      </c>
    </row>
    <row r="6" spans="2:15" ht="22" x14ac:dyDescent="0.7">
      <c r="B6" s="200" t="s">
        <v>5</v>
      </c>
      <c r="C6" s="358" t="s">
        <v>6</v>
      </c>
      <c r="D6" s="358"/>
      <c r="E6" s="318">
        <v>2565</v>
      </c>
      <c r="F6" s="318"/>
      <c r="G6" s="318">
        <v>2564</v>
      </c>
      <c r="H6" s="318"/>
      <c r="I6" s="318">
        <v>2565</v>
      </c>
      <c r="J6" s="318"/>
      <c r="K6" s="318">
        <v>2564</v>
      </c>
    </row>
    <row r="7" spans="2:15" ht="22" x14ac:dyDescent="0.7">
      <c r="B7" s="200"/>
      <c r="C7" s="358"/>
      <c r="D7" s="358"/>
      <c r="E7" s="318" t="s">
        <v>7</v>
      </c>
      <c r="F7" s="318"/>
      <c r="G7" s="318"/>
      <c r="H7" s="318"/>
      <c r="I7" s="318" t="s">
        <v>7</v>
      </c>
      <c r="J7" s="318"/>
      <c r="K7" s="318"/>
    </row>
    <row r="8" spans="2:15" x14ac:dyDescent="0.65">
      <c r="B8" s="319"/>
      <c r="C8" s="318"/>
      <c r="D8" s="318"/>
      <c r="E8" s="390" t="s">
        <v>8</v>
      </c>
      <c r="F8" s="390"/>
      <c r="G8" s="390"/>
      <c r="H8" s="390"/>
      <c r="I8" s="390"/>
      <c r="J8" s="390"/>
      <c r="K8" s="390"/>
    </row>
    <row r="9" spans="2:15" ht="22" x14ac:dyDescent="0.7">
      <c r="B9" s="321" t="s">
        <v>9</v>
      </c>
      <c r="C9" s="358"/>
      <c r="D9" s="358"/>
    </row>
    <row r="10" spans="2:15" x14ac:dyDescent="0.65">
      <c r="B10" s="203" t="s">
        <v>10</v>
      </c>
      <c r="C10" s="358"/>
      <c r="D10" s="358"/>
      <c r="E10" s="346">
        <v>2878874</v>
      </c>
      <c r="F10" s="322"/>
      <c r="G10" s="346">
        <v>1306300</v>
      </c>
      <c r="H10" s="346"/>
      <c r="I10" s="346">
        <v>2430615</v>
      </c>
      <c r="J10" s="346"/>
      <c r="K10" s="346">
        <v>1017777</v>
      </c>
      <c r="L10" s="346"/>
      <c r="N10" s="346"/>
      <c r="O10" s="346"/>
    </row>
    <row r="11" spans="2:15" x14ac:dyDescent="0.65">
      <c r="B11" s="323" t="s">
        <v>248</v>
      </c>
      <c r="C11" s="358">
        <v>4</v>
      </c>
      <c r="D11" s="358"/>
      <c r="E11" s="346">
        <v>53074935</v>
      </c>
      <c r="F11" s="382"/>
      <c r="G11" s="346">
        <v>46917364</v>
      </c>
      <c r="H11" s="346"/>
      <c r="I11" s="346">
        <v>52422864</v>
      </c>
      <c r="J11" s="346"/>
      <c r="K11" s="346">
        <v>46917364</v>
      </c>
      <c r="L11" s="346"/>
      <c r="N11" s="346"/>
      <c r="O11" s="346"/>
    </row>
    <row r="12" spans="2:15" x14ac:dyDescent="0.65">
      <c r="B12" s="323" t="s">
        <v>249</v>
      </c>
      <c r="C12" s="358">
        <v>5</v>
      </c>
      <c r="D12" s="358"/>
      <c r="E12" s="346">
        <v>2204922</v>
      </c>
      <c r="F12" s="382"/>
      <c r="G12" s="346">
        <v>1263488</v>
      </c>
      <c r="H12" s="346"/>
      <c r="I12" s="342">
        <v>283999</v>
      </c>
      <c r="J12" s="346"/>
      <c r="K12" s="342">
        <v>0</v>
      </c>
      <c r="L12" s="346"/>
      <c r="N12" s="346"/>
      <c r="O12" s="343"/>
    </row>
    <row r="13" spans="2:15" x14ac:dyDescent="0.65">
      <c r="B13" s="323" t="s">
        <v>253</v>
      </c>
      <c r="C13" s="358">
        <v>3</v>
      </c>
      <c r="D13" s="358"/>
      <c r="E13" s="342">
        <v>0</v>
      </c>
      <c r="F13" s="382"/>
      <c r="G13" s="342">
        <v>0</v>
      </c>
      <c r="H13" s="346"/>
      <c r="I13" s="346">
        <v>5505396</v>
      </c>
      <c r="J13" s="346"/>
      <c r="K13" s="346">
        <v>3152455</v>
      </c>
      <c r="L13" s="346"/>
      <c r="N13" s="343"/>
      <c r="O13" s="346"/>
    </row>
    <row r="14" spans="2:15" x14ac:dyDescent="0.65">
      <c r="B14" s="203" t="s">
        <v>12</v>
      </c>
      <c r="C14" s="358">
        <v>3</v>
      </c>
      <c r="D14" s="358"/>
      <c r="E14" s="346">
        <v>96964</v>
      </c>
      <c r="F14" s="382"/>
      <c r="G14" s="346">
        <v>88377</v>
      </c>
      <c r="H14" s="346"/>
      <c r="I14" s="346">
        <v>96964</v>
      </c>
      <c r="J14" s="346"/>
      <c r="K14" s="346">
        <v>88377</v>
      </c>
      <c r="L14" s="346"/>
      <c r="N14" s="346"/>
      <c r="O14" s="346"/>
    </row>
    <row r="15" spans="2:15" x14ac:dyDescent="0.65">
      <c r="B15" s="203" t="s">
        <v>290</v>
      </c>
      <c r="C15" s="358"/>
      <c r="D15" s="358"/>
      <c r="E15" s="343"/>
      <c r="F15" s="382"/>
      <c r="G15" s="343"/>
      <c r="H15" s="346"/>
      <c r="I15" s="383"/>
      <c r="J15" s="346"/>
      <c r="K15" s="383"/>
      <c r="L15" s="346"/>
      <c r="N15" s="343"/>
      <c r="O15" s="346"/>
    </row>
    <row r="16" spans="2:15" x14ac:dyDescent="0.65">
      <c r="B16" s="363" t="s">
        <v>291</v>
      </c>
      <c r="C16" s="358">
        <v>3</v>
      </c>
      <c r="D16" s="358"/>
      <c r="E16" s="342">
        <v>0</v>
      </c>
      <c r="F16" s="382"/>
      <c r="G16" s="342">
        <v>0</v>
      </c>
      <c r="H16" s="346"/>
      <c r="I16" s="346">
        <v>250000</v>
      </c>
      <c r="J16" s="346"/>
      <c r="K16" s="346">
        <v>150000</v>
      </c>
      <c r="L16" s="346"/>
      <c r="N16" s="343"/>
      <c r="O16" s="346"/>
    </row>
    <row r="17" spans="2:15" x14ac:dyDescent="0.65">
      <c r="B17" s="203" t="s">
        <v>13</v>
      </c>
      <c r="C17" s="358"/>
      <c r="D17" s="358"/>
      <c r="E17" s="342">
        <v>345058</v>
      </c>
      <c r="F17" s="382"/>
      <c r="G17" s="346">
        <v>308605</v>
      </c>
      <c r="H17" s="346"/>
      <c r="I17" s="346">
        <v>207748</v>
      </c>
      <c r="J17" s="346"/>
      <c r="K17" s="346">
        <v>155616</v>
      </c>
      <c r="L17" s="346"/>
      <c r="N17" s="346"/>
      <c r="O17" s="346"/>
    </row>
    <row r="18" spans="2:15" ht="22" x14ac:dyDescent="0.7">
      <c r="B18" s="200" t="s">
        <v>14</v>
      </c>
      <c r="C18" s="358"/>
      <c r="D18" s="358"/>
      <c r="E18" s="239">
        <f>SUM(E10:E17)</f>
        <v>58600753</v>
      </c>
      <c r="F18" s="384"/>
      <c r="G18" s="239">
        <f>SUM(G10:G17)</f>
        <v>49884134</v>
      </c>
      <c r="H18" s="244"/>
      <c r="I18" s="239">
        <f>SUM(I10:I17)</f>
        <v>61197586</v>
      </c>
      <c r="J18" s="244"/>
      <c r="K18" s="239">
        <f>SUM(K10:K17)</f>
        <v>51481589</v>
      </c>
      <c r="M18" s="328"/>
    </row>
    <row r="19" spans="2:15" x14ac:dyDescent="0.65">
      <c r="C19" s="358"/>
      <c r="D19" s="358"/>
      <c r="E19" s="382"/>
      <c r="F19" s="382"/>
      <c r="G19" s="382"/>
      <c r="H19" s="382"/>
      <c r="I19" s="382"/>
      <c r="J19" s="382"/>
      <c r="K19" s="382"/>
    </row>
    <row r="20" spans="2:15" ht="22" x14ac:dyDescent="0.7">
      <c r="B20" s="321" t="s">
        <v>15</v>
      </c>
      <c r="C20" s="325"/>
      <c r="D20" s="358"/>
      <c r="E20" s="382"/>
      <c r="F20" s="382"/>
      <c r="G20" s="382"/>
      <c r="H20" s="382"/>
      <c r="I20" s="382"/>
      <c r="J20" s="382"/>
      <c r="K20" s="382"/>
    </row>
    <row r="21" spans="2:15" x14ac:dyDescent="0.65">
      <c r="B21" t="s">
        <v>16</v>
      </c>
      <c r="C21" s="325"/>
      <c r="D21" s="358"/>
      <c r="E21" s="346">
        <v>12000</v>
      </c>
      <c r="F21" s="346">
        <v>11000000</v>
      </c>
      <c r="G21" s="346">
        <v>11000</v>
      </c>
      <c r="H21" s="382"/>
      <c r="I21" s="342">
        <v>0</v>
      </c>
      <c r="J21" s="382"/>
      <c r="K21" s="342">
        <v>0</v>
      </c>
      <c r="N21" s="346"/>
      <c r="O21" s="343"/>
    </row>
    <row r="22" spans="2:15" x14ac:dyDescent="0.65">
      <c r="B22" s="364" t="s">
        <v>17</v>
      </c>
      <c r="C22" s="365">
        <v>4</v>
      </c>
      <c r="D22" s="358"/>
      <c r="E22" s="346">
        <v>46541216</v>
      </c>
      <c r="F22" s="346"/>
      <c r="G22" s="346">
        <v>38897289</v>
      </c>
      <c r="H22" s="382"/>
      <c r="I22" s="346">
        <v>45521143</v>
      </c>
      <c r="J22" s="382"/>
      <c r="K22" s="346">
        <f>G22</f>
        <v>38897289</v>
      </c>
      <c r="L22" s="351"/>
      <c r="N22" s="346"/>
      <c r="O22" s="346"/>
    </row>
    <row r="23" spans="2:15" x14ac:dyDescent="0.65">
      <c r="B23" t="s">
        <v>18</v>
      </c>
      <c r="C23" s="325">
        <v>5</v>
      </c>
      <c r="D23" s="358"/>
      <c r="E23" s="366">
        <v>3554863</v>
      </c>
      <c r="F23" s="346"/>
      <c r="G23" s="366">
        <v>2902439</v>
      </c>
      <c r="H23" s="382"/>
      <c r="I23" s="342">
        <v>410711</v>
      </c>
      <c r="J23" s="382"/>
      <c r="K23" s="342">
        <v>0</v>
      </c>
      <c r="N23" s="346"/>
      <c r="O23" s="343"/>
    </row>
    <row r="24" spans="2:15" x14ac:dyDescent="0.65">
      <c r="B24" t="s">
        <v>19</v>
      </c>
      <c r="C24" s="325"/>
      <c r="D24" s="358"/>
      <c r="E24" s="342">
        <v>0</v>
      </c>
      <c r="F24" s="346"/>
      <c r="G24" s="342">
        <v>0</v>
      </c>
      <c r="H24" s="382"/>
      <c r="I24" s="382">
        <v>1052000</v>
      </c>
      <c r="J24" s="382"/>
      <c r="K24" s="382">
        <v>1052000</v>
      </c>
      <c r="N24" s="343"/>
      <c r="O24" s="346"/>
    </row>
    <row r="25" spans="2:15" x14ac:dyDescent="0.65">
      <c r="B25" t="s">
        <v>292</v>
      </c>
      <c r="C25" s="325">
        <v>3</v>
      </c>
      <c r="D25" s="358"/>
      <c r="E25" s="342">
        <v>0</v>
      </c>
      <c r="F25" s="346"/>
      <c r="G25" s="342">
        <v>0</v>
      </c>
      <c r="H25" s="382"/>
      <c r="I25" s="382">
        <v>612500</v>
      </c>
      <c r="J25" s="382"/>
      <c r="K25" s="382">
        <v>412500</v>
      </c>
      <c r="M25" s="322"/>
      <c r="N25" s="343"/>
      <c r="O25" s="346"/>
    </row>
    <row r="26" spans="2:15" x14ac:dyDescent="0.65">
      <c r="B26" s="203" t="s">
        <v>20</v>
      </c>
      <c r="C26" s="325"/>
      <c r="D26" s="358"/>
      <c r="E26" s="346">
        <v>2106678</v>
      </c>
      <c r="F26" s="346"/>
      <c r="G26" s="346">
        <v>2053820</v>
      </c>
      <c r="H26" s="382"/>
      <c r="I26" s="382">
        <v>2106649</v>
      </c>
      <c r="J26" s="382"/>
      <c r="K26" s="382">
        <v>2053785</v>
      </c>
      <c r="N26" s="346"/>
      <c r="O26" s="346"/>
    </row>
    <row r="27" spans="2:15" x14ac:dyDescent="0.65">
      <c r="B27" s="203" t="s">
        <v>21</v>
      </c>
      <c r="C27" s="325">
        <v>3</v>
      </c>
      <c r="D27" s="358"/>
      <c r="E27" s="346">
        <v>4298966</v>
      </c>
      <c r="F27" s="346"/>
      <c r="G27" s="346">
        <v>3987980</v>
      </c>
      <c r="H27" s="382"/>
      <c r="I27" s="382">
        <v>4298966</v>
      </c>
      <c r="J27" s="382"/>
      <c r="K27" s="382">
        <f>G27</f>
        <v>3987980</v>
      </c>
      <c r="N27" s="343"/>
      <c r="O27" s="343"/>
    </row>
    <row r="28" spans="2:15" x14ac:dyDescent="0.65">
      <c r="B28" s="203" t="s">
        <v>22</v>
      </c>
      <c r="C28" s="325"/>
      <c r="D28" s="358"/>
      <c r="E28" s="346">
        <v>51448</v>
      </c>
      <c r="F28" s="346"/>
      <c r="G28" s="346">
        <v>50520</v>
      </c>
      <c r="H28" s="382"/>
      <c r="I28" s="382">
        <v>51400</v>
      </c>
      <c r="J28" s="382"/>
      <c r="K28" s="382">
        <v>50464</v>
      </c>
      <c r="N28" s="346"/>
      <c r="O28" s="346"/>
    </row>
    <row r="29" spans="2:15" x14ac:dyDescent="0.65">
      <c r="B29" s="203" t="s">
        <v>23</v>
      </c>
      <c r="C29" s="325"/>
      <c r="D29" s="358"/>
      <c r="E29" s="346">
        <v>471473</v>
      </c>
      <c r="F29" s="346"/>
      <c r="G29" s="346">
        <v>423476</v>
      </c>
      <c r="H29" s="382"/>
      <c r="I29" s="382">
        <v>447349</v>
      </c>
      <c r="J29" s="382"/>
      <c r="K29" s="382">
        <v>414641</v>
      </c>
      <c r="N29" s="346"/>
      <c r="O29" s="346"/>
    </row>
    <row r="30" spans="2:15" x14ac:dyDescent="0.65">
      <c r="B30" s="203" t="s">
        <v>24</v>
      </c>
      <c r="C30" s="325"/>
      <c r="D30" s="358"/>
      <c r="E30" s="346">
        <v>184857</v>
      </c>
      <c r="F30" s="346"/>
      <c r="G30" s="346">
        <v>179179</v>
      </c>
      <c r="H30" s="382"/>
      <c r="I30" s="382">
        <f>+E30</f>
        <v>184857</v>
      </c>
      <c r="J30" s="382"/>
      <c r="K30" s="382">
        <v>179179</v>
      </c>
      <c r="L30" s="346"/>
      <c r="M30" s="351"/>
      <c r="N30" s="346"/>
      <c r="O30" s="346"/>
    </row>
    <row r="31" spans="2:15" ht="22" x14ac:dyDescent="0.7">
      <c r="B31" s="200" t="s">
        <v>25</v>
      </c>
      <c r="C31" s="325"/>
      <c r="D31" s="358"/>
      <c r="E31" s="239">
        <f>SUM(E21:E30)</f>
        <v>57221501</v>
      </c>
      <c r="F31" s="244"/>
      <c r="G31" s="239">
        <f>SUM(G21:G30)</f>
        <v>48505703</v>
      </c>
      <c r="H31" s="244"/>
      <c r="I31" s="239">
        <f>SUM(I21:I30)</f>
        <v>54685575</v>
      </c>
      <c r="J31" s="244"/>
      <c r="K31" s="239">
        <f>SUM(K21:K30)</f>
        <v>47047838</v>
      </c>
    </row>
    <row r="32" spans="2:15" ht="22" x14ac:dyDescent="0.7">
      <c r="B32" s="200"/>
      <c r="C32" s="325"/>
      <c r="D32" s="358"/>
      <c r="E32" s="240"/>
      <c r="F32" s="240"/>
      <c r="G32" s="240"/>
      <c r="H32" s="240"/>
      <c r="I32" s="240"/>
      <c r="J32" s="240"/>
      <c r="K32" s="240"/>
    </row>
    <row r="33" spans="2:15" ht="22.5" thickBot="1" x14ac:dyDescent="0.75">
      <c r="B33" s="200" t="s">
        <v>26</v>
      </c>
      <c r="C33" s="325"/>
      <c r="D33" s="358"/>
      <c r="E33" s="247">
        <f>E18+E31</f>
        <v>115822254</v>
      </c>
      <c r="F33" s="244"/>
      <c r="G33" s="247">
        <f>G18+G31</f>
        <v>98389837</v>
      </c>
      <c r="H33" s="244"/>
      <c r="I33" s="247">
        <f>I18+I31</f>
        <v>115883161</v>
      </c>
      <c r="J33" s="244"/>
      <c r="K33" s="247">
        <f>K18+K31</f>
        <v>98529427</v>
      </c>
    </row>
    <row r="34" spans="2:15" ht="22" thickTop="1" x14ac:dyDescent="0.65">
      <c r="E34" s="383"/>
      <c r="F34" s="383"/>
      <c r="G34" s="383"/>
      <c r="H34" s="383"/>
      <c r="I34" s="383"/>
      <c r="J34" s="383"/>
      <c r="K34" s="383"/>
    </row>
    <row r="35" spans="2:15" s="317" customFormat="1" ht="23" x14ac:dyDescent="0.7">
      <c r="B35" s="200" t="str">
        <f>$B$1</f>
        <v>บริษัท เมืองไทย แคปปิตอล จำกัด (มหาชน) และบริษัทย่อย</v>
      </c>
      <c r="E35" s="385"/>
      <c r="F35" s="385"/>
      <c r="G35" s="385"/>
      <c r="H35" s="385"/>
      <c r="I35" s="385"/>
      <c r="J35" s="385"/>
      <c r="K35" s="385"/>
    </row>
    <row r="36" spans="2:15" s="317" customFormat="1" ht="23" x14ac:dyDescent="0.7">
      <c r="B36" s="200" t="s">
        <v>1</v>
      </c>
      <c r="E36" s="385"/>
      <c r="F36" s="385"/>
      <c r="G36" s="385"/>
      <c r="H36" s="385"/>
      <c r="I36" s="385"/>
      <c r="J36" s="385"/>
      <c r="K36" s="385"/>
    </row>
    <row r="37" spans="2:15" ht="22" x14ac:dyDescent="0.7">
      <c r="B37" s="200"/>
      <c r="E37" s="383"/>
      <c r="F37" s="383"/>
      <c r="G37" s="383"/>
      <c r="H37" s="383"/>
      <c r="I37" s="383"/>
      <c r="J37" s="383"/>
      <c r="K37" s="383"/>
    </row>
    <row r="38" spans="2:15" ht="24" customHeight="1" x14ac:dyDescent="0.7">
      <c r="B38" s="319"/>
      <c r="C38" s="318"/>
      <c r="D38" s="318"/>
      <c r="E38" s="392" t="s">
        <v>2</v>
      </c>
      <c r="F38" s="392"/>
      <c r="G38" s="392"/>
      <c r="H38" s="381"/>
      <c r="I38" s="392" t="s">
        <v>3</v>
      </c>
      <c r="J38" s="392"/>
      <c r="K38" s="392"/>
    </row>
    <row r="39" spans="2:15" ht="24" customHeight="1" x14ac:dyDescent="0.7">
      <c r="C39" s="318"/>
      <c r="D39" s="318"/>
      <c r="E39" s="386" t="s">
        <v>256</v>
      </c>
      <c r="F39" s="386"/>
      <c r="G39" s="386" t="s">
        <v>4</v>
      </c>
      <c r="H39" s="381"/>
      <c r="I39" s="386" t="s">
        <v>256</v>
      </c>
      <c r="J39" s="386"/>
      <c r="K39" s="386" t="s">
        <v>4</v>
      </c>
    </row>
    <row r="40" spans="2:15" ht="24" customHeight="1" x14ac:dyDescent="0.7">
      <c r="B40" s="200" t="s">
        <v>27</v>
      </c>
      <c r="C40" s="358" t="s">
        <v>6</v>
      </c>
      <c r="D40" s="318"/>
      <c r="E40" s="386">
        <v>2565</v>
      </c>
      <c r="F40" s="386"/>
      <c r="G40" s="386">
        <v>2564</v>
      </c>
      <c r="H40" s="386"/>
      <c r="I40" s="386">
        <v>2565</v>
      </c>
      <c r="J40" s="386"/>
      <c r="K40" s="386">
        <v>2564</v>
      </c>
    </row>
    <row r="41" spans="2:15" ht="24" customHeight="1" x14ac:dyDescent="0.7">
      <c r="B41" s="200"/>
      <c r="C41" s="358"/>
      <c r="D41" s="318"/>
      <c r="E41" s="386" t="s">
        <v>7</v>
      </c>
      <c r="F41" s="386"/>
      <c r="G41" s="386"/>
      <c r="H41" s="386"/>
      <c r="I41" s="386" t="s">
        <v>7</v>
      </c>
      <c r="J41" s="386"/>
      <c r="K41" s="386"/>
    </row>
    <row r="42" spans="2:15" ht="24" customHeight="1" x14ac:dyDescent="0.65">
      <c r="D42" s="358"/>
      <c r="E42" s="393" t="s">
        <v>8</v>
      </c>
      <c r="F42" s="393"/>
      <c r="G42" s="393"/>
      <c r="H42" s="393"/>
      <c r="I42" s="393"/>
      <c r="J42" s="393"/>
      <c r="K42" s="393"/>
    </row>
    <row r="43" spans="2:15" ht="24" customHeight="1" x14ac:dyDescent="0.7">
      <c r="B43" s="321" t="s">
        <v>28</v>
      </c>
      <c r="C43" s="318"/>
      <c r="D43" s="318"/>
      <c r="E43" s="382"/>
      <c r="F43" s="382"/>
      <c r="G43" s="382"/>
      <c r="H43" s="382"/>
      <c r="I43" s="382"/>
      <c r="J43" s="382"/>
      <c r="K43" s="382"/>
    </row>
    <row r="44" spans="2:15" ht="24" customHeight="1" x14ac:dyDescent="0.65">
      <c r="B44" s="203" t="s">
        <v>29</v>
      </c>
      <c r="C44" s="358">
        <v>6</v>
      </c>
      <c r="D44" s="358"/>
      <c r="E44" s="382">
        <v>5863309</v>
      </c>
      <c r="F44" s="382"/>
      <c r="G44" s="382">
        <v>4235075</v>
      </c>
      <c r="H44" s="382"/>
      <c r="I44" s="382">
        <f>+E44</f>
        <v>5863309</v>
      </c>
      <c r="J44" s="382"/>
      <c r="K44" s="382">
        <v>4235075</v>
      </c>
      <c r="L44" s="346"/>
      <c r="N44" s="346"/>
      <c r="O44" s="346"/>
    </row>
    <row r="45" spans="2:15" ht="24" customHeight="1" x14ac:dyDescent="0.65">
      <c r="B45" s="203" t="s">
        <v>30</v>
      </c>
      <c r="C45" s="358"/>
      <c r="D45" s="358"/>
      <c r="E45" s="382">
        <v>964751</v>
      </c>
      <c r="F45" s="382"/>
      <c r="G45" s="382">
        <v>1236699</v>
      </c>
      <c r="H45" s="382"/>
      <c r="I45" s="382">
        <v>915973</v>
      </c>
      <c r="J45" s="382"/>
      <c r="K45" s="382">
        <v>1221200</v>
      </c>
      <c r="N45" s="346"/>
      <c r="O45" s="346"/>
    </row>
    <row r="46" spans="2:15" ht="24" customHeight="1" x14ac:dyDescent="0.65">
      <c r="B46" s="203" t="s">
        <v>36</v>
      </c>
      <c r="E46" s="383"/>
      <c r="F46" s="383"/>
      <c r="G46" s="383"/>
      <c r="H46" s="383"/>
      <c r="I46" s="383"/>
      <c r="J46" s="383"/>
      <c r="K46" s="383"/>
    </row>
    <row r="47" spans="2:15" ht="24" customHeight="1" x14ac:dyDescent="0.65">
      <c r="B47" s="203" t="s">
        <v>31</v>
      </c>
      <c r="C47" s="358">
        <v>7</v>
      </c>
      <c r="D47" s="358"/>
      <c r="E47" s="382">
        <v>10845095</v>
      </c>
      <c r="F47" s="382"/>
      <c r="G47" s="382">
        <v>10121419</v>
      </c>
      <c r="H47" s="382"/>
      <c r="I47" s="387">
        <f>+E47</f>
        <v>10845095</v>
      </c>
      <c r="J47" s="382"/>
      <c r="K47" s="382">
        <v>10121419</v>
      </c>
      <c r="L47" s="346"/>
      <c r="N47" s="346"/>
      <c r="O47" s="346"/>
    </row>
    <row r="48" spans="2:15" ht="24" customHeight="1" x14ac:dyDescent="0.65">
      <c r="B48" s="203" t="s">
        <v>251</v>
      </c>
      <c r="C48" s="358">
        <v>8</v>
      </c>
      <c r="D48" s="358"/>
      <c r="E48" s="382">
        <v>16280116</v>
      </c>
      <c r="F48" s="382"/>
      <c r="G48" s="382">
        <v>14436989</v>
      </c>
      <c r="H48" s="382"/>
      <c r="I48" s="387">
        <f>+E48</f>
        <v>16280116</v>
      </c>
      <c r="J48" s="382"/>
      <c r="K48" s="382">
        <v>14436989</v>
      </c>
      <c r="N48" s="346"/>
      <c r="O48" s="346"/>
    </row>
    <row r="49" spans="2:15" ht="24" customHeight="1" x14ac:dyDescent="0.65">
      <c r="B49" s="203" t="s">
        <v>254</v>
      </c>
      <c r="C49" s="358">
        <v>3</v>
      </c>
      <c r="D49" s="358"/>
      <c r="E49" s="382">
        <v>902438</v>
      </c>
      <c r="F49" s="382"/>
      <c r="G49" s="382">
        <v>867719</v>
      </c>
      <c r="H49" s="382"/>
      <c r="I49" s="387">
        <f>+E49</f>
        <v>902438</v>
      </c>
      <c r="J49" s="382"/>
      <c r="K49" s="382">
        <v>867719</v>
      </c>
      <c r="M49" s="322"/>
    </row>
    <row r="50" spans="2:15" ht="24" customHeight="1" x14ac:dyDescent="0.65">
      <c r="B50" s="203" t="s">
        <v>32</v>
      </c>
      <c r="C50" s="358"/>
      <c r="D50" s="358"/>
      <c r="E50" s="382">
        <v>755037</v>
      </c>
      <c r="F50" s="382"/>
      <c r="G50" s="382">
        <v>672640</v>
      </c>
      <c r="H50" s="382"/>
      <c r="I50" s="387">
        <v>697145</v>
      </c>
      <c r="J50" s="382"/>
      <c r="K50" s="387">
        <v>635483</v>
      </c>
      <c r="N50" s="346"/>
      <c r="O50" s="346"/>
    </row>
    <row r="51" spans="2:15" ht="24" customHeight="1" x14ac:dyDescent="0.65">
      <c r="B51" s="203" t="s">
        <v>33</v>
      </c>
      <c r="C51" s="358">
        <v>3</v>
      </c>
      <c r="D51" s="358"/>
      <c r="E51" s="382">
        <v>136788</v>
      </c>
      <c r="F51" s="382"/>
      <c r="G51" s="382">
        <v>131279</v>
      </c>
      <c r="H51" s="382"/>
      <c r="I51" s="387">
        <v>709922</v>
      </c>
      <c r="J51" s="382"/>
      <c r="K51" s="387">
        <v>555102</v>
      </c>
      <c r="L51" s="346"/>
      <c r="M51" s="351"/>
      <c r="N51" s="346"/>
      <c r="O51" s="346"/>
    </row>
    <row r="52" spans="2:15" ht="24" customHeight="1" x14ac:dyDescent="0.7">
      <c r="B52" s="200" t="s">
        <v>34</v>
      </c>
      <c r="C52" s="358"/>
      <c r="D52" s="358"/>
      <c r="E52" s="305">
        <f>SUM(E44:E51)</f>
        <v>35747534</v>
      </c>
      <c r="F52" s="324"/>
      <c r="G52" s="305">
        <f>SUM(G44:G51)</f>
        <v>31701820</v>
      </c>
      <c r="H52" s="324"/>
      <c r="I52" s="305">
        <f>SUM(I44:I51)</f>
        <v>36213998</v>
      </c>
      <c r="J52" s="324"/>
      <c r="K52" s="305">
        <f>SUM(K44:K51)</f>
        <v>32072987</v>
      </c>
    </row>
    <row r="53" spans="2:15" x14ac:dyDescent="0.65">
      <c r="C53" s="358"/>
      <c r="D53" s="358"/>
      <c r="E53" s="322"/>
      <c r="F53" s="322"/>
      <c r="G53" s="322"/>
      <c r="H53" s="322"/>
      <c r="I53" s="326"/>
      <c r="J53" s="322"/>
      <c r="K53" s="326"/>
    </row>
    <row r="54" spans="2:15" ht="24" customHeight="1" x14ac:dyDescent="0.7">
      <c r="B54" s="321" t="s">
        <v>35</v>
      </c>
      <c r="C54" s="358"/>
      <c r="D54" s="358"/>
      <c r="E54" s="322"/>
      <c r="F54" s="322"/>
      <c r="G54" s="322"/>
      <c r="H54" s="322"/>
      <c r="I54" s="326"/>
      <c r="J54" s="322"/>
      <c r="K54" s="326"/>
    </row>
    <row r="55" spans="2:15" ht="24" customHeight="1" x14ac:dyDescent="0.65">
      <c r="B55" s="323" t="s">
        <v>36</v>
      </c>
      <c r="C55" s="358">
        <v>7</v>
      </c>
      <c r="D55" s="358"/>
      <c r="E55" s="322">
        <v>8103965</v>
      </c>
      <c r="F55" s="322"/>
      <c r="G55" s="322">
        <v>5929746</v>
      </c>
      <c r="H55" s="346"/>
      <c r="I55" s="346">
        <f>+E55</f>
        <v>8103965</v>
      </c>
      <c r="J55" s="346"/>
      <c r="K55" s="346">
        <f>G55</f>
        <v>5929746</v>
      </c>
      <c r="L55" s="322"/>
      <c r="N55" s="367"/>
      <c r="O55" s="367"/>
    </row>
    <row r="56" spans="2:15" ht="24" customHeight="1" x14ac:dyDescent="0.65">
      <c r="B56" s="323" t="s">
        <v>37</v>
      </c>
      <c r="C56" s="358">
        <v>8</v>
      </c>
      <c r="D56" s="358"/>
      <c r="E56" s="322">
        <v>41527565</v>
      </c>
      <c r="F56" s="322"/>
      <c r="G56" s="322">
        <v>32591199</v>
      </c>
      <c r="H56" s="346"/>
      <c r="I56" s="346">
        <f>+E56</f>
        <v>41527565</v>
      </c>
      <c r="J56" s="346"/>
      <c r="K56" s="346">
        <f>G56</f>
        <v>32591199</v>
      </c>
      <c r="L56" s="322"/>
      <c r="N56" s="367"/>
      <c r="O56" s="367"/>
    </row>
    <row r="57" spans="2:15" ht="24" customHeight="1" x14ac:dyDescent="0.65">
      <c r="B57" s="323" t="s">
        <v>38</v>
      </c>
      <c r="C57" s="358">
        <v>3</v>
      </c>
      <c r="D57" s="358"/>
      <c r="E57" s="322">
        <v>3423777</v>
      </c>
      <c r="F57" s="322"/>
      <c r="G57" s="322">
        <v>3142589</v>
      </c>
      <c r="H57" s="346"/>
      <c r="I57" s="346">
        <f>+E57</f>
        <v>3423777</v>
      </c>
      <c r="J57" s="346"/>
      <c r="K57" s="346">
        <f>G57</f>
        <v>3142589</v>
      </c>
    </row>
    <row r="58" spans="2:15" ht="24" customHeight="1" x14ac:dyDescent="0.65">
      <c r="B58" s="203" t="s">
        <v>113</v>
      </c>
      <c r="C58" s="358"/>
      <c r="D58" s="358"/>
      <c r="E58" s="326">
        <v>179140</v>
      </c>
      <c r="F58" s="322"/>
      <c r="G58" s="326">
        <v>155983</v>
      </c>
      <c r="H58" s="346"/>
      <c r="I58" s="346">
        <f>+E58</f>
        <v>179140</v>
      </c>
      <c r="J58" s="346"/>
      <c r="K58" s="346">
        <f>G58</f>
        <v>155983</v>
      </c>
      <c r="L58" s="346"/>
      <c r="M58" s="322"/>
      <c r="N58" s="367"/>
      <c r="O58" s="367"/>
    </row>
    <row r="59" spans="2:15" ht="24" customHeight="1" x14ac:dyDescent="0.7">
      <c r="B59" s="200" t="s">
        <v>39</v>
      </c>
      <c r="C59" s="358"/>
      <c r="D59" s="358"/>
      <c r="E59" s="305">
        <f>SUM(E55:E58)</f>
        <v>53234447</v>
      </c>
      <c r="F59" s="324"/>
      <c r="G59" s="305">
        <f>SUM(G55:G58)</f>
        <v>41819517</v>
      </c>
      <c r="H59" s="244"/>
      <c r="I59" s="239">
        <f>SUM(I55:I58)</f>
        <v>53234447</v>
      </c>
      <c r="J59" s="244"/>
      <c r="K59" s="239">
        <f>SUM(K55:K58)</f>
        <v>41819517</v>
      </c>
    </row>
    <row r="60" spans="2:15" ht="22" x14ac:dyDescent="0.7">
      <c r="B60" s="200"/>
      <c r="C60" s="358"/>
      <c r="D60" s="358"/>
      <c r="E60" s="324"/>
      <c r="F60" s="324"/>
      <c r="G60" s="324"/>
      <c r="H60" s="240"/>
      <c r="I60" s="306"/>
      <c r="J60" s="240"/>
      <c r="K60" s="306"/>
    </row>
    <row r="61" spans="2:15" ht="24" customHeight="1" x14ac:dyDescent="0.7">
      <c r="B61" s="200" t="s">
        <v>40</v>
      </c>
      <c r="C61" s="358"/>
      <c r="D61" s="358"/>
      <c r="E61" s="218">
        <f>E52+E59</f>
        <v>88981981</v>
      </c>
      <c r="F61" s="324"/>
      <c r="G61" s="218">
        <f>G52+G59</f>
        <v>73521337</v>
      </c>
      <c r="H61" s="244"/>
      <c r="I61" s="218">
        <f>I52+I59</f>
        <v>89448445</v>
      </c>
      <c r="J61" s="244"/>
      <c r="K61" s="218">
        <f>K52+K59</f>
        <v>73892504</v>
      </c>
    </row>
    <row r="62" spans="2:15" ht="22" x14ac:dyDescent="0.7">
      <c r="B62" s="200"/>
      <c r="C62" s="358"/>
      <c r="D62" s="358"/>
      <c r="E62" s="324"/>
      <c r="F62" s="324"/>
      <c r="G62" s="324"/>
      <c r="H62" s="324"/>
      <c r="I62" s="324"/>
      <c r="J62" s="324"/>
      <c r="K62" s="324"/>
    </row>
    <row r="63" spans="2:15" s="317" customFormat="1" ht="23" x14ac:dyDescent="0.7">
      <c r="B63" s="327" t="str">
        <f>$B$1</f>
        <v>บริษัท เมืองไทย แคปปิตอล จำกัด (มหาชน) และบริษัทย่อย</v>
      </c>
    </row>
    <row r="64" spans="2:15" s="317" customFormat="1" ht="23" x14ac:dyDescent="0.7">
      <c r="B64" s="327" t="s">
        <v>1</v>
      </c>
    </row>
    <row r="65" spans="2:11" ht="22" x14ac:dyDescent="0.7">
      <c r="B65" s="200"/>
    </row>
    <row r="66" spans="2:11" ht="24" customHeight="1" x14ac:dyDescent="0.7">
      <c r="B66" s="319"/>
      <c r="C66" s="318"/>
      <c r="D66" s="318"/>
      <c r="E66" s="391" t="s">
        <v>2</v>
      </c>
      <c r="F66" s="391"/>
      <c r="G66" s="391"/>
      <c r="H66" s="357"/>
      <c r="I66" s="391" t="s">
        <v>3</v>
      </c>
      <c r="J66" s="391"/>
      <c r="K66" s="391"/>
    </row>
    <row r="67" spans="2:11" ht="24" customHeight="1" x14ac:dyDescent="0.7">
      <c r="C67" s="318"/>
      <c r="D67" s="318"/>
      <c r="E67" s="318" t="s">
        <v>256</v>
      </c>
      <c r="F67" s="318"/>
      <c r="G67" s="318" t="s">
        <v>4</v>
      </c>
      <c r="H67" s="357"/>
      <c r="I67" s="318" t="s">
        <v>256</v>
      </c>
      <c r="J67" s="318"/>
      <c r="K67" s="318" t="s">
        <v>4</v>
      </c>
    </row>
    <row r="68" spans="2:11" ht="24" customHeight="1" x14ac:dyDescent="0.7">
      <c r="B68" s="200" t="s">
        <v>27</v>
      </c>
      <c r="C68" s="358"/>
      <c r="D68" s="358"/>
      <c r="E68" s="318">
        <v>2565</v>
      </c>
      <c r="F68" s="318"/>
      <c r="G68" s="318">
        <v>2564</v>
      </c>
      <c r="H68" s="318"/>
      <c r="I68" s="318">
        <v>2565</v>
      </c>
      <c r="J68" s="318"/>
      <c r="K68" s="318">
        <v>2564</v>
      </c>
    </row>
    <row r="69" spans="2:11" ht="24" customHeight="1" x14ac:dyDescent="0.7">
      <c r="B69" s="200"/>
      <c r="C69" s="358"/>
      <c r="D69" s="358"/>
      <c r="E69" s="318" t="s">
        <v>7</v>
      </c>
      <c r="F69" s="318"/>
      <c r="G69" s="318"/>
      <c r="H69" s="318"/>
      <c r="I69" s="318" t="s">
        <v>7</v>
      </c>
      <c r="J69" s="318"/>
      <c r="K69" s="318"/>
    </row>
    <row r="70" spans="2:11" ht="24" customHeight="1" x14ac:dyDescent="0.65">
      <c r="C70" s="358"/>
      <c r="D70" s="358"/>
      <c r="E70" s="390" t="s">
        <v>8</v>
      </c>
      <c r="F70" s="390"/>
      <c r="G70" s="390"/>
      <c r="H70" s="390"/>
      <c r="I70" s="390"/>
      <c r="J70" s="390"/>
      <c r="K70" s="390"/>
    </row>
    <row r="71" spans="2:11" ht="24" customHeight="1" x14ac:dyDescent="0.7">
      <c r="B71" s="321" t="s">
        <v>41</v>
      </c>
      <c r="C71" s="358"/>
      <c r="D71" s="358"/>
      <c r="E71" s="322"/>
      <c r="F71" s="322"/>
      <c r="G71" s="328"/>
      <c r="H71" s="322"/>
      <c r="I71" s="322"/>
      <c r="J71" s="322"/>
      <c r="K71" s="328"/>
    </row>
    <row r="72" spans="2:11" ht="24" customHeight="1" x14ac:dyDescent="0.65">
      <c r="B72" s="203" t="s">
        <v>42</v>
      </c>
      <c r="C72" s="329"/>
      <c r="D72" s="358"/>
      <c r="E72" s="322"/>
      <c r="F72" s="322"/>
      <c r="G72" s="328"/>
      <c r="H72" s="322"/>
      <c r="I72" s="322"/>
      <c r="J72" s="322"/>
      <c r="K72" s="328"/>
    </row>
    <row r="73" spans="2:11" ht="24" customHeight="1" x14ac:dyDescent="0.65">
      <c r="B73" s="203" t="s">
        <v>43</v>
      </c>
      <c r="C73" s="358"/>
      <c r="D73" s="358"/>
      <c r="E73" s="368"/>
      <c r="G73" s="328"/>
      <c r="K73" s="328"/>
    </row>
    <row r="74" spans="2:11" ht="24" customHeight="1" thickBot="1" x14ac:dyDescent="0.7">
      <c r="B74" s="330" t="s">
        <v>44</v>
      </c>
      <c r="C74" s="358"/>
      <c r="D74" s="358"/>
      <c r="E74" s="369">
        <v>2120000</v>
      </c>
      <c r="F74" s="322"/>
      <c r="G74" s="369">
        <v>2120000</v>
      </c>
      <c r="H74" s="346"/>
      <c r="I74" s="369">
        <v>2120000</v>
      </c>
      <c r="J74" s="346"/>
      <c r="K74" s="344">
        <v>2120000</v>
      </c>
    </row>
    <row r="75" spans="2:11" ht="24" customHeight="1" thickTop="1" x14ac:dyDescent="0.65">
      <c r="B75" s="203" t="s">
        <v>45</v>
      </c>
      <c r="C75" s="358"/>
      <c r="D75" s="358"/>
      <c r="E75" s="326"/>
      <c r="F75" s="322"/>
      <c r="G75" s="326"/>
      <c r="H75" s="346"/>
      <c r="I75" s="346"/>
      <c r="J75" s="346"/>
      <c r="K75" s="346"/>
    </row>
    <row r="76" spans="2:11" ht="24" customHeight="1" x14ac:dyDescent="0.65">
      <c r="B76" s="330" t="s">
        <v>44</v>
      </c>
      <c r="C76" s="358"/>
      <c r="D76" s="358"/>
      <c r="E76" s="326">
        <v>2120000</v>
      </c>
      <c r="F76" s="322"/>
      <c r="G76" s="326">
        <v>2120000</v>
      </c>
      <c r="H76" s="346"/>
      <c r="I76" s="326">
        <v>2120000</v>
      </c>
      <c r="J76" s="346"/>
      <c r="K76" s="186">
        <v>2120000</v>
      </c>
    </row>
    <row r="77" spans="2:11" ht="24" customHeight="1" x14ac:dyDescent="0.65">
      <c r="B77" s="203" t="s">
        <v>46</v>
      </c>
      <c r="C77" s="358"/>
      <c r="D77" s="358"/>
      <c r="E77" s="346">
        <v>2379843</v>
      </c>
      <c r="F77" s="346"/>
      <c r="G77" s="346">
        <v>2379843</v>
      </c>
      <c r="H77" s="346"/>
      <c r="I77" s="346">
        <v>2379843</v>
      </c>
      <c r="J77" s="346"/>
      <c r="K77" s="346">
        <v>2379843</v>
      </c>
    </row>
    <row r="78" spans="2:11" ht="24" customHeight="1" x14ac:dyDescent="0.65">
      <c r="B78" s="203" t="s">
        <v>47</v>
      </c>
      <c r="C78" s="358"/>
      <c r="D78" s="358"/>
      <c r="E78" s="326"/>
      <c r="F78" s="322"/>
      <c r="G78" s="326"/>
      <c r="H78" s="346"/>
      <c r="I78" s="346"/>
      <c r="J78" s="346"/>
      <c r="K78" s="346"/>
    </row>
    <row r="79" spans="2:11" ht="24" customHeight="1" x14ac:dyDescent="0.65">
      <c r="B79" s="203" t="s">
        <v>48</v>
      </c>
      <c r="C79" s="358"/>
      <c r="D79" s="358"/>
      <c r="E79" s="326"/>
      <c r="F79" s="322"/>
      <c r="G79" s="326"/>
      <c r="H79" s="346"/>
      <c r="I79" s="346"/>
      <c r="J79" s="346"/>
      <c r="K79" s="346"/>
    </row>
    <row r="80" spans="2:11" ht="24" customHeight="1" x14ac:dyDescent="0.65">
      <c r="B80" s="203" t="s">
        <v>49</v>
      </c>
      <c r="C80" s="358"/>
      <c r="D80" s="358"/>
      <c r="E80" s="322">
        <v>212000</v>
      </c>
      <c r="F80" s="322"/>
      <c r="G80" s="322">
        <v>212000</v>
      </c>
      <c r="H80" s="346"/>
      <c r="I80" s="322">
        <v>212000</v>
      </c>
      <c r="J80" s="346"/>
      <c r="K80" s="346">
        <v>212000</v>
      </c>
    </row>
    <row r="81" spans="2:20" ht="24" customHeight="1" x14ac:dyDescent="0.65">
      <c r="B81" s="203" t="s">
        <v>50</v>
      </c>
      <c r="C81" s="358"/>
      <c r="D81" s="358"/>
      <c r="E81" s="322">
        <f>+'CH-Consol FS'!J48</f>
        <v>22128430</v>
      </c>
      <c r="F81" s="322"/>
      <c r="G81" s="322">
        <v>20156657</v>
      </c>
      <c r="H81" s="346"/>
      <c r="I81" s="346">
        <f>+'CH-Separate FS'!J48</f>
        <v>21722873</v>
      </c>
      <c r="J81" s="346"/>
      <c r="K81" s="346">
        <v>19925080</v>
      </c>
      <c r="L81" s="351"/>
    </row>
    <row r="82" spans="2:20" ht="24" customHeight="1" x14ac:dyDescent="0.7">
      <c r="B82" s="200" t="s">
        <v>51</v>
      </c>
      <c r="C82" s="358"/>
      <c r="D82" s="358"/>
      <c r="E82" s="239">
        <f>SUM(E76:E81)</f>
        <v>26840273</v>
      </c>
      <c r="F82" s="324"/>
      <c r="G82" s="239">
        <f>SUM(G76:G81)</f>
        <v>24868500</v>
      </c>
      <c r="H82" s="244"/>
      <c r="I82" s="239">
        <f>SUM(I76:I81)</f>
        <v>26434716</v>
      </c>
      <c r="J82" s="244"/>
      <c r="K82" s="239">
        <f>SUM(K76:K81)</f>
        <v>24636923</v>
      </c>
    </row>
    <row r="83" spans="2:20" ht="24" customHeight="1" x14ac:dyDescent="0.7">
      <c r="B83" s="200"/>
      <c r="C83" s="358"/>
      <c r="D83" s="358"/>
      <c r="E83" s="370"/>
      <c r="F83" s="324"/>
      <c r="G83" s="370"/>
      <c r="H83" s="244"/>
      <c r="I83" s="240"/>
      <c r="J83" s="244"/>
      <c r="K83" s="240"/>
    </row>
    <row r="84" spans="2:20" ht="24" customHeight="1" thickBot="1" x14ac:dyDescent="0.75">
      <c r="B84" s="200" t="s">
        <v>52</v>
      </c>
      <c r="C84" s="358"/>
      <c r="D84" s="358"/>
      <c r="E84" s="247">
        <f>E61+E82</f>
        <v>115822254</v>
      </c>
      <c r="F84" s="324"/>
      <c r="G84" s="247">
        <f>G61+G82</f>
        <v>98389837</v>
      </c>
      <c r="H84" s="244"/>
      <c r="I84" s="247">
        <f>I61+I82</f>
        <v>115883161</v>
      </c>
      <c r="J84" s="244"/>
      <c r="K84" s="247">
        <f>K61+K82</f>
        <v>98529427</v>
      </c>
      <c r="N84" s="173"/>
      <c r="O84" s="173"/>
      <c r="P84" s="173"/>
      <c r="Q84" s="173"/>
      <c r="R84" s="173"/>
      <c r="S84" s="173"/>
      <c r="T84" s="173"/>
    </row>
    <row r="85" spans="2:20" ht="22.5" thickTop="1" x14ac:dyDescent="0.7">
      <c r="B85" s="200"/>
      <c r="C85" s="358"/>
      <c r="D85" s="358"/>
      <c r="E85" s="371"/>
      <c r="F85" s="371"/>
      <c r="G85" s="371"/>
      <c r="H85" s="371"/>
      <c r="I85" s="371"/>
      <c r="J85" s="371"/>
      <c r="K85" s="371"/>
    </row>
    <row r="86" spans="2:20" ht="22" x14ac:dyDescent="0.7">
      <c r="C86" s="358"/>
      <c r="D86" s="358"/>
      <c r="E86" s="372"/>
      <c r="F86" s="373"/>
      <c r="G86" s="371"/>
      <c r="H86" s="373"/>
      <c r="I86" s="371"/>
      <c r="K86" s="371"/>
    </row>
    <row r="87" spans="2:20" x14ac:dyDescent="0.65">
      <c r="E87" s="297"/>
      <c r="G87" s="173"/>
      <c r="I87" s="173"/>
      <c r="K87" s="173"/>
    </row>
    <row r="88" spans="2:20" x14ac:dyDescent="0.65">
      <c r="E88" s="374"/>
      <c r="F88" s="374"/>
      <c r="G88" s="374"/>
      <c r="H88" s="352"/>
      <c r="I88" s="374"/>
      <c r="J88" s="352"/>
      <c r="K88" s="374"/>
    </row>
    <row r="161" spans="2:11" s="331" customFormat="1" x14ac:dyDescent="0.65">
      <c r="B161" s="203"/>
      <c r="C161"/>
      <c r="D161"/>
      <c r="E161"/>
      <c r="F161"/>
      <c r="G161"/>
      <c r="H161"/>
      <c r="I161"/>
      <c r="J161"/>
      <c r="K16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70:K70"/>
    <mergeCell ref="E4:G4"/>
    <mergeCell ref="I4:K4"/>
    <mergeCell ref="E8:K8"/>
    <mergeCell ref="E38:G38"/>
    <mergeCell ref="I38:K38"/>
    <mergeCell ref="E42:K42"/>
    <mergeCell ref="E66:G66"/>
    <mergeCell ref="I66:K66"/>
  </mergeCells>
  <phoneticPr fontId="0" type="noConversion"/>
  <pageMargins left="0.7" right="0.6" top="0.48" bottom="0.5" header="0.5" footer="0.5"/>
  <pageSetup paperSize="9" scale="78" firstPageNumber="2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16"/>
  <sheetViews>
    <sheetView tabSelected="1" view="pageBreakPreview" topLeftCell="C112" zoomScale="90" zoomScaleNormal="70" zoomScaleSheetLayoutView="90" workbookViewId="0">
      <selection activeCell="K88" sqref="K88"/>
    </sheetView>
  </sheetViews>
  <sheetFormatPr defaultColWidth="9.09765625" defaultRowHeight="21.5" x14ac:dyDescent="0.65"/>
  <cols>
    <col min="1" max="1" width="13.09765625" style="93" hidden="1" customWidth="1"/>
    <col min="2" max="2" width="16" style="3" hidden="1" customWidth="1"/>
    <col min="3" max="3" width="65.69921875" style="13" customWidth="1"/>
    <col min="4" max="4" width="9.09765625" style="238"/>
    <col min="5" max="5" width="1.3984375" style="238" customWidth="1"/>
    <col min="6" max="6" width="12.59765625" style="238" customWidth="1"/>
    <col min="7" max="7" width="1.3984375" style="238" customWidth="1"/>
    <col min="8" max="8" width="12.59765625" style="238" customWidth="1"/>
    <col min="9" max="9" width="1.3984375" style="238" customWidth="1"/>
    <col min="10" max="10" width="12.59765625" style="238" customWidth="1"/>
    <col min="11" max="11" width="1.3984375" style="238" customWidth="1"/>
    <col min="12" max="12" width="12.59765625" style="238" customWidth="1"/>
    <col min="13" max="13" width="10.59765625" style="3" bestFit="1" customWidth="1"/>
    <col min="14" max="14" width="9.69921875" style="3" bestFit="1" customWidth="1"/>
    <col min="15" max="16384" width="9.09765625" style="3"/>
  </cols>
  <sheetData>
    <row r="1" spans="1:14" ht="23" x14ac:dyDescent="0.7">
      <c r="A1" s="145"/>
      <c r="C1" s="7" t="str">
        <f>SFP!$B$1</f>
        <v>บริษัท เมืองไทย แคปปิตอล จำกัด (มหาชน) และบริษัทย่อย</v>
      </c>
      <c r="D1" s="273"/>
      <c r="E1" s="273"/>
      <c r="F1" s="234"/>
      <c r="G1" s="236"/>
      <c r="H1" s="234"/>
      <c r="I1" s="236"/>
      <c r="J1" s="234"/>
      <c r="K1" s="236"/>
      <c r="L1" s="234"/>
    </row>
    <row r="2" spans="1:14" ht="23" x14ac:dyDescent="0.7">
      <c r="A2" s="145"/>
      <c r="C2" s="7" t="s">
        <v>53</v>
      </c>
      <c r="D2" s="275"/>
      <c r="E2" s="275"/>
      <c r="F2" s="381"/>
      <c r="G2" s="381"/>
      <c r="H2" s="381"/>
      <c r="I2" s="381"/>
      <c r="J2" s="381"/>
      <c r="K2" s="274"/>
      <c r="L2" s="310"/>
    </row>
    <row r="3" spans="1:14" ht="12.65" customHeight="1" x14ac:dyDescent="0.7">
      <c r="A3" s="145"/>
      <c r="C3" s="7"/>
      <c r="D3" s="275"/>
      <c r="E3" s="275"/>
      <c r="F3" s="381"/>
      <c r="G3" s="381"/>
      <c r="H3" s="381"/>
      <c r="I3" s="381"/>
      <c r="J3" s="381"/>
      <c r="K3" s="274"/>
      <c r="L3" s="310"/>
    </row>
    <row r="4" spans="1:14" ht="22" x14ac:dyDescent="0.7">
      <c r="A4" s="145"/>
      <c r="D4" s="275"/>
      <c r="E4" s="275"/>
      <c r="F4" s="392" t="s">
        <v>2</v>
      </c>
      <c r="G4" s="392"/>
      <c r="H4" s="392"/>
      <c r="I4" s="381"/>
      <c r="J4" s="392" t="s">
        <v>3</v>
      </c>
      <c r="K4" s="392"/>
      <c r="L4" s="392"/>
    </row>
    <row r="5" spans="1:14" ht="22" customHeight="1" x14ac:dyDescent="0.7">
      <c r="A5" s="145"/>
      <c r="D5" s="275"/>
      <c r="E5" s="275"/>
      <c r="F5" s="394" t="s">
        <v>264</v>
      </c>
      <c r="G5" s="394"/>
      <c r="H5" s="394"/>
      <c r="I5" s="381"/>
      <c r="J5" s="394" t="s">
        <v>263</v>
      </c>
      <c r="K5" s="395"/>
      <c r="L5" s="395"/>
    </row>
    <row r="6" spans="1:14" ht="21.65" customHeight="1" x14ac:dyDescent="0.7">
      <c r="A6" s="145"/>
      <c r="D6" s="275"/>
      <c r="E6" s="275"/>
      <c r="F6" s="394" t="s">
        <v>260</v>
      </c>
      <c r="G6" s="394"/>
      <c r="H6" s="394"/>
      <c r="I6" s="381"/>
      <c r="J6" s="394" t="s">
        <v>260</v>
      </c>
      <c r="K6" s="394"/>
      <c r="L6" s="394"/>
    </row>
    <row r="7" spans="1:14" ht="21.65" customHeight="1" x14ac:dyDescent="0.65">
      <c r="A7" s="145" t="s">
        <v>54</v>
      </c>
      <c r="D7" s="273"/>
      <c r="E7" s="273"/>
      <c r="F7" s="386">
        <v>2565</v>
      </c>
      <c r="G7" s="386"/>
      <c r="H7" s="386">
        <v>2564</v>
      </c>
      <c r="I7" s="386"/>
      <c r="J7" s="386">
        <v>2565</v>
      </c>
      <c r="K7" s="318"/>
      <c r="L7" s="318">
        <v>2564</v>
      </c>
    </row>
    <row r="8" spans="1:14" ht="21.65" customHeight="1" x14ac:dyDescent="0.7">
      <c r="A8" s="94"/>
      <c r="C8" s="14"/>
      <c r="D8" s="273"/>
      <c r="E8" s="273"/>
      <c r="F8" s="393" t="s">
        <v>8</v>
      </c>
      <c r="G8" s="393"/>
      <c r="H8" s="393"/>
      <c r="I8" s="393"/>
      <c r="J8" s="393"/>
      <c r="K8" s="393"/>
      <c r="L8" s="393"/>
    </row>
    <row r="9" spans="1:14" ht="21.65" customHeight="1" x14ac:dyDescent="0.7">
      <c r="A9" s="94"/>
      <c r="C9" s="14" t="s">
        <v>55</v>
      </c>
      <c r="D9" s="273"/>
      <c r="E9" s="273"/>
      <c r="F9" s="261"/>
      <c r="G9" s="380"/>
      <c r="H9" s="261"/>
      <c r="I9" s="380"/>
      <c r="J9" s="380"/>
      <c r="K9" s="273"/>
      <c r="L9" s="309"/>
    </row>
    <row r="10" spans="1:14" x14ac:dyDescent="0.65">
      <c r="A10" s="145"/>
      <c r="C10" s="54" t="s">
        <v>278</v>
      </c>
      <c r="D10" s="320"/>
      <c r="E10" s="273"/>
      <c r="F10" s="346">
        <v>4617194</v>
      </c>
      <c r="G10" s="346"/>
      <c r="H10" s="346">
        <v>3684448</v>
      </c>
      <c r="I10" s="346"/>
      <c r="J10" s="346">
        <v>4347657</v>
      </c>
      <c r="K10" s="243"/>
      <c r="L10" s="346">
        <v>3582029</v>
      </c>
      <c r="M10" s="252"/>
      <c r="N10" s="252"/>
    </row>
    <row r="11" spans="1:14" ht="21.65" customHeight="1" x14ac:dyDescent="0.65">
      <c r="A11" s="145"/>
      <c r="C11" s="13" t="s">
        <v>56</v>
      </c>
      <c r="D11" s="320"/>
      <c r="E11" s="273"/>
      <c r="F11" s="346">
        <v>184599</v>
      </c>
      <c r="G11" s="346"/>
      <c r="H11" s="346">
        <v>197602</v>
      </c>
      <c r="I11" s="346"/>
      <c r="J11" s="346">
        <v>162251</v>
      </c>
      <c r="K11" s="243"/>
      <c r="L11" s="346">
        <v>182056</v>
      </c>
      <c r="M11" s="252"/>
      <c r="N11" s="252"/>
    </row>
    <row r="12" spans="1:14" x14ac:dyDescent="0.65">
      <c r="A12" s="145"/>
      <c r="C12" s="59" t="s">
        <v>57</v>
      </c>
      <c r="D12" s="355"/>
      <c r="E12" s="337"/>
      <c r="F12" s="246">
        <v>22947</v>
      </c>
      <c r="G12" s="346"/>
      <c r="H12" s="246">
        <v>14364</v>
      </c>
      <c r="I12" s="346"/>
      <c r="J12" s="246">
        <v>96923</v>
      </c>
      <c r="K12" s="243"/>
      <c r="L12" s="246">
        <v>54140</v>
      </c>
      <c r="M12" s="252"/>
      <c r="N12" s="252"/>
    </row>
    <row r="13" spans="1:14" ht="21.65" customHeight="1" x14ac:dyDescent="0.7">
      <c r="A13" s="95" t="s">
        <v>58</v>
      </c>
      <c r="C13" s="15" t="s">
        <v>59</v>
      </c>
      <c r="D13" s="273"/>
      <c r="E13" s="273"/>
      <c r="F13" s="239">
        <f>SUM(F10:F12)</f>
        <v>4824740</v>
      </c>
      <c r="G13" s="240"/>
      <c r="H13" s="239">
        <f>SUM(H10:H12)</f>
        <v>3896414</v>
      </c>
      <c r="I13" s="240"/>
      <c r="J13" s="239">
        <f>SUM(J10:J12)</f>
        <v>4606831</v>
      </c>
      <c r="K13" s="240"/>
      <c r="L13" s="239">
        <f>SUM(L10:L12)</f>
        <v>3818225</v>
      </c>
      <c r="M13" s="252"/>
      <c r="N13" s="252"/>
    </row>
    <row r="14" spans="1:14" ht="22" x14ac:dyDescent="0.7">
      <c r="A14" s="145"/>
      <c r="C14" s="15"/>
      <c r="D14" s="273"/>
      <c r="E14" s="273"/>
      <c r="F14" s="244"/>
      <c r="G14" s="240"/>
      <c r="H14" s="244"/>
      <c r="I14" s="240"/>
      <c r="J14" s="244"/>
      <c r="K14" s="240"/>
      <c r="L14" s="244"/>
    </row>
    <row r="15" spans="1:14" ht="21.65" customHeight="1" x14ac:dyDescent="0.7">
      <c r="A15" s="145"/>
      <c r="C15" s="14" t="s">
        <v>60</v>
      </c>
      <c r="D15" s="273"/>
      <c r="E15" s="273"/>
      <c r="F15" s="244"/>
      <c r="G15" s="240"/>
      <c r="H15" s="244"/>
      <c r="I15" s="240"/>
      <c r="J15" s="244"/>
      <c r="K15" s="240"/>
      <c r="L15" s="244"/>
    </row>
    <row r="16" spans="1:14" ht="20.149999999999999" customHeight="1" x14ac:dyDescent="0.65">
      <c r="A16" s="145"/>
      <c r="C16" s="13" t="s">
        <v>61</v>
      </c>
      <c r="D16" s="320"/>
      <c r="E16" s="273"/>
      <c r="F16" s="346">
        <v>1946219</v>
      </c>
      <c r="G16" s="346"/>
      <c r="H16" s="346">
        <v>1656818</v>
      </c>
      <c r="I16" s="346"/>
      <c r="J16" s="346">
        <v>1941583</v>
      </c>
      <c r="K16" s="243"/>
      <c r="L16" s="346">
        <v>1656557</v>
      </c>
      <c r="M16" s="252"/>
      <c r="N16" s="252"/>
    </row>
    <row r="17" spans="1:16" ht="22" x14ac:dyDescent="0.7">
      <c r="A17" s="95"/>
      <c r="C17" s="15" t="s">
        <v>62</v>
      </c>
      <c r="D17" s="273"/>
      <c r="E17" s="273"/>
      <c r="F17" s="239">
        <f>SUM(F16:F16)</f>
        <v>1946219</v>
      </c>
      <c r="G17" s="240"/>
      <c r="H17" s="239">
        <f>SUM(H16:H16)</f>
        <v>1656818</v>
      </c>
      <c r="I17" s="240"/>
      <c r="J17" s="239">
        <f>SUM(J16:J16)</f>
        <v>1941583</v>
      </c>
      <c r="K17" s="240"/>
      <c r="L17" s="239">
        <f>SUM(L16:L16)</f>
        <v>1656557</v>
      </c>
      <c r="M17" s="252"/>
      <c r="N17" s="252"/>
    </row>
    <row r="18" spans="1:16" x14ac:dyDescent="0.65">
      <c r="A18" s="145"/>
      <c r="C18" s="216"/>
      <c r="D18" s="273"/>
      <c r="E18" s="273"/>
      <c r="F18" s="346"/>
      <c r="G18" s="346"/>
      <c r="H18" s="346"/>
      <c r="I18" s="346"/>
      <c r="J18" s="346"/>
      <c r="K18" s="243"/>
      <c r="L18" s="346"/>
    </row>
    <row r="19" spans="1:16" ht="20.5" customHeight="1" x14ac:dyDescent="0.7">
      <c r="A19" s="145"/>
      <c r="C19" s="15" t="s">
        <v>244</v>
      </c>
      <c r="D19" s="273"/>
      <c r="E19" s="273"/>
      <c r="F19" s="244">
        <f>F13-F17</f>
        <v>2878521</v>
      </c>
      <c r="G19" s="244"/>
      <c r="H19" s="244">
        <f>H13-H17</f>
        <v>2239596</v>
      </c>
      <c r="I19" s="244"/>
      <c r="J19" s="244">
        <f>J13-J17</f>
        <v>2665248</v>
      </c>
      <c r="K19" s="244"/>
      <c r="L19" s="244">
        <f>L13-L17</f>
        <v>2161668</v>
      </c>
      <c r="M19" s="252"/>
      <c r="N19" s="252"/>
    </row>
    <row r="20" spans="1:16" ht="20.149999999999999" customHeight="1" x14ac:dyDescent="0.65">
      <c r="A20" s="145"/>
      <c r="C20" s="203" t="s">
        <v>279</v>
      </c>
      <c r="D20" s="273"/>
      <c r="E20" s="273"/>
      <c r="F20" s="346"/>
      <c r="G20" s="346"/>
      <c r="H20" s="346"/>
      <c r="I20" s="346"/>
      <c r="J20" s="346"/>
      <c r="K20" s="243"/>
      <c r="L20" s="346"/>
    </row>
    <row r="21" spans="1:16" s="235" customFormat="1" x14ac:dyDescent="0.65">
      <c r="A21" s="95"/>
      <c r="C21" s="53" t="s">
        <v>150</v>
      </c>
      <c r="D21" s="336"/>
      <c r="E21" s="336"/>
      <c r="F21" s="346">
        <v>43803</v>
      </c>
      <c r="G21" s="346"/>
      <c r="H21" s="346">
        <v>542</v>
      </c>
      <c r="I21" s="346"/>
      <c r="J21" s="346">
        <v>33031</v>
      </c>
      <c r="K21" s="243"/>
      <c r="L21" s="346">
        <v>542</v>
      </c>
      <c r="M21" s="252"/>
      <c r="N21" s="252"/>
    </row>
    <row r="22" spans="1:16" s="235" customFormat="1" ht="20.149999999999999" customHeight="1" x14ac:dyDescent="0.65">
      <c r="A22" s="95"/>
      <c r="C22" s="13" t="s">
        <v>66</v>
      </c>
      <c r="D22" s="320"/>
      <c r="E22" s="273"/>
      <c r="F22" s="184">
        <v>-662638</v>
      </c>
      <c r="G22" s="346"/>
      <c r="H22" s="184">
        <v>-507241</v>
      </c>
      <c r="I22" s="346"/>
      <c r="J22" s="184">
        <v>-662638</v>
      </c>
      <c r="K22" s="243"/>
      <c r="L22" s="184">
        <v>-507241</v>
      </c>
      <c r="M22" s="252"/>
      <c r="N22" s="252"/>
    </row>
    <row r="23" spans="1:16" x14ac:dyDescent="0.65">
      <c r="A23" s="95" t="s">
        <v>65</v>
      </c>
      <c r="C23" s="53" t="s">
        <v>280</v>
      </c>
      <c r="D23" s="337"/>
      <c r="E23" s="337"/>
      <c r="F23" s="346">
        <v>-524326</v>
      </c>
      <c r="G23" s="346"/>
      <c r="H23" s="346">
        <v>-137858</v>
      </c>
      <c r="I23" s="346"/>
      <c r="J23" s="346">
        <v>-439305</v>
      </c>
      <c r="K23" s="243"/>
      <c r="L23" s="346">
        <v>-127639</v>
      </c>
      <c r="M23" s="252"/>
      <c r="N23" s="252"/>
      <c r="P23" s="252"/>
    </row>
    <row r="24" spans="1:16" ht="22" x14ac:dyDescent="0.7">
      <c r="A24" s="95" t="s">
        <v>67</v>
      </c>
      <c r="C24" s="15" t="s">
        <v>72</v>
      </c>
      <c r="D24" s="273"/>
      <c r="E24" s="273"/>
      <c r="F24" s="217">
        <f>SUM(F19:F23)</f>
        <v>1735360</v>
      </c>
      <c r="G24" s="240"/>
      <c r="H24" s="217">
        <f>SUM(H19:H23)</f>
        <v>1595039</v>
      </c>
      <c r="I24" s="240"/>
      <c r="J24" s="217">
        <f>SUM(J19:J23)</f>
        <v>1596336</v>
      </c>
      <c r="K24" s="240"/>
      <c r="L24" s="217">
        <f>SUM(L19:L23)</f>
        <v>1527330</v>
      </c>
      <c r="M24" s="252"/>
      <c r="N24" s="252"/>
    </row>
    <row r="25" spans="1:16" ht="20.149999999999999" customHeight="1" x14ac:dyDescent="0.65">
      <c r="A25" s="145" t="s">
        <v>71</v>
      </c>
      <c r="C25" s="53" t="s">
        <v>250</v>
      </c>
      <c r="D25" s="273"/>
      <c r="E25" s="273"/>
      <c r="F25" s="278">
        <v>-354751</v>
      </c>
      <c r="G25" s="186"/>
      <c r="H25" s="278">
        <v>-324967</v>
      </c>
      <c r="I25" s="186"/>
      <c r="J25" s="346">
        <v>-326832</v>
      </c>
      <c r="K25" s="186"/>
      <c r="L25" s="346">
        <v>-311425</v>
      </c>
      <c r="M25" s="252"/>
      <c r="N25" s="252"/>
    </row>
    <row r="26" spans="1:16" ht="22" x14ac:dyDescent="0.7">
      <c r="A26" s="178" t="s">
        <v>73</v>
      </c>
      <c r="C26" s="15" t="s">
        <v>75</v>
      </c>
      <c r="D26" s="273"/>
      <c r="E26" s="273"/>
      <c r="F26" s="239">
        <f>SUM(F24,F25)</f>
        <v>1380609</v>
      </c>
      <c r="G26" s="240"/>
      <c r="H26" s="239">
        <f>SUM(H24,H25)</f>
        <v>1270072</v>
      </c>
      <c r="I26" s="240"/>
      <c r="J26" s="239">
        <f>SUM(J24,J25)</f>
        <v>1269504</v>
      </c>
      <c r="K26" s="240"/>
      <c r="L26" s="239">
        <f>SUM(L24,L25)</f>
        <v>1215905</v>
      </c>
      <c r="M26" s="252"/>
      <c r="N26" s="252"/>
    </row>
    <row r="27" spans="1:16" ht="20.149999999999999" customHeight="1" x14ac:dyDescent="0.65">
      <c r="A27" s="91" t="s">
        <v>74</v>
      </c>
      <c r="C27" s="256"/>
    </row>
    <row r="28" spans="1:16" ht="22" x14ac:dyDescent="0.7">
      <c r="A28" s="145"/>
      <c r="C28" s="15" t="s">
        <v>309</v>
      </c>
      <c r="D28" s="273"/>
      <c r="E28" s="273"/>
      <c r="F28" s="5"/>
      <c r="G28" s="6"/>
      <c r="H28" s="5"/>
      <c r="I28" s="6"/>
      <c r="J28" s="5"/>
      <c r="K28" s="6"/>
      <c r="L28" s="5"/>
    </row>
    <row r="29" spans="1:16" ht="22" x14ac:dyDescent="0.7">
      <c r="A29" s="91" t="s">
        <v>76</v>
      </c>
      <c r="C29" s="14" t="s">
        <v>78</v>
      </c>
      <c r="D29" s="273"/>
      <c r="E29" s="273"/>
      <c r="F29" s="159"/>
      <c r="H29" s="159"/>
      <c r="J29" s="159"/>
      <c r="L29" s="159"/>
    </row>
    <row r="30" spans="1:16" x14ac:dyDescent="0.65">
      <c r="A30" s="91" t="s">
        <v>77</v>
      </c>
      <c r="C30" s="53" t="s">
        <v>288</v>
      </c>
      <c r="D30" s="273"/>
      <c r="E30" s="273"/>
      <c r="F30" s="345">
        <v>0</v>
      </c>
      <c r="G30" s="346"/>
      <c r="H30" s="346">
        <v>1851</v>
      </c>
      <c r="I30" s="346"/>
      <c r="J30" s="345">
        <v>0</v>
      </c>
      <c r="K30" s="243"/>
      <c r="L30" s="346">
        <v>1851</v>
      </c>
      <c r="M30" s="252"/>
      <c r="N30" s="252"/>
    </row>
    <row r="31" spans="1:16" s="235" customFormat="1" x14ac:dyDescent="0.65">
      <c r="A31" s="290"/>
      <c r="C31" s="53" t="s">
        <v>281</v>
      </c>
      <c r="D31" s="273"/>
      <c r="E31" s="273"/>
      <c r="F31" s="281">
        <v>0</v>
      </c>
      <c r="G31" s="346"/>
      <c r="H31" s="246">
        <v>-370</v>
      </c>
      <c r="I31" s="346"/>
      <c r="J31" s="281">
        <v>0</v>
      </c>
      <c r="K31" s="243"/>
      <c r="L31" s="246">
        <v>-370</v>
      </c>
      <c r="M31" s="252"/>
      <c r="N31" s="252"/>
    </row>
    <row r="32" spans="1:16" s="235" customFormat="1" ht="20.149999999999999" customHeight="1" x14ac:dyDescent="0.65">
      <c r="A32" s="95"/>
      <c r="C32" s="348" t="s">
        <v>81</v>
      </c>
      <c r="D32" s="273"/>
      <c r="E32" s="273"/>
      <c r="F32" s="281">
        <f>SUM(F30:F31)</f>
        <v>0</v>
      </c>
      <c r="G32" s="350"/>
      <c r="H32" s="349">
        <f>SUM(H30:H31)</f>
        <v>1481</v>
      </c>
      <c r="I32" s="350"/>
      <c r="J32" s="281">
        <f>SUM(J30:J31)</f>
        <v>0</v>
      </c>
      <c r="K32" s="350"/>
      <c r="L32" s="349">
        <f>SUM(L30:L31)</f>
        <v>1481</v>
      </c>
      <c r="M32" s="252"/>
      <c r="N32" s="252"/>
    </row>
    <row r="33" spans="1:14" s="235" customFormat="1" ht="20.149999999999999" customHeight="1" x14ac:dyDescent="0.7">
      <c r="A33" s="95"/>
      <c r="C33" s="200"/>
      <c r="D33" s="314"/>
      <c r="E33" s="314"/>
      <c r="F33" s="240"/>
      <c r="G33" s="240"/>
      <c r="H33" s="240"/>
      <c r="I33" s="240"/>
      <c r="J33" s="240"/>
      <c r="K33" s="240"/>
      <c r="L33" s="240"/>
    </row>
    <row r="34" spans="1:14" ht="22" x14ac:dyDescent="0.7">
      <c r="A34" s="95"/>
      <c r="C34" s="200" t="s">
        <v>310</v>
      </c>
      <c r="D34" s="58"/>
      <c r="E34" s="58"/>
      <c r="F34" s="281">
        <f>+F32</f>
        <v>0</v>
      </c>
      <c r="G34" s="244"/>
      <c r="H34" s="218">
        <f>+H32</f>
        <v>1481</v>
      </c>
      <c r="I34" s="244"/>
      <c r="J34" s="281">
        <f>+J32</f>
        <v>0</v>
      </c>
      <c r="K34" s="244"/>
      <c r="L34" s="218">
        <f>+L32</f>
        <v>1481</v>
      </c>
      <c r="M34" s="252"/>
      <c r="N34" s="252"/>
    </row>
    <row r="35" spans="1:14" s="235" customFormat="1" ht="22" x14ac:dyDescent="0.7">
      <c r="A35" s="95"/>
      <c r="C35" s="200"/>
      <c r="D35" s="58"/>
      <c r="E35" s="58"/>
      <c r="F35" s="240"/>
      <c r="G35" s="240"/>
      <c r="H35" s="240"/>
      <c r="I35" s="240"/>
      <c r="J35" s="240"/>
      <c r="K35" s="240"/>
      <c r="L35" s="240"/>
    </row>
    <row r="36" spans="1:14" s="6" customFormat="1" ht="22.5" thickBot="1" x14ac:dyDescent="0.75">
      <c r="A36" s="97" t="s">
        <v>86</v>
      </c>
      <c r="C36" s="200" t="s">
        <v>311</v>
      </c>
      <c r="D36" s="273"/>
      <c r="E36" s="273"/>
      <c r="F36" s="247">
        <f>F34+F26</f>
        <v>1380609</v>
      </c>
      <c r="G36" s="244"/>
      <c r="H36" s="247">
        <f>H34+H26</f>
        <v>1271553</v>
      </c>
      <c r="I36" s="244"/>
      <c r="J36" s="247">
        <f>J34+J26</f>
        <v>1269504</v>
      </c>
      <c r="K36" s="244"/>
      <c r="L36" s="247">
        <f>L34+L26</f>
        <v>1217386</v>
      </c>
      <c r="M36" s="252"/>
      <c r="N36" s="252"/>
    </row>
    <row r="37" spans="1:14" ht="20.149999999999999" customHeight="1" thickTop="1" x14ac:dyDescent="0.65">
      <c r="A37" s="98" t="s">
        <v>88</v>
      </c>
    </row>
    <row r="38" spans="1:14" ht="24" customHeight="1" x14ac:dyDescent="0.7">
      <c r="A38" s="145"/>
      <c r="C38" s="7" t="str">
        <f>SFP!$B$1</f>
        <v>บริษัท เมืองไทย แคปปิตอล จำกัด (มหาชน) และบริษัทย่อย</v>
      </c>
      <c r="D38" s="286"/>
      <c r="E38" s="286"/>
      <c r="F38" s="234"/>
      <c r="G38" s="236"/>
      <c r="H38" s="234"/>
      <c r="I38" s="236"/>
      <c r="J38" s="234"/>
      <c r="K38" s="236"/>
      <c r="L38" s="234"/>
    </row>
    <row r="39" spans="1:14" s="235" customFormat="1" ht="23" x14ac:dyDescent="0.7">
      <c r="A39" s="145"/>
      <c r="C39" s="7" t="s">
        <v>53</v>
      </c>
      <c r="D39" s="288"/>
      <c r="E39" s="288"/>
      <c r="F39" s="381"/>
      <c r="G39" s="381"/>
      <c r="H39" s="381"/>
      <c r="I39" s="381"/>
      <c r="J39" s="381"/>
      <c r="K39" s="287"/>
      <c r="L39" s="310"/>
    </row>
    <row r="40" spans="1:14" s="235" customFormat="1" ht="23" x14ac:dyDescent="0.7">
      <c r="A40" s="145"/>
      <c r="C40" s="7"/>
      <c r="D40" s="288"/>
      <c r="E40" s="288"/>
      <c r="F40" s="381"/>
      <c r="G40" s="381"/>
      <c r="H40" s="381"/>
      <c r="I40" s="381"/>
      <c r="J40" s="381"/>
      <c r="K40" s="287"/>
      <c r="L40" s="310"/>
    </row>
    <row r="41" spans="1:14" s="235" customFormat="1" ht="22" x14ac:dyDescent="0.7">
      <c r="A41" s="145"/>
      <c r="C41" s="13"/>
      <c r="D41" s="288"/>
      <c r="E41" s="288"/>
      <c r="F41" s="392" t="s">
        <v>2</v>
      </c>
      <c r="G41" s="392"/>
      <c r="H41" s="392"/>
      <c r="I41" s="381"/>
      <c r="J41" s="392" t="s">
        <v>3</v>
      </c>
      <c r="K41" s="392"/>
      <c r="L41" s="392"/>
    </row>
    <row r="42" spans="1:14" s="235" customFormat="1" ht="22" x14ac:dyDescent="0.7">
      <c r="A42" s="145"/>
      <c r="C42" s="13"/>
      <c r="D42" s="288"/>
      <c r="E42" s="288"/>
      <c r="F42" s="394" t="s">
        <v>263</v>
      </c>
      <c r="G42" s="394"/>
      <c r="H42" s="394"/>
      <c r="I42" s="381"/>
      <c r="J42" s="394" t="s">
        <v>263</v>
      </c>
      <c r="K42" s="395"/>
      <c r="L42" s="395"/>
    </row>
    <row r="43" spans="1:14" s="235" customFormat="1" ht="22" customHeight="1" x14ac:dyDescent="0.7">
      <c r="A43" s="145"/>
      <c r="C43" s="13"/>
      <c r="D43" s="288"/>
      <c r="E43" s="288"/>
      <c r="F43" s="394" t="s">
        <v>260</v>
      </c>
      <c r="G43" s="394"/>
      <c r="H43" s="394"/>
      <c r="I43" s="381"/>
      <c r="J43" s="394" t="s">
        <v>260</v>
      </c>
      <c r="K43" s="394"/>
      <c r="L43" s="394"/>
    </row>
    <row r="44" spans="1:14" s="235" customFormat="1" ht="21.65" customHeight="1" x14ac:dyDescent="0.65">
      <c r="A44" s="145"/>
      <c r="C44" s="13"/>
      <c r="D44" s="286"/>
      <c r="E44" s="286"/>
      <c r="F44" s="386">
        <v>2565</v>
      </c>
      <c r="G44" s="386"/>
      <c r="H44" s="386">
        <v>2564</v>
      </c>
      <c r="I44" s="386"/>
      <c r="J44" s="386">
        <v>2565</v>
      </c>
      <c r="K44" s="318"/>
      <c r="L44" s="318">
        <v>2564</v>
      </c>
    </row>
    <row r="45" spans="1:14" s="235" customFormat="1" ht="21.65" customHeight="1" x14ac:dyDescent="0.7">
      <c r="A45" s="145" t="s">
        <v>54</v>
      </c>
      <c r="C45" s="14"/>
      <c r="D45" s="286"/>
      <c r="E45" s="286"/>
      <c r="F45" s="393" t="s">
        <v>8</v>
      </c>
      <c r="G45" s="393"/>
      <c r="H45" s="393"/>
      <c r="I45" s="393"/>
      <c r="J45" s="393"/>
      <c r="K45" s="393"/>
      <c r="L45" s="393"/>
    </row>
    <row r="46" spans="1:14" s="235" customFormat="1" ht="21.65" customHeight="1" x14ac:dyDescent="0.7">
      <c r="A46" s="94"/>
      <c r="C46" s="200" t="s">
        <v>296</v>
      </c>
      <c r="D46" s="201"/>
      <c r="E46" s="201"/>
      <c r="F46" s="279"/>
      <c r="G46" s="238"/>
      <c r="H46" s="279"/>
      <c r="I46" s="238"/>
      <c r="J46" s="279"/>
      <c r="K46" s="238"/>
      <c r="L46" s="279"/>
    </row>
    <row r="47" spans="1:14" s="202" customFormat="1" ht="20.149999999999999" customHeight="1" x14ac:dyDescent="0.65">
      <c r="A47" s="198" t="s">
        <v>74</v>
      </c>
      <c r="B47" s="199"/>
      <c r="C47" s="203" t="s">
        <v>90</v>
      </c>
      <c r="D47" s="201"/>
      <c r="E47" s="201"/>
      <c r="F47" s="242">
        <f>F26</f>
        <v>1380609</v>
      </c>
      <c r="G47" s="242"/>
      <c r="H47" s="242">
        <f>H26</f>
        <v>1270072</v>
      </c>
      <c r="I47" s="242"/>
      <c r="J47" s="242">
        <f>J26</f>
        <v>1269504</v>
      </c>
      <c r="K47" s="242"/>
      <c r="L47" s="242">
        <f>L26</f>
        <v>1215905</v>
      </c>
      <c r="M47" s="252"/>
      <c r="N47" s="252"/>
    </row>
    <row r="48" spans="1:14" s="202" customFormat="1" ht="21.65" customHeight="1" x14ac:dyDescent="0.65">
      <c r="A48" s="198" t="s">
        <v>89</v>
      </c>
      <c r="B48" s="199"/>
      <c r="C48" s="203" t="s">
        <v>92</v>
      </c>
      <c r="D48" s="201"/>
      <c r="E48" s="201"/>
      <c r="F48" s="353">
        <v>0</v>
      </c>
      <c r="G48" s="238"/>
      <c r="H48" s="353">
        <v>0</v>
      </c>
      <c r="I48" s="238"/>
      <c r="J48" s="353">
        <v>0</v>
      </c>
      <c r="K48" s="238"/>
      <c r="L48" s="353">
        <v>0</v>
      </c>
      <c r="M48" s="252"/>
      <c r="N48" s="252"/>
    </row>
    <row r="49" spans="1:14" s="202" customFormat="1" ht="22.5" thickBot="1" x14ac:dyDescent="0.75">
      <c r="A49" s="198" t="s">
        <v>91</v>
      </c>
      <c r="B49" s="199"/>
      <c r="C49" s="200"/>
      <c r="D49" s="201"/>
      <c r="E49" s="201"/>
      <c r="F49" s="260">
        <f>F47</f>
        <v>1380609</v>
      </c>
      <c r="G49" s="242"/>
      <c r="H49" s="260">
        <f>H47</f>
        <v>1270072</v>
      </c>
      <c r="I49" s="242"/>
      <c r="J49" s="260">
        <f>J47</f>
        <v>1269504</v>
      </c>
      <c r="K49" s="242"/>
      <c r="L49" s="260">
        <f>L47</f>
        <v>1215905</v>
      </c>
      <c r="M49" s="252"/>
      <c r="N49" s="252"/>
    </row>
    <row r="50" spans="1:14" s="202" customFormat="1" ht="20.149999999999999" customHeight="1" thickTop="1" x14ac:dyDescent="0.7">
      <c r="A50" s="198"/>
      <c r="B50" s="199"/>
      <c r="C50" s="200"/>
      <c r="D50" s="201"/>
      <c r="E50" s="201"/>
      <c r="F50" s="259"/>
      <c r="G50" s="238"/>
      <c r="H50" s="259"/>
      <c r="I50" s="238"/>
      <c r="J50" s="76"/>
      <c r="K50" s="238"/>
      <c r="L50" s="76"/>
    </row>
    <row r="51" spans="1:14" s="199" customFormat="1" ht="22" x14ac:dyDescent="0.7">
      <c r="A51" s="95"/>
      <c r="C51" s="200" t="s">
        <v>297</v>
      </c>
      <c r="D51" s="201"/>
      <c r="E51" s="201"/>
      <c r="F51" s="259"/>
      <c r="G51" s="238"/>
      <c r="H51" s="259"/>
      <c r="I51" s="238"/>
      <c r="J51" s="76"/>
      <c r="K51" s="238"/>
      <c r="L51" s="76"/>
    </row>
    <row r="52" spans="1:14" s="199" customFormat="1" ht="21.65" customHeight="1" x14ac:dyDescent="0.65">
      <c r="A52" s="204" t="s">
        <v>88</v>
      </c>
      <c r="C52" s="203" t="s">
        <v>90</v>
      </c>
      <c r="D52" s="201"/>
      <c r="E52" s="201"/>
      <c r="F52" s="242">
        <f>F36</f>
        <v>1380609</v>
      </c>
      <c r="G52" s="242"/>
      <c r="H52" s="242">
        <f>H36</f>
        <v>1271553</v>
      </c>
      <c r="I52" s="242"/>
      <c r="J52" s="242">
        <f>J36</f>
        <v>1269504</v>
      </c>
      <c r="K52" s="242"/>
      <c r="L52" s="242">
        <f>L36</f>
        <v>1217386</v>
      </c>
      <c r="M52" s="252"/>
      <c r="N52" s="252"/>
    </row>
    <row r="53" spans="1:14" s="199" customFormat="1" x14ac:dyDescent="0.65">
      <c r="A53" s="198" t="s">
        <v>93</v>
      </c>
      <c r="C53" s="203" t="s">
        <v>92</v>
      </c>
      <c r="D53" s="201"/>
      <c r="E53" s="201"/>
      <c r="F53" s="353">
        <v>0</v>
      </c>
      <c r="G53" s="238"/>
      <c r="H53" s="353">
        <v>0</v>
      </c>
      <c r="I53" s="238"/>
      <c r="J53" s="353">
        <v>0</v>
      </c>
      <c r="K53" s="238"/>
      <c r="L53" s="353">
        <v>0</v>
      </c>
      <c r="M53" s="252"/>
      <c r="N53" s="252"/>
    </row>
    <row r="54" spans="1:14" s="199" customFormat="1" ht="22.5" thickBot="1" x14ac:dyDescent="0.75">
      <c r="A54" s="198" t="s">
        <v>94</v>
      </c>
      <c r="C54" s="200"/>
      <c r="D54" s="201"/>
      <c r="E54" s="201"/>
      <c r="F54" s="260">
        <f>F52</f>
        <v>1380609</v>
      </c>
      <c r="G54" s="242"/>
      <c r="H54" s="260">
        <f>H52</f>
        <v>1271553</v>
      </c>
      <c r="I54" s="242"/>
      <c r="J54" s="260">
        <f>J52</f>
        <v>1269504</v>
      </c>
      <c r="K54" s="242"/>
      <c r="L54" s="260">
        <f>L52</f>
        <v>1217386</v>
      </c>
      <c r="M54" s="252"/>
      <c r="N54" s="252"/>
    </row>
    <row r="55" spans="1:14" s="199" customFormat="1" ht="20.149999999999999" customHeight="1" thickTop="1" x14ac:dyDescent="0.7">
      <c r="A55" s="198"/>
      <c r="C55" s="207"/>
      <c r="D55" s="208"/>
      <c r="E55" s="208"/>
      <c r="F55" s="74"/>
      <c r="G55" s="238"/>
      <c r="H55" s="74"/>
      <c r="I55" s="238"/>
      <c r="J55" s="75"/>
      <c r="K55" s="238"/>
      <c r="L55" s="75"/>
    </row>
    <row r="56" spans="1:14" s="206" customFormat="1" ht="22" x14ac:dyDescent="0.7">
      <c r="A56" s="205"/>
      <c r="C56" s="15" t="s">
        <v>261</v>
      </c>
      <c r="D56" s="286"/>
      <c r="E56" s="286"/>
      <c r="F56" s="291"/>
      <c r="G56" s="292"/>
      <c r="H56" s="291"/>
      <c r="I56" s="293"/>
      <c r="J56" s="291"/>
      <c r="K56" s="293"/>
      <c r="L56" s="291"/>
    </row>
    <row r="57" spans="1:14" s="71" customFormat="1" ht="25" customHeight="1" thickBot="1" x14ac:dyDescent="0.75">
      <c r="A57" s="145" t="s">
        <v>95</v>
      </c>
      <c r="B57" s="235"/>
      <c r="C57" s="54" t="s">
        <v>271</v>
      </c>
      <c r="D57" s="273"/>
      <c r="E57" s="273"/>
      <c r="F57" s="266">
        <f>+F26/SFP!E74</f>
        <v>0.65123066037735844</v>
      </c>
      <c r="G57" s="280"/>
      <c r="H57" s="266">
        <v>0.6</v>
      </c>
      <c r="I57" s="267"/>
      <c r="J57" s="266">
        <f>+J26/SFP!I74</f>
        <v>0.59882264150943398</v>
      </c>
      <c r="K57" s="267"/>
      <c r="L57" s="266">
        <v>0.56999999999999995</v>
      </c>
      <c r="M57" s="252"/>
      <c r="N57" s="252"/>
    </row>
    <row r="58" spans="1:14" s="71" customFormat="1" ht="25" customHeight="1" thickTop="1" x14ac:dyDescent="0.7">
      <c r="A58" s="145" t="s">
        <v>95</v>
      </c>
      <c r="B58" s="3"/>
      <c r="C58" s="54"/>
      <c r="D58" s="286"/>
      <c r="E58" s="286"/>
      <c r="F58" s="291"/>
      <c r="G58" s="280"/>
      <c r="H58" s="291"/>
      <c r="I58" s="267"/>
      <c r="J58" s="291"/>
      <c r="K58" s="267"/>
      <c r="L58" s="291"/>
    </row>
    <row r="59" spans="1:14" s="71" customFormat="1" ht="25" customHeight="1" x14ac:dyDescent="0.7">
      <c r="A59" s="145"/>
      <c r="B59" s="235"/>
      <c r="C59" s="7" t="str">
        <f>SFP!$B$1</f>
        <v>บริษัท เมืองไทย แคปปิตอล จำกัด (มหาชน) และบริษัทย่อย</v>
      </c>
      <c r="D59" s="273"/>
      <c r="E59" s="273"/>
      <c r="F59" s="234"/>
      <c r="G59" s="236"/>
      <c r="H59" s="234"/>
      <c r="I59" s="236"/>
      <c r="J59" s="234"/>
      <c r="K59" s="236"/>
      <c r="L59" s="234"/>
    </row>
    <row r="60" spans="1:14" ht="23" x14ac:dyDescent="0.7">
      <c r="C60" s="7" t="s">
        <v>53</v>
      </c>
      <c r="D60" s="275"/>
      <c r="E60" s="275"/>
      <c r="F60" s="381"/>
      <c r="G60" s="381"/>
      <c r="H60" s="381"/>
      <c r="I60" s="381"/>
      <c r="J60" s="381"/>
      <c r="K60" s="274"/>
      <c r="L60" s="310"/>
    </row>
    <row r="61" spans="1:14" ht="23" x14ac:dyDescent="0.7">
      <c r="C61" s="7"/>
      <c r="D61" s="275"/>
      <c r="E61" s="275"/>
      <c r="F61" s="381"/>
      <c r="G61" s="381"/>
      <c r="H61" s="381"/>
      <c r="I61" s="381"/>
      <c r="J61" s="381"/>
      <c r="K61" s="274"/>
      <c r="L61" s="310"/>
    </row>
    <row r="62" spans="1:14" ht="23.5" customHeight="1" x14ac:dyDescent="0.7">
      <c r="D62" s="275"/>
      <c r="E62" s="275"/>
      <c r="F62" s="392" t="s">
        <v>2</v>
      </c>
      <c r="G62" s="392"/>
      <c r="H62" s="392"/>
      <c r="I62" s="381"/>
      <c r="J62" s="392" t="s">
        <v>3</v>
      </c>
      <c r="K62" s="392"/>
      <c r="L62" s="392"/>
    </row>
    <row r="63" spans="1:14" ht="20.5" customHeight="1" x14ac:dyDescent="0.7">
      <c r="D63" s="275"/>
      <c r="E63" s="275"/>
      <c r="F63" s="394" t="s">
        <v>262</v>
      </c>
      <c r="G63" s="394"/>
      <c r="H63" s="394"/>
      <c r="I63" s="381"/>
      <c r="J63" s="394" t="s">
        <v>262</v>
      </c>
      <c r="K63" s="395"/>
      <c r="L63" s="395"/>
    </row>
    <row r="64" spans="1:14" ht="22" x14ac:dyDescent="0.7">
      <c r="D64" s="275"/>
      <c r="E64" s="275"/>
      <c r="F64" s="394" t="s">
        <v>260</v>
      </c>
      <c r="G64" s="394"/>
      <c r="H64" s="394"/>
      <c r="I64" s="381"/>
      <c r="J64" s="394" t="s">
        <v>260</v>
      </c>
      <c r="K64" s="394"/>
      <c r="L64" s="394"/>
    </row>
    <row r="65" spans="1:14" x14ac:dyDescent="0.65">
      <c r="D65" s="273" t="s">
        <v>6</v>
      </c>
      <c r="E65" s="273"/>
      <c r="F65" s="386">
        <v>2565</v>
      </c>
      <c r="G65" s="386"/>
      <c r="H65" s="386">
        <v>2564</v>
      </c>
      <c r="I65" s="386"/>
      <c r="J65" s="386">
        <v>2565</v>
      </c>
      <c r="K65" s="318"/>
      <c r="L65" s="318">
        <v>2564</v>
      </c>
    </row>
    <row r="66" spans="1:14" ht="20.5" customHeight="1" x14ac:dyDescent="0.7">
      <c r="C66" s="14"/>
      <c r="D66" s="273"/>
      <c r="E66" s="273"/>
      <c r="F66" s="393" t="s">
        <v>8</v>
      </c>
      <c r="G66" s="393"/>
      <c r="H66" s="393"/>
      <c r="I66" s="393"/>
      <c r="J66" s="393"/>
      <c r="K66" s="393"/>
      <c r="L66" s="393"/>
    </row>
    <row r="67" spans="1:14" ht="20.5" customHeight="1" x14ac:dyDescent="0.7">
      <c r="C67" s="14" t="s">
        <v>55</v>
      </c>
      <c r="D67" s="273"/>
      <c r="E67" s="273"/>
      <c r="F67" s="261"/>
      <c r="G67" s="380"/>
      <c r="H67" s="261"/>
      <c r="I67" s="380"/>
      <c r="J67" s="380"/>
      <c r="K67" s="273"/>
      <c r="L67" s="309"/>
    </row>
    <row r="68" spans="1:14" s="235" customFormat="1" ht="21.75" customHeight="1" x14ac:dyDescent="0.65">
      <c r="A68" s="145"/>
      <c r="C68" s="54" t="s">
        <v>278</v>
      </c>
      <c r="D68" s="339"/>
      <c r="E68" s="273"/>
      <c r="F68" s="346">
        <v>8902329</v>
      </c>
      <c r="G68" s="346"/>
      <c r="H68" s="346">
        <v>7269390</v>
      </c>
      <c r="I68" s="346"/>
      <c r="J68" s="346">
        <v>8402538</v>
      </c>
      <c r="K68" s="243"/>
      <c r="L68" s="346">
        <v>7128315</v>
      </c>
      <c r="M68" s="252"/>
      <c r="N68" s="252"/>
    </row>
    <row r="69" spans="1:14" x14ac:dyDescent="0.65">
      <c r="C69" s="13" t="s">
        <v>56</v>
      </c>
      <c r="D69" s="356"/>
      <c r="E69" s="273"/>
      <c r="F69" s="346">
        <v>333645</v>
      </c>
      <c r="G69" s="346"/>
      <c r="H69" s="346">
        <v>461075</v>
      </c>
      <c r="I69" s="346"/>
      <c r="J69" s="346">
        <v>290840</v>
      </c>
      <c r="K69" s="243"/>
      <c r="L69" s="346">
        <v>432079</v>
      </c>
      <c r="M69" s="252"/>
      <c r="N69" s="252"/>
    </row>
    <row r="70" spans="1:14" s="235" customFormat="1" x14ac:dyDescent="0.65">
      <c r="A70" s="145"/>
      <c r="C70" s="59" t="s">
        <v>57</v>
      </c>
      <c r="D70" s="355">
        <v>3</v>
      </c>
      <c r="E70" s="337"/>
      <c r="F70" s="346">
        <v>36586</v>
      </c>
      <c r="G70" s="346"/>
      <c r="H70" s="346">
        <v>23093</v>
      </c>
      <c r="I70" s="346"/>
      <c r="J70" s="346">
        <v>184349</v>
      </c>
      <c r="K70" s="243"/>
      <c r="L70" s="346">
        <v>90010</v>
      </c>
      <c r="M70" s="252"/>
      <c r="N70" s="252"/>
    </row>
    <row r="71" spans="1:14" ht="22" x14ac:dyDescent="0.7">
      <c r="C71" s="15" t="s">
        <v>59</v>
      </c>
      <c r="D71" s="340">
        <v>9</v>
      </c>
      <c r="E71" s="273"/>
      <c r="F71" s="239">
        <f>SUM(F68:F70)</f>
        <v>9272560</v>
      </c>
      <c r="G71" s="240"/>
      <c r="H71" s="239">
        <f>SUM(H68:H70)</f>
        <v>7753558</v>
      </c>
      <c r="I71" s="240"/>
      <c r="J71" s="239">
        <f>SUM(J68:J70)</f>
        <v>8877727</v>
      </c>
      <c r="K71" s="240"/>
      <c r="L71" s="239">
        <f>SUM(L68:L70)</f>
        <v>7650404</v>
      </c>
      <c r="M71" s="252"/>
      <c r="N71" s="252"/>
    </row>
    <row r="72" spans="1:14" ht="20.5" customHeight="1" x14ac:dyDescent="0.7">
      <c r="C72" s="15"/>
      <c r="D72" s="340"/>
      <c r="E72" s="273"/>
      <c r="F72" s="244"/>
      <c r="G72" s="240"/>
      <c r="H72" s="244"/>
      <c r="I72" s="240"/>
      <c r="J72" s="244"/>
      <c r="K72" s="240"/>
      <c r="L72" s="244"/>
    </row>
    <row r="73" spans="1:14" ht="22" x14ac:dyDescent="0.7">
      <c r="C73" s="14" t="s">
        <v>60</v>
      </c>
      <c r="D73" s="340"/>
      <c r="E73" s="273"/>
      <c r="F73" s="244"/>
      <c r="G73" s="240"/>
      <c r="H73" s="244"/>
      <c r="I73" s="240"/>
      <c r="J73" s="244"/>
      <c r="K73" s="240"/>
      <c r="L73" s="244"/>
    </row>
    <row r="74" spans="1:14" x14ac:dyDescent="0.65">
      <c r="C74" s="13" t="s">
        <v>61</v>
      </c>
      <c r="D74" s="339">
        <v>3</v>
      </c>
      <c r="E74" s="273"/>
      <c r="F74" s="346">
        <v>3909140</v>
      </c>
      <c r="G74" s="346"/>
      <c r="H74" s="346">
        <v>3158415</v>
      </c>
      <c r="I74" s="346"/>
      <c r="J74" s="346">
        <v>3903235</v>
      </c>
      <c r="K74" s="243"/>
      <c r="L74" s="346">
        <v>3157962</v>
      </c>
      <c r="M74" s="252"/>
      <c r="N74" s="252"/>
    </row>
    <row r="75" spans="1:14" ht="22" x14ac:dyDescent="0.7">
      <c r="C75" s="15" t="s">
        <v>62</v>
      </c>
      <c r="D75" s="340"/>
      <c r="E75" s="273"/>
      <c r="F75" s="239">
        <f>SUM(F74:F74)</f>
        <v>3909140</v>
      </c>
      <c r="G75" s="240"/>
      <c r="H75" s="239">
        <f>SUM(H74:H74)</f>
        <v>3158415</v>
      </c>
      <c r="I75" s="240"/>
      <c r="J75" s="239">
        <f>SUM(J74:J74)</f>
        <v>3903235</v>
      </c>
      <c r="K75" s="240"/>
      <c r="L75" s="239">
        <f>SUM(L74:L74)</f>
        <v>3157962</v>
      </c>
      <c r="M75" s="252"/>
      <c r="N75" s="252"/>
    </row>
    <row r="76" spans="1:14" x14ac:dyDescent="0.65">
      <c r="C76" s="216"/>
      <c r="D76" s="340"/>
      <c r="E76" s="273"/>
      <c r="F76" s="346"/>
      <c r="G76" s="346"/>
      <c r="H76" s="346"/>
      <c r="I76" s="346"/>
      <c r="J76" s="346"/>
      <c r="K76" s="243"/>
      <c r="L76" s="346"/>
    </row>
    <row r="77" spans="1:14" ht="22" x14ac:dyDescent="0.7">
      <c r="C77" s="15" t="s">
        <v>244</v>
      </c>
      <c r="D77" s="340"/>
      <c r="E77" s="273"/>
      <c r="F77" s="244">
        <f>F71-F75</f>
        <v>5363420</v>
      </c>
      <c r="G77" s="244"/>
      <c r="H77" s="244">
        <f>H71-H75</f>
        <v>4595143</v>
      </c>
      <c r="I77" s="244"/>
      <c r="J77" s="244">
        <f>J71-J75</f>
        <v>4974492</v>
      </c>
      <c r="K77" s="244"/>
      <c r="L77" s="244">
        <f>L71-L75</f>
        <v>4492442</v>
      </c>
      <c r="M77" s="252"/>
      <c r="N77" s="252"/>
    </row>
    <row r="78" spans="1:14" s="235" customFormat="1" x14ac:dyDescent="0.65">
      <c r="A78" s="145"/>
      <c r="C78" s="203" t="s">
        <v>279</v>
      </c>
      <c r="D78" s="340"/>
      <c r="E78" s="273"/>
      <c r="F78" s="346"/>
      <c r="G78" s="346"/>
      <c r="H78" s="346"/>
      <c r="I78" s="346"/>
      <c r="J78" s="346"/>
      <c r="K78" s="243"/>
      <c r="L78" s="346"/>
    </row>
    <row r="79" spans="1:14" x14ac:dyDescent="0.65">
      <c r="C79" s="53" t="s">
        <v>150</v>
      </c>
      <c r="D79" s="340"/>
      <c r="E79" s="336"/>
      <c r="F79" s="346">
        <v>64111</v>
      </c>
      <c r="G79" s="346"/>
      <c r="H79" s="346">
        <v>10816</v>
      </c>
      <c r="I79" s="346"/>
      <c r="J79" s="346">
        <v>53339</v>
      </c>
      <c r="K79" s="243"/>
      <c r="L79" s="346">
        <v>10816</v>
      </c>
      <c r="M79" s="252"/>
      <c r="N79" s="252"/>
    </row>
    <row r="80" spans="1:14" x14ac:dyDescent="0.65">
      <c r="C80" s="13" t="s">
        <v>66</v>
      </c>
      <c r="D80" s="339">
        <v>3</v>
      </c>
      <c r="E80" s="336"/>
      <c r="F80" s="184">
        <v>-1266238</v>
      </c>
      <c r="G80" s="346"/>
      <c r="H80" s="184">
        <v>-983793</v>
      </c>
      <c r="I80" s="346"/>
      <c r="J80" s="184">
        <v>-1266238</v>
      </c>
      <c r="K80" s="243"/>
      <c r="L80" s="184">
        <v>-983793</v>
      </c>
      <c r="M80" s="252"/>
      <c r="N80" s="252"/>
    </row>
    <row r="81" spans="1:16" x14ac:dyDescent="0.65">
      <c r="C81" s="53" t="s">
        <v>280</v>
      </c>
      <c r="D81" s="337"/>
      <c r="E81" s="337"/>
      <c r="F81" s="346">
        <v>-693545</v>
      </c>
      <c r="G81" s="346"/>
      <c r="H81" s="346">
        <v>-293577</v>
      </c>
      <c r="I81" s="346"/>
      <c r="J81" s="346">
        <v>-511464</v>
      </c>
      <c r="K81" s="243"/>
      <c r="L81" s="346">
        <v>-278908</v>
      </c>
      <c r="M81" s="252"/>
      <c r="N81" s="252"/>
      <c r="P81" s="252"/>
    </row>
    <row r="82" spans="1:16" ht="22" x14ac:dyDescent="0.7">
      <c r="C82" s="15" t="s">
        <v>72</v>
      </c>
      <c r="D82" s="273"/>
      <c r="E82" s="273"/>
      <c r="F82" s="217">
        <f>SUM(F77:F81)</f>
        <v>3467748</v>
      </c>
      <c r="G82" s="240"/>
      <c r="H82" s="217">
        <f>SUM(H77:H81)</f>
        <v>3328589</v>
      </c>
      <c r="I82" s="240"/>
      <c r="J82" s="217">
        <f>SUM(J77:J81)</f>
        <v>3250129</v>
      </c>
      <c r="K82" s="240"/>
      <c r="L82" s="217">
        <f>SUM(L77:L81)</f>
        <v>3240557</v>
      </c>
      <c r="M82" s="252"/>
      <c r="N82" s="252"/>
    </row>
    <row r="83" spans="1:16" x14ac:dyDescent="0.65">
      <c r="C83" s="53" t="s">
        <v>250</v>
      </c>
      <c r="D83" s="273"/>
      <c r="E83" s="273"/>
      <c r="F83" s="278">
        <v>-711575</v>
      </c>
      <c r="G83" s="186"/>
      <c r="H83" s="278">
        <v>-684861</v>
      </c>
      <c r="I83" s="186"/>
      <c r="J83" s="346">
        <v>-667936</v>
      </c>
      <c r="K83" s="186"/>
      <c r="L83" s="346">
        <v>-667254</v>
      </c>
      <c r="M83" s="252"/>
      <c r="N83" s="252"/>
    </row>
    <row r="84" spans="1:16" ht="22" x14ac:dyDescent="0.7">
      <c r="C84" s="15" t="s">
        <v>75</v>
      </c>
      <c r="D84" s="273"/>
      <c r="E84" s="273"/>
      <c r="F84" s="239">
        <f>SUM(F82,F83)</f>
        <v>2756173</v>
      </c>
      <c r="G84" s="240"/>
      <c r="H84" s="239">
        <f>SUM(H82,H83)</f>
        <v>2643728</v>
      </c>
      <c r="I84" s="240"/>
      <c r="J84" s="239">
        <f>SUM(J82,J83)</f>
        <v>2582193</v>
      </c>
      <c r="K84" s="240"/>
      <c r="L84" s="239">
        <f>SUM(L82,L83)</f>
        <v>2573303</v>
      </c>
      <c r="M84" s="252"/>
      <c r="N84" s="252"/>
    </row>
    <row r="85" spans="1:16" ht="20.5" customHeight="1" x14ac:dyDescent="0.65">
      <c r="C85" s="256"/>
    </row>
    <row r="86" spans="1:16" ht="22" x14ac:dyDescent="0.7">
      <c r="C86" s="15" t="s">
        <v>309</v>
      </c>
      <c r="D86" s="273"/>
      <c r="E86" s="273"/>
      <c r="F86" s="5"/>
      <c r="G86" s="6"/>
      <c r="H86" s="5"/>
      <c r="I86" s="6"/>
      <c r="J86" s="5"/>
      <c r="K86" s="6"/>
      <c r="L86" s="5"/>
    </row>
    <row r="87" spans="1:16" ht="22" x14ac:dyDescent="0.7">
      <c r="C87" s="321" t="s">
        <v>78</v>
      </c>
      <c r="D87" s="273"/>
      <c r="E87" s="273"/>
      <c r="F87" s="159"/>
      <c r="H87" s="159"/>
      <c r="J87" s="159"/>
      <c r="L87" s="159"/>
    </row>
    <row r="88" spans="1:16" x14ac:dyDescent="0.65">
      <c r="C88" s="54" t="s">
        <v>288</v>
      </c>
      <c r="D88" s="273"/>
      <c r="E88" s="273"/>
      <c r="F88" s="345">
        <v>0</v>
      </c>
      <c r="G88" s="346"/>
      <c r="H88" s="346">
        <v>4531</v>
      </c>
      <c r="I88" s="346"/>
      <c r="J88" s="345">
        <v>0</v>
      </c>
      <c r="K88" s="243"/>
      <c r="L88" s="346">
        <v>4531</v>
      </c>
      <c r="M88" s="252"/>
      <c r="N88" s="252"/>
    </row>
    <row r="89" spans="1:16" s="235" customFormat="1" x14ac:dyDescent="0.65">
      <c r="A89" s="145"/>
      <c r="C89" s="203" t="s">
        <v>281</v>
      </c>
      <c r="D89" s="273"/>
      <c r="E89" s="273"/>
      <c r="F89" s="281">
        <v>0</v>
      </c>
      <c r="G89" s="346"/>
      <c r="H89" s="246">
        <v>-906</v>
      </c>
      <c r="I89" s="346"/>
      <c r="J89" s="281">
        <v>0</v>
      </c>
      <c r="K89" s="243"/>
      <c r="L89" s="246">
        <v>-906</v>
      </c>
      <c r="M89" s="252"/>
      <c r="N89" s="252"/>
    </row>
    <row r="90" spans="1:16" s="235" customFormat="1" ht="22" x14ac:dyDescent="0.7">
      <c r="A90" s="145"/>
      <c r="C90" s="200" t="s">
        <v>81</v>
      </c>
      <c r="D90" s="273"/>
      <c r="E90" s="273"/>
      <c r="F90" s="281">
        <f>SUM(F88:F89)</f>
        <v>0</v>
      </c>
      <c r="G90" s="244"/>
      <c r="H90" s="218">
        <f>SUM(H88:H89)</f>
        <v>3625</v>
      </c>
      <c r="I90" s="244"/>
      <c r="J90" s="281">
        <f>SUM(J88:J89)</f>
        <v>0</v>
      </c>
      <c r="K90" s="244"/>
      <c r="L90" s="218">
        <f>SUM(L88:L89)</f>
        <v>3625</v>
      </c>
      <c r="M90" s="252"/>
      <c r="N90" s="252"/>
    </row>
    <row r="91" spans="1:16" s="235" customFormat="1" ht="22" x14ac:dyDescent="0.7">
      <c r="A91" s="145"/>
      <c r="C91" s="200"/>
      <c r="D91" s="314"/>
      <c r="E91" s="314"/>
      <c r="F91" s="240"/>
      <c r="G91" s="240"/>
      <c r="H91" s="240"/>
      <c r="I91" s="240"/>
      <c r="J91" s="240"/>
      <c r="K91" s="240"/>
      <c r="L91" s="240"/>
    </row>
    <row r="92" spans="1:16" ht="22" x14ac:dyDescent="0.7">
      <c r="C92" s="200" t="s">
        <v>310</v>
      </c>
      <c r="D92" s="58"/>
      <c r="E92" s="58"/>
      <c r="F92" s="281">
        <f>+F90</f>
        <v>0</v>
      </c>
      <c r="G92" s="244"/>
      <c r="H92" s="218">
        <f>+H90</f>
        <v>3625</v>
      </c>
      <c r="I92" s="244"/>
      <c r="J92" s="281">
        <f>+J90</f>
        <v>0</v>
      </c>
      <c r="K92" s="244"/>
      <c r="L92" s="218">
        <f>+L90</f>
        <v>3625</v>
      </c>
      <c r="M92" s="252"/>
      <c r="N92" s="252"/>
    </row>
    <row r="93" spans="1:16" s="235" customFormat="1" ht="22" x14ac:dyDescent="0.7">
      <c r="A93" s="145"/>
      <c r="C93" s="200"/>
      <c r="D93" s="58"/>
      <c r="E93" s="332"/>
      <c r="F93" s="240"/>
      <c r="G93" s="240"/>
      <c r="H93" s="240"/>
      <c r="I93" s="240"/>
      <c r="J93" s="240"/>
      <c r="K93" s="240"/>
      <c r="L93" s="240"/>
    </row>
    <row r="94" spans="1:16" ht="22.5" thickBot="1" x14ac:dyDescent="0.75">
      <c r="C94" s="200" t="s">
        <v>311</v>
      </c>
      <c r="D94" s="273"/>
      <c r="E94" s="273"/>
      <c r="F94" s="247">
        <f>F92+F84</f>
        <v>2756173</v>
      </c>
      <c r="G94" s="244"/>
      <c r="H94" s="247">
        <f>H92+H84</f>
        <v>2647353</v>
      </c>
      <c r="I94" s="244"/>
      <c r="J94" s="247">
        <f>J92+J84</f>
        <v>2582193</v>
      </c>
      <c r="K94" s="244"/>
      <c r="L94" s="247">
        <f>L92+L84</f>
        <v>2576928</v>
      </c>
      <c r="M94" s="252"/>
      <c r="N94" s="252"/>
    </row>
    <row r="95" spans="1:16" ht="20.5" customHeight="1" thickTop="1" x14ac:dyDescent="0.65"/>
    <row r="96" spans="1:16" ht="23" x14ac:dyDescent="0.7">
      <c r="C96" s="7" t="str">
        <f>SFP!$B$1</f>
        <v>บริษัท เมืองไทย แคปปิตอล จำกัด (มหาชน) และบริษัทย่อย</v>
      </c>
      <c r="D96" s="286"/>
      <c r="E96" s="286"/>
      <c r="F96" s="234"/>
      <c r="G96" s="236"/>
      <c r="H96" s="234"/>
      <c r="I96" s="236"/>
      <c r="J96" s="234"/>
      <c r="K96" s="236"/>
      <c r="L96" s="234"/>
    </row>
    <row r="97" spans="1:14" s="235" customFormat="1" ht="23" x14ac:dyDescent="0.7">
      <c r="A97" s="145"/>
      <c r="C97" s="7" t="s">
        <v>53</v>
      </c>
      <c r="D97" s="288"/>
      <c r="E97" s="288"/>
      <c r="F97" s="381"/>
      <c r="G97" s="381"/>
      <c r="H97" s="381"/>
      <c r="I97" s="381"/>
      <c r="J97" s="381"/>
      <c r="K97" s="287"/>
      <c r="L97" s="310"/>
    </row>
    <row r="98" spans="1:14" s="235" customFormat="1" ht="23" x14ac:dyDescent="0.7">
      <c r="A98" s="145"/>
      <c r="C98" s="7"/>
      <c r="D98" s="288"/>
      <c r="E98" s="288"/>
      <c r="F98" s="381"/>
      <c r="G98" s="381"/>
      <c r="H98" s="381"/>
      <c r="I98" s="381"/>
      <c r="J98" s="381"/>
      <c r="K98" s="287"/>
      <c r="L98" s="310"/>
    </row>
    <row r="99" spans="1:14" s="235" customFormat="1" ht="22" x14ac:dyDescent="0.7">
      <c r="A99" s="145"/>
      <c r="C99" s="13"/>
      <c r="D99" s="288"/>
      <c r="E99" s="288"/>
      <c r="F99" s="392" t="s">
        <v>2</v>
      </c>
      <c r="G99" s="392"/>
      <c r="H99" s="392"/>
      <c r="I99" s="381"/>
      <c r="J99" s="392" t="s">
        <v>3</v>
      </c>
      <c r="K99" s="392"/>
      <c r="L99" s="392"/>
    </row>
    <row r="100" spans="1:14" s="235" customFormat="1" ht="20.5" customHeight="1" x14ac:dyDescent="0.7">
      <c r="A100" s="145"/>
      <c r="C100" s="13"/>
      <c r="D100" s="288"/>
      <c r="E100" s="288"/>
      <c r="F100" s="394" t="s">
        <v>262</v>
      </c>
      <c r="G100" s="394"/>
      <c r="H100" s="394"/>
      <c r="I100" s="381"/>
      <c r="J100" s="394" t="s">
        <v>262</v>
      </c>
      <c r="K100" s="395"/>
      <c r="L100" s="395"/>
    </row>
    <row r="101" spans="1:14" s="235" customFormat="1" ht="22" x14ac:dyDescent="0.7">
      <c r="A101" s="145"/>
      <c r="C101" s="13"/>
      <c r="D101" s="288"/>
      <c r="E101" s="288"/>
      <c r="F101" s="394" t="s">
        <v>260</v>
      </c>
      <c r="G101" s="394"/>
      <c r="H101" s="394"/>
      <c r="I101" s="381"/>
      <c r="J101" s="394" t="s">
        <v>260</v>
      </c>
      <c r="K101" s="394"/>
      <c r="L101" s="394"/>
    </row>
    <row r="102" spans="1:14" s="235" customFormat="1" x14ac:dyDescent="0.65">
      <c r="A102" s="145"/>
      <c r="C102" s="13"/>
      <c r="D102" s="286"/>
      <c r="E102" s="286"/>
      <c r="F102" s="386">
        <v>2565</v>
      </c>
      <c r="G102" s="386"/>
      <c r="H102" s="386">
        <v>2564</v>
      </c>
      <c r="I102" s="386"/>
      <c r="J102" s="386">
        <v>2565</v>
      </c>
      <c r="K102" s="318"/>
      <c r="L102" s="318">
        <v>2564</v>
      </c>
    </row>
    <row r="103" spans="1:14" s="235" customFormat="1" ht="20.5" customHeight="1" x14ac:dyDescent="0.7">
      <c r="A103" s="145"/>
      <c r="C103" s="14"/>
      <c r="D103" s="286"/>
      <c r="E103" s="286"/>
      <c r="F103" s="393" t="s">
        <v>8</v>
      </c>
      <c r="G103" s="393"/>
      <c r="H103" s="393"/>
      <c r="I103" s="393"/>
      <c r="J103" s="393"/>
      <c r="K103" s="393"/>
      <c r="L103" s="393"/>
    </row>
    <row r="104" spans="1:14" s="235" customFormat="1" ht="20.5" customHeight="1" x14ac:dyDescent="0.7">
      <c r="A104" s="145"/>
      <c r="C104" s="200" t="s">
        <v>296</v>
      </c>
      <c r="D104" s="201"/>
      <c r="E104" s="201"/>
      <c r="F104" s="279"/>
      <c r="G104" s="238"/>
      <c r="H104" s="279"/>
      <c r="I104" s="238"/>
      <c r="J104" s="279"/>
      <c r="K104" s="238"/>
      <c r="L104" s="279"/>
    </row>
    <row r="105" spans="1:14" ht="20.5" customHeight="1" x14ac:dyDescent="0.65">
      <c r="C105" s="203" t="s">
        <v>90</v>
      </c>
      <c r="D105" s="201"/>
      <c r="E105" s="201"/>
      <c r="F105" s="346">
        <f>+F84</f>
        <v>2756173</v>
      </c>
      <c r="G105" s="242"/>
      <c r="H105" s="346">
        <f>H84</f>
        <v>2643728</v>
      </c>
      <c r="I105" s="242"/>
      <c r="J105" s="346">
        <f>+J84</f>
        <v>2582193</v>
      </c>
      <c r="K105" s="242"/>
      <c r="L105" s="242">
        <f>L84</f>
        <v>2573303</v>
      </c>
      <c r="M105" s="252"/>
      <c r="N105" s="252"/>
    </row>
    <row r="106" spans="1:14" x14ac:dyDescent="0.65">
      <c r="C106" s="203" t="s">
        <v>92</v>
      </c>
      <c r="D106" s="201"/>
      <c r="E106" s="201"/>
      <c r="F106" s="353">
        <v>0</v>
      </c>
      <c r="H106" s="353">
        <v>0</v>
      </c>
      <c r="J106" s="353">
        <v>0</v>
      </c>
      <c r="L106" s="353">
        <v>0</v>
      </c>
      <c r="M106" s="252"/>
      <c r="N106" s="252"/>
    </row>
    <row r="107" spans="1:14" ht="22.5" thickBot="1" x14ac:dyDescent="0.75">
      <c r="C107" s="200"/>
      <c r="D107" s="201"/>
      <c r="E107" s="201"/>
      <c r="F107" s="247">
        <f>F105</f>
        <v>2756173</v>
      </c>
      <c r="G107" s="242"/>
      <c r="H107" s="247">
        <f>H105</f>
        <v>2643728</v>
      </c>
      <c r="I107" s="242"/>
      <c r="J107" s="260">
        <f>J105</f>
        <v>2582193</v>
      </c>
      <c r="K107" s="242"/>
      <c r="L107" s="260">
        <f>L105</f>
        <v>2573303</v>
      </c>
      <c r="M107" s="252"/>
      <c r="N107" s="252"/>
    </row>
    <row r="108" spans="1:14" ht="20.5" customHeight="1" thickTop="1" x14ac:dyDescent="0.7">
      <c r="C108" s="200"/>
      <c r="D108" s="201"/>
      <c r="E108" s="201"/>
      <c r="F108" s="259"/>
      <c r="H108" s="259"/>
      <c r="J108" s="76"/>
      <c r="L108" s="76"/>
    </row>
    <row r="109" spans="1:14" ht="22" x14ac:dyDescent="0.7">
      <c r="C109" s="200" t="s">
        <v>297</v>
      </c>
      <c r="D109" s="201"/>
      <c r="E109" s="201"/>
      <c r="F109" s="259"/>
      <c r="H109" s="259"/>
      <c r="J109" s="76"/>
      <c r="L109" s="76"/>
    </row>
    <row r="110" spans="1:14" x14ac:dyDescent="0.65">
      <c r="C110" s="203" t="s">
        <v>90</v>
      </c>
      <c r="D110" s="201"/>
      <c r="E110" s="201"/>
      <c r="F110" s="346">
        <f>+F105</f>
        <v>2756173</v>
      </c>
      <c r="G110" s="242"/>
      <c r="H110" s="346">
        <f>H94</f>
        <v>2647353</v>
      </c>
      <c r="I110" s="242"/>
      <c r="J110" s="346">
        <f>+J105</f>
        <v>2582193</v>
      </c>
      <c r="K110" s="242"/>
      <c r="L110" s="242">
        <f>L94</f>
        <v>2576928</v>
      </c>
      <c r="M110" s="252"/>
      <c r="N110" s="252"/>
    </row>
    <row r="111" spans="1:14" x14ac:dyDescent="0.65">
      <c r="C111" s="203" t="s">
        <v>92</v>
      </c>
      <c r="D111" s="201"/>
      <c r="E111" s="201"/>
      <c r="F111" s="353">
        <v>0</v>
      </c>
      <c r="H111" s="353">
        <v>0</v>
      </c>
      <c r="J111" s="353">
        <v>0</v>
      </c>
      <c r="L111" s="353">
        <v>0</v>
      </c>
      <c r="M111" s="252"/>
      <c r="N111" s="252"/>
    </row>
    <row r="112" spans="1:14" ht="22.5" thickBot="1" x14ac:dyDescent="0.75">
      <c r="C112" s="200"/>
      <c r="D112" s="201"/>
      <c r="E112" s="201"/>
      <c r="F112" s="247">
        <f>F110</f>
        <v>2756173</v>
      </c>
      <c r="G112" s="242"/>
      <c r="H112" s="247">
        <f>H110</f>
        <v>2647353</v>
      </c>
      <c r="I112" s="242"/>
      <c r="J112" s="260">
        <f>J110</f>
        <v>2582193</v>
      </c>
      <c r="K112" s="242"/>
      <c r="L112" s="260">
        <f>L110</f>
        <v>2576928</v>
      </c>
      <c r="M112" s="252"/>
      <c r="N112" s="252"/>
    </row>
    <row r="113" spans="1:14" ht="20.5" customHeight="1" thickTop="1" x14ac:dyDescent="0.7">
      <c r="C113" s="207"/>
      <c r="D113" s="208"/>
      <c r="E113" s="208"/>
      <c r="F113" s="74"/>
      <c r="H113" s="74"/>
      <c r="J113" s="75"/>
      <c r="L113" s="75"/>
    </row>
    <row r="114" spans="1:14" ht="22" x14ac:dyDescent="0.7">
      <c r="C114" s="15" t="s">
        <v>261</v>
      </c>
      <c r="D114" s="273"/>
      <c r="E114" s="286"/>
      <c r="F114" s="291"/>
      <c r="G114" s="292"/>
      <c r="H114" s="291"/>
      <c r="I114" s="293"/>
      <c r="J114" s="291"/>
      <c r="K114" s="293"/>
      <c r="L114" s="291"/>
    </row>
    <row r="115" spans="1:14" s="235" customFormat="1" ht="24.65" customHeight="1" thickBot="1" x14ac:dyDescent="0.75">
      <c r="A115" s="145"/>
      <c r="C115" s="54" t="s">
        <v>271</v>
      </c>
      <c r="D115" s="3"/>
      <c r="E115" s="273"/>
      <c r="F115" s="266">
        <f>+F84/SFP!E74</f>
        <v>1.3000816037735849</v>
      </c>
      <c r="G115" s="280"/>
      <c r="H115" s="266">
        <v>1.25</v>
      </c>
      <c r="I115" s="267"/>
      <c r="J115" s="266">
        <f>+J84/SFP!I74</f>
        <v>1.2180155660377359</v>
      </c>
      <c r="K115" s="267"/>
      <c r="L115" s="266">
        <v>1.21</v>
      </c>
      <c r="M115" s="252"/>
      <c r="N115" s="252"/>
    </row>
    <row r="116" spans="1:14" ht="24.65" customHeight="1" thickTop="1" x14ac:dyDescent="0.65"/>
  </sheetData>
  <mergeCells count="28">
    <mergeCell ref="F4:H4"/>
    <mergeCell ref="J4:L4"/>
    <mergeCell ref="F8:L8"/>
    <mergeCell ref="F5:H5"/>
    <mergeCell ref="J5:L5"/>
    <mergeCell ref="F6:H6"/>
    <mergeCell ref="J6:L6"/>
    <mergeCell ref="F41:H41"/>
    <mergeCell ref="J41:L41"/>
    <mergeCell ref="F42:H42"/>
    <mergeCell ref="J42:L42"/>
    <mergeCell ref="F43:H43"/>
    <mergeCell ref="J43:L43"/>
    <mergeCell ref="F101:H101"/>
    <mergeCell ref="J101:L101"/>
    <mergeCell ref="F103:L103"/>
    <mergeCell ref="F45:L45"/>
    <mergeCell ref="F99:H99"/>
    <mergeCell ref="J99:L99"/>
    <mergeCell ref="F100:H100"/>
    <mergeCell ref="J100:L100"/>
    <mergeCell ref="F66:L66"/>
    <mergeCell ref="F62:H62"/>
    <mergeCell ref="J62:L62"/>
    <mergeCell ref="F63:H63"/>
    <mergeCell ref="J63:L63"/>
    <mergeCell ref="F64:H64"/>
    <mergeCell ref="J64:L64"/>
  </mergeCells>
  <phoneticPr fontId="23" type="noConversion"/>
  <pageMargins left="0.7" right="0.6" top="0.48" bottom="0.5" header="0.5" footer="0.5"/>
  <pageSetup paperSize="9" scale="77" firstPageNumber="5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37" min="2" max="11" man="1"/>
    <brk id="58" min="2" max="11" man="1"/>
    <brk id="95" min="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1"/>
  <sheetViews>
    <sheetView view="pageBreakPreview" topLeftCell="B1" zoomScale="85" zoomScaleNormal="70" zoomScaleSheetLayoutView="85" workbookViewId="0">
      <selection activeCell="K88" sqref="K88"/>
    </sheetView>
  </sheetViews>
  <sheetFormatPr defaultColWidth="9.09765625" defaultRowHeight="20" x14ac:dyDescent="0.6"/>
  <cols>
    <col min="1" max="1" width="1.296875" style="62" hidden="1" customWidth="1"/>
    <col min="2" max="2" width="61" style="8" customWidth="1"/>
    <col min="3" max="3" width="12.3984375" style="9" customWidth="1"/>
    <col min="4" max="4" width="13.69921875" style="10" customWidth="1"/>
    <col min="5" max="5" width="0.8984375" style="38" customWidth="1"/>
    <col min="6" max="6" width="13.69921875" style="10" customWidth="1"/>
    <col min="7" max="7" width="0.8984375" style="38" customWidth="1"/>
    <col min="8" max="8" width="13.69921875" style="10" customWidth="1"/>
    <col min="9" max="9" width="0.8984375" style="38" customWidth="1"/>
    <col min="10" max="10" width="13.69921875" style="10" customWidth="1"/>
    <col min="11" max="11" width="0.8984375" style="38" customWidth="1"/>
    <col min="12" max="12" width="13.8984375" style="10" customWidth="1"/>
    <col min="13" max="13" width="0.8984375" style="10" customWidth="1"/>
    <col min="14" max="14" width="13.69921875" style="10" customWidth="1"/>
    <col min="15" max="15" width="1.3984375" style="10" customWidth="1"/>
    <col min="16" max="16384" width="9.09765625" style="10"/>
  </cols>
  <sheetData>
    <row r="1" spans="1:15" ht="20.5" x14ac:dyDescent="0.65">
      <c r="A1" s="60"/>
      <c r="B1" s="313" t="str">
        <f>SFP!B1</f>
        <v>บริษัท เมืองไทย แคปปิตอล จำกัด (มหาชน) และบริษัทย่อย</v>
      </c>
    </row>
    <row r="2" spans="1:15" ht="20.5" x14ac:dyDescent="0.65">
      <c r="A2" s="61"/>
      <c r="B2" s="313" t="s">
        <v>96</v>
      </c>
    </row>
    <row r="3" spans="1:15" ht="20.5" x14ac:dyDescent="0.65">
      <c r="A3" s="61"/>
      <c r="B3" s="399"/>
      <c r="C3" s="399"/>
      <c r="D3" s="399"/>
      <c r="E3" s="399"/>
      <c r="F3" s="399"/>
    </row>
    <row r="4" spans="1:15" ht="20.5" x14ac:dyDescent="0.65">
      <c r="D4" s="398" t="s">
        <v>2</v>
      </c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7"/>
    </row>
    <row r="5" spans="1:15" ht="60.5" x14ac:dyDescent="0.65">
      <c r="A5" s="35"/>
      <c r="C5" s="8"/>
      <c r="E5" s="312"/>
      <c r="F5" s="39"/>
      <c r="G5" s="39"/>
      <c r="H5" s="396" t="s">
        <v>47</v>
      </c>
      <c r="I5" s="396"/>
      <c r="J5" s="396"/>
      <c r="L5" s="333" t="s">
        <v>282</v>
      </c>
      <c r="M5" s="39"/>
      <c r="N5" s="11"/>
      <c r="O5" s="11"/>
    </row>
    <row r="6" spans="1:15" x14ac:dyDescent="0.6">
      <c r="C6" s="237"/>
      <c r="D6" s="237" t="s">
        <v>42</v>
      </c>
      <c r="G6" s="39"/>
      <c r="K6" s="39"/>
      <c r="L6" s="334" t="s">
        <v>283</v>
      </c>
      <c r="M6" s="103"/>
      <c r="O6" s="237"/>
    </row>
    <row r="7" spans="1:15" x14ac:dyDescent="0.6">
      <c r="C7" s="237"/>
      <c r="D7" s="237" t="s">
        <v>97</v>
      </c>
      <c r="F7" s="237" t="s">
        <v>98</v>
      </c>
      <c r="G7" s="39"/>
      <c r="H7" s="237" t="s">
        <v>99</v>
      </c>
      <c r="I7" s="39"/>
      <c r="J7" s="237" t="s">
        <v>100</v>
      </c>
      <c r="K7" s="39"/>
      <c r="L7" s="334" t="s">
        <v>284</v>
      </c>
      <c r="M7" s="237"/>
      <c r="N7" s="237" t="s">
        <v>102</v>
      </c>
      <c r="O7" s="237"/>
    </row>
    <row r="8" spans="1:15" x14ac:dyDescent="0.6">
      <c r="C8" s="335" t="s">
        <v>6</v>
      </c>
      <c r="D8" s="237" t="s">
        <v>103</v>
      </c>
      <c r="F8" s="72" t="s">
        <v>104</v>
      </c>
      <c r="G8" s="39"/>
      <c r="H8" s="237" t="s">
        <v>105</v>
      </c>
      <c r="I8" s="39"/>
      <c r="J8" s="237" t="s">
        <v>106</v>
      </c>
      <c r="K8" s="39"/>
      <c r="L8" s="334" t="s">
        <v>101</v>
      </c>
      <c r="M8" s="237"/>
      <c r="N8" s="237" t="s">
        <v>41</v>
      </c>
      <c r="O8" s="237"/>
    </row>
    <row r="9" spans="1:15" x14ac:dyDescent="0.6">
      <c r="A9" s="64"/>
      <c r="B9" s="10"/>
      <c r="C9" s="311"/>
      <c r="D9" s="397" t="s">
        <v>8</v>
      </c>
      <c r="E9" s="397"/>
      <c r="F9" s="397"/>
      <c r="G9" s="397"/>
      <c r="H9" s="397"/>
      <c r="I9" s="397"/>
      <c r="J9" s="397"/>
      <c r="K9" s="397"/>
      <c r="L9" s="397"/>
      <c r="M9" s="397"/>
      <c r="N9" s="397"/>
      <c r="O9" s="9"/>
    </row>
    <row r="10" spans="1:15" ht="20.5" x14ac:dyDescent="0.65">
      <c r="A10" s="64"/>
      <c r="B10" s="360" t="s">
        <v>276</v>
      </c>
      <c r="C10" s="359"/>
      <c r="D10" s="257"/>
      <c r="E10" s="257"/>
      <c r="F10" s="257"/>
      <c r="G10" s="257"/>
      <c r="H10" s="257"/>
      <c r="I10" s="257"/>
      <c r="J10" s="258"/>
      <c r="K10" s="257"/>
      <c r="L10" s="257"/>
      <c r="M10" s="257"/>
      <c r="N10" s="257"/>
      <c r="O10" s="9"/>
    </row>
    <row r="11" spans="1:15" ht="20.5" x14ac:dyDescent="0.65">
      <c r="A11" s="64"/>
      <c r="B11" s="360" t="s">
        <v>285</v>
      </c>
      <c r="C11" s="359"/>
      <c r="D11" s="141">
        <v>2120000</v>
      </c>
      <c r="E11" s="188"/>
      <c r="F11" s="141">
        <v>2379843</v>
      </c>
      <c r="G11" s="188"/>
      <c r="H11" s="141">
        <v>212000</v>
      </c>
      <c r="I11" s="188"/>
      <c r="J11" s="141">
        <v>15975469</v>
      </c>
      <c r="K11" s="188"/>
      <c r="L11" s="141">
        <v>-5178</v>
      </c>
      <c r="M11" s="188"/>
      <c r="N11" s="141">
        <f>SUM(D11,F11,H11,J11,L11)</f>
        <v>20682134</v>
      </c>
      <c r="O11" s="9"/>
    </row>
    <row r="12" spans="1:15" ht="8.5" customHeight="1" x14ac:dyDescent="0.65">
      <c r="A12" s="64"/>
      <c r="B12" s="360"/>
      <c r="C12" s="359"/>
      <c r="D12" s="141"/>
      <c r="E12" s="257"/>
      <c r="F12" s="141"/>
      <c r="G12" s="257"/>
      <c r="H12" s="141"/>
      <c r="I12" s="257"/>
      <c r="J12" s="141"/>
      <c r="K12" s="257"/>
      <c r="L12" s="141"/>
      <c r="M12" s="257"/>
      <c r="N12" s="141"/>
      <c r="O12" s="9"/>
    </row>
    <row r="13" spans="1:15" ht="20.5" x14ac:dyDescent="0.65">
      <c r="A13" s="64"/>
      <c r="B13" s="187" t="s">
        <v>258</v>
      </c>
      <c r="C13" s="359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9"/>
    </row>
    <row r="14" spans="1:15" ht="20.5" x14ac:dyDescent="0.65">
      <c r="A14" s="64"/>
      <c r="B14" s="294" t="s">
        <v>265</v>
      </c>
      <c r="C14" s="359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9"/>
    </row>
    <row r="15" spans="1:15" x14ac:dyDescent="0.6">
      <c r="A15" s="64"/>
      <c r="B15" s="285" t="s">
        <v>267</v>
      </c>
      <c r="C15" s="359">
        <v>10</v>
      </c>
      <c r="D15" s="281">
        <v>0</v>
      </c>
      <c r="E15" s="51"/>
      <c r="F15" s="281">
        <v>0</v>
      </c>
      <c r="G15" s="51"/>
      <c r="H15" s="281">
        <v>0</v>
      </c>
      <c r="I15" s="185"/>
      <c r="J15" s="281">
        <v>-784400</v>
      </c>
      <c r="K15" s="185"/>
      <c r="L15" s="281">
        <v>0</v>
      </c>
      <c r="M15" s="185"/>
      <c r="N15" s="281">
        <f>SUM(D15:L15)</f>
        <v>-784400</v>
      </c>
      <c r="O15" s="9"/>
    </row>
    <row r="16" spans="1:15" ht="20.5" x14ac:dyDescent="0.65">
      <c r="A16" s="64"/>
      <c r="B16" s="294" t="s">
        <v>266</v>
      </c>
      <c r="C16" s="359"/>
      <c r="D16" s="295">
        <v>0</v>
      </c>
      <c r="E16" s="141"/>
      <c r="F16" s="295">
        <v>0</v>
      </c>
      <c r="G16" s="141"/>
      <c r="H16" s="295">
        <v>0</v>
      </c>
      <c r="I16" s="185"/>
      <c r="J16" s="295">
        <f>SUM(J15)</f>
        <v>-784400</v>
      </c>
      <c r="K16" s="185"/>
      <c r="L16" s="295">
        <v>0</v>
      </c>
      <c r="M16" s="283"/>
      <c r="N16" s="295">
        <f>SUM(D16:M16)</f>
        <v>-784400</v>
      </c>
      <c r="O16" s="9"/>
    </row>
    <row r="17" spans="1:24" ht="20.5" x14ac:dyDescent="0.65">
      <c r="A17" s="64"/>
      <c r="B17" s="187" t="s">
        <v>259</v>
      </c>
      <c r="C17" s="359"/>
      <c r="D17" s="227">
        <f>SUM(D16)</f>
        <v>0</v>
      </c>
      <c r="E17" s="141"/>
      <c r="F17" s="227">
        <f>SUM(F16)</f>
        <v>0</v>
      </c>
      <c r="G17" s="141"/>
      <c r="H17" s="227">
        <f>SUM(H16)</f>
        <v>0</v>
      </c>
      <c r="I17" s="283"/>
      <c r="J17" s="227">
        <f>SUM(J16)</f>
        <v>-784400</v>
      </c>
      <c r="K17" s="283"/>
      <c r="L17" s="227">
        <f>SUM(L16)</f>
        <v>0</v>
      </c>
      <c r="M17" s="283"/>
      <c r="N17" s="227">
        <f>SUM(D17:M17)</f>
        <v>-784400</v>
      </c>
      <c r="O17" s="9"/>
    </row>
    <row r="18" spans="1:24" s="191" customFormat="1" ht="8.5" customHeight="1" x14ac:dyDescent="0.65">
      <c r="A18" s="63"/>
      <c r="B18" s="187"/>
      <c r="C18" s="188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89"/>
    </row>
    <row r="19" spans="1:24" s="45" customFormat="1" ht="20.5" x14ac:dyDescent="0.65">
      <c r="A19" s="64"/>
      <c r="B19" s="360" t="s">
        <v>312</v>
      </c>
      <c r="C19" s="359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41"/>
    </row>
    <row r="20" spans="1:24" s="45" customFormat="1" ht="20.5" x14ac:dyDescent="0.65">
      <c r="A20" s="64"/>
      <c r="B20" s="8" t="s">
        <v>107</v>
      </c>
      <c r="C20" s="359"/>
      <c r="D20" s="345">
        <v>0</v>
      </c>
      <c r="E20" s="51"/>
      <c r="F20" s="345">
        <v>0</v>
      </c>
      <c r="G20" s="51"/>
      <c r="H20" s="345">
        <v>0</v>
      </c>
      <c r="I20" s="141"/>
      <c r="J20" s="345">
        <v>2643728</v>
      </c>
      <c r="K20" s="141"/>
      <c r="L20" s="345">
        <v>0</v>
      </c>
      <c r="M20" s="141"/>
      <c r="N20" s="345">
        <f>SUM(D20:L20)</f>
        <v>2643728</v>
      </c>
      <c r="O20" s="46"/>
    </row>
    <row r="21" spans="1:24" s="45" customFormat="1" ht="20.5" x14ac:dyDescent="0.65">
      <c r="A21" s="64"/>
      <c r="B21" s="8" t="s">
        <v>313</v>
      </c>
      <c r="C21" s="359"/>
      <c r="D21" s="345">
        <v>0</v>
      </c>
      <c r="E21" s="51"/>
      <c r="F21" s="345">
        <v>0</v>
      </c>
      <c r="G21" s="51"/>
      <c r="H21" s="345">
        <v>0</v>
      </c>
      <c r="I21" s="141"/>
      <c r="J21" s="345">
        <v>0</v>
      </c>
      <c r="K21" s="141"/>
      <c r="L21" s="345">
        <v>3625</v>
      </c>
      <c r="M21" s="141"/>
      <c r="N21" s="345">
        <f>SUM(D21:L21)</f>
        <v>3625</v>
      </c>
      <c r="O21" s="46"/>
    </row>
    <row r="22" spans="1:24" s="45" customFormat="1" ht="20.5" x14ac:dyDescent="0.65">
      <c r="A22" s="64"/>
      <c r="B22" s="360" t="s">
        <v>314</v>
      </c>
      <c r="C22" s="48"/>
      <c r="D22" s="227">
        <f>SUM(D20:D21)</f>
        <v>0</v>
      </c>
      <c r="E22" s="141"/>
      <c r="F22" s="227">
        <f>SUM(F20:F21)</f>
        <v>0</v>
      </c>
      <c r="G22" s="141"/>
      <c r="H22" s="227">
        <f>SUM(H20:H21)</f>
        <v>0</v>
      </c>
      <c r="I22" s="141"/>
      <c r="J22" s="227">
        <f>SUM(J20:J21)</f>
        <v>2643728</v>
      </c>
      <c r="K22" s="141"/>
      <c r="L22" s="227">
        <f>SUM(L20:L21)</f>
        <v>3625</v>
      </c>
      <c r="M22" s="141"/>
      <c r="N22" s="227">
        <f>SUM(D22:M22)</f>
        <v>2647353</v>
      </c>
      <c r="O22" s="41"/>
    </row>
    <row r="23" spans="1:24" ht="8.5" customHeight="1" x14ac:dyDescent="0.65">
      <c r="B23" s="69"/>
      <c r="C23" s="359"/>
      <c r="D23" s="42"/>
      <c r="E23" s="158"/>
      <c r="F23" s="42"/>
      <c r="G23" s="158"/>
      <c r="H23" s="42"/>
      <c r="I23" s="158"/>
      <c r="J23" s="42"/>
      <c r="K23" s="158"/>
      <c r="L23" s="42"/>
      <c r="M23" s="157"/>
      <c r="N23" s="42"/>
      <c r="O23" s="41"/>
    </row>
    <row r="24" spans="1:24" ht="21" thickBot="1" x14ac:dyDescent="0.7">
      <c r="B24" s="360" t="s">
        <v>277</v>
      </c>
      <c r="C24" s="359"/>
      <c r="D24" s="192">
        <f>D11+D17+D22</f>
        <v>2120000</v>
      </c>
      <c r="E24" s="46"/>
      <c r="F24" s="192">
        <f>F11+F17+F22</f>
        <v>2379843</v>
      </c>
      <c r="G24" s="46"/>
      <c r="H24" s="192">
        <f>H11+H17+H22</f>
        <v>212000</v>
      </c>
      <c r="I24" s="46"/>
      <c r="J24" s="192">
        <f>J11+J17+J22</f>
        <v>17834797</v>
      </c>
      <c r="K24" s="46"/>
      <c r="L24" s="193">
        <f>L11+L17+L22</f>
        <v>-1553</v>
      </c>
      <c r="M24" s="46"/>
      <c r="N24" s="304">
        <f>SUM(D24:M24)</f>
        <v>22545087</v>
      </c>
      <c r="O24" s="43"/>
    </row>
    <row r="25" spans="1:24" ht="22.5" thickTop="1" x14ac:dyDescent="0.7">
      <c r="B25" s="313"/>
      <c r="C25" s="311"/>
      <c r="D25" s="17"/>
      <c r="E25" s="139"/>
      <c r="F25" s="17"/>
      <c r="G25" s="139"/>
      <c r="H25" s="17"/>
      <c r="I25" s="139"/>
      <c r="J25" s="17"/>
      <c r="K25" s="139"/>
      <c r="L25" s="17"/>
      <c r="M25" s="17"/>
      <c r="N25" s="17"/>
      <c r="O25" s="43"/>
    </row>
    <row r="26" spans="1:24" ht="20.5" x14ac:dyDescent="0.65">
      <c r="B26" s="313" t="str">
        <f>SFP!B1</f>
        <v>บริษัท เมืองไทย แคปปิตอล จำกัด (มหาชน) และบริษัทย่อย</v>
      </c>
      <c r="D26" s="47"/>
      <c r="E26" s="44"/>
      <c r="F26" s="47"/>
      <c r="O26" s="43"/>
    </row>
    <row r="27" spans="1:24" ht="20.5" x14ac:dyDescent="0.65">
      <c r="B27" s="214" t="str">
        <f>B2</f>
        <v>งบแสดงการเปลี่ยนแปลงส่วนของผู้ถือหุ้น (ไม่ได้ตรวจสอบ)</v>
      </c>
      <c r="O27" s="43"/>
    </row>
    <row r="28" spans="1:24" ht="20.5" x14ac:dyDescent="0.65">
      <c r="B28" s="214"/>
      <c r="O28" s="43"/>
    </row>
    <row r="29" spans="1:24" ht="20.5" x14ac:dyDescent="0.65">
      <c r="B29" s="50"/>
      <c r="D29" s="398" t="s">
        <v>2</v>
      </c>
      <c r="E29" s="398"/>
      <c r="F29" s="398"/>
      <c r="G29" s="398"/>
      <c r="H29" s="398"/>
      <c r="I29" s="398"/>
      <c r="J29" s="398"/>
      <c r="K29" s="398"/>
      <c r="L29" s="398"/>
      <c r="M29" s="398"/>
      <c r="N29" s="398"/>
      <c r="O29" s="37"/>
    </row>
    <row r="30" spans="1:24" ht="60.5" x14ac:dyDescent="0.65">
      <c r="A30" s="35"/>
      <c r="C30" s="8"/>
      <c r="E30" s="213"/>
      <c r="F30" s="39"/>
      <c r="G30" s="39"/>
      <c r="H30" s="396" t="s">
        <v>47</v>
      </c>
      <c r="I30" s="396"/>
      <c r="J30" s="396"/>
      <c r="L30" s="333" t="s">
        <v>282</v>
      </c>
      <c r="M30" s="39"/>
      <c r="N30" s="11"/>
      <c r="O30" s="11"/>
    </row>
    <row r="31" spans="1:24" ht="20.5" x14ac:dyDescent="0.65">
      <c r="A31" s="36"/>
      <c r="C31" s="40"/>
      <c r="D31" s="40" t="s">
        <v>42</v>
      </c>
      <c r="G31" s="39"/>
      <c r="K31" s="39"/>
      <c r="L31" s="334" t="s">
        <v>283</v>
      </c>
      <c r="M31" s="103"/>
      <c r="O31" s="11"/>
    </row>
    <row r="32" spans="1:24" x14ac:dyDescent="0.6">
      <c r="C32" s="40"/>
      <c r="D32" s="40" t="s">
        <v>97</v>
      </c>
      <c r="F32" s="40" t="s">
        <v>98</v>
      </c>
      <c r="G32" s="39"/>
      <c r="H32" s="40" t="s">
        <v>99</v>
      </c>
      <c r="I32" s="39"/>
      <c r="J32" s="40" t="s">
        <v>100</v>
      </c>
      <c r="K32" s="39"/>
      <c r="L32" s="334" t="s">
        <v>284</v>
      </c>
      <c r="M32" s="40"/>
      <c r="N32" s="40" t="s">
        <v>102</v>
      </c>
      <c r="O32" s="40"/>
    </row>
    <row r="33" spans="1:24" x14ac:dyDescent="0.6">
      <c r="C33" s="335" t="s">
        <v>6</v>
      </c>
      <c r="D33" s="40" t="s">
        <v>103</v>
      </c>
      <c r="F33" s="72" t="s">
        <v>104</v>
      </c>
      <c r="G33" s="39"/>
      <c r="H33" s="40" t="s">
        <v>105</v>
      </c>
      <c r="I33" s="39"/>
      <c r="J33" s="40" t="s">
        <v>106</v>
      </c>
      <c r="K33" s="39"/>
      <c r="L33" s="334" t="s">
        <v>101</v>
      </c>
      <c r="M33" s="40"/>
      <c r="N33" s="40" t="s">
        <v>41</v>
      </c>
      <c r="O33" s="40"/>
    </row>
    <row r="34" spans="1:24" x14ac:dyDescent="0.6">
      <c r="A34" s="64"/>
      <c r="B34" s="10"/>
      <c r="C34" s="335"/>
      <c r="D34" s="397" t="s">
        <v>8</v>
      </c>
      <c r="E34" s="397"/>
      <c r="F34" s="397"/>
      <c r="G34" s="397"/>
      <c r="H34" s="397"/>
      <c r="I34" s="397"/>
      <c r="J34" s="397"/>
      <c r="K34" s="397"/>
      <c r="L34" s="397"/>
      <c r="M34" s="397"/>
      <c r="N34" s="397"/>
      <c r="O34" s="9"/>
    </row>
    <row r="35" spans="1:24" ht="20.5" x14ac:dyDescent="0.65">
      <c r="A35" s="64"/>
      <c r="B35" s="214" t="s">
        <v>293</v>
      </c>
      <c r="C35" s="335"/>
      <c r="D35" s="257"/>
      <c r="E35" s="257"/>
      <c r="F35" s="257"/>
      <c r="G35" s="257"/>
      <c r="H35" s="257"/>
      <c r="I35" s="257"/>
      <c r="J35" s="258"/>
      <c r="K35" s="257"/>
      <c r="L35" s="257"/>
      <c r="M35" s="257"/>
      <c r="N35" s="257"/>
      <c r="O35" s="9"/>
    </row>
    <row r="36" spans="1:24" ht="20.5" x14ac:dyDescent="0.65">
      <c r="A36" s="64"/>
      <c r="B36" s="263" t="s">
        <v>294</v>
      </c>
      <c r="C36" s="335"/>
      <c r="D36" s="141">
        <v>2120000</v>
      </c>
      <c r="E36" s="188"/>
      <c r="F36" s="141">
        <v>2379843</v>
      </c>
      <c r="G36" s="188"/>
      <c r="H36" s="141">
        <v>212000</v>
      </c>
      <c r="I36" s="188"/>
      <c r="J36" s="141">
        <v>20156657</v>
      </c>
      <c r="K36" s="188"/>
      <c r="L36" s="345">
        <v>0</v>
      </c>
      <c r="M36" s="188"/>
      <c r="N36" s="141">
        <f>SUM(D36,F36,H36,J36,L36)</f>
        <v>24868500</v>
      </c>
      <c r="O36" s="9"/>
    </row>
    <row r="37" spans="1:24" ht="8.5" customHeight="1" x14ac:dyDescent="0.65">
      <c r="A37" s="64"/>
      <c r="B37" s="277"/>
      <c r="C37" s="335"/>
      <c r="D37" s="141"/>
      <c r="E37" s="257"/>
      <c r="F37" s="141"/>
      <c r="G37" s="257"/>
      <c r="H37" s="141"/>
      <c r="I37" s="257"/>
      <c r="J37" s="141"/>
      <c r="K37" s="257"/>
      <c r="L37" s="141"/>
      <c r="M37" s="257"/>
      <c r="N37" s="141"/>
      <c r="O37" s="9"/>
    </row>
    <row r="38" spans="1:24" ht="20.5" x14ac:dyDescent="0.65">
      <c r="A38" s="64"/>
      <c r="B38" s="187" t="s">
        <v>258</v>
      </c>
      <c r="C38" s="33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9"/>
    </row>
    <row r="39" spans="1:24" ht="20.5" x14ac:dyDescent="0.65">
      <c r="A39" s="64"/>
      <c r="B39" s="294" t="s">
        <v>265</v>
      </c>
      <c r="C39" s="33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9"/>
    </row>
    <row r="40" spans="1:24" x14ac:dyDescent="0.6">
      <c r="A40" s="64"/>
      <c r="B40" s="285" t="s">
        <v>267</v>
      </c>
      <c r="C40" s="335">
        <v>10</v>
      </c>
      <c r="D40" s="281">
        <v>0</v>
      </c>
      <c r="E40" s="51"/>
      <c r="F40" s="281">
        <v>0</v>
      </c>
      <c r="G40" s="51"/>
      <c r="H40" s="281">
        <v>0</v>
      </c>
      <c r="I40" s="185"/>
      <c r="J40" s="281">
        <v>-784400</v>
      </c>
      <c r="K40" s="185"/>
      <c r="L40" s="281">
        <v>0</v>
      </c>
      <c r="M40" s="185"/>
      <c r="N40" s="281">
        <f>SUM(D40:L40)</f>
        <v>-784400</v>
      </c>
      <c r="O40" s="9"/>
    </row>
    <row r="41" spans="1:24" ht="20.5" x14ac:dyDescent="0.65">
      <c r="A41" s="64"/>
      <c r="B41" s="294" t="s">
        <v>266</v>
      </c>
      <c r="C41" s="335"/>
      <c r="D41" s="295">
        <v>0</v>
      </c>
      <c r="E41" s="141"/>
      <c r="F41" s="295">
        <v>0</v>
      </c>
      <c r="G41" s="141"/>
      <c r="H41" s="295">
        <v>0</v>
      </c>
      <c r="I41" s="185"/>
      <c r="J41" s="295">
        <f>SUM(J40)</f>
        <v>-784400</v>
      </c>
      <c r="K41" s="185"/>
      <c r="L41" s="295">
        <v>0</v>
      </c>
      <c r="M41" s="283"/>
      <c r="N41" s="295">
        <f>SUM(D41:M41)</f>
        <v>-784400</v>
      </c>
      <c r="O41" s="9"/>
    </row>
    <row r="42" spans="1:24" ht="20.5" x14ac:dyDescent="0.65">
      <c r="A42" s="64"/>
      <c r="B42" s="187" t="s">
        <v>259</v>
      </c>
      <c r="C42" s="335"/>
      <c r="D42" s="227">
        <f>SUM(D41)</f>
        <v>0</v>
      </c>
      <c r="E42" s="141"/>
      <c r="F42" s="227">
        <f>SUM(F41)</f>
        <v>0</v>
      </c>
      <c r="G42" s="141"/>
      <c r="H42" s="227">
        <f>SUM(H41)</f>
        <v>0</v>
      </c>
      <c r="I42" s="283"/>
      <c r="J42" s="227">
        <f>SUM(J41)</f>
        <v>-784400</v>
      </c>
      <c r="K42" s="283"/>
      <c r="L42" s="227">
        <f>SUM(L41)</f>
        <v>0</v>
      </c>
      <c r="M42" s="283"/>
      <c r="N42" s="227">
        <f>SUM(D42:M42)</f>
        <v>-784400</v>
      </c>
      <c r="O42" s="9"/>
    </row>
    <row r="43" spans="1:24" s="191" customFormat="1" ht="8.5" customHeight="1" x14ac:dyDescent="0.65">
      <c r="A43" s="63"/>
      <c r="B43" s="187"/>
      <c r="C43" s="188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89"/>
    </row>
    <row r="44" spans="1:24" s="45" customFormat="1" ht="20.5" x14ac:dyDescent="0.65">
      <c r="A44" s="64"/>
      <c r="B44" s="214" t="s">
        <v>312</v>
      </c>
      <c r="C44" s="212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41"/>
    </row>
    <row r="45" spans="1:24" s="45" customFormat="1" ht="20.5" x14ac:dyDescent="0.65">
      <c r="A45" s="64"/>
      <c r="B45" s="8" t="s">
        <v>107</v>
      </c>
      <c r="C45" s="212"/>
      <c r="D45" s="282">
        <v>0</v>
      </c>
      <c r="E45" s="51"/>
      <c r="F45" s="282">
        <v>0</v>
      </c>
      <c r="G45" s="51"/>
      <c r="H45" s="282">
        <v>0</v>
      </c>
      <c r="I45" s="141"/>
      <c r="J45" s="282">
        <f>'PL5-8'!F84</f>
        <v>2756173</v>
      </c>
      <c r="K45" s="141"/>
      <c r="L45" s="282">
        <v>0</v>
      </c>
      <c r="M45" s="141"/>
      <c r="N45" s="282">
        <f>SUM(D45:L45)</f>
        <v>2756173</v>
      </c>
      <c r="O45" s="46"/>
    </row>
    <row r="46" spans="1:24" s="45" customFormat="1" ht="20.5" x14ac:dyDescent="0.65">
      <c r="A46" s="64"/>
      <c r="B46" s="214" t="s">
        <v>314</v>
      </c>
      <c r="C46" s="48"/>
      <c r="D46" s="227">
        <f>SUM(D45:D45)</f>
        <v>0</v>
      </c>
      <c r="E46" s="141"/>
      <c r="F46" s="227">
        <f>SUM(F45:F45)</f>
        <v>0</v>
      </c>
      <c r="G46" s="141"/>
      <c r="H46" s="227">
        <f>SUM(H45:H45)</f>
        <v>0</v>
      </c>
      <c r="I46" s="141"/>
      <c r="J46" s="227">
        <f>SUM(J45:J45)</f>
        <v>2756173</v>
      </c>
      <c r="K46" s="141"/>
      <c r="L46" s="227">
        <f>SUM(L45:L45)</f>
        <v>0</v>
      </c>
      <c r="M46" s="141"/>
      <c r="N46" s="227">
        <f>SUM(D46:M46)</f>
        <v>2756173</v>
      </c>
      <c r="O46" s="41"/>
    </row>
    <row r="47" spans="1:24" ht="8.5" customHeight="1" x14ac:dyDescent="0.65">
      <c r="B47" s="69"/>
      <c r="C47" s="212"/>
      <c r="D47" s="42"/>
      <c r="E47" s="158"/>
      <c r="F47" s="42"/>
      <c r="G47" s="158"/>
      <c r="H47" s="42"/>
      <c r="I47" s="158"/>
      <c r="J47" s="42"/>
      <c r="K47" s="158"/>
      <c r="L47" s="42"/>
      <c r="M47" s="157"/>
      <c r="N47" s="42"/>
      <c r="O47" s="41"/>
    </row>
    <row r="48" spans="1:24" ht="21" thickBot="1" x14ac:dyDescent="0.7">
      <c r="B48" s="214" t="s">
        <v>295</v>
      </c>
      <c r="C48" s="212"/>
      <c r="D48" s="192">
        <f>D36+D42+D46</f>
        <v>2120000</v>
      </c>
      <c r="E48" s="46"/>
      <c r="F48" s="192">
        <f>F36+F42+F46</f>
        <v>2379843</v>
      </c>
      <c r="G48" s="46"/>
      <c r="H48" s="192">
        <f>H36+H42+H46</f>
        <v>212000</v>
      </c>
      <c r="I48" s="46"/>
      <c r="J48" s="192">
        <f>J36+J42+J46</f>
        <v>22128430</v>
      </c>
      <c r="K48" s="46"/>
      <c r="L48" s="388">
        <v>0</v>
      </c>
      <c r="M48" s="46"/>
      <c r="N48" s="304">
        <f>SUM(D48:M48)</f>
        <v>26840273</v>
      </c>
      <c r="O48" s="43"/>
    </row>
    <row r="49" spans="1:15" s="231" customFormat="1" ht="18" thickTop="1" x14ac:dyDescent="0.55000000000000004">
      <c r="A49" s="228"/>
      <c r="B49" s="229"/>
      <c r="C49" s="230"/>
      <c r="D49" s="230"/>
      <c r="E49" s="225"/>
      <c r="F49" s="225"/>
      <c r="G49" s="225"/>
      <c r="H49" s="225"/>
      <c r="I49" s="225"/>
      <c r="J49" s="225"/>
      <c r="K49" s="225"/>
      <c r="L49" s="226"/>
      <c r="M49" s="226"/>
      <c r="N49" s="226"/>
      <c r="O49" s="226"/>
    </row>
    <row r="50" spans="1:15" ht="20.5" x14ac:dyDescent="0.65">
      <c r="A50" s="63"/>
      <c r="B50" s="50"/>
      <c r="C50" s="212"/>
      <c r="D50" s="49"/>
      <c r="E50" s="52"/>
      <c r="F50" s="12"/>
      <c r="K50" s="52"/>
      <c r="O50" s="43"/>
    </row>
    <row r="51" spans="1:15" x14ac:dyDescent="0.6">
      <c r="A51" s="64"/>
      <c r="J51" s="232"/>
    </row>
    <row r="52" spans="1:15" x14ac:dyDescent="0.6">
      <c r="A52" s="64"/>
    </row>
    <row r="54" spans="1:15" x14ac:dyDescent="0.6">
      <c r="A54" s="63"/>
    </row>
    <row r="55" spans="1:15" x14ac:dyDescent="0.6">
      <c r="A55" s="64"/>
    </row>
    <row r="56" spans="1:15" x14ac:dyDescent="0.6">
      <c r="A56" s="63"/>
    </row>
    <row r="57" spans="1:15" x14ac:dyDescent="0.6">
      <c r="A57" s="63"/>
    </row>
    <row r="58" spans="1:15" x14ac:dyDescent="0.6">
      <c r="A58" s="63"/>
    </row>
    <row r="59" spans="1:15" x14ac:dyDescent="0.6">
      <c r="A59" s="63"/>
    </row>
    <row r="60" spans="1:15" x14ac:dyDescent="0.6">
      <c r="A60" s="64"/>
    </row>
    <row r="61" spans="1:15" x14ac:dyDescent="0.6">
      <c r="A61" s="6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H30:J30"/>
    <mergeCell ref="D34:N34"/>
    <mergeCell ref="D29:N29"/>
    <mergeCell ref="B3:F3"/>
    <mergeCell ref="D9:N9"/>
    <mergeCell ref="H5:J5"/>
    <mergeCell ref="D4:N4"/>
  </mergeCells>
  <phoneticPr fontId="0" type="noConversion"/>
  <pageMargins left="0.8" right="0.7" top="0.48" bottom="0.5" header="0.5" footer="0.5"/>
  <pageSetup paperSize="9" scale="90" firstPageNumber="9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ignoredErrors>
    <ignoredError sqref="N40 N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1"/>
  <sheetViews>
    <sheetView view="pageBreakPreview" topLeftCell="B40" zoomScale="80" zoomScaleNormal="80" zoomScaleSheetLayoutView="80" workbookViewId="0">
      <selection activeCell="K88" sqref="K88"/>
    </sheetView>
  </sheetViews>
  <sheetFormatPr defaultColWidth="9.09765625" defaultRowHeight="23.25" customHeight="1" x14ac:dyDescent="0.6"/>
  <cols>
    <col min="1" max="1" width="1.296875" style="62" hidden="1" customWidth="1"/>
    <col min="2" max="2" width="63.09765625" style="8" customWidth="1"/>
    <col min="3" max="3" width="9.09765625" style="9" bestFit="1" customWidth="1"/>
    <col min="4" max="4" width="13.69921875" style="10" customWidth="1"/>
    <col min="5" max="5" width="0.8984375" style="38" customWidth="1"/>
    <col min="6" max="6" width="13.69921875" style="10" customWidth="1"/>
    <col min="7" max="7" width="0.8984375" style="38" customWidth="1"/>
    <col min="8" max="8" width="13.69921875" style="10" customWidth="1"/>
    <col min="9" max="9" width="0.8984375" style="38" customWidth="1"/>
    <col min="10" max="10" width="13.69921875" style="10" customWidth="1"/>
    <col min="11" max="11" width="0.8984375" style="38" customWidth="1"/>
    <col min="12" max="12" width="13.8984375" style="10" customWidth="1"/>
    <col min="13" max="13" width="0.8984375" style="10" customWidth="1"/>
    <col min="14" max="14" width="13.69921875" style="10" customWidth="1"/>
    <col min="15" max="15" width="1.3984375" style="10" customWidth="1"/>
    <col min="16" max="16384" width="9.09765625" style="10"/>
  </cols>
  <sheetData>
    <row r="1" spans="1:15" s="238" customFormat="1" ht="22" x14ac:dyDescent="0.7">
      <c r="A1" s="296"/>
      <c r="B1" s="15" t="str">
        <f>SFP!B1</f>
        <v>บริษัท เมืองไทย แคปปิตอล จำกัด (มหาชน) และบริษัทย่อย</v>
      </c>
      <c r="C1" s="111"/>
      <c r="E1" s="134"/>
      <c r="G1" s="134"/>
      <c r="I1" s="134"/>
      <c r="K1" s="134"/>
    </row>
    <row r="2" spans="1:15" s="238" customFormat="1" ht="22" x14ac:dyDescent="0.7">
      <c r="A2" s="296"/>
      <c r="B2" s="15" t="s">
        <v>96</v>
      </c>
      <c r="C2" s="111"/>
      <c r="E2" s="134"/>
      <c r="G2" s="134"/>
      <c r="I2" s="134"/>
      <c r="K2" s="134"/>
    </row>
    <row r="3" spans="1:15" ht="20.5" x14ac:dyDescent="0.65">
      <c r="A3" s="61"/>
      <c r="B3" s="399"/>
      <c r="C3" s="399"/>
      <c r="D3" s="399"/>
      <c r="E3" s="399"/>
      <c r="F3" s="399"/>
    </row>
    <row r="4" spans="1:15" ht="20.5" x14ac:dyDescent="0.65">
      <c r="D4" s="398" t="s">
        <v>3</v>
      </c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7"/>
    </row>
    <row r="5" spans="1:15" ht="60.5" x14ac:dyDescent="0.65">
      <c r="A5" s="35"/>
      <c r="C5" s="8"/>
      <c r="E5" s="213"/>
      <c r="F5" s="39"/>
      <c r="G5" s="39"/>
      <c r="H5" s="396" t="s">
        <v>47</v>
      </c>
      <c r="I5" s="396"/>
      <c r="J5" s="396"/>
      <c r="L5" s="333" t="s">
        <v>282</v>
      </c>
      <c r="M5" s="39"/>
      <c r="N5" s="11"/>
      <c r="O5" s="11"/>
    </row>
    <row r="6" spans="1:15" ht="20" x14ac:dyDescent="0.6">
      <c r="C6" s="40"/>
      <c r="D6" s="40" t="s">
        <v>42</v>
      </c>
      <c r="G6" s="39"/>
      <c r="K6" s="39"/>
      <c r="L6" s="334" t="s">
        <v>283</v>
      </c>
      <c r="M6" s="103"/>
      <c r="O6" s="40"/>
    </row>
    <row r="7" spans="1:15" ht="20" x14ac:dyDescent="0.6">
      <c r="C7" s="40"/>
      <c r="D7" s="40" t="s">
        <v>97</v>
      </c>
      <c r="F7" s="40" t="s">
        <v>98</v>
      </c>
      <c r="G7" s="39"/>
      <c r="H7" s="40" t="s">
        <v>99</v>
      </c>
      <c r="I7" s="39"/>
      <c r="J7" s="40" t="s">
        <v>100</v>
      </c>
      <c r="K7" s="39"/>
      <c r="L7" s="334" t="s">
        <v>284</v>
      </c>
      <c r="M7" s="40"/>
      <c r="N7" s="40" t="s">
        <v>102</v>
      </c>
      <c r="O7" s="40"/>
    </row>
    <row r="8" spans="1:15" ht="20" x14ac:dyDescent="0.6">
      <c r="C8" s="335" t="s">
        <v>6</v>
      </c>
      <c r="D8" s="40" t="s">
        <v>103</v>
      </c>
      <c r="F8" s="72" t="s">
        <v>104</v>
      </c>
      <c r="G8" s="39"/>
      <c r="H8" s="40" t="s">
        <v>105</v>
      </c>
      <c r="I8" s="39"/>
      <c r="J8" s="40" t="s">
        <v>106</v>
      </c>
      <c r="K8" s="39"/>
      <c r="L8" s="334" t="s">
        <v>101</v>
      </c>
      <c r="M8" s="40"/>
      <c r="N8" s="40" t="s">
        <v>41</v>
      </c>
      <c r="O8" s="40"/>
    </row>
    <row r="9" spans="1:15" ht="20" x14ac:dyDescent="0.6">
      <c r="A9" s="64"/>
      <c r="B9" s="10"/>
      <c r="C9" s="212"/>
      <c r="D9" s="397" t="s">
        <v>8</v>
      </c>
      <c r="E9" s="397"/>
      <c r="F9" s="397"/>
      <c r="G9" s="397"/>
      <c r="H9" s="397"/>
      <c r="I9" s="397"/>
      <c r="J9" s="397"/>
      <c r="K9" s="397"/>
      <c r="L9" s="397"/>
      <c r="M9" s="397"/>
      <c r="N9" s="397"/>
      <c r="O9" s="9"/>
    </row>
    <row r="10" spans="1:15" ht="20.5" x14ac:dyDescent="0.65">
      <c r="A10" s="64"/>
      <c r="B10" s="360" t="s">
        <v>276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9"/>
    </row>
    <row r="11" spans="1:15" ht="20.5" x14ac:dyDescent="0.65">
      <c r="A11" s="64"/>
      <c r="B11" s="360" t="s">
        <v>285</v>
      </c>
      <c r="C11" s="359"/>
      <c r="D11" s="141">
        <v>2120000</v>
      </c>
      <c r="E11" s="188"/>
      <c r="F11" s="141">
        <v>2379843</v>
      </c>
      <c r="G11" s="188"/>
      <c r="H11" s="141">
        <v>212000</v>
      </c>
      <c r="I11" s="188"/>
      <c r="J11" s="141">
        <v>15944637</v>
      </c>
      <c r="K11" s="188"/>
      <c r="L11" s="141">
        <v>-5178</v>
      </c>
      <c r="M11" s="188"/>
      <c r="N11" s="141">
        <f>SUM(D11:L11)</f>
        <v>20651302</v>
      </c>
      <c r="O11" s="9"/>
    </row>
    <row r="12" spans="1:15" ht="8.15" customHeight="1" x14ac:dyDescent="0.65">
      <c r="A12" s="64"/>
      <c r="B12" s="360"/>
      <c r="C12" s="359"/>
      <c r="D12" s="141"/>
      <c r="E12" s="257"/>
      <c r="F12" s="141"/>
      <c r="G12" s="257"/>
      <c r="H12" s="141"/>
      <c r="I12" s="257"/>
      <c r="J12" s="141"/>
      <c r="K12" s="257"/>
      <c r="L12" s="141"/>
      <c r="M12" s="257"/>
      <c r="N12" s="141"/>
      <c r="O12" s="9"/>
    </row>
    <row r="13" spans="1:15" ht="20.5" x14ac:dyDescent="0.65">
      <c r="A13" s="64"/>
      <c r="B13" s="187" t="s">
        <v>258</v>
      </c>
      <c r="C13" s="359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9"/>
    </row>
    <row r="14" spans="1:15" ht="20.5" x14ac:dyDescent="0.65">
      <c r="A14" s="64"/>
      <c r="B14" s="294" t="s">
        <v>265</v>
      </c>
      <c r="C14" s="359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9"/>
    </row>
    <row r="15" spans="1:15" ht="20" x14ac:dyDescent="0.6">
      <c r="A15" s="64"/>
      <c r="B15" s="285" t="s">
        <v>267</v>
      </c>
      <c r="C15" s="359">
        <v>10</v>
      </c>
      <c r="D15" s="281">
        <v>0</v>
      </c>
      <c r="E15" s="51"/>
      <c r="F15" s="281">
        <v>0</v>
      </c>
      <c r="G15" s="51"/>
      <c r="H15" s="281">
        <v>0</v>
      </c>
      <c r="I15" s="185"/>
      <c r="J15" s="281">
        <v>-784400</v>
      </c>
      <c r="K15" s="185"/>
      <c r="L15" s="281">
        <v>0</v>
      </c>
      <c r="M15" s="185"/>
      <c r="N15" s="281">
        <f>SUM(D15:M15)</f>
        <v>-784400</v>
      </c>
      <c r="O15" s="9"/>
    </row>
    <row r="16" spans="1:15" ht="20.5" x14ac:dyDescent="0.65">
      <c r="A16" s="64"/>
      <c r="B16" s="294" t="s">
        <v>266</v>
      </c>
      <c r="C16" s="359"/>
      <c r="D16" s="295">
        <v>0</v>
      </c>
      <c r="E16" s="141"/>
      <c r="F16" s="295">
        <v>0</v>
      </c>
      <c r="G16" s="141"/>
      <c r="H16" s="295">
        <v>0</v>
      </c>
      <c r="I16" s="283"/>
      <c r="J16" s="295">
        <f>SUM(J15)</f>
        <v>-784400</v>
      </c>
      <c r="K16" s="283"/>
      <c r="L16" s="295">
        <v>0</v>
      </c>
      <c r="M16" s="283"/>
      <c r="N16" s="295">
        <f>SUM(D16:M16)</f>
        <v>-784400</v>
      </c>
      <c r="O16" s="9"/>
    </row>
    <row r="17" spans="1:25" ht="20.5" x14ac:dyDescent="0.65">
      <c r="A17" s="64"/>
      <c r="B17" s="187" t="s">
        <v>259</v>
      </c>
      <c r="C17" s="359"/>
      <c r="D17" s="227">
        <f>SUM(D16)</f>
        <v>0</v>
      </c>
      <c r="E17" s="141"/>
      <c r="F17" s="227">
        <f>SUM(F16)</f>
        <v>0</v>
      </c>
      <c r="G17" s="141"/>
      <c r="H17" s="227">
        <f>SUM(H16)</f>
        <v>0</v>
      </c>
      <c r="I17" s="283"/>
      <c r="J17" s="227">
        <f>SUM(J16)</f>
        <v>-784400</v>
      </c>
      <c r="K17" s="283"/>
      <c r="L17" s="227">
        <f>SUM(L16)</f>
        <v>0</v>
      </c>
      <c r="M17" s="283"/>
      <c r="N17" s="295">
        <f>SUM(D17:M17)</f>
        <v>-784400</v>
      </c>
      <c r="O17" s="9"/>
    </row>
    <row r="18" spans="1:25" s="265" customFormat="1" ht="8.15" customHeight="1" x14ac:dyDescent="0.65">
      <c r="A18" s="64"/>
      <c r="B18" s="360"/>
      <c r="C18" s="359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41"/>
    </row>
    <row r="19" spans="1:25" s="45" customFormat="1" ht="20.5" x14ac:dyDescent="0.65">
      <c r="A19" s="64"/>
      <c r="B19" s="360" t="s">
        <v>312</v>
      </c>
      <c r="C19" s="359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41"/>
    </row>
    <row r="20" spans="1:25" s="45" customFormat="1" ht="20.5" x14ac:dyDescent="0.65">
      <c r="A20" s="64"/>
      <c r="B20" s="8" t="s">
        <v>107</v>
      </c>
      <c r="C20" s="359"/>
      <c r="D20" s="345">
        <v>0</v>
      </c>
      <c r="E20" s="51"/>
      <c r="F20" s="345">
        <v>0</v>
      </c>
      <c r="G20" s="51"/>
      <c r="H20" s="345">
        <v>0</v>
      </c>
      <c r="I20" s="141"/>
      <c r="J20" s="345">
        <v>2573303</v>
      </c>
      <c r="K20" s="141"/>
      <c r="L20" s="345">
        <v>0</v>
      </c>
      <c r="M20" s="141"/>
      <c r="N20" s="345">
        <f>SUM(D20:M20)</f>
        <v>2573303</v>
      </c>
      <c r="O20" s="41"/>
    </row>
    <row r="21" spans="1:25" s="45" customFormat="1" ht="20.5" x14ac:dyDescent="0.65">
      <c r="A21" s="64"/>
      <c r="B21" s="8" t="s">
        <v>313</v>
      </c>
      <c r="C21" s="359"/>
      <c r="D21" s="281">
        <v>0</v>
      </c>
      <c r="E21" s="141"/>
      <c r="F21" s="281">
        <v>0</v>
      </c>
      <c r="G21" s="141"/>
      <c r="H21" s="281">
        <v>0</v>
      </c>
      <c r="I21" s="141"/>
      <c r="J21" s="281">
        <v>0</v>
      </c>
      <c r="K21" s="141"/>
      <c r="L21" s="281">
        <v>3625</v>
      </c>
      <c r="M21" s="141"/>
      <c r="N21" s="281">
        <f>SUM(D21:M21)</f>
        <v>3625</v>
      </c>
      <c r="O21" s="41"/>
    </row>
    <row r="22" spans="1:25" s="45" customFormat="1" ht="20.5" x14ac:dyDescent="0.65">
      <c r="A22" s="64"/>
      <c r="B22" s="360" t="s">
        <v>314</v>
      </c>
      <c r="C22" s="48"/>
      <c r="D22" s="227">
        <f>SUM(D20:D21)</f>
        <v>0</v>
      </c>
      <c r="E22" s="141"/>
      <c r="F22" s="227">
        <f>SUM(F20:F21)</f>
        <v>0</v>
      </c>
      <c r="G22" s="141"/>
      <c r="H22" s="227">
        <f>SUM(H20:H21)</f>
        <v>0</v>
      </c>
      <c r="I22" s="141"/>
      <c r="J22" s="227">
        <f>SUM(J20:J21)</f>
        <v>2573303</v>
      </c>
      <c r="K22" s="141"/>
      <c r="L22" s="227">
        <f>SUM(L20:L21)</f>
        <v>3625</v>
      </c>
      <c r="M22" s="141"/>
      <c r="N22" s="227">
        <f>SUM(D22:M22)</f>
        <v>2576928</v>
      </c>
      <c r="O22" s="41"/>
    </row>
    <row r="23" spans="1:25" ht="8.15" customHeight="1" x14ac:dyDescent="0.65">
      <c r="B23" s="69"/>
      <c r="C23" s="359"/>
      <c r="D23" s="42"/>
      <c r="E23" s="158"/>
      <c r="F23" s="42"/>
      <c r="G23" s="158"/>
      <c r="H23" s="42"/>
      <c r="I23" s="158"/>
      <c r="J23" s="42"/>
      <c r="K23" s="158"/>
      <c r="L23" s="42"/>
      <c r="M23" s="157"/>
      <c r="N23" s="42"/>
      <c r="O23" s="41"/>
    </row>
    <row r="24" spans="1:25" ht="21" thickBot="1" x14ac:dyDescent="0.7">
      <c r="B24" s="360" t="s">
        <v>277</v>
      </c>
      <c r="C24" s="359"/>
      <c r="D24" s="192">
        <f>D11+D17+D22</f>
        <v>2120000</v>
      </c>
      <c r="E24" s="46"/>
      <c r="F24" s="192">
        <f>F11+F17+F22</f>
        <v>2379843</v>
      </c>
      <c r="G24" s="46"/>
      <c r="H24" s="192">
        <f>H11+H17+H22</f>
        <v>212000</v>
      </c>
      <c r="I24" s="46"/>
      <c r="J24" s="192">
        <f>J11+J17+J22</f>
        <v>17733540</v>
      </c>
      <c r="K24" s="46"/>
      <c r="L24" s="193">
        <f>L11+L17+L22</f>
        <v>-1553</v>
      </c>
      <c r="M24" s="46"/>
      <c r="N24" s="192">
        <f>SUM(D24:M24)</f>
        <v>22443830</v>
      </c>
      <c r="O24" s="43"/>
    </row>
    <row r="25" spans="1:25" ht="22.5" thickTop="1" x14ac:dyDescent="0.7">
      <c r="B25" s="214"/>
      <c r="C25" s="212"/>
      <c r="D25" s="17"/>
      <c r="E25" s="139"/>
      <c r="F25" s="17"/>
      <c r="G25" s="139"/>
      <c r="H25" s="17"/>
      <c r="I25" s="139"/>
      <c r="J25" s="17"/>
      <c r="K25" s="139"/>
      <c r="L25" s="17"/>
      <c r="M25" s="17"/>
      <c r="N25" s="17"/>
      <c r="O25" s="43"/>
    </row>
    <row r="26" spans="1:25" s="238" customFormat="1" ht="22" x14ac:dyDescent="0.7">
      <c r="A26" s="296"/>
      <c r="B26" s="15" t="str">
        <f>SFP!B1</f>
        <v>บริษัท เมืองไทย แคปปิตอล จำกัด (มหาชน) และบริษัทย่อย</v>
      </c>
      <c r="C26" s="111"/>
      <c r="D26" s="297"/>
      <c r="E26" s="139"/>
      <c r="F26" s="297"/>
      <c r="G26" s="134"/>
      <c r="I26" s="134"/>
      <c r="K26" s="134"/>
      <c r="O26" s="104"/>
    </row>
    <row r="27" spans="1:25" s="238" customFormat="1" ht="22" x14ac:dyDescent="0.7">
      <c r="A27" s="296"/>
      <c r="B27" s="15" t="str">
        <f>B2</f>
        <v>งบแสดงการเปลี่ยนแปลงส่วนของผู้ถือหุ้น (ไม่ได้ตรวจสอบ)</v>
      </c>
      <c r="C27" s="111"/>
      <c r="E27" s="134"/>
      <c r="G27" s="134"/>
      <c r="I27" s="134"/>
      <c r="K27" s="134"/>
      <c r="O27" s="104"/>
    </row>
    <row r="28" spans="1:25" ht="11.15" customHeight="1" x14ac:dyDescent="0.65">
      <c r="B28" s="214"/>
      <c r="O28" s="43"/>
    </row>
    <row r="29" spans="1:25" ht="20.5" x14ac:dyDescent="0.65">
      <c r="B29" s="50"/>
      <c r="D29" s="398" t="s">
        <v>3</v>
      </c>
      <c r="E29" s="398"/>
      <c r="F29" s="398"/>
      <c r="G29" s="398"/>
      <c r="H29" s="398"/>
      <c r="I29" s="398"/>
      <c r="J29" s="398"/>
      <c r="K29" s="398"/>
      <c r="L29" s="398"/>
      <c r="M29" s="398"/>
      <c r="N29" s="398"/>
      <c r="O29" s="37"/>
    </row>
    <row r="30" spans="1:25" ht="60.5" x14ac:dyDescent="0.65">
      <c r="A30" s="35"/>
      <c r="C30" s="8"/>
      <c r="E30" s="213"/>
      <c r="F30" s="39"/>
      <c r="G30" s="39"/>
      <c r="H30" s="396" t="s">
        <v>47</v>
      </c>
      <c r="I30" s="396"/>
      <c r="J30" s="396"/>
      <c r="L30" s="333" t="s">
        <v>282</v>
      </c>
      <c r="M30" s="39"/>
      <c r="N30" s="11"/>
      <c r="O30" s="11"/>
    </row>
    <row r="31" spans="1:25" ht="20.5" x14ac:dyDescent="0.65">
      <c r="A31" s="36"/>
      <c r="C31" s="40"/>
      <c r="D31" s="40" t="s">
        <v>42</v>
      </c>
      <c r="G31" s="39"/>
      <c r="K31" s="39"/>
      <c r="L31" s="334" t="s">
        <v>283</v>
      </c>
      <c r="M31" s="103"/>
      <c r="O31" s="11"/>
    </row>
    <row r="32" spans="1:25" ht="20" x14ac:dyDescent="0.6">
      <c r="C32" s="40"/>
      <c r="D32" s="40" t="s">
        <v>97</v>
      </c>
      <c r="F32" s="40" t="s">
        <v>98</v>
      </c>
      <c r="G32" s="39"/>
      <c r="H32" s="40" t="s">
        <v>99</v>
      </c>
      <c r="I32" s="39"/>
      <c r="J32" s="40" t="s">
        <v>100</v>
      </c>
      <c r="K32" s="39"/>
      <c r="L32" s="334" t="s">
        <v>284</v>
      </c>
      <c r="M32" s="40"/>
      <c r="N32" s="40" t="s">
        <v>102</v>
      </c>
      <c r="O32" s="40"/>
    </row>
    <row r="33" spans="1:25" ht="20" x14ac:dyDescent="0.6">
      <c r="C33" s="335" t="s">
        <v>6</v>
      </c>
      <c r="D33" s="40" t="s">
        <v>103</v>
      </c>
      <c r="F33" s="72" t="s">
        <v>104</v>
      </c>
      <c r="G33" s="39"/>
      <c r="H33" s="40" t="s">
        <v>105</v>
      </c>
      <c r="I33" s="39"/>
      <c r="J33" s="40" t="s">
        <v>106</v>
      </c>
      <c r="K33" s="39"/>
      <c r="L33" s="334" t="s">
        <v>101</v>
      </c>
      <c r="M33" s="40"/>
      <c r="N33" s="40" t="s">
        <v>41</v>
      </c>
      <c r="O33" s="40"/>
    </row>
    <row r="34" spans="1:25" ht="20" x14ac:dyDescent="0.6">
      <c r="A34" s="64"/>
      <c r="B34" s="10"/>
      <c r="C34" s="212"/>
      <c r="D34" s="397" t="s">
        <v>8</v>
      </c>
      <c r="E34" s="397"/>
      <c r="F34" s="397"/>
      <c r="G34" s="397"/>
      <c r="H34" s="397"/>
      <c r="I34" s="397"/>
      <c r="J34" s="397"/>
      <c r="K34" s="397"/>
      <c r="L34" s="397"/>
      <c r="M34" s="397"/>
      <c r="N34" s="397"/>
      <c r="O34" s="9"/>
    </row>
    <row r="35" spans="1:25" ht="20.5" x14ac:dyDescent="0.65">
      <c r="A35" s="64"/>
      <c r="B35" s="214" t="s">
        <v>293</v>
      </c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9"/>
    </row>
    <row r="36" spans="1:25" ht="20.5" x14ac:dyDescent="0.65">
      <c r="A36" s="64"/>
      <c r="B36" s="316" t="s">
        <v>294</v>
      </c>
      <c r="C36" s="262"/>
      <c r="D36" s="141">
        <v>2120000</v>
      </c>
      <c r="E36" s="188"/>
      <c r="F36" s="141">
        <v>2379843</v>
      </c>
      <c r="G36" s="188"/>
      <c r="H36" s="141">
        <v>212000</v>
      </c>
      <c r="I36" s="188"/>
      <c r="J36" s="141">
        <v>19925080</v>
      </c>
      <c r="K36" s="188"/>
      <c r="L36" s="345">
        <v>0</v>
      </c>
      <c r="M36" s="188"/>
      <c r="N36" s="141">
        <f>SUM(D36:L36)</f>
        <v>24636923</v>
      </c>
      <c r="O36" s="9"/>
    </row>
    <row r="37" spans="1:25" ht="8.15" customHeight="1" x14ac:dyDescent="0.65">
      <c r="A37" s="64"/>
      <c r="B37" s="277"/>
      <c r="C37" s="276"/>
      <c r="D37" s="141"/>
      <c r="E37" s="257"/>
      <c r="F37" s="141"/>
      <c r="G37" s="257"/>
      <c r="H37" s="141"/>
      <c r="I37" s="257"/>
      <c r="J37" s="141"/>
      <c r="K37" s="257"/>
      <c r="L37" s="141"/>
      <c r="M37" s="257"/>
      <c r="N37" s="141"/>
      <c r="O37" s="9"/>
    </row>
    <row r="38" spans="1:25" ht="20.5" x14ac:dyDescent="0.65">
      <c r="A38" s="64"/>
      <c r="B38" s="187" t="s">
        <v>258</v>
      </c>
      <c r="C38" s="276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9"/>
    </row>
    <row r="39" spans="1:25" ht="20.5" x14ac:dyDescent="0.65">
      <c r="A39" s="64"/>
      <c r="B39" s="294" t="s">
        <v>265</v>
      </c>
      <c r="C39" s="289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9"/>
    </row>
    <row r="40" spans="1:25" ht="20" x14ac:dyDescent="0.6">
      <c r="A40" s="64"/>
      <c r="B40" s="285" t="s">
        <v>267</v>
      </c>
      <c r="C40" s="341">
        <v>10</v>
      </c>
      <c r="D40" s="281">
        <v>0</v>
      </c>
      <c r="E40" s="51"/>
      <c r="F40" s="281">
        <v>0</v>
      </c>
      <c r="G40" s="51"/>
      <c r="H40" s="281">
        <v>0</v>
      </c>
      <c r="I40" s="185"/>
      <c r="J40" s="281">
        <v>-784400</v>
      </c>
      <c r="K40" s="185"/>
      <c r="L40" s="281">
        <v>0</v>
      </c>
      <c r="M40" s="185"/>
      <c r="N40" s="281">
        <f>SUM(D40:M40)</f>
        <v>-784400</v>
      </c>
      <c r="O40" s="9"/>
    </row>
    <row r="41" spans="1:25" ht="20.5" x14ac:dyDescent="0.65">
      <c r="A41" s="64"/>
      <c r="B41" s="294" t="s">
        <v>266</v>
      </c>
      <c r="C41" s="276"/>
      <c r="D41" s="295">
        <v>0</v>
      </c>
      <c r="E41" s="141"/>
      <c r="F41" s="295">
        <v>0</v>
      </c>
      <c r="G41" s="141"/>
      <c r="H41" s="295">
        <v>0</v>
      </c>
      <c r="I41" s="283"/>
      <c r="J41" s="295">
        <f>SUM(J40)</f>
        <v>-784400</v>
      </c>
      <c r="K41" s="283"/>
      <c r="L41" s="295">
        <v>0</v>
      </c>
      <c r="M41" s="283"/>
      <c r="N41" s="295">
        <f>SUM(D41:M41)</f>
        <v>-784400</v>
      </c>
      <c r="O41" s="9"/>
    </row>
    <row r="42" spans="1:25" ht="20.5" x14ac:dyDescent="0.65">
      <c r="A42" s="64"/>
      <c r="B42" s="187" t="s">
        <v>259</v>
      </c>
      <c r="C42" s="276"/>
      <c r="D42" s="227">
        <f>SUM(D41)</f>
        <v>0</v>
      </c>
      <c r="E42" s="141"/>
      <c r="F42" s="227">
        <f>SUM(F41)</f>
        <v>0</v>
      </c>
      <c r="G42" s="141"/>
      <c r="H42" s="227">
        <f>SUM(H41)</f>
        <v>0</v>
      </c>
      <c r="I42" s="283"/>
      <c r="J42" s="227">
        <f>SUM(J41)</f>
        <v>-784400</v>
      </c>
      <c r="K42" s="283"/>
      <c r="L42" s="227">
        <f>SUM(L41)</f>
        <v>0</v>
      </c>
      <c r="M42" s="283"/>
      <c r="N42" s="295">
        <f>SUM(D42:M42)</f>
        <v>-784400</v>
      </c>
      <c r="O42" s="9"/>
    </row>
    <row r="43" spans="1:25" s="265" customFormat="1" ht="8.15" customHeight="1" x14ac:dyDescent="0.65">
      <c r="A43" s="64"/>
      <c r="B43" s="263"/>
      <c r="C43" s="262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41"/>
    </row>
    <row r="44" spans="1:25" s="45" customFormat="1" ht="20.5" x14ac:dyDescent="0.65">
      <c r="A44" s="64"/>
      <c r="B44" s="214" t="s">
        <v>312</v>
      </c>
      <c r="C44" s="212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41"/>
    </row>
    <row r="45" spans="1:25" s="45" customFormat="1" ht="20.5" x14ac:dyDescent="0.65">
      <c r="A45" s="64"/>
      <c r="B45" s="8" t="s">
        <v>107</v>
      </c>
      <c r="C45" s="212"/>
      <c r="D45" s="282">
        <v>0</v>
      </c>
      <c r="E45" s="51"/>
      <c r="F45" s="282">
        <v>0</v>
      </c>
      <c r="G45" s="51"/>
      <c r="H45" s="282">
        <v>0</v>
      </c>
      <c r="I45" s="141"/>
      <c r="J45" s="282">
        <f>'PL5-8'!J84</f>
        <v>2582193</v>
      </c>
      <c r="K45" s="141"/>
      <c r="L45" s="282">
        <v>0</v>
      </c>
      <c r="M45" s="141"/>
      <c r="N45" s="282">
        <f>SUM(D45:M45)</f>
        <v>2582193</v>
      </c>
      <c r="O45" s="41"/>
    </row>
    <row r="46" spans="1:25" s="45" customFormat="1" ht="20.5" x14ac:dyDescent="0.65">
      <c r="A46" s="64"/>
      <c r="B46" s="214" t="s">
        <v>314</v>
      </c>
      <c r="C46" s="48"/>
      <c r="D46" s="227">
        <f>SUM(D45:D45)</f>
        <v>0</v>
      </c>
      <c r="E46" s="141"/>
      <c r="F46" s="227">
        <f>SUM(F45:F45)</f>
        <v>0</v>
      </c>
      <c r="G46" s="141"/>
      <c r="H46" s="227">
        <f>SUM(H45:H45)</f>
        <v>0</v>
      </c>
      <c r="I46" s="141"/>
      <c r="J46" s="227">
        <f>SUM(J45:J45)</f>
        <v>2582193</v>
      </c>
      <c r="K46" s="141"/>
      <c r="L46" s="227">
        <f>SUM(L45:L45)</f>
        <v>0</v>
      </c>
      <c r="M46" s="141"/>
      <c r="N46" s="227">
        <f>SUM(D46:M46)</f>
        <v>2582193</v>
      </c>
      <c r="O46" s="41"/>
    </row>
    <row r="47" spans="1:25" ht="8.15" customHeight="1" x14ac:dyDescent="0.65">
      <c r="B47" s="69"/>
      <c r="C47" s="212"/>
      <c r="D47" s="42"/>
      <c r="E47" s="158"/>
      <c r="F47" s="42"/>
      <c r="G47" s="158"/>
      <c r="H47" s="42"/>
      <c r="I47" s="158"/>
      <c r="J47" s="42"/>
      <c r="K47" s="158"/>
      <c r="L47" s="42"/>
      <c r="M47" s="157"/>
      <c r="N47" s="42"/>
      <c r="O47" s="41"/>
    </row>
    <row r="48" spans="1:25" ht="21" thickBot="1" x14ac:dyDescent="0.7">
      <c r="B48" s="214" t="s">
        <v>295</v>
      </c>
      <c r="C48" s="212"/>
      <c r="D48" s="192">
        <f>D36+D42+D46</f>
        <v>2120000</v>
      </c>
      <c r="E48" s="46"/>
      <c r="F48" s="192">
        <f>F36+F42+F46</f>
        <v>2379843</v>
      </c>
      <c r="G48" s="46"/>
      <c r="H48" s="192">
        <f>H36+H42+H46</f>
        <v>212000</v>
      </c>
      <c r="I48" s="46"/>
      <c r="J48" s="192">
        <f>J36+J42+J46</f>
        <v>21722873</v>
      </c>
      <c r="K48" s="46"/>
      <c r="L48" s="388">
        <f>L36+L42+L46</f>
        <v>0</v>
      </c>
      <c r="M48" s="46"/>
      <c r="N48" s="192">
        <f>SUM(D48:M48)</f>
        <v>26434716</v>
      </c>
      <c r="O48" s="43"/>
    </row>
    <row r="49" spans="1:15" s="222" customFormat="1" ht="16.5" customHeight="1" thickTop="1" x14ac:dyDescent="0.55000000000000004">
      <c r="A49" s="219"/>
      <c r="B49" s="220"/>
      <c r="C49" s="223"/>
      <c r="D49" s="224">
        <f>SFP!I77-'CH-Separate FS'!D48</f>
        <v>259843</v>
      </c>
      <c r="E49" s="225"/>
      <c r="F49" s="225">
        <f>SFP!I78-'CH-Separate FS'!F48</f>
        <v>-2379843</v>
      </c>
      <c r="G49" s="225"/>
      <c r="H49" s="225">
        <f>SFP!I81-'CH-Separate FS'!H48</f>
        <v>21510873</v>
      </c>
      <c r="I49" s="225"/>
      <c r="J49" s="225">
        <f>SFP!I82-'CH-Separate FS'!J48</f>
        <v>4711843</v>
      </c>
      <c r="K49" s="225"/>
      <c r="L49" s="226">
        <f>SFP!I83-'CH-Separate FS'!L48</f>
        <v>0</v>
      </c>
      <c r="M49" s="226"/>
      <c r="N49" s="226">
        <f>SFP!I84-'CH-Separate FS'!N48</f>
        <v>89448445</v>
      </c>
      <c r="O49" s="221"/>
    </row>
    <row r="50" spans="1:15" ht="19" customHeight="1" x14ac:dyDescent="0.65">
      <c r="A50" s="63"/>
      <c r="B50" s="50"/>
      <c r="C50" s="212"/>
      <c r="D50" s="49"/>
      <c r="E50" s="52"/>
      <c r="F50" s="12"/>
      <c r="K50" s="52"/>
      <c r="O50" s="43"/>
    </row>
    <row r="51" spans="1:15" ht="23.25" customHeight="1" x14ac:dyDescent="0.6">
      <c r="A51" s="64"/>
    </row>
    <row r="52" spans="1:15" ht="23.25" customHeight="1" x14ac:dyDescent="0.6">
      <c r="A52" s="64"/>
    </row>
    <row r="54" spans="1:15" ht="23.25" customHeight="1" x14ac:dyDescent="0.6">
      <c r="A54" s="63"/>
    </row>
    <row r="55" spans="1:15" ht="23.25" customHeight="1" x14ac:dyDescent="0.6">
      <c r="A55" s="64"/>
    </row>
    <row r="56" spans="1:15" ht="23.25" customHeight="1" x14ac:dyDescent="0.6">
      <c r="A56" s="63"/>
    </row>
    <row r="57" spans="1:15" ht="23.25" customHeight="1" x14ac:dyDescent="0.6">
      <c r="A57" s="63"/>
    </row>
    <row r="58" spans="1:15" ht="23.25" customHeight="1" x14ac:dyDescent="0.6">
      <c r="A58" s="63"/>
    </row>
    <row r="59" spans="1:15" ht="23.25" customHeight="1" x14ac:dyDescent="0.6">
      <c r="A59" s="63"/>
    </row>
    <row r="60" spans="1:15" ht="23.25" customHeight="1" x14ac:dyDescent="0.6">
      <c r="A60" s="64"/>
    </row>
    <row r="61" spans="1:15" ht="23.25" customHeight="1" x14ac:dyDescent="0.6">
      <c r="A61" s="63"/>
    </row>
  </sheetData>
  <mergeCells count="7">
    <mergeCell ref="D34:N34"/>
    <mergeCell ref="B3:F3"/>
    <mergeCell ref="D4:N4"/>
    <mergeCell ref="H5:J5"/>
    <mergeCell ref="D9:N9"/>
    <mergeCell ref="D29:N29"/>
    <mergeCell ref="H30:J30"/>
  </mergeCells>
  <pageMargins left="0.8" right="0.7" top="0.48" bottom="0.5" header="0.5" footer="0.5"/>
  <pageSetup paperSize="9" scale="90" firstPageNumber="11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ignoredErrors>
    <ignoredError sqref="N40 N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76"/>
  <sheetViews>
    <sheetView view="pageBreakPreview" topLeftCell="B1" zoomScale="85" zoomScaleNormal="80" zoomScaleSheetLayoutView="85" workbookViewId="0">
      <selection activeCell="K88" sqref="K88"/>
    </sheetView>
  </sheetViews>
  <sheetFormatPr defaultColWidth="35" defaultRowHeight="23.25" customHeight="1" x14ac:dyDescent="0.65"/>
  <cols>
    <col min="1" max="1" width="2.59765625" style="194" hidden="1" customWidth="1"/>
    <col min="2" max="2" width="57.8984375" style="56" customWidth="1"/>
    <col min="3" max="3" width="10.3984375" style="111" customWidth="1"/>
    <col min="4" max="4" width="1.3984375" style="56" customWidth="1"/>
    <col min="5" max="5" width="12.3984375" style="140" customWidth="1"/>
    <col min="6" max="6" width="1.3984375" style="238" customWidth="1"/>
    <col min="7" max="7" width="12.3984375" style="140" customWidth="1"/>
    <col min="8" max="8" width="1.3984375" style="238" customWidth="1"/>
    <col min="9" max="9" width="12.3984375" style="238" customWidth="1"/>
    <col min="10" max="10" width="1.3984375" style="56" customWidth="1"/>
    <col min="11" max="11" width="12.3984375" style="238" customWidth="1"/>
    <col min="12" max="12" width="18.296875" style="56" customWidth="1"/>
    <col min="13" max="16384" width="35" style="56"/>
  </cols>
  <sheetData>
    <row r="1" spans="1:13" s="245" customFormat="1" ht="22" customHeight="1" x14ac:dyDescent="0.7">
      <c r="A1" s="298"/>
      <c r="B1" s="7" t="str">
        <f>SFP!$B$1</f>
        <v>บริษัท เมืองไทย แคปปิตอล จำกัด (มหาชน) และบริษัทย่อย</v>
      </c>
      <c r="C1" s="299"/>
      <c r="E1" s="300"/>
      <c r="G1" s="300"/>
    </row>
    <row r="2" spans="1:13" s="245" customFormat="1" ht="22" customHeight="1" x14ac:dyDescent="0.7">
      <c r="A2" s="298"/>
      <c r="B2" s="301" t="s">
        <v>108</v>
      </c>
      <c r="C2" s="299"/>
      <c r="E2" s="300"/>
      <c r="G2" s="300"/>
    </row>
    <row r="3" spans="1:13" ht="14.15" customHeight="1" x14ac:dyDescent="0.7">
      <c r="B3" s="6"/>
    </row>
    <row r="4" spans="1:13" ht="22" customHeight="1" x14ac:dyDescent="0.7">
      <c r="C4" s="209"/>
      <c r="D4" s="211"/>
      <c r="E4" s="392" t="s">
        <v>2</v>
      </c>
      <c r="F4" s="392"/>
      <c r="G4" s="392"/>
      <c r="H4" s="381"/>
      <c r="I4" s="392" t="s">
        <v>3</v>
      </c>
      <c r="J4" s="392"/>
      <c r="K4" s="392"/>
    </row>
    <row r="5" spans="1:13" ht="21.75" customHeight="1" x14ac:dyDescent="0.7">
      <c r="C5" s="209"/>
      <c r="D5" s="211"/>
      <c r="E5" s="394" t="s">
        <v>262</v>
      </c>
      <c r="F5" s="394"/>
      <c r="G5" s="394"/>
      <c r="H5" s="381"/>
      <c r="I5" s="394" t="s">
        <v>262</v>
      </c>
      <c r="J5" s="395"/>
      <c r="K5" s="395"/>
    </row>
    <row r="6" spans="1:13" ht="22" x14ac:dyDescent="0.7">
      <c r="C6" s="209"/>
      <c r="D6" s="211"/>
      <c r="E6" s="394" t="s">
        <v>260</v>
      </c>
      <c r="F6" s="394"/>
      <c r="G6" s="394"/>
      <c r="H6" s="381"/>
      <c r="I6" s="394" t="s">
        <v>260</v>
      </c>
      <c r="J6" s="394"/>
      <c r="K6" s="394"/>
    </row>
    <row r="7" spans="1:13" ht="18.649999999999999" customHeight="1" x14ac:dyDescent="0.65">
      <c r="A7" s="195"/>
      <c r="C7" s="209"/>
      <c r="D7" s="209"/>
      <c r="E7" s="386">
        <v>2565</v>
      </c>
      <c r="F7" s="386"/>
      <c r="G7" s="386">
        <v>2564</v>
      </c>
      <c r="H7" s="386"/>
      <c r="I7" s="386">
        <v>2565</v>
      </c>
      <c r="J7" s="318"/>
      <c r="K7" s="318">
        <v>2564</v>
      </c>
    </row>
    <row r="8" spans="1:13" ht="18.649999999999999" customHeight="1" x14ac:dyDescent="0.65">
      <c r="C8" s="209"/>
      <c r="D8" s="211"/>
      <c r="E8" s="393" t="s">
        <v>8</v>
      </c>
      <c r="F8" s="393"/>
      <c r="G8" s="393"/>
      <c r="H8" s="393"/>
      <c r="I8" s="393"/>
      <c r="J8" s="393"/>
      <c r="K8" s="393"/>
    </row>
    <row r="9" spans="1:13" ht="21" customHeight="1" x14ac:dyDescent="0.7">
      <c r="B9" s="16" t="s">
        <v>109</v>
      </c>
      <c r="C9" s="209"/>
      <c r="D9" s="211"/>
      <c r="E9" s="269"/>
      <c r="F9" s="182"/>
      <c r="G9" s="269"/>
      <c r="H9" s="182"/>
      <c r="I9" s="182"/>
      <c r="J9" s="182"/>
      <c r="K9" s="182"/>
    </row>
    <row r="10" spans="1:13" ht="21" customHeight="1" x14ac:dyDescent="0.65">
      <c r="B10" s="56" t="s">
        <v>72</v>
      </c>
      <c r="C10" s="209"/>
      <c r="D10" s="211"/>
      <c r="E10" s="269">
        <f>+'PL5-8'!F82</f>
        <v>3467748</v>
      </c>
      <c r="F10" s="182"/>
      <c r="G10" s="269">
        <f>+'PL5-8'!H82</f>
        <v>3328589</v>
      </c>
      <c r="H10" s="182"/>
      <c r="I10" s="182">
        <f>+'PL5-8'!J82</f>
        <v>3250129</v>
      </c>
      <c r="J10" s="182"/>
      <c r="K10" s="182">
        <f>+'PL5-8'!L82</f>
        <v>3240557</v>
      </c>
      <c r="M10" s="389"/>
    </row>
    <row r="11" spans="1:13" ht="22" customHeight="1" x14ac:dyDescent="0.65">
      <c r="B11" s="111" t="s">
        <v>252</v>
      </c>
      <c r="C11" s="209"/>
      <c r="D11" s="211"/>
      <c r="E11" s="269"/>
      <c r="F11" s="182"/>
      <c r="G11" s="269"/>
      <c r="H11" s="182"/>
      <c r="I11" s="182"/>
      <c r="J11" s="182"/>
      <c r="K11" s="182"/>
      <c r="M11" s="389"/>
    </row>
    <row r="12" spans="1:13" s="238" customFormat="1" ht="21" customHeight="1" x14ac:dyDescent="0.65">
      <c r="A12" s="194"/>
      <c r="B12" s="238" t="s">
        <v>270</v>
      </c>
      <c r="C12" s="314"/>
      <c r="D12" s="315"/>
      <c r="E12" s="182">
        <v>672202</v>
      </c>
      <c r="F12" s="182"/>
      <c r="G12" s="182">
        <v>610766</v>
      </c>
      <c r="H12" s="182"/>
      <c r="I12" s="182">
        <v>672188</v>
      </c>
      <c r="J12" s="182"/>
      <c r="K12" s="182">
        <v>610759</v>
      </c>
      <c r="M12" s="389"/>
    </row>
    <row r="13" spans="1:13" s="238" customFormat="1" ht="21" customHeight="1" x14ac:dyDescent="0.65">
      <c r="A13" s="194"/>
      <c r="B13" s="53" t="s">
        <v>279</v>
      </c>
      <c r="C13" s="314"/>
      <c r="D13" s="315"/>
      <c r="E13" s="182"/>
      <c r="F13" s="182"/>
      <c r="G13" s="182"/>
      <c r="H13" s="182"/>
      <c r="I13" s="182"/>
      <c r="J13" s="182"/>
      <c r="K13" s="182"/>
      <c r="M13" s="389"/>
    </row>
    <row r="14" spans="1:13" s="238" customFormat="1" ht="21" customHeight="1" x14ac:dyDescent="0.65">
      <c r="A14" s="194"/>
      <c r="B14" s="53" t="s">
        <v>150</v>
      </c>
      <c r="C14" s="314"/>
      <c r="D14" s="315"/>
      <c r="E14" s="182">
        <v>-64111</v>
      </c>
      <c r="F14" s="182"/>
      <c r="G14" s="182">
        <f>-'PL5-8'!H79</f>
        <v>-10816</v>
      </c>
      <c r="H14" s="182"/>
      <c r="I14" s="182">
        <v>-53339</v>
      </c>
      <c r="J14" s="182"/>
      <c r="K14" s="182">
        <f>-'PL5-8'!L79</f>
        <v>-10816</v>
      </c>
      <c r="L14" s="379"/>
      <c r="M14" s="389"/>
    </row>
    <row r="15" spans="1:13" s="238" customFormat="1" ht="21" customHeight="1" x14ac:dyDescent="0.65">
      <c r="A15" s="194"/>
      <c r="B15" s="53" t="s">
        <v>280</v>
      </c>
      <c r="C15" s="337"/>
      <c r="D15" s="338"/>
      <c r="E15" s="182">
        <v>693545</v>
      </c>
      <c r="F15" s="182"/>
      <c r="G15" s="182">
        <f>-'PL5-8'!H81</f>
        <v>293577</v>
      </c>
      <c r="H15" s="182"/>
      <c r="I15" s="182">
        <f>+-'PL5-8'!J81</f>
        <v>511464</v>
      </c>
      <c r="J15" s="182"/>
      <c r="K15" s="182">
        <f>-'PL5-8'!L81</f>
        <v>278908</v>
      </c>
      <c r="M15" s="389"/>
    </row>
    <row r="16" spans="1:13" ht="20.149999999999999" customHeight="1" x14ac:dyDescent="0.65">
      <c r="B16" s="54" t="s">
        <v>302</v>
      </c>
      <c r="C16" s="209"/>
      <c r="D16" s="211"/>
      <c r="E16" s="269">
        <v>6588</v>
      </c>
      <c r="F16" s="182"/>
      <c r="G16" s="269">
        <v>-659</v>
      </c>
      <c r="H16" s="182"/>
      <c r="I16" s="182">
        <f>+E16</f>
        <v>6588</v>
      </c>
      <c r="J16" s="182"/>
      <c r="K16" s="182">
        <v>-659</v>
      </c>
      <c r="M16" s="389"/>
    </row>
    <row r="17" spans="1:13" s="238" customFormat="1" ht="20.149999999999999" customHeight="1" x14ac:dyDescent="0.65">
      <c r="A17" s="194"/>
      <c r="B17" s="54" t="s">
        <v>307</v>
      </c>
      <c r="C17" s="377"/>
      <c r="D17" s="378"/>
      <c r="E17" s="269">
        <v>2522</v>
      </c>
      <c r="F17" s="182"/>
      <c r="G17" s="354">
        <v>0</v>
      </c>
      <c r="H17" s="182"/>
      <c r="I17" s="182">
        <v>-346</v>
      </c>
      <c r="J17" s="182"/>
      <c r="K17" s="354">
        <v>0</v>
      </c>
      <c r="M17" s="389"/>
    </row>
    <row r="18" spans="1:13" ht="22" customHeight="1" x14ac:dyDescent="0.65">
      <c r="B18" s="54" t="s">
        <v>113</v>
      </c>
      <c r="C18" s="209"/>
      <c r="D18" s="211"/>
      <c r="E18" s="269">
        <v>27757</v>
      </c>
      <c r="F18" s="182"/>
      <c r="G18" s="269">
        <v>24640</v>
      </c>
      <c r="H18" s="182"/>
      <c r="I18" s="269">
        <f>+E18</f>
        <v>27757</v>
      </c>
      <c r="J18" s="182"/>
      <c r="K18" s="269">
        <v>24640</v>
      </c>
      <c r="M18" s="389"/>
    </row>
    <row r="19" spans="1:13" s="238" customFormat="1" ht="22" customHeight="1" x14ac:dyDescent="0.65">
      <c r="A19" s="194"/>
      <c r="B19" s="54" t="s">
        <v>289</v>
      </c>
      <c r="C19" s="233"/>
      <c r="D19" s="241"/>
      <c r="E19" s="269">
        <v>-11994</v>
      </c>
      <c r="F19" s="182"/>
      <c r="G19" s="269">
        <v>-8207</v>
      </c>
      <c r="H19" s="182"/>
      <c r="I19" s="269">
        <f>+E19</f>
        <v>-11994</v>
      </c>
      <c r="J19" s="182"/>
      <c r="K19" s="269">
        <v>-8207</v>
      </c>
      <c r="M19" s="389"/>
    </row>
    <row r="20" spans="1:13" ht="22" customHeight="1" x14ac:dyDescent="0.65">
      <c r="B20" s="54" t="s">
        <v>278</v>
      </c>
      <c r="C20" s="209"/>
      <c r="D20" s="211"/>
      <c r="E20" s="269">
        <f>+-'PL5-8'!F68</f>
        <v>-8902329</v>
      </c>
      <c r="F20" s="182"/>
      <c r="G20" s="269">
        <f>-'PL5-8'!H68</f>
        <v>-7269390</v>
      </c>
      <c r="H20" s="182"/>
      <c r="I20" s="182">
        <f>+-'PL5-8'!J68</f>
        <v>-8402538</v>
      </c>
      <c r="J20" s="182"/>
      <c r="K20" s="182">
        <f>-'PL5-8'!L68</f>
        <v>-7128315</v>
      </c>
      <c r="M20" s="389"/>
    </row>
    <row r="21" spans="1:13" s="238" customFormat="1" ht="22" customHeight="1" x14ac:dyDescent="0.65">
      <c r="A21" s="194"/>
      <c r="B21" s="238" t="s">
        <v>286</v>
      </c>
      <c r="C21" s="375"/>
      <c r="D21" s="376"/>
      <c r="E21" s="269">
        <v>8699007</v>
      </c>
      <c r="F21" s="182"/>
      <c r="G21" s="269">
        <v>7314686</v>
      </c>
      <c r="H21" s="182"/>
      <c r="I21" s="182">
        <v>8264012</v>
      </c>
      <c r="J21" s="182"/>
      <c r="K21" s="182">
        <v>7204384</v>
      </c>
      <c r="M21" s="389"/>
    </row>
    <row r="22" spans="1:13" s="238" customFormat="1" ht="22" customHeight="1" x14ac:dyDescent="0.65">
      <c r="A22" s="194"/>
      <c r="B22" s="54" t="s">
        <v>110</v>
      </c>
      <c r="C22" s="375"/>
      <c r="D22" s="376"/>
      <c r="E22" s="269">
        <v>-3912</v>
      </c>
      <c r="F22" s="182"/>
      <c r="G22" s="269">
        <v>-3713</v>
      </c>
      <c r="H22" s="182"/>
      <c r="I22" s="182">
        <v>-19396</v>
      </c>
      <c r="J22" s="182"/>
      <c r="K22" s="182">
        <v>-3699</v>
      </c>
      <c r="M22" s="389"/>
    </row>
    <row r="23" spans="1:13" ht="22" customHeight="1" x14ac:dyDescent="0.65">
      <c r="B23" s="54" t="s">
        <v>66</v>
      </c>
      <c r="C23" s="209"/>
      <c r="D23" s="211"/>
      <c r="E23" s="269">
        <f>+-'PL5-8'!F80</f>
        <v>1266238</v>
      </c>
      <c r="F23" s="182"/>
      <c r="G23" s="269">
        <f>-'PL5-8'!H80</f>
        <v>983793</v>
      </c>
      <c r="H23" s="182"/>
      <c r="I23" s="182">
        <f>+E23</f>
        <v>1266238</v>
      </c>
      <c r="J23" s="182"/>
      <c r="K23" s="182">
        <f>-'PL5-8'!L80</f>
        <v>983793</v>
      </c>
      <c r="M23" s="389"/>
    </row>
    <row r="24" spans="1:13" ht="20.5" customHeight="1" x14ac:dyDescent="0.7">
      <c r="B24" s="76"/>
      <c r="C24" s="209"/>
      <c r="D24" s="211"/>
      <c r="E24" s="270">
        <f>SUM(E10:E23)</f>
        <v>5853261</v>
      </c>
      <c r="F24" s="182"/>
      <c r="G24" s="270">
        <f>SUM(G10:G23)</f>
        <v>5263266</v>
      </c>
      <c r="H24" s="182"/>
      <c r="I24" s="270">
        <f>SUM(I10:I23)</f>
        <v>5510763</v>
      </c>
      <c r="J24" s="182"/>
      <c r="K24" s="270">
        <f>SUM(K10:K23)</f>
        <v>5191345</v>
      </c>
    </row>
    <row r="25" spans="1:13" ht="22" customHeight="1" x14ac:dyDescent="0.65">
      <c r="B25" s="31" t="s">
        <v>111</v>
      </c>
      <c r="C25" s="209"/>
      <c r="D25" s="211"/>
      <c r="E25" s="269"/>
      <c r="F25" s="182"/>
      <c r="G25" s="269"/>
      <c r="H25" s="182"/>
      <c r="I25" s="182"/>
      <c r="J25" s="182"/>
      <c r="K25" s="182"/>
    </row>
    <row r="26" spans="1:13" ht="22" customHeight="1" x14ac:dyDescent="0.65">
      <c r="B26" s="238" t="s">
        <v>17</v>
      </c>
      <c r="C26" s="337"/>
      <c r="D26" s="338"/>
      <c r="E26" s="269">
        <v>-14073327</v>
      </c>
      <c r="F26" s="182"/>
      <c r="G26" s="269">
        <v>-6926329</v>
      </c>
      <c r="H26" s="182"/>
      <c r="I26" s="182">
        <v>-12408871</v>
      </c>
      <c r="J26" s="182"/>
      <c r="K26" s="182">
        <v>-6926329</v>
      </c>
    </row>
    <row r="27" spans="1:13" ht="22" customHeight="1" x14ac:dyDescent="0.65">
      <c r="B27" s="56" t="s">
        <v>18</v>
      </c>
      <c r="C27" s="209"/>
      <c r="D27" s="211"/>
      <c r="E27" s="269">
        <v>-1710818</v>
      </c>
      <c r="F27" s="182"/>
      <c r="G27" s="269">
        <v>-2130060</v>
      </c>
      <c r="H27" s="182"/>
      <c r="I27" s="354">
        <v>-697503</v>
      </c>
      <c r="J27" s="182"/>
      <c r="K27" s="354">
        <v>0</v>
      </c>
    </row>
    <row r="28" spans="1:13" ht="22" customHeight="1" x14ac:dyDescent="0.65">
      <c r="B28" s="56" t="s">
        <v>253</v>
      </c>
      <c r="C28" s="209"/>
      <c r="D28" s="211"/>
      <c r="E28" s="354">
        <v>0</v>
      </c>
      <c r="F28" s="182"/>
      <c r="G28" s="354">
        <v>0</v>
      </c>
      <c r="H28" s="182"/>
      <c r="I28" s="182">
        <v>-2353127</v>
      </c>
      <c r="J28" s="182"/>
      <c r="K28" s="182">
        <v>-1973201</v>
      </c>
    </row>
    <row r="29" spans="1:13" ht="22" customHeight="1" x14ac:dyDescent="0.65">
      <c r="B29" s="56" t="s">
        <v>308</v>
      </c>
      <c r="C29" s="209"/>
      <c r="D29" s="211"/>
      <c r="E29" s="269">
        <v>-8587</v>
      </c>
      <c r="F29" s="182"/>
      <c r="G29" s="269">
        <v>6991</v>
      </c>
      <c r="H29" s="182"/>
      <c r="I29" s="269">
        <v>-8587</v>
      </c>
      <c r="J29" s="182"/>
      <c r="K29" s="269">
        <v>6991</v>
      </c>
    </row>
    <row r="30" spans="1:13" ht="22" customHeight="1" x14ac:dyDescent="0.65">
      <c r="B30" s="56" t="s">
        <v>13</v>
      </c>
      <c r="C30" s="209"/>
      <c r="D30" s="211"/>
      <c r="E30" s="269">
        <v>-72385</v>
      </c>
      <c r="F30" s="182"/>
      <c r="G30" s="269">
        <v>-290750</v>
      </c>
      <c r="H30" s="182"/>
      <c r="I30" s="182">
        <v>-85192</v>
      </c>
      <c r="J30" s="182"/>
      <c r="K30" s="182">
        <v>-146310</v>
      </c>
    </row>
    <row r="31" spans="1:13" ht="22" customHeight="1" x14ac:dyDescent="0.65">
      <c r="B31" s="56" t="s">
        <v>24</v>
      </c>
      <c r="C31" s="209"/>
      <c r="D31" s="211"/>
      <c r="E31" s="269">
        <v>-5684</v>
      </c>
      <c r="F31" s="182"/>
      <c r="G31" s="269">
        <v>-18468</v>
      </c>
      <c r="H31" s="182"/>
      <c r="I31" s="182">
        <f>+E31</f>
        <v>-5684</v>
      </c>
      <c r="J31" s="182"/>
      <c r="K31" s="182">
        <v>-18468</v>
      </c>
    </row>
    <row r="32" spans="1:13" ht="22" customHeight="1" x14ac:dyDescent="0.65">
      <c r="B32" s="56" t="s">
        <v>30</v>
      </c>
      <c r="C32" s="209"/>
      <c r="D32" s="211"/>
      <c r="E32" s="269">
        <v>-288982</v>
      </c>
      <c r="F32" s="182"/>
      <c r="G32" s="269">
        <v>-374558</v>
      </c>
      <c r="H32" s="182"/>
      <c r="I32" s="182">
        <v>-322260</v>
      </c>
      <c r="J32" s="182"/>
      <c r="K32" s="182">
        <v>-379147</v>
      </c>
    </row>
    <row r="33" spans="1:11" ht="22" customHeight="1" x14ac:dyDescent="0.65">
      <c r="B33" s="56" t="s">
        <v>112</v>
      </c>
      <c r="C33" s="209"/>
      <c r="D33" s="211"/>
      <c r="E33" s="269">
        <v>5509</v>
      </c>
      <c r="F33" s="182"/>
      <c r="G33" s="269">
        <v>42866</v>
      </c>
      <c r="H33" s="182"/>
      <c r="I33" s="182">
        <v>154820</v>
      </c>
      <c r="J33" s="182"/>
      <c r="K33" s="182">
        <v>195595</v>
      </c>
    </row>
    <row r="34" spans="1:11" ht="22" customHeight="1" x14ac:dyDescent="0.65">
      <c r="B34" s="54" t="s">
        <v>255</v>
      </c>
      <c r="C34" s="209"/>
      <c r="D34" s="211"/>
      <c r="E34" s="271">
        <v>-4600</v>
      </c>
      <c r="F34" s="182"/>
      <c r="G34" s="271">
        <v>-95</v>
      </c>
      <c r="H34" s="182"/>
      <c r="I34" s="182">
        <f>+E34</f>
        <v>-4600</v>
      </c>
      <c r="J34" s="182"/>
      <c r="K34" s="182">
        <v>-95</v>
      </c>
    </row>
    <row r="35" spans="1:11" ht="20.5" customHeight="1" x14ac:dyDescent="0.65">
      <c r="B35" s="56" t="s">
        <v>305</v>
      </c>
      <c r="C35" s="209"/>
      <c r="D35" s="211"/>
      <c r="E35" s="270">
        <f>SUM(E24:E34)</f>
        <v>-10305613</v>
      </c>
      <c r="F35" s="182"/>
      <c r="G35" s="270">
        <f>SUM(G24:G34)</f>
        <v>-4427137</v>
      </c>
      <c r="H35" s="182"/>
      <c r="I35" s="270">
        <f>SUM(I24:I34)</f>
        <v>-10220241</v>
      </c>
      <c r="J35" s="182"/>
      <c r="K35" s="270">
        <f>SUM(K24:K34)</f>
        <v>-4049619</v>
      </c>
    </row>
    <row r="36" spans="1:11" ht="22" customHeight="1" x14ac:dyDescent="0.65">
      <c r="B36" s="56" t="s">
        <v>274</v>
      </c>
      <c r="C36" s="209"/>
      <c r="D36" s="211"/>
      <c r="E36" s="269">
        <v>-677175</v>
      </c>
      <c r="F36" s="182"/>
      <c r="G36" s="269">
        <v>-709288</v>
      </c>
      <c r="H36" s="182"/>
      <c r="I36" s="182">
        <v>-638983</v>
      </c>
      <c r="J36" s="182"/>
      <c r="K36" s="182">
        <v>-704585</v>
      </c>
    </row>
    <row r="37" spans="1:11" ht="22" customHeight="1" x14ac:dyDescent="0.7">
      <c r="B37" s="15" t="s">
        <v>306</v>
      </c>
      <c r="C37" s="209"/>
      <c r="D37" s="211"/>
      <c r="E37" s="239">
        <f>SUM(E35:E36)</f>
        <v>-10982788</v>
      </c>
      <c r="F37" s="244"/>
      <c r="G37" s="239">
        <f>SUM(G35:G36)</f>
        <v>-5136425</v>
      </c>
      <c r="H37" s="244"/>
      <c r="I37" s="239">
        <f>SUM(I35:I36)</f>
        <v>-10859224</v>
      </c>
      <c r="J37" s="183"/>
      <c r="K37" s="239">
        <f>SUM(K35:K36)</f>
        <v>-4754204</v>
      </c>
    </row>
    <row r="38" spans="1:11" s="238" customFormat="1" ht="22" customHeight="1" x14ac:dyDescent="0.7">
      <c r="A38" s="194"/>
      <c r="B38" s="15"/>
      <c r="C38" s="314"/>
      <c r="D38" s="315"/>
      <c r="E38" s="240"/>
      <c r="F38" s="244"/>
      <c r="G38" s="240"/>
      <c r="H38" s="244"/>
      <c r="I38" s="240"/>
      <c r="J38" s="244"/>
      <c r="K38" s="240"/>
    </row>
    <row r="39" spans="1:11" s="245" customFormat="1" ht="22" customHeight="1" x14ac:dyDescent="0.7">
      <c r="A39" s="298"/>
      <c r="B39" s="7" t="str">
        <f>SFP!$B$1</f>
        <v>บริษัท เมืองไทย แคปปิตอล จำกัด (มหาชน) และบริษัทย่อย</v>
      </c>
      <c r="C39" s="299"/>
      <c r="E39" s="302"/>
      <c r="F39" s="303"/>
      <c r="G39" s="302"/>
      <c r="H39" s="303"/>
      <c r="I39" s="303"/>
      <c r="J39" s="303"/>
      <c r="K39" s="303"/>
    </row>
    <row r="40" spans="1:11" s="245" customFormat="1" ht="22" customHeight="1" x14ac:dyDescent="0.7">
      <c r="A40" s="298"/>
      <c r="B40" s="301" t="str">
        <f>B2</f>
        <v>งบกระแสเงินสด (ไม่ได้ตรวจสอบ)</v>
      </c>
      <c r="C40" s="299"/>
      <c r="E40" s="300"/>
      <c r="G40" s="300"/>
    </row>
    <row r="41" spans="1:11" s="245" customFormat="1" ht="22" customHeight="1" x14ac:dyDescent="0.7">
      <c r="A41" s="298"/>
      <c r="B41" s="301"/>
      <c r="C41" s="299"/>
      <c r="E41" s="300"/>
      <c r="G41" s="300"/>
    </row>
    <row r="42" spans="1:11" ht="22" customHeight="1" x14ac:dyDescent="0.7">
      <c r="C42" s="209"/>
      <c r="D42" s="211"/>
      <c r="E42" s="392" t="s">
        <v>2</v>
      </c>
      <c r="F42" s="392"/>
      <c r="G42" s="392"/>
      <c r="H42" s="381"/>
      <c r="I42" s="392" t="s">
        <v>3</v>
      </c>
      <c r="J42" s="392"/>
      <c r="K42" s="392"/>
    </row>
    <row r="43" spans="1:11" ht="21.75" customHeight="1" x14ac:dyDescent="0.7">
      <c r="C43" s="209"/>
      <c r="D43" s="211"/>
      <c r="E43" s="394" t="s">
        <v>262</v>
      </c>
      <c r="F43" s="394"/>
      <c r="G43" s="394"/>
      <c r="H43" s="381"/>
      <c r="I43" s="394" t="s">
        <v>262</v>
      </c>
      <c r="J43" s="395"/>
      <c r="K43" s="395"/>
    </row>
    <row r="44" spans="1:11" ht="22" x14ac:dyDescent="0.7">
      <c r="C44" s="209"/>
      <c r="D44" s="211"/>
      <c r="E44" s="394" t="s">
        <v>260</v>
      </c>
      <c r="F44" s="394"/>
      <c r="G44" s="394"/>
      <c r="H44" s="381"/>
      <c r="I44" s="394" t="s">
        <v>260</v>
      </c>
      <c r="J44" s="394"/>
      <c r="K44" s="394"/>
    </row>
    <row r="45" spans="1:11" ht="22" customHeight="1" x14ac:dyDescent="0.65">
      <c r="A45" s="195"/>
      <c r="C45" s="188" t="s">
        <v>6</v>
      </c>
      <c r="D45" s="209"/>
      <c r="E45" s="386">
        <v>2565</v>
      </c>
      <c r="F45" s="386"/>
      <c r="G45" s="386">
        <v>2564</v>
      </c>
      <c r="H45" s="386"/>
      <c r="I45" s="386">
        <v>2565</v>
      </c>
      <c r="J45" s="318"/>
      <c r="K45" s="318">
        <v>2564</v>
      </c>
    </row>
    <row r="46" spans="1:11" ht="22" customHeight="1" x14ac:dyDescent="0.65">
      <c r="D46" s="211"/>
      <c r="E46" s="393" t="s">
        <v>8</v>
      </c>
      <c r="F46" s="393"/>
      <c r="G46" s="393"/>
      <c r="H46" s="393"/>
      <c r="I46" s="393"/>
      <c r="J46" s="393"/>
      <c r="K46" s="393"/>
    </row>
    <row r="47" spans="1:11" ht="22" customHeight="1" x14ac:dyDescent="0.7">
      <c r="B47" s="16" t="s">
        <v>114</v>
      </c>
      <c r="C47" s="209"/>
      <c r="D47" s="211"/>
      <c r="E47" s="104"/>
      <c r="F47" s="242"/>
      <c r="G47" s="104"/>
      <c r="H47" s="242"/>
      <c r="I47" s="242"/>
      <c r="J47" s="105"/>
      <c r="K47" s="242"/>
    </row>
    <row r="48" spans="1:11" s="238" customFormat="1" ht="22" customHeight="1" x14ac:dyDescent="0.65">
      <c r="A48" s="194"/>
      <c r="B48" s="238" t="s">
        <v>298</v>
      </c>
      <c r="C48" s="361"/>
      <c r="D48" s="362"/>
      <c r="E48" s="269">
        <v>-1000</v>
      </c>
      <c r="F48" s="242"/>
      <c r="G48" s="345">
        <v>0</v>
      </c>
      <c r="H48" s="242"/>
      <c r="I48" s="345">
        <v>0</v>
      </c>
      <c r="J48" s="242"/>
      <c r="K48" s="345">
        <v>0</v>
      </c>
    </row>
    <row r="49" spans="1:11" s="238" customFormat="1" ht="22" customHeight="1" x14ac:dyDescent="0.65">
      <c r="A49" s="194"/>
      <c r="B49" s="238" t="s">
        <v>299</v>
      </c>
      <c r="C49" s="361"/>
      <c r="D49" s="362"/>
      <c r="E49" s="345">
        <v>0</v>
      </c>
      <c r="F49" s="242"/>
      <c r="G49" s="345">
        <v>0</v>
      </c>
      <c r="H49" s="242"/>
      <c r="I49" s="269">
        <v>-400000</v>
      </c>
      <c r="J49" s="242"/>
      <c r="K49" s="345">
        <v>0</v>
      </c>
    </row>
    <row r="50" spans="1:11" s="238" customFormat="1" ht="22" customHeight="1" x14ac:dyDescent="0.65">
      <c r="A50" s="194"/>
      <c r="B50" s="238" t="s">
        <v>300</v>
      </c>
      <c r="C50" s="361"/>
      <c r="D50" s="362"/>
      <c r="E50" s="345">
        <v>0</v>
      </c>
      <c r="F50" s="242"/>
      <c r="G50" s="345">
        <v>0</v>
      </c>
      <c r="H50" s="242"/>
      <c r="I50" s="242">
        <v>100000</v>
      </c>
      <c r="J50" s="242"/>
      <c r="K50" s="345">
        <v>0</v>
      </c>
    </row>
    <row r="51" spans="1:11" s="238" customFormat="1" ht="22" customHeight="1" x14ac:dyDescent="0.65">
      <c r="A51" s="194"/>
      <c r="B51" s="238" t="s">
        <v>301</v>
      </c>
      <c r="C51" s="361"/>
      <c r="D51" s="362"/>
      <c r="E51" s="345">
        <v>0</v>
      </c>
      <c r="F51" s="242"/>
      <c r="G51" s="345">
        <v>0</v>
      </c>
      <c r="H51" s="242"/>
      <c r="I51" s="242">
        <v>15700</v>
      </c>
      <c r="J51" s="242"/>
      <c r="K51" s="345">
        <v>0</v>
      </c>
    </row>
    <row r="52" spans="1:11" ht="21.5" x14ac:dyDescent="0.65">
      <c r="B52" s="56" t="s">
        <v>19</v>
      </c>
      <c r="C52" s="209"/>
      <c r="D52" s="211"/>
      <c r="E52" s="345">
        <v>0</v>
      </c>
      <c r="F52" s="346"/>
      <c r="G52" s="345">
        <v>0</v>
      </c>
      <c r="H52" s="242"/>
      <c r="I52" s="345">
        <v>0</v>
      </c>
      <c r="J52" s="105"/>
      <c r="K52" s="346">
        <v>-500000</v>
      </c>
    </row>
    <row r="53" spans="1:11" ht="22" customHeight="1" x14ac:dyDescent="0.65">
      <c r="B53" s="56" t="s">
        <v>272</v>
      </c>
      <c r="C53" s="209"/>
      <c r="D53" s="211"/>
      <c r="E53" s="347">
        <v>-281564</v>
      </c>
      <c r="F53" s="346"/>
      <c r="G53" s="347">
        <v>-250480</v>
      </c>
      <c r="H53" s="284"/>
      <c r="I53" s="347">
        <f>+E53</f>
        <v>-281564</v>
      </c>
      <c r="J53" s="272"/>
      <c r="K53" s="347">
        <v>-250480</v>
      </c>
    </row>
    <row r="54" spans="1:11" ht="22" customHeight="1" x14ac:dyDescent="0.65">
      <c r="B54" s="56" t="s">
        <v>268</v>
      </c>
      <c r="C54" s="209"/>
      <c r="D54" s="211"/>
      <c r="E54" s="347">
        <v>-6172</v>
      </c>
      <c r="F54" s="346"/>
      <c r="G54" s="347">
        <v>-21403</v>
      </c>
      <c r="H54" s="284"/>
      <c r="I54" s="284">
        <f>+E54</f>
        <v>-6172</v>
      </c>
      <c r="J54" s="272"/>
      <c r="K54" s="284">
        <v>-21403</v>
      </c>
    </row>
    <row r="55" spans="1:11" ht="21.5" x14ac:dyDescent="0.65">
      <c r="B55" s="56" t="s">
        <v>273</v>
      </c>
      <c r="C55" s="209"/>
      <c r="D55" s="211"/>
      <c r="E55" s="347">
        <v>8283</v>
      </c>
      <c r="F55" s="346"/>
      <c r="G55" s="347">
        <v>3740</v>
      </c>
      <c r="H55" s="284"/>
      <c r="I55" s="284">
        <f>+E55</f>
        <v>8283</v>
      </c>
      <c r="J55" s="272"/>
      <c r="K55" s="284">
        <v>3740</v>
      </c>
    </row>
    <row r="56" spans="1:11" ht="22" x14ac:dyDescent="0.7">
      <c r="B56" s="15" t="s">
        <v>246</v>
      </c>
      <c r="C56" s="209"/>
      <c r="D56" s="211"/>
      <c r="E56" s="239">
        <f>SUM(E48:E55)</f>
        <v>-280453</v>
      </c>
      <c r="F56" s="244"/>
      <c r="G56" s="239">
        <f>SUM(G52:G55)</f>
        <v>-268143</v>
      </c>
      <c r="H56" s="244"/>
      <c r="I56" s="239">
        <f>SUM(I48:I55)</f>
        <v>-563753</v>
      </c>
      <c r="J56" s="183"/>
      <c r="K56" s="239">
        <f>SUM(K52:K55)</f>
        <v>-768143</v>
      </c>
    </row>
    <row r="57" spans="1:11" ht="21.5" x14ac:dyDescent="0.65">
      <c r="C57" s="209"/>
      <c r="D57" s="211"/>
      <c r="E57" s="104"/>
      <c r="F57" s="242"/>
      <c r="G57" s="104"/>
      <c r="H57" s="242"/>
      <c r="I57" s="242"/>
      <c r="J57" s="105"/>
      <c r="K57" s="242"/>
    </row>
    <row r="58" spans="1:11" ht="22" x14ac:dyDescent="0.7">
      <c r="B58" s="16" t="s">
        <v>115</v>
      </c>
      <c r="C58" s="209"/>
      <c r="D58" s="211"/>
      <c r="E58" s="104"/>
      <c r="F58" s="242"/>
      <c r="G58" s="104"/>
      <c r="H58" s="242"/>
      <c r="I58" s="242"/>
      <c r="J58" s="105"/>
      <c r="K58" s="242"/>
    </row>
    <row r="59" spans="1:11" ht="21.5" x14ac:dyDescent="0.65">
      <c r="B59" s="56" t="s">
        <v>303</v>
      </c>
      <c r="C59" s="209"/>
      <c r="D59" s="211"/>
      <c r="E59" s="347">
        <v>1611406</v>
      </c>
      <c r="F59" s="346"/>
      <c r="G59" s="347">
        <v>1775327</v>
      </c>
      <c r="H59" s="284"/>
      <c r="I59" s="347">
        <f t="shared" ref="I59:I65" si="0">+E59</f>
        <v>1611406</v>
      </c>
      <c r="J59" s="272"/>
      <c r="K59" s="347">
        <v>1775327</v>
      </c>
    </row>
    <row r="60" spans="1:11" ht="21.5" x14ac:dyDescent="0.65">
      <c r="B60" s="56" t="s">
        <v>116</v>
      </c>
      <c r="C60" s="209"/>
      <c r="D60" s="211"/>
      <c r="E60" s="347">
        <v>5800000</v>
      </c>
      <c r="F60" s="346"/>
      <c r="G60" s="347">
        <v>2700000</v>
      </c>
      <c r="H60" s="284"/>
      <c r="I60" s="347">
        <f t="shared" si="0"/>
        <v>5800000</v>
      </c>
      <c r="J60" s="272"/>
      <c r="K60" s="347">
        <v>2700000</v>
      </c>
    </row>
    <row r="61" spans="1:11" ht="21.5" x14ac:dyDescent="0.65">
      <c r="B61" s="56" t="s">
        <v>269</v>
      </c>
      <c r="C61" s="209"/>
      <c r="D61" s="211"/>
      <c r="E61" s="347">
        <v>-2900137</v>
      </c>
      <c r="F61" s="346"/>
      <c r="G61" s="347">
        <v>-2104167</v>
      </c>
      <c r="H61" s="284"/>
      <c r="I61" s="347">
        <f t="shared" si="0"/>
        <v>-2900137</v>
      </c>
      <c r="J61" s="272"/>
      <c r="K61" s="347">
        <v>-2104167</v>
      </c>
    </row>
    <row r="62" spans="1:11" ht="21.5" x14ac:dyDescent="0.65">
      <c r="B62" s="56" t="s">
        <v>117</v>
      </c>
      <c r="C62" s="209"/>
      <c r="D62" s="211"/>
      <c r="E62" s="347">
        <v>15424300</v>
      </c>
      <c r="F62" s="346"/>
      <c r="G62" s="347">
        <v>9000000</v>
      </c>
      <c r="H62" s="284"/>
      <c r="I62" s="347">
        <f t="shared" si="0"/>
        <v>15424300</v>
      </c>
      <c r="J62" s="272"/>
      <c r="K62" s="347">
        <v>9000000</v>
      </c>
    </row>
    <row r="63" spans="1:11" s="238" customFormat="1" ht="21.5" x14ac:dyDescent="0.65">
      <c r="A63" s="194"/>
      <c r="B63" s="238" t="s">
        <v>275</v>
      </c>
      <c r="C63" s="307"/>
      <c r="D63" s="308"/>
      <c r="E63" s="347">
        <v>-4620300</v>
      </c>
      <c r="F63" s="346"/>
      <c r="G63" s="347">
        <v>-3833000</v>
      </c>
      <c r="H63" s="284"/>
      <c r="I63" s="347">
        <f t="shared" si="0"/>
        <v>-4620300</v>
      </c>
      <c r="J63" s="272"/>
      <c r="K63" s="347">
        <v>-3833000</v>
      </c>
    </row>
    <row r="64" spans="1:11" s="238" customFormat="1" ht="21" customHeight="1" x14ac:dyDescent="0.65">
      <c r="A64" s="194"/>
      <c r="B64" s="238" t="s">
        <v>257</v>
      </c>
      <c r="C64" s="341">
        <v>10</v>
      </c>
      <c r="D64" s="268"/>
      <c r="E64" s="347">
        <v>-784400</v>
      </c>
      <c r="F64" s="346"/>
      <c r="G64" s="347">
        <v>-784400</v>
      </c>
      <c r="H64" s="284"/>
      <c r="I64" s="347">
        <f t="shared" si="0"/>
        <v>-784400</v>
      </c>
      <c r="J64" s="284"/>
      <c r="K64" s="347">
        <v>-784400</v>
      </c>
    </row>
    <row r="65" spans="1:11" ht="21.5" x14ac:dyDescent="0.65">
      <c r="B65" s="56" t="s">
        <v>247</v>
      </c>
      <c r="C65" s="209"/>
      <c r="D65" s="211"/>
      <c r="E65" s="347">
        <v>-532083</v>
      </c>
      <c r="F65" s="346"/>
      <c r="G65" s="347">
        <v>-457328</v>
      </c>
      <c r="H65" s="284"/>
      <c r="I65" s="284">
        <f t="shared" si="0"/>
        <v>-532083</v>
      </c>
      <c r="J65" s="272"/>
      <c r="K65" s="284">
        <v>-457328</v>
      </c>
    </row>
    <row r="66" spans="1:11" ht="21.5" x14ac:dyDescent="0.65">
      <c r="B66" s="56" t="s">
        <v>118</v>
      </c>
      <c r="C66" s="209"/>
      <c r="D66" s="211"/>
      <c r="E66" s="347">
        <v>-1162971</v>
      </c>
      <c r="F66" s="346"/>
      <c r="G66" s="347">
        <v>-943258</v>
      </c>
      <c r="H66" s="284"/>
      <c r="I66" s="284">
        <v>-1162971</v>
      </c>
      <c r="J66" s="272"/>
      <c r="K66" s="284">
        <v>-943258</v>
      </c>
    </row>
    <row r="67" spans="1:11" ht="22" x14ac:dyDescent="0.7">
      <c r="B67" s="15" t="s">
        <v>245</v>
      </c>
      <c r="C67" s="209"/>
      <c r="D67" s="211"/>
      <c r="E67" s="239">
        <f>SUM(E59:E66)</f>
        <v>12835815</v>
      </c>
      <c r="F67" s="244"/>
      <c r="G67" s="239">
        <f>SUM(G59:G66)</f>
        <v>5353174</v>
      </c>
      <c r="H67" s="244"/>
      <c r="I67" s="239">
        <f>SUM(I59:I66)</f>
        <v>12835815</v>
      </c>
      <c r="J67" s="244"/>
      <c r="K67" s="239">
        <f>SUM(K59:K66)</f>
        <v>5353174</v>
      </c>
    </row>
    <row r="68" spans="1:11" s="238" customFormat="1" ht="22" x14ac:dyDescent="0.7">
      <c r="A68" s="194"/>
      <c r="B68" s="15"/>
      <c r="C68" s="286"/>
      <c r="D68" s="288"/>
      <c r="E68" s="240"/>
      <c r="F68" s="244"/>
      <c r="G68" s="240"/>
      <c r="H68" s="244"/>
      <c r="I68" s="240"/>
      <c r="J68" s="244"/>
      <c r="K68" s="240"/>
    </row>
    <row r="69" spans="1:11" ht="22" x14ac:dyDescent="0.7">
      <c r="B69" s="15" t="s">
        <v>304</v>
      </c>
      <c r="C69" s="209"/>
      <c r="D69" s="211"/>
      <c r="E69" s="196">
        <f>SUM(E37,E56,E67)</f>
        <v>1572574</v>
      </c>
      <c r="F69" s="244"/>
      <c r="G69" s="196">
        <f>SUM(G37,G56,G67)</f>
        <v>-51394</v>
      </c>
      <c r="H69" s="244"/>
      <c r="I69" s="196">
        <f>SUM(I37,I56,I67)</f>
        <v>1412838</v>
      </c>
      <c r="J69" s="183"/>
      <c r="K69" s="196">
        <f>SUM(K37,K56,K67)</f>
        <v>-169173</v>
      </c>
    </row>
    <row r="70" spans="1:11" ht="21.5" x14ac:dyDescent="0.65">
      <c r="B70" s="54" t="s">
        <v>119</v>
      </c>
      <c r="C70" s="209"/>
      <c r="D70" s="211"/>
      <c r="E70" s="347">
        <v>1306300</v>
      </c>
      <c r="F70" s="346"/>
      <c r="G70" s="347">
        <v>1378094</v>
      </c>
      <c r="H70" s="284"/>
      <c r="I70" s="284">
        <v>1017777</v>
      </c>
      <c r="J70" s="272"/>
      <c r="K70" s="284">
        <v>1083709</v>
      </c>
    </row>
    <row r="71" spans="1:11" ht="22.5" thickBot="1" x14ac:dyDescent="0.75">
      <c r="B71" s="15" t="s">
        <v>287</v>
      </c>
      <c r="C71" s="209"/>
      <c r="D71" s="211"/>
      <c r="E71" s="197">
        <f>SUM(E69:E70)</f>
        <v>2878874</v>
      </c>
      <c r="F71" s="244"/>
      <c r="G71" s="197">
        <f>SUM(G69:G70)</f>
        <v>1326700</v>
      </c>
      <c r="H71" s="244"/>
      <c r="I71" s="197">
        <f>SUM(I69:I70)</f>
        <v>2430615</v>
      </c>
      <c r="J71" s="183"/>
      <c r="K71" s="197">
        <f>SUM(K69:K70)</f>
        <v>914536</v>
      </c>
    </row>
    <row r="72" spans="1:11" s="248" customFormat="1" ht="22.5" thickTop="1" x14ac:dyDescent="0.7">
      <c r="B72" s="249"/>
      <c r="C72" s="250"/>
      <c r="D72" s="251"/>
    </row>
    <row r="73" spans="1:11" ht="22" x14ac:dyDescent="0.7">
      <c r="B73" s="14" t="s">
        <v>120</v>
      </c>
    </row>
    <row r="74" spans="1:11" ht="21.5" x14ac:dyDescent="0.65">
      <c r="B74" s="56" t="s">
        <v>121</v>
      </c>
      <c r="E74" s="347">
        <v>8457</v>
      </c>
      <c r="G74" s="347">
        <v>10086</v>
      </c>
      <c r="H74" s="284"/>
      <c r="I74" s="284">
        <f>+E74</f>
        <v>8457</v>
      </c>
      <c r="K74" s="284">
        <v>10086</v>
      </c>
    </row>
    <row r="75" spans="1:11" ht="22" customHeight="1" x14ac:dyDescent="0.7">
      <c r="E75" s="253"/>
      <c r="F75" s="254"/>
      <c r="G75" s="253"/>
      <c r="H75" s="254"/>
      <c r="I75" s="255"/>
      <c r="J75" s="254"/>
      <c r="K75" s="255"/>
    </row>
    <row r="76" spans="1:11" ht="22" customHeight="1" x14ac:dyDescent="0.65">
      <c r="E76" s="104"/>
      <c r="G76" s="104"/>
      <c r="I76" s="104"/>
      <c r="K76" s="10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6:K46"/>
    <mergeCell ref="E5:G5"/>
    <mergeCell ref="I5:K5"/>
    <mergeCell ref="E43:G43"/>
    <mergeCell ref="I43:K43"/>
    <mergeCell ref="E6:G6"/>
    <mergeCell ref="I6:K6"/>
    <mergeCell ref="E44:G44"/>
    <mergeCell ref="I44:K44"/>
    <mergeCell ref="E4:G4"/>
    <mergeCell ref="I4:K4"/>
    <mergeCell ref="E8:K8"/>
    <mergeCell ref="E42:G42"/>
    <mergeCell ref="I42:K42"/>
  </mergeCells>
  <phoneticPr fontId="0" type="noConversion"/>
  <pageMargins left="1.0899999999999999" right="0.7" top="0.48" bottom="0.5" header="0.5" footer="0.5"/>
  <pageSetup scale="79" firstPageNumber="13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8" max="10" man="1"/>
  </rowBreaks>
  <ignoredErrors>
    <ignoredError sqref="I15" formula="1"/>
    <ignoredError sqref="F56:G56 K5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 x14ac:dyDescent="0.65"/>
  <cols>
    <col min="1" max="1" width="14.8984375" style="86" customWidth="1"/>
    <col min="2" max="2" width="1.8984375" style="3" customWidth="1"/>
    <col min="3" max="3" width="70" style="54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5" t="str">
        <f>SFP!$B$1</f>
        <v>บริษัท เมืองไทย แคปปิตอล จำกัด (มหาชน) และบริษัทย่อย</v>
      </c>
      <c r="D1" s="209"/>
      <c r="E1" s="209"/>
      <c r="F1" s="1"/>
      <c r="G1" s="4"/>
      <c r="H1" s="1"/>
      <c r="I1" s="4"/>
      <c r="J1" s="1"/>
      <c r="K1" s="4"/>
      <c r="L1" s="17" t="s">
        <v>122</v>
      </c>
    </row>
    <row r="2" spans="1:12" ht="23.25" customHeight="1" x14ac:dyDescent="0.7">
      <c r="C2" s="15" t="s">
        <v>123</v>
      </c>
      <c r="D2" s="2"/>
      <c r="E2" s="2"/>
      <c r="F2" s="210"/>
      <c r="G2" s="210"/>
      <c r="H2" s="210"/>
      <c r="I2" s="210"/>
      <c r="J2" s="210"/>
      <c r="K2" s="210"/>
      <c r="L2" s="70" t="s">
        <v>124</v>
      </c>
    </row>
    <row r="3" spans="1:12" ht="23" x14ac:dyDescent="0.7">
      <c r="C3" s="107" t="s">
        <v>125</v>
      </c>
      <c r="D3" s="112"/>
      <c r="E3" s="112"/>
      <c r="F3" s="112"/>
      <c r="G3" s="7"/>
      <c r="H3" s="7"/>
      <c r="I3" s="210"/>
      <c r="J3" s="210"/>
      <c r="K3" s="210"/>
      <c r="L3" s="210"/>
    </row>
    <row r="4" spans="1:12" ht="23.25" customHeight="1" x14ac:dyDescent="0.7">
      <c r="D4" s="2"/>
      <c r="E4" s="2"/>
      <c r="F4" s="392" t="s">
        <v>126</v>
      </c>
      <c r="G4" s="392"/>
      <c r="H4" s="392"/>
      <c r="I4" s="210"/>
      <c r="J4" s="392" t="s">
        <v>127</v>
      </c>
      <c r="K4" s="392"/>
      <c r="L4" s="392"/>
    </row>
    <row r="5" spans="1:12" ht="21.75" customHeight="1" x14ac:dyDescent="0.7">
      <c r="D5" s="2"/>
      <c r="E5" s="2"/>
      <c r="F5" s="401" t="s">
        <v>128</v>
      </c>
      <c r="G5" s="395"/>
      <c r="H5" s="395"/>
      <c r="I5" s="210"/>
      <c r="J5" s="401" t="s">
        <v>128</v>
      </c>
      <c r="K5" s="395"/>
      <c r="L5" s="395"/>
    </row>
    <row r="6" spans="1:12" ht="22" x14ac:dyDescent="0.7">
      <c r="D6" s="2"/>
      <c r="E6" s="2"/>
      <c r="F6" s="401" t="s">
        <v>129</v>
      </c>
      <c r="G6" s="401"/>
      <c r="H6" s="401"/>
      <c r="I6" s="210"/>
      <c r="J6" s="401" t="s">
        <v>129</v>
      </c>
      <c r="K6" s="401"/>
      <c r="L6" s="401"/>
    </row>
    <row r="7" spans="1:12" ht="23.25" customHeight="1" x14ac:dyDescent="0.65">
      <c r="A7" s="86" t="s">
        <v>54</v>
      </c>
      <c r="D7" s="209" t="s">
        <v>6</v>
      </c>
      <c r="E7" s="209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 x14ac:dyDescent="0.65">
      <c r="E8" s="209"/>
      <c r="F8" s="2"/>
      <c r="G8" s="2"/>
      <c r="H8" s="18" t="s">
        <v>130</v>
      </c>
      <c r="I8" s="2"/>
      <c r="J8" s="2"/>
      <c r="K8" s="2"/>
      <c r="L8" s="18" t="s">
        <v>130</v>
      </c>
    </row>
    <row r="9" spans="1:12" ht="23.25" customHeight="1" x14ac:dyDescent="0.65">
      <c r="A9" s="100"/>
      <c r="C9" s="3"/>
      <c r="D9" s="209"/>
      <c r="E9" s="209"/>
      <c r="F9" s="393" t="s">
        <v>8</v>
      </c>
      <c r="G9" s="393"/>
      <c r="H9" s="393"/>
      <c r="I9" s="393"/>
      <c r="J9" s="393"/>
      <c r="K9" s="393"/>
      <c r="L9" s="393"/>
    </row>
    <row r="10" spans="1:12" ht="23.25" customHeight="1" x14ac:dyDescent="0.7">
      <c r="A10" s="100"/>
      <c r="C10" s="14" t="s">
        <v>55</v>
      </c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ht="21.75" customHeight="1" x14ac:dyDescent="0.65">
      <c r="C11" s="54" t="s">
        <v>131</v>
      </c>
      <c r="D11" s="209">
        <v>11</v>
      </c>
      <c r="E11" s="209"/>
      <c r="F11" s="159">
        <v>22222</v>
      </c>
      <c r="G11" s="56"/>
      <c r="H11" s="159">
        <v>22222</v>
      </c>
      <c r="I11" s="56"/>
      <c r="J11" s="159">
        <v>22222</v>
      </c>
      <c r="K11" s="56"/>
      <c r="L11" s="159">
        <v>22222</v>
      </c>
    </row>
    <row r="12" spans="1:12" ht="21.75" customHeight="1" x14ac:dyDescent="0.65">
      <c r="C12" s="54" t="s">
        <v>132</v>
      </c>
      <c r="D12" s="209">
        <v>11</v>
      </c>
      <c r="E12" s="209"/>
      <c r="F12" s="56">
        <v>123</v>
      </c>
      <c r="G12" s="56"/>
      <c r="H12" s="56">
        <v>123</v>
      </c>
      <c r="I12" s="56"/>
      <c r="J12" s="56">
        <v>123</v>
      </c>
      <c r="K12" s="56"/>
      <c r="L12" s="56">
        <v>123</v>
      </c>
    </row>
    <row r="13" spans="1:12" ht="21.75" customHeight="1" x14ac:dyDescent="0.65">
      <c r="A13" s="145"/>
      <c r="C13" s="102" t="s">
        <v>133</v>
      </c>
      <c r="D13" s="209"/>
      <c r="E13" s="209"/>
      <c r="F13" s="159">
        <v>123</v>
      </c>
      <c r="G13" s="56"/>
      <c r="H13" s="159">
        <v>123</v>
      </c>
      <c r="I13" s="56"/>
      <c r="J13" s="159">
        <v>123</v>
      </c>
      <c r="K13" s="56"/>
      <c r="L13" s="159">
        <v>123</v>
      </c>
    </row>
    <row r="14" spans="1:12" ht="21.75" customHeight="1" x14ac:dyDescent="0.7">
      <c r="A14" s="95" t="s">
        <v>58</v>
      </c>
      <c r="C14" s="15" t="s">
        <v>134</v>
      </c>
      <c r="D14" s="209"/>
      <c r="E14" s="209"/>
      <c r="F14" s="167">
        <v>22222</v>
      </c>
      <c r="G14" s="6"/>
      <c r="H14" s="167">
        <v>22222</v>
      </c>
      <c r="I14" s="6"/>
      <c r="J14" s="167">
        <v>22222</v>
      </c>
      <c r="K14" s="6"/>
      <c r="L14" s="167">
        <v>22222</v>
      </c>
    </row>
    <row r="15" spans="1:12" ht="21.75" customHeight="1" x14ac:dyDescent="0.65">
      <c r="C15" s="54" t="s">
        <v>135</v>
      </c>
      <c r="D15" s="209"/>
      <c r="E15" s="209"/>
      <c r="F15" s="168">
        <v>-123</v>
      </c>
      <c r="G15" s="56"/>
      <c r="H15" s="168">
        <v>-123</v>
      </c>
      <c r="I15" s="56"/>
      <c r="J15" s="168">
        <v>-123</v>
      </c>
      <c r="K15" s="56"/>
      <c r="L15" s="168">
        <v>-123</v>
      </c>
    </row>
    <row r="16" spans="1:12" ht="21.75" customHeight="1" x14ac:dyDescent="0.65">
      <c r="C16" s="54" t="s">
        <v>136</v>
      </c>
      <c r="D16" s="209"/>
      <c r="E16" s="209"/>
      <c r="F16" s="138">
        <v>-22222</v>
      </c>
      <c r="G16" s="138"/>
      <c r="H16" s="138">
        <v>-22222</v>
      </c>
      <c r="I16" s="138"/>
      <c r="J16" s="138">
        <v>-22222</v>
      </c>
      <c r="K16" s="138"/>
      <c r="L16" s="138">
        <v>-22222</v>
      </c>
    </row>
    <row r="17" spans="1:12" ht="21.75" customHeight="1" x14ac:dyDescent="0.7">
      <c r="C17" s="15" t="s">
        <v>137</v>
      </c>
      <c r="D17" s="209"/>
      <c r="E17" s="209"/>
      <c r="F17" s="167">
        <v>22222</v>
      </c>
      <c r="G17" s="6"/>
      <c r="H17" s="167">
        <v>22222</v>
      </c>
      <c r="I17" s="6"/>
      <c r="J17" s="167">
        <v>22222</v>
      </c>
      <c r="K17" s="6"/>
      <c r="L17" s="167">
        <v>22222</v>
      </c>
    </row>
    <row r="18" spans="1:12" ht="15" customHeight="1" x14ac:dyDescent="0.65">
      <c r="D18" s="209"/>
      <c r="E18" s="209"/>
      <c r="F18" s="159"/>
      <c r="G18" s="56"/>
      <c r="H18" s="159"/>
      <c r="I18" s="56"/>
      <c r="J18" s="159"/>
      <c r="K18" s="56"/>
      <c r="L18" s="159"/>
    </row>
    <row r="19" spans="1:12" ht="21.75" customHeight="1" x14ac:dyDescent="0.65">
      <c r="C19" s="73" t="s">
        <v>138</v>
      </c>
      <c r="D19" s="209"/>
      <c r="E19" s="209"/>
      <c r="F19" s="56">
        <v>123</v>
      </c>
      <c r="G19" s="56"/>
      <c r="H19" s="56">
        <v>123</v>
      </c>
      <c r="I19" s="56"/>
      <c r="J19" s="56">
        <v>123</v>
      </c>
      <c r="K19" s="56"/>
      <c r="L19" s="56">
        <v>123</v>
      </c>
    </row>
    <row r="20" spans="1:12" ht="21.75" customHeight="1" x14ac:dyDescent="0.65">
      <c r="C20" s="54" t="s">
        <v>139</v>
      </c>
      <c r="D20" s="209"/>
      <c r="E20" s="209"/>
      <c r="F20" s="159">
        <v>22222</v>
      </c>
      <c r="G20" s="56"/>
      <c r="H20" s="159">
        <v>22222</v>
      </c>
      <c r="I20" s="56"/>
      <c r="J20" s="159">
        <v>22222</v>
      </c>
      <c r="K20" s="56"/>
      <c r="L20" s="159">
        <v>22222</v>
      </c>
    </row>
    <row r="21" spans="1:12" ht="23.25" customHeight="1" x14ac:dyDescent="0.65">
      <c r="A21" s="100"/>
      <c r="C21" s="54" t="s">
        <v>140</v>
      </c>
      <c r="D21" s="209"/>
      <c r="E21" s="209"/>
      <c r="F21" s="168">
        <v>-123</v>
      </c>
      <c r="G21" s="56"/>
      <c r="H21" s="168">
        <v>-123</v>
      </c>
      <c r="I21" s="56"/>
      <c r="J21" s="168">
        <v>-123</v>
      </c>
      <c r="K21" s="56"/>
      <c r="L21" s="168">
        <v>-123</v>
      </c>
    </row>
    <row r="22" spans="1:12" ht="21.75" customHeight="1" x14ac:dyDescent="0.65">
      <c r="A22" s="100"/>
      <c r="C22" s="54" t="s">
        <v>141</v>
      </c>
      <c r="D22" s="209"/>
      <c r="E22" s="209"/>
      <c r="F22" s="105">
        <v>-22222</v>
      </c>
      <c r="G22" s="56"/>
      <c r="H22" s="105">
        <v>-22222</v>
      </c>
      <c r="I22" s="56"/>
      <c r="J22" s="105">
        <v>-22222</v>
      </c>
      <c r="K22" s="56"/>
      <c r="L22" s="105">
        <v>-22222</v>
      </c>
    </row>
    <row r="23" spans="1:12" ht="22" customHeight="1" x14ac:dyDescent="0.65">
      <c r="A23" s="100"/>
      <c r="C23" s="54" t="s">
        <v>142</v>
      </c>
      <c r="D23" s="209"/>
      <c r="E23" s="209"/>
      <c r="F23" s="168">
        <v>-123</v>
      </c>
      <c r="G23" s="56"/>
      <c r="H23" s="168">
        <v>-123</v>
      </c>
      <c r="I23" s="56"/>
      <c r="J23" s="168">
        <v>-123</v>
      </c>
      <c r="K23" s="56"/>
      <c r="L23" s="168">
        <v>-123</v>
      </c>
    </row>
    <row r="24" spans="1:12" ht="21.75" customHeight="1" x14ac:dyDescent="0.65">
      <c r="A24" s="95"/>
      <c r="C24" s="101" t="s">
        <v>143</v>
      </c>
      <c r="D24" s="209"/>
      <c r="E24" s="209"/>
      <c r="F24" s="170">
        <v>123</v>
      </c>
      <c r="G24" s="56"/>
      <c r="H24" s="170">
        <v>123</v>
      </c>
      <c r="I24" s="56"/>
      <c r="J24" s="170">
        <v>123</v>
      </c>
      <c r="K24" s="56"/>
      <c r="L24" s="170">
        <v>123</v>
      </c>
    </row>
    <row r="25" spans="1:12" ht="21.75" customHeight="1" x14ac:dyDescent="0.7">
      <c r="A25" s="95"/>
      <c r="C25" s="155" t="s">
        <v>63</v>
      </c>
      <c r="D25" s="209"/>
      <c r="E25" s="209"/>
      <c r="F25" s="167">
        <v>22222</v>
      </c>
      <c r="G25" s="6"/>
      <c r="H25" s="167">
        <v>22222</v>
      </c>
      <c r="I25" s="6"/>
      <c r="J25" s="167">
        <v>22222</v>
      </c>
      <c r="K25" s="6"/>
      <c r="L25" s="167">
        <v>22222</v>
      </c>
    </row>
    <row r="26" spans="1:12" ht="15" customHeight="1" x14ac:dyDescent="0.65">
      <c r="A26" s="95"/>
      <c r="C26" s="53"/>
      <c r="D26" s="209"/>
      <c r="E26" s="209"/>
      <c r="F26" s="159"/>
      <c r="G26" s="56"/>
      <c r="H26" s="159"/>
      <c r="I26" s="56"/>
      <c r="J26" s="159"/>
      <c r="K26" s="56"/>
      <c r="L26" s="159"/>
    </row>
    <row r="27" spans="1:12" ht="21.75" customHeight="1" x14ac:dyDescent="0.65">
      <c r="A27" s="95" t="s">
        <v>144</v>
      </c>
      <c r="C27" s="102" t="s">
        <v>145</v>
      </c>
      <c r="D27" s="209"/>
      <c r="E27" s="209"/>
      <c r="F27" s="67"/>
      <c r="G27" s="134"/>
      <c r="H27" s="67"/>
      <c r="I27" s="134"/>
      <c r="J27" s="67"/>
      <c r="K27" s="134"/>
      <c r="L27" s="67"/>
    </row>
    <row r="28" spans="1:12" ht="21.75" customHeight="1" x14ac:dyDescent="0.65">
      <c r="A28" s="95"/>
      <c r="C28" s="102" t="s">
        <v>146</v>
      </c>
      <c r="D28" s="209"/>
      <c r="E28" s="209"/>
      <c r="F28" s="56">
        <v>123</v>
      </c>
      <c r="G28" s="56"/>
      <c r="H28" s="56">
        <v>123</v>
      </c>
      <c r="I28" s="56"/>
      <c r="J28" s="56">
        <v>123</v>
      </c>
      <c r="K28" s="56"/>
      <c r="L28" s="56">
        <v>123</v>
      </c>
    </row>
    <row r="29" spans="1:12" ht="21.75" customHeight="1" x14ac:dyDescent="0.65">
      <c r="A29" s="95" t="s">
        <v>147</v>
      </c>
      <c r="C29" s="102" t="s">
        <v>148</v>
      </c>
      <c r="D29" s="209"/>
      <c r="E29" s="209"/>
      <c r="F29" s="159">
        <v>22222</v>
      </c>
      <c r="G29" s="56"/>
      <c r="H29" s="159">
        <v>22222</v>
      </c>
      <c r="I29" s="56"/>
      <c r="J29" s="159">
        <v>22222</v>
      </c>
      <c r="K29" s="56"/>
      <c r="L29" s="159">
        <v>22222</v>
      </c>
    </row>
    <row r="30" spans="1:12" ht="21.75" customHeight="1" x14ac:dyDescent="0.65">
      <c r="A30" s="95" t="s">
        <v>64</v>
      </c>
      <c r="C30" s="102" t="s">
        <v>149</v>
      </c>
      <c r="D30" s="209"/>
      <c r="E30" s="209"/>
      <c r="F30" s="105"/>
      <c r="G30" s="56"/>
      <c r="H30" s="105"/>
      <c r="I30" s="56"/>
      <c r="J30" s="105"/>
      <c r="K30" s="56"/>
      <c r="L30" s="105"/>
    </row>
    <row r="31" spans="1:12" ht="21.75" customHeight="1" x14ac:dyDescent="0.65">
      <c r="A31" s="95"/>
      <c r="C31" s="102" t="s">
        <v>150</v>
      </c>
      <c r="D31" s="209"/>
      <c r="E31" s="209"/>
      <c r="F31" s="56">
        <v>123</v>
      </c>
      <c r="G31" s="56"/>
      <c r="H31" s="56">
        <v>123</v>
      </c>
      <c r="I31" s="56"/>
      <c r="J31" s="56">
        <v>123</v>
      </c>
      <c r="K31" s="56"/>
      <c r="L31" s="56">
        <v>123</v>
      </c>
    </row>
    <row r="32" spans="1:12" ht="21.75" customHeight="1" x14ac:dyDescent="0.7">
      <c r="A32" s="95"/>
      <c r="C32" s="101" t="s">
        <v>151</v>
      </c>
      <c r="D32" s="209"/>
      <c r="E32" s="209"/>
      <c r="F32" s="159">
        <v>22222</v>
      </c>
      <c r="G32" s="56"/>
      <c r="H32" s="159">
        <v>22222</v>
      </c>
      <c r="I32" s="56"/>
      <c r="J32" s="159">
        <v>22222</v>
      </c>
      <c r="K32" s="56"/>
      <c r="L32" s="159">
        <v>22222</v>
      </c>
    </row>
    <row r="33" spans="1:12" ht="22" customHeight="1" x14ac:dyDescent="0.65">
      <c r="A33" s="95" t="s">
        <v>65</v>
      </c>
      <c r="C33" s="54" t="s">
        <v>66</v>
      </c>
      <c r="D33" s="209"/>
      <c r="E33" s="209"/>
      <c r="F33" s="168">
        <v>-123</v>
      </c>
      <c r="G33" s="56"/>
      <c r="H33" s="168">
        <v>-123</v>
      </c>
      <c r="I33" s="56"/>
      <c r="J33" s="168">
        <v>-123</v>
      </c>
      <c r="K33" s="56"/>
      <c r="L33" s="168">
        <v>-123</v>
      </c>
    </row>
    <row r="34" spans="1:12" ht="22" customHeight="1" x14ac:dyDescent="0.65">
      <c r="A34" s="95" t="s">
        <v>67</v>
      </c>
      <c r="C34" s="101" t="s">
        <v>152</v>
      </c>
      <c r="D34" s="209"/>
      <c r="E34" s="209"/>
      <c r="F34" s="105"/>
      <c r="G34" s="56"/>
      <c r="H34" s="105"/>
      <c r="I34" s="56"/>
      <c r="J34" s="105"/>
      <c r="K34" s="56"/>
      <c r="L34" s="105"/>
    </row>
    <row r="35" spans="1:12" ht="22" customHeight="1" x14ac:dyDescent="0.65">
      <c r="A35" s="145"/>
      <c r="C35" s="101" t="s">
        <v>153</v>
      </c>
      <c r="D35" s="209"/>
      <c r="E35" s="209"/>
      <c r="F35" s="159">
        <v>22222</v>
      </c>
      <c r="G35" s="56"/>
      <c r="H35" s="159">
        <v>22222</v>
      </c>
      <c r="I35" s="56"/>
      <c r="J35" s="159">
        <v>22222</v>
      </c>
      <c r="K35" s="56"/>
      <c r="L35" s="159">
        <v>22222</v>
      </c>
    </row>
    <row r="36" spans="1:12" ht="22" customHeight="1" x14ac:dyDescent="0.65">
      <c r="A36" s="145" t="s">
        <v>154</v>
      </c>
      <c r="C36" s="102" t="s">
        <v>155</v>
      </c>
      <c r="E36" s="209"/>
      <c r="F36" s="169"/>
      <c r="G36" s="134"/>
      <c r="H36" s="169"/>
      <c r="I36" s="56"/>
      <c r="J36" s="160"/>
      <c r="K36" s="56"/>
      <c r="L36" s="160"/>
    </row>
    <row r="37" spans="1:12" ht="22" customHeight="1" x14ac:dyDescent="0.65">
      <c r="A37" s="145"/>
      <c r="C37" s="154" t="s">
        <v>156</v>
      </c>
      <c r="D37" s="209" t="s">
        <v>157</v>
      </c>
      <c r="E37" s="209"/>
      <c r="F37" s="169">
        <v>123</v>
      </c>
      <c r="G37" s="134"/>
      <c r="H37" s="169">
        <v>123</v>
      </c>
      <c r="I37" s="56"/>
      <c r="J37" s="169">
        <v>123</v>
      </c>
      <c r="K37" s="56"/>
      <c r="L37" s="169">
        <v>123</v>
      </c>
    </row>
    <row r="38" spans="1:12" ht="22" customHeight="1" x14ac:dyDescent="0.65">
      <c r="C38" s="102" t="s">
        <v>158</v>
      </c>
      <c r="D38" s="209"/>
      <c r="E38" s="209"/>
      <c r="F38" s="159">
        <v>22222</v>
      </c>
      <c r="G38" s="56"/>
      <c r="H38" s="159">
        <v>22222</v>
      </c>
      <c r="I38" s="56"/>
      <c r="J38" s="159">
        <v>22222</v>
      </c>
      <c r="K38" s="56"/>
      <c r="L38" s="159">
        <v>22222</v>
      </c>
    </row>
    <row r="39" spans="1:12" ht="22" customHeight="1" x14ac:dyDescent="0.65">
      <c r="A39" s="95" t="s">
        <v>68</v>
      </c>
      <c r="C39" s="101" t="s">
        <v>159</v>
      </c>
      <c r="D39" s="209"/>
      <c r="E39" s="209"/>
      <c r="F39" s="56"/>
      <c r="G39" s="56"/>
      <c r="H39" s="56"/>
      <c r="I39" s="56"/>
      <c r="J39" s="56"/>
      <c r="K39" s="56"/>
      <c r="L39" s="56"/>
    </row>
    <row r="40" spans="1:12" ht="22" customHeight="1" x14ac:dyDescent="0.65">
      <c r="A40" s="145"/>
      <c r="C40" s="101" t="s">
        <v>160</v>
      </c>
      <c r="D40" s="209"/>
      <c r="E40" s="209"/>
      <c r="F40" s="169">
        <v>123</v>
      </c>
      <c r="G40" s="134"/>
      <c r="H40" s="169">
        <v>123</v>
      </c>
      <c r="I40" s="56"/>
      <c r="J40" s="169">
        <v>123</v>
      </c>
      <c r="K40" s="56"/>
      <c r="L40" s="169">
        <v>123</v>
      </c>
    </row>
    <row r="41" spans="1:12" ht="22" customHeight="1" x14ac:dyDescent="0.65">
      <c r="A41" s="95" t="s">
        <v>69</v>
      </c>
      <c r="C41" s="102" t="s">
        <v>161</v>
      </c>
      <c r="D41" s="209"/>
      <c r="E41" s="209"/>
      <c r="F41" s="105"/>
      <c r="G41" s="56"/>
      <c r="H41" s="105"/>
      <c r="I41" s="56"/>
      <c r="J41" s="105"/>
      <c r="K41" s="56"/>
      <c r="L41" s="105"/>
    </row>
    <row r="42" spans="1:12" ht="22" customHeight="1" x14ac:dyDescent="0.65">
      <c r="A42" s="145"/>
      <c r="C42" s="102" t="s">
        <v>162</v>
      </c>
      <c r="D42" s="209"/>
      <c r="E42" s="209"/>
      <c r="F42" s="159">
        <v>22222</v>
      </c>
      <c r="G42" s="56"/>
      <c r="H42" s="159">
        <v>22222</v>
      </c>
      <c r="I42" s="56"/>
      <c r="J42" s="159">
        <v>22222</v>
      </c>
      <c r="K42" s="56"/>
      <c r="L42" s="159">
        <v>22222</v>
      </c>
    </row>
    <row r="43" spans="1:12" ht="22" customHeight="1" x14ac:dyDescent="0.65">
      <c r="A43" s="92" t="s">
        <v>70</v>
      </c>
      <c r="C43" s="102" t="s">
        <v>163</v>
      </c>
      <c r="D43" s="209"/>
      <c r="E43" s="209"/>
      <c r="F43" s="57">
        <v>123</v>
      </c>
      <c r="G43" s="56"/>
      <c r="H43" s="57">
        <v>123</v>
      </c>
      <c r="I43" s="56"/>
      <c r="J43" s="57">
        <v>123</v>
      </c>
      <c r="K43" s="56"/>
      <c r="L43" s="57">
        <v>123</v>
      </c>
    </row>
    <row r="44" spans="1:12" ht="22" customHeight="1" x14ac:dyDescent="0.7">
      <c r="A44" s="91" t="s">
        <v>71</v>
      </c>
      <c r="C44" s="15" t="s">
        <v>164</v>
      </c>
      <c r="D44" s="209"/>
      <c r="E44" s="209"/>
      <c r="F44" s="1">
        <v>22222</v>
      </c>
      <c r="G44" s="6"/>
      <c r="H44" s="17">
        <v>22222</v>
      </c>
      <c r="I44" s="6"/>
      <c r="J44" s="1">
        <v>22222</v>
      </c>
      <c r="K44" s="6"/>
      <c r="L44" s="1">
        <v>22222</v>
      </c>
    </row>
    <row r="45" spans="1:12" ht="22" customHeight="1" x14ac:dyDescent="0.65">
      <c r="A45" s="91" t="s">
        <v>73</v>
      </c>
      <c r="C45" s="54" t="s">
        <v>165</v>
      </c>
      <c r="D45" s="209">
        <v>14</v>
      </c>
      <c r="E45" s="209"/>
      <c r="F45" s="55">
        <v>123</v>
      </c>
      <c r="G45" s="134"/>
      <c r="H45" s="55">
        <v>123</v>
      </c>
      <c r="I45" s="134"/>
      <c r="J45" s="55">
        <v>123</v>
      </c>
      <c r="K45" s="134"/>
      <c r="L45" s="55">
        <v>123</v>
      </c>
    </row>
    <row r="46" spans="1:12" ht="21.75" customHeight="1" x14ac:dyDescent="0.7">
      <c r="A46" s="91" t="s">
        <v>71</v>
      </c>
      <c r="C46" s="15" t="s">
        <v>166</v>
      </c>
      <c r="D46" s="209"/>
      <c r="E46" s="209"/>
      <c r="F46" s="167">
        <v>22222</v>
      </c>
      <c r="G46" s="34"/>
      <c r="H46" s="167">
        <v>22222</v>
      </c>
      <c r="I46" s="34"/>
      <c r="J46" s="167">
        <v>22222</v>
      </c>
      <c r="K46" s="34"/>
      <c r="L46" s="167">
        <v>22222</v>
      </c>
    </row>
    <row r="47" spans="1:12" ht="21.75" customHeight="1" x14ac:dyDescent="0.65">
      <c r="A47" s="178" t="s">
        <v>167</v>
      </c>
      <c r="C47" s="54" t="s">
        <v>168</v>
      </c>
      <c r="D47" s="209">
        <v>12</v>
      </c>
      <c r="E47" s="209"/>
      <c r="F47" s="171" t="s">
        <v>11</v>
      </c>
      <c r="G47" s="56"/>
      <c r="H47" s="55">
        <v>-123</v>
      </c>
      <c r="I47" s="56"/>
      <c r="J47" s="171" t="s">
        <v>11</v>
      </c>
      <c r="K47" s="56"/>
      <c r="L47" s="57">
        <v>-123</v>
      </c>
    </row>
    <row r="48" spans="1:12" ht="21.75" customHeight="1" x14ac:dyDescent="0.7">
      <c r="A48" s="91" t="s">
        <v>74</v>
      </c>
      <c r="C48" s="15" t="s">
        <v>169</v>
      </c>
      <c r="D48" s="209"/>
      <c r="E48" s="209"/>
      <c r="F48" s="30">
        <v>22222</v>
      </c>
      <c r="G48" s="34"/>
      <c r="H48" s="30">
        <v>22222</v>
      </c>
      <c r="I48" s="34"/>
      <c r="J48" s="30">
        <v>22222</v>
      </c>
      <c r="K48" s="34"/>
      <c r="L48" s="30">
        <v>22222</v>
      </c>
    </row>
    <row r="49" spans="1:23" ht="15" customHeight="1" thickBot="1" x14ac:dyDescent="0.75">
      <c r="C49" s="15"/>
      <c r="D49" s="209"/>
      <c r="E49" s="209"/>
      <c r="F49" s="5"/>
      <c r="G49" s="34"/>
      <c r="H49" s="5"/>
      <c r="I49" s="34"/>
      <c r="J49" s="5"/>
      <c r="K49" s="34"/>
      <c r="L49" s="5"/>
    </row>
    <row r="50" spans="1:23" ht="19.5" customHeight="1" x14ac:dyDescent="0.7">
      <c r="A50" s="114"/>
      <c r="B50" s="143" t="s">
        <v>170</v>
      </c>
      <c r="C50" s="122"/>
      <c r="D50" s="129"/>
      <c r="E50" s="129"/>
      <c r="F50" s="130"/>
      <c r="G50" s="131"/>
      <c r="H50" s="130"/>
      <c r="I50" s="131"/>
      <c r="J50" s="130"/>
      <c r="K50" s="131"/>
      <c r="L50" s="132"/>
    </row>
    <row r="51" spans="1:23" ht="19.5" customHeight="1" x14ac:dyDescent="0.7">
      <c r="A51" s="127"/>
      <c r="B51" s="148" t="s">
        <v>171</v>
      </c>
      <c r="C51" s="142"/>
      <c r="D51" s="126"/>
      <c r="E51" s="126"/>
      <c r="F51" s="5"/>
      <c r="G51" s="34"/>
      <c r="H51" s="5"/>
      <c r="I51" s="34"/>
      <c r="J51" s="5"/>
      <c r="K51" s="34"/>
      <c r="L51" s="133"/>
      <c r="P51" s="20"/>
      <c r="Q51" s="20"/>
      <c r="R51" s="20"/>
      <c r="S51" s="20"/>
      <c r="T51" s="20"/>
      <c r="U51" s="20"/>
      <c r="V51" s="20"/>
      <c r="W51" s="20"/>
    </row>
    <row r="52" spans="1:23" ht="19.5" customHeight="1" thickBot="1" x14ac:dyDescent="0.75">
      <c r="A52" s="128"/>
      <c r="B52" s="149" t="s">
        <v>172</v>
      </c>
      <c r="C52" s="124"/>
      <c r="D52" s="118"/>
      <c r="E52" s="118"/>
      <c r="F52" s="119"/>
      <c r="G52" s="120"/>
      <c r="H52" s="119"/>
      <c r="I52" s="120"/>
      <c r="J52" s="119"/>
      <c r="K52" s="120"/>
      <c r="L52" s="121"/>
      <c r="O52" s="106"/>
      <c r="P52" s="106"/>
      <c r="Q52" s="106"/>
      <c r="R52" s="106"/>
      <c r="S52" s="106"/>
      <c r="T52" s="106"/>
      <c r="U52" s="106"/>
      <c r="V52" s="106"/>
      <c r="W52" s="106"/>
    </row>
    <row r="53" spans="1:23" ht="23.25" customHeight="1" x14ac:dyDescent="0.7">
      <c r="C53" s="15" t="str">
        <f>SFP!$B$1</f>
        <v>บริษัท เมืองไทย แคปปิตอล จำกัด (มหาชน) และบริษัทย่อย</v>
      </c>
      <c r="D53" s="209"/>
      <c r="E53" s="209"/>
      <c r="F53" s="1"/>
      <c r="G53" s="4"/>
      <c r="H53" s="1"/>
      <c r="I53" s="4"/>
      <c r="J53" s="1"/>
      <c r="K53" s="4"/>
      <c r="L53" s="1"/>
      <c r="P53" s="209"/>
      <c r="Q53" s="209"/>
      <c r="R53" s="5"/>
      <c r="S53" s="34"/>
      <c r="T53" s="5"/>
      <c r="U53" s="34"/>
      <c r="V53" s="5"/>
      <c r="W53" s="34"/>
    </row>
    <row r="54" spans="1:23" ht="23.25" customHeight="1" x14ac:dyDescent="0.7">
      <c r="C54" s="15" t="s">
        <v>173</v>
      </c>
      <c r="D54" s="2"/>
      <c r="E54" s="2"/>
      <c r="F54" s="210"/>
      <c r="G54" s="210"/>
      <c r="H54" s="210"/>
      <c r="I54" s="210"/>
      <c r="J54" s="210"/>
      <c r="K54" s="210"/>
      <c r="L54" s="210"/>
    </row>
    <row r="55" spans="1:23" ht="22.5" customHeight="1" x14ac:dyDescent="0.7">
      <c r="C55" s="107" t="s">
        <v>125</v>
      </c>
      <c r="D55" s="112"/>
      <c r="E55" s="112"/>
      <c r="F55" s="112"/>
      <c r="G55" s="7"/>
      <c r="H55" s="7"/>
      <c r="I55" s="210"/>
      <c r="J55" s="210"/>
      <c r="K55" s="210"/>
      <c r="L55" s="210"/>
    </row>
    <row r="56" spans="1:23" ht="18.75" customHeight="1" x14ac:dyDescent="0.7">
      <c r="D56" s="2"/>
      <c r="E56" s="2"/>
      <c r="F56" s="392" t="s">
        <v>126</v>
      </c>
      <c r="G56" s="392"/>
      <c r="H56" s="392"/>
      <c r="I56" s="210"/>
      <c r="J56" s="392" t="s">
        <v>127</v>
      </c>
      <c r="K56" s="392"/>
      <c r="L56" s="392"/>
    </row>
    <row r="57" spans="1:23" ht="21.75" customHeight="1" x14ac:dyDescent="0.7">
      <c r="D57" s="2"/>
      <c r="E57" s="2"/>
      <c r="F57" s="401" t="s">
        <v>128</v>
      </c>
      <c r="G57" s="395"/>
      <c r="H57" s="395"/>
      <c r="I57" s="210"/>
      <c r="J57" s="401" t="s">
        <v>128</v>
      </c>
      <c r="K57" s="395"/>
      <c r="L57" s="395"/>
    </row>
    <row r="58" spans="1:23" ht="22" x14ac:dyDescent="0.7">
      <c r="D58" s="2"/>
      <c r="E58" s="2"/>
      <c r="F58" s="401" t="s">
        <v>129</v>
      </c>
      <c r="G58" s="401"/>
      <c r="H58" s="401"/>
      <c r="I58" s="210"/>
      <c r="J58" s="401" t="s">
        <v>129</v>
      </c>
      <c r="K58" s="401"/>
      <c r="L58" s="401"/>
    </row>
    <row r="59" spans="1:23" ht="23.25" customHeight="1" x14ac:dyDescent="0.65">
      <c r="A59" s="86" t="s">
        <v>54</v>
      </c>
      <c r="D59" s="209" t="s">
        <v>6</v>
      </c>
      <c r="E59" s="209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 x14ac:dyDescent="0.65">
      <c r="E60" s="209"/>
      <c r="F60" s="2"/>
      <c r="G60" s="2"/>
      <c r="H60" s="18" t="s">
        <v>130</v>
      </c>
      <c r="I60" s="2"/>
      <c r="J60" s="2"/>
      <c r="K60" s="2"/>
      <c r="L60" s="18" t="s">
        <v>130</v>
      </c>
    </row>
    <row r="61" spans="1:23" ht="23.25" customHeight="1" x14ac:dyDescent="0.65">
      <c r="D61" s="209"/>
      <c r="E61" s="209"/>
      <c r="F61" s="393" t="s">
        <v>8</v>
      </c>
      <c r="G61" s="393"/>
      <c r="H61" s="393"/>
      <c r="I61" s="393"/>
      <c r="J61" s="393"/>
      <c r="K61" s="393"/>
      <c r="L61" s="393"/>
    </row>
    <row r="62" spans="1:23" ht="18.75" customHeight="1" x14ac:dyDescent="0.7">
      <c r="A62" s="91" t="s">
        <v>76</v>
      </c>
      <c r="C62" s="181" t="s">
        <v>174</v>
      </c>
      <c r="D62" s="209"/>
      <c r="E62" s="209"/>
      <c r="F62" s="5"/>
      <c r="G62" s="6"/>
      <c r="H62" s="5"/>
      <c r="I62" s="6"/>
      <c r="J62" s="5"/>
      <c r="K62" s="6"/>
      <c r="L62" s="5"/>
    </row>
    <row r="63" spans="1:23" ht="21" customHeight="1" x14ac:dyDescent="0.7">
      <c r="A63" s="91" t="s">
        <v>77</v>
      </c>
      <c r="C63" s="14" t="s">
        <v>78</v>
      </c>
      <c r="D63" s="209"/>
      <c r="E63" s="209"/>
      <c r="F63" s="28"/>
      <c r="H63" s="28"/>
      <c r="J63" s="28"/>
      <c r="L63" s="28"/>
    </row>
    <row r="64" spans="1:23" ht="21" customHeight="1" x14ac:dyDescent="0.65">
      <c r="A64" s="91" t="s">
        <v>175</v>
      </c>
      <c r="C64" s="53" t="s">
        <v>176</v>
      </c>
      <c r="D64" s="209"/>
      <c r="E64" s="209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 x14ac:dyDescent="0.65">
      <c r="A65" s="91" t="s">
        <v>79</v>
      </c>
      <c r="C65" s="102" t="s">
        <v>177</v>
      </c>
      <c r="D65" s="209"/>
      <c r="E65" s="209"/>
      <c r="F65" s="28">
        <v>22222</v>
      </c>
      <c r="H65" s="28">
        <v>22222</v>
      </c>
      <c r="J65" s="28">
        <v>22222</v>
      </c>
      <c r="L65" s="28">
        <v>22222</v>
      </c>
    </row>
    <row r="66" spans="1:12" ht="21" customHeight="1" x14ac:dyDescent="0.65">
      <c r="A66" s="400" t="s">
        <v>178</v>
      </c>
      <c r="C66" s="102" t="s">
        <v>179</v>
      </c>
      <c r="D66" s="209"/>
      <c r="E66" s="209"/>
      <c r="F66" s="139"/>
      <c r="H66" s="139"/>
      <c r="J66" s="139"/>
      <c r="L66" s="139"/>
    </row>
    <row r="67" spans="1:12" ht="21" customHeight="1" x14ac:dyDescent="0.65">
      <c r="A67" s="400"/>
      <c r="C67" s="102" t="s">
        <v>180</v>
      </c>
      <c r="D67" s="209"/>
      <c r="E67" s="209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 x14ac:dyDescent="0.65">
      <c r="A68" s="172" t="s">
        <v>181</v>
      </c>
      <c r="C68" s="102" t="s">
        <v>182</v>
      </c>
      <c r="D68" s="209"/>
      <c r="E68" s="209"/>
      <c r="F68" s="28">
        <v>22222</v>
      </c>
      <c r="H68" s="28">
        <v>22222</v>
      </c>
      <c r="J68" s="28">
        <v>22222</v>
      </c>
      <c r="L68" s="28">
        <v>22222</v>
      </c>
    </row>
    <row r="69" spans="1:12" ht="21.65" customHeight="1" x14ac:dyDescent="0.65">
      <c r="A69" s="91" t="s">
        <v>154</v>
      </c>
      <c r="C69" s="102" t="s">
        <v>183</v>
      </c>
      <c r="E69" s="209"/>
      <c r="F69" s="28"/>
      <c r="H69" s="28"/>
      <c r="J69" s="96"/>
      <c r="K69" s="33"/>
      <c r="L69" s="96"/>
    </row>
    <row r="70" spans="1:12" ht="21.65" customHeight="1" x14ac:dyDescent="0.65">
      <c r="A70" s="91"/>
      <c r="C70" s="154" t="s">
        <v>184</v>
      </c>
      <c r="D70" s="209" t="s">
        <v>157</v>
      </c>
      <c r="E70" s="209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 x14ac:dyDescent="0.65">
      <c r="A71" s="91"/>
      <c r="C71" s="144" t="s">
        <v>185</v>
      </c>
      <c r="D71" s="209"/>
      <c r="E71" s="209"/>
      <c r="F71" s="28">
        <v>22222</v>
      </c>
      <c r="H71" s="28">
        <v>22222</v>
      </c>
      <c r="J71" s="28">
        <v>22222</v>
      </c>
      <c r="L71" s="28">
        <v>22222</v>
      </c>
    </row>
    <row r="72" spans="1:12" ht="21" customHeight="1" x14ac:dyDescent="0.7">
      <c r="A72" s="91" t="s">
        <v>80</v>
      </c>
      <c r="C72" s="53" t="s">
        <v>186</v>
      </c>
      <c r="D72" s="209"/>
      <c r="E72" s="209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 x14ac:dyDescent="0.7">
      <c r="A73" s="145"/>
      <c r="C73" s="15" t="s">
        <v>81</v>
      </c>
      <c r="D73" s="209"/>
      <c r="E73" s="209"/>
      <c r="F73" s="30">
        <v>22222</v>
      </c>
      <c r="G73" s="6"/>
      <c r="H73" s="30">
        <v>22222</v>
      </c>
      <c r="I73" s="6"/>
      <c r="J73" s="30">
        <v>22222</v>
      </c>
      <c r="K73" s="6"/>
      <c r="L73" s="30">
        <v>22222</v>
      </c>
    </row>
    <row r="74" spans="1:12" ht="3" customHeight="1" x14ac:dyDescent="0.7">
      <c r="A74" s="145"/>
      <c r="C74" s="15"/>
      <c r="D74" s="209"/>
      <c r="E74" s="209"/>
      <c r="F74" s="5"/>
      <c r="G74" s="6"/>
      <c r="H74" s="5"/>
      <c r="I74" s="6"/>
      <c r="J74" s="5"/>
      <c r="K74" s="6"/>
      <c r="L74" s="5"/>
    </row>
    <row r="75" spans="1:12" ht="22" x14ac:dyDescent="0.7">
      <c r="A75" s="91" t="s">
        <v>82</v>
      </c>
      <c r="C75" s="14" t="s">
        <v>83</v>
      </c>
      <c r="D75" s="209"/>
      <c r="E75" s="209"/>
      <c r="F75" s="5"/>
      <c r="G75" s="6"/>
      <c r="H75" s="5"/>
      <c r="I75" s="6"/>
      <c r="J75" s="5"/>
      <c r="K75" s="6"/>
      <c r="L75" s="5"/>
    </row>
    <row r="76" spans="1:12" ht="22" x14ac:dyDescent="0.7">
      <c r="A76" s="91"/>
      <c r="C76" s="144" t="s">
        <v>187</v>
      </c>
      <c r="D76" s="209"/>
      <c r="E76" s="209"/>
      <c r="F76" s="5"/>
      <c r="G76" s="6"/>
      <c r="H76" s="5"/>
      <c r="I76" s="6"/>
      <c r="J76" s="5"/>
      <c r="K76" s="6"/>
      <c r="L76" s="5"/>
    </row>
    <row r="77" spans="1:12" ht="21.5" x14ac:dyDescent="0.65">
      <c r="A77" s="91"/>
      <c r="C77" s="144" t="s">
        <v>188</v>
      </c>
      <c r="D77" s="209"/>
      <c r="E77" s="209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 x14ac:dyDescent="0.65">
      <c r="A78" s="145" t="s">
        <v>71</v>
      </c>
      <c r="C78" s="101" t="s">
        <v>189</v>
      </c>
      <c r="D78" s="209">
        <v>10</v>
      </c>
      <c r="E78" s="209"/>
      <c r="F78" s="28">
        <v>22222</v>
      </c>
      <c r="H78" s="28">
        <v>22222</v>
      </c>
      <c r="J78" s="28">
        <v>22222</v>
      </c>
      <c r="L78" s="28">
        <v>22222</v>
      </c>
    </row>
    <row r="79" spans="1:12" ht="21" customHeight="1" x14ac:dyDescent="0.65">
      <c r="A79" s="145" t="s">
        <v>71</v>
      </c>
      <c r="C79" s="54" t="s">
        <v>84</v>
      </c>
      <c r="D79" s="209"/>
      <c r="E79" s="209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 x14ac:dyDescent="0.65">
      <c r="A80" s="145" t="s">
        <v>190</v>
      </c>
      <c r="C80" s="144" t="s">
        <v>191</v>
      </c>
      <c r="D80" s="209"/>
      <c r="E80" s="209"/>
    </row>
    <row r="81" spans="1:12" ht="21" customHeight="1" x14ac:dyDescent="0.65">
      <c r="A81" s="145"/>
      <c r="C81" s="144" t="s">
        <v>192</v>
      </c>
      <c r="D81" s="209"/>
      <c r="E81" s="209"/>
      <c r="F81" s="28">
        <v>22222</v>
      </c>
      <c r="H81" s="28">
        <v>22222</v>
      </c>
      <c r="J81" s="28">
        <v>22222</v>
      </c>
      <c r="L81" s="28">
        <v>22222</v>
      </c>
    </row>
    <row r="82" spans="1:12" ht="21" customHeight="1" x14ac:dyDescent="0.65">
      <c r="A82" s="145" t="s">
        <v>190</v>
      </c>
      <c r="C82" s="144" t="s">
        <v>193</v>
      </c>
      <c r="D82" s="209"/>
      <c r="E82" s="209"/>
      <c r="F82" s="28"/>
      <c r="H82" s="28"/>
      <c r="J82" s="28"/>
      <c r="L82" s="28"/>
    </row>
    <row r="83" spans="1:12" ht="21" customHeight="1" x14ac:dyDescent="0.65">
      <c r="A83" s="145"/>
      <c r="C83" s="144" t="s">
        <v>194</v>
      </c>
      <c r="D83" s="209"/>
      <c r="E83" s="209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 x14ac:dyDescent="0.65">
      <c r="A84" s="145" t="s">
        <v>154</v>
      </c>
      <c r="C84" s="102" t="s">
        <v>183</v>
      </c>
      <c r="D84" s="209"/>
      <c r="E84" s="209"/>
      <c r="F84" s="28"/>
      <c r="H84" s="28"/>
      <c r="J84" s="96"/>
      <c r="K84" s="33"/>
      <c r="L84" s="96"/>
    </row>
    <row r="85" spans="1:12" ht="21" customHeight="1" x14ac:dyDescent="0.65">
      <c r="A85" s="145"/>
      <c r="C85" s="154" t="s">
        <v>184</v>
      </c>
      <c r="D85" s="209" t="s">
        <v>157</v>
      </c>
      <c r="E85" s="209"/>
      <c r="F85" s="28">
        <v>22222</v>
      </c>
      <c r="H85" s="28">
        <v>22222</v>
      </c>
      <c r="J85" s="28">
        <v>22222</v>
      </c>
      <c r="L85" s="28">
        <v>22222</v>
      </c>
    </row>
    <row r="86" spans="1:12" ht="21" customHeight="1" x14ac:dyDescent="0.65">
      <c r="A86" s="145"/>
      <c r="C86" s="144" t="s">
        <v>185</v>
      </c>
      <c r="D86" s="209"/>
      <c r="E86" s="209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 x14ac:dyDescent="0.7">
      <c r="A87" s="145" t="s">
        <v>80</v>
      </c>
      <c r="C87" s="54" t="s">
        <v>195</v>
      </c>
      <c r="D87" s="209"/>
      <c r="E87" s="209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 x14ac:dyDescent="0.7">
      <c r="A88" s="145"/>
      <c r="C88" s="15" t="s">
        <v>85</v>
      </c>
      <c r="D88" s="209"/>
      <c r="E88" s="209"/>
      <c r="F88" s="30">
        <v>22222</v>
      </c>
      <c r="G88" s="6"/>
      <c r="H88" s="30">
        <v>22222</v>
      </c>
      <c r="I88" s="6"/>
      <c r="J88" s="30">
        <v>22222</v>
      </c>
      <c r="K88" s="6"/>
      <c r="L88" s="30">
        <v>22222</v>
      </c>
    </row>
    <row r="89" spans="1:12" s="6" customFormat="1" ht="21" customHeight="1" x14ac:dyDescent="0.7">
      <c r="A89" s="97" t="s">
        <v>86</v>
      </c>
      <c r="C89" s="15" t="s">
        <v>87</v>
      </c>
      <c r="D89" s="58"/>
      <c r="E89" s="58"/>
      <c r="F89" s="30">
        <v>22222</v>
      </c>
      <c r="H89" s="30">
        <v>22222</v>
      </c>
      <c r="J89" s="30">
        <v>22222</v>
      </c>
      <c r="L89" s="30">
        <v>22222</v>
      </c>
    </row>
    <row r="90" spans="1:12" ht="21" customHeight="1" thickBot="1" x14ac:dyDescent="0.75">
      <c r="A90" s="98" t="s">
        <v>88</v>
      </c>
      <c r="C90" s="15" t="s">
        <v>196</v>
      </c>
      <c r="D90" s="209"/>
      <c r="E90" s="209"/>
      <c r="F90" s="82">
        <v>22222</v>
      </c>
      <c r="G90" s="6"/>
      <c r="H90" s="82">
        <v>22222</v>
      </c>
      <c r="I90" s="6"/>
      <c r="J90" s="82">
        <v>22222</v>
      </c>
      <c r="K90" s="6"/>
      <c r="L90" s="82">
        <v>22222</v>
      </c>
    </row>
    <row r="91" spans="1:12" ht="9" customHeight="1" thickTop="1" x14ac:dyDescent="0.7">
      <c r="C91" s="15"/>
      <c r="D91" s="209"/>
      <c r="E91" s="209"/>
      <c r="F91" s="74"/>
      <c r="G91" s="75"/>
      <c r="H91" s="74"/>
      <c r="I91" s="75"/>
      <c r="J91" s="75"/>
      <c r="K91" s="75"/>
      <c r="L91" s="75"/>
    </row>
    <row r="92" spans="1:12" ht="21.65" customHeight="1" x14ac:dyDescent="0.7">
      <c r="A92" s="97" t="s">
        <v>74</v>
      </c>
      <c r="C92" s="15" t="s">
        <v>197</v>
      </c>
      <c r="D92" s="209"/>
      <c r="E92" s="209"/>
      <c r="F92" s="33"/>
      <c r="H92" s="33"/>
      <c r="J92" s="33"/>
      <c r="L92" s="33"/>
    </row>
    <row r="93" spans="1:12" ht="21.65" customHeight="1" x14ac:dyDescent="0.65">
      <c r="A93" s="97" t="s">
        <v>89</v>
      </c>
      <c r="C93" s="54" t="s">
        <v>90</v>
      </c>
      <c r="D93" s="209"/>
      <c r="E93" s="209"/>
      <c r="F93" s="77">
        <v>22222</v>
      </c>
      <c r="G93" s="78"/>
      <c r="H93" s="77">
        <v>22222</v>
      </c>
      <c r="I93" s="78"/>
      <c r="J93" s="78">
        <v>123</v>
      </c>
      <c r="K93" s="78"/>
      <c r="L93" s="78">
        <v>123</v>
      </c>
    </row>
    <row r="94" spans="1:12" ht="21.65" customHeight="1" x14ac:dyDescent="0.65">
      <c r="A94" s="97" t="s">
        <v>91</v>
      </c>
      <c r="C94" s="54" t="s">
        <v>92</v>
      </c>
      <c r="D94" s="209"/>
      <c r="E94" s="209"/>
      <c r="F94" s="156">
        <v>123</v>
      </c>
      <c r="G94" s="78"/>
      <c r="H94" s="156">
        <v>123</v>
      </c>
      <c r="I94" s="79"/>
      <c r="J94" s="29">
        <v>0</v>
      </c>
      <c r="L94" s="29">
        <v>0</v>
      </c>
    </row>
    <row r="95" spans="1:12" ht="21.65" customHeight="1" thickBot="1" x14ac:dyDescent="0.75">
      <c r="A95" s="97"/>
      <c r="C95" s="15"/>
      <c r="D95" s="209"/>
      <c r="E95" s="209"/>
      <c r="F95" s="80">
        <v>22222</v>
      </c>
      <c r="G95" s="76"/>
      <c r="H95" s="80">
        <v>22222</v>
      </c>
      <c r="I95" s="76"/>
      <c r="J95" s="81">
        <v>123</v>
      </c>
      <c r="K95" s="76"/>
      <c r="L95" s="81">
        <v>123</v>
      </c>
    </row>
    <row r="96" spans="1:12" ht="7.5" customHeight="1" thickTop="1" x14ac:dyDescent="0.7">
      <c r="A96" s="145"/>
      <c r="C96" s="15"/>
      <c r="D96" s="209"/>
      <c r="E96" s="209"/>
      <c r="F96" s="74"/>
      <c r="G96" s="75"/>
      <c r="H96" s="74"/>
      <c r="I96" s="75"/>
      <c r="J96" s="75"/>
      <c r="K96" s="75"/>
      <c r="L96" s="75"/>
    </row>
    <row r="97" spans="1:23" ht="21.65" customHeight="1" x14ac:dyDescent="0.7">
      <c r="A97" s="98" t="s">
        <v>88</v>
      </c>
      <c r="C97" s="15" t="s">
        <v>198</v>
      </c>
      <c r="D97" s="209"/>
      <c r="E97" s="209"/>
      <c r="F97" s="74"/>
      <c r="G97" s="75"/>
      <c r="H97" s="74"/>
      <c r="I97" s="26"/>
      <c r="J97" s="26"/>
      <c r="K97" s="26"/>
      <c r="L97" s="26"/>
    </row>
    <row r="98" spans="1:23" ht="21.65" customHeight="1" x14ac:dyDescent="0.65">
      <c r="A98" s="97" t="s">
        <v>93</v>
      </c>
      <c r="C98" s="54" t="s">
        <v>90</v>
      </c>
      <c r="D98" s="209"/>
      <c r="E98" s="209"/>
      <c r="F98" s="77">
        <v>22222</v>
      </c>
      <c r="G98" s="78"/>
      <c r="H98" s="77">
        <v>22222</v>
      </c>
      <c r="I98" s="21"/>
      <c r="J98" s="21">
        <v>123</v>
      </c>
      <c r="K98" s="21"/>
      <c r="L98" s="21">
        <v>123</v>
      </c>
    </row>
    <row r="99" spans="1:23" ht="21.65" customHeight="1" x14ac:dyDescent="0.65">
      <c r="A99" s="97" t="s">
        <v>94</v>
      </c>
      <c r="C99" s="54" t="s">
        <v>92</v>
      </c>
      <c r="D99" s="209"/>
      <c r="E99" s="209"/>
      <c r="F99" s="156">
        <v>123</v>
      </c>
      <c r="G99" s="78"/>
      <c r="H99" s="156">
        <v>123</v>
      </c>
      <c r="I99" s="22"/>
      <c r="J99" s="29">
        <v>0</v>
      </c>
      <c r="L99" s="29">
        <v>0</v>
      </c>
    </row>
    <row r="100" spans="1:23" ht="21.65" customHeight="1" thickBot="1" x14ac:dyDescent="0.75">
      <c r="A100" s="99"/>
      <c r="C100" s="15"/>
      <c r="D100" s="209"/>
      <c r="E100" s="209"/>
      <c r="F100" s="23">
        <v>22222</v>
      </c>
      <c r="G100" s="24"/>
      <c r="H100" s="23">
        <v>22222</v>
      </c>
      <c r="I100" s="24"/>
      <c r="J100" s="25">
        <v>123</v>
      </c>
      <c r="K100" s="24"/>
      <c r="L100" s="25">
        <v>123</v>
      </c>
    </row>
    <row r="101" spans="1:23" ht="9.75" customHeight="1" thickTop="1" thickBot="1" x14ac:dyDescent="0.75">
      <c r="D101" s="209"/>
      <c r="E101" s="209"/>
      <c r="F101" s="74"/>
      <c r="G101" s="75"/>
      <c r="H101" s="74"/>
      <c r="I101" s="75"/>
      <c r="J101" s="75"/>
      <c r="K101" s="75"/>
      <c r="L101" s="75"/>
    </row>
    <row r="102" spans="1:23" ht="21.75" customHeight="1" x14ac:dyDescent="0.65">
      <c r="A102" s="114"/>
      <c r="B102" s="115"/>
      <c r="C102" s="402" t="s">
        <v>199</v>
      </c>
      <c r="D102" s="402"/>
      <c r="E102" s="402"/>
      <c r="F102" s="402"/>
      <c r="G102" s="402"/>
      <c r="H102" s="402"/>
      <c r="I102" s="402"/>
      <c r="J102" s="402"/>
      <c r="K102" s="402"/>
      <c r="L102" s="403"/>
    </row>
    <row r="103" spans="1:23" ht="18" customHeight="1" thickBot="1" x14ac:dyDescent="0.7">
      <c r="A103" s="128"/>
      <c r="B103" s="117"/>
      <c r="C103" s="149" t="s">
        <v>200</v>
      </c>
      <c r="D103" s="150"/>
      <c r="E103" s="150"/>
      <c r="F103" s="150"/>
      <c r="G103" s="150"/>
      <c r="H103" s="150"/>
      <c r="I103" s="150"/>
      <c r="J103" s="150"/>
      <c r="K103" s="150"/>
      <c r="L103" s="153"/>
    </row>
    <row r="104" spans="1:23" ht="23.25" customHeight="1" x14ac:dyDescent="0.7">
      <c r="C104" s="15" t="str">
        <f>SFP!$B$1</f>
        <v>บริษัท เมืองไทย แคปปิตอล จำกัด (มหาชน) และบริษัทย่อย</v>
      </c>
      <c r="D104" s="209"/>
      <c r="E104" s="209"/>
      <c r="F104" s="1"/>
      <c r="G104" s="4"/>
      <c r="H104" s="1"/>
      <c r="I104" s="4"/>
      <c r="J104" s="1"/>
      <c r="K104" s="4"/>
      <c r="L104" s="1"/>
      <c r="P104" s="209"/>
      <c r="Q104" s="209"/>
      <c r="R104" s="5"/>
      <c r="S104" s="34"/>
      <c r="T104" s="5"/>
      <c r="U104" s="34"/>
      <c r="V104" s="5"/>
      <c r="W104" s="34"/>
    </row>
    <row r="105" spans="1:23" ht="23.25" customHeight="1" x14ac:dyDescent="0.7">
      <c r="C105" s="15" t="s">
        <v>173</v>
      </c>
      <c r="D105" s="2"/>
      <c r="E105" s="2"/>
      <c r="F105" s="210"/>
      <c r="G105" s="210"/>
      <c r="H105" s="210"/>
      <c r="I105" s="210"/>
      <c r="J105" s="210"/>
      <c r="K105" s="210"/>
      <c r="L105" s="210"/>
    </row>
    <row r="106" spans="1:23" ht="22.5" customHeight="1" x14ac:dyDescent="0.7">
      <c r="C106" s="107" t="s">
        <v>125</v>
      </c>
      <c r="D106" s="112"/>
      <c r="E106" s="112"/>
      <c r="F106" s="112"/>
      <c r="G106" s="7"/>
      <c r="H106" s="7"/>
      <c r="I106" s="210"/>
      <c r="J106" s="210"/>
      <c r="K106" s="210"/>
      <c r="L106" s="210"/>
    </row>
    <row r="107" spans="1:23" ht="18.75" customHeight="1" x14ac:dyDescent="0.7">
      <c r="D107" s="2"/>
      <c r="E107" s="2"/>
      <c r="F107" s="392" t="s">
        <v>126</v>
      </c>
      <c r="G107" s="392"/>
      <c r="H107" s="392"/>
      <c r="I107" s="210"/>
      <c r="J107" s="392" t="s">
        <v>127</v>
      </c>
      <c r="K107" s="392"/>
      <c r="L107" s="392"/>
    </row>
    <row r="108" spans="1:23" ht="21.75" customHeight="1" x14ac:dyDescent="0.7">
      <c r="D108" s="2"/>
      <c r="E108" s="2"/>
      <c r="F108" s="401" t="s">
        <v>128</v>
      </c>
      <c r="G108" s="395"/>
      <c r="H108" s="395"/>
      <c r="I108" s="210"/>
      <c r="J108" s="401" t="s">
        <v>128</v>
      </c>
      <c r="K108" s="395"/>
      <c r="L108" s="395"/>
    </row>
    <row r="109" spans="1:23" ht="22" x14ac:dyDescent="0.7">
      <c r="D109" s="2"/>
      <c r="E109" s="2"/>
      <c r="F109" s="401" t="s">
        <v>129</v>
      </c>
      <c r="G109" s="401"/>
      <c r="H109" s="401"/>
      <c r="I109" s="210"/>
      <c r="J109" s="401" t="s">
        <v>129</v>
      </c>
      <c r="K109" s="401"/>
      <c r="L109" s="401"/>
    </row>
    <row r="110" spans="1:23" ht="23.25" customHeight="1" x14ac:dyDescent="0.65">
      <c r="A110" s="86" t="s">
        <v>54</v>
      </c>
      <c r="D110" s="209" t="s">
        <v>6</v>
      </c>
      <c r="E110" s="209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 x14ac:dyDescent="0.65">
      <c r="E111" s="209"/>
      <c r="F111" s="2"/>
      <c r="G111" s="2"/>
      <c r="H111" s="18" t="s">
        <v>130</v>
      </c>
      <c r="I111" s="2"/>
      <c r="J111" s="2"/>
      <c r="K111" s="2"/>
      <c r="L111" s="18" t="s">
        <v>130</v>
      </c>
    </row>
    <row r="112" spans="1:23" ht="23.25" customHeight="1" x14ac:dyDescent="0.65">
      <c r="D112" s="209"/>
      <c r="E112" s="209"/>
      <c r="F112" s="393" t="s">
        <v>8</v>
      </c>
      <c r="G112" s="393"/>
      <c r="H112" s="393"/>
      <c r="I112" s="393"/>
      <c r="J112" s="393"/>
      <c r="K112" s="393"/>
      <c r="L112" s="393"/>
    </row>
    <row r="113" spans="1:12" ht="21.65" customHeight="1" x14ac:dyDescent="0.7">
      <c r="A113" s="145" t="s">
        <v>95</v>
      </c>
      <c r="C113" s="15" t="s">
        <v>201</v>
      </c>
      <c r="D113" s="209"/>
      <c r="E113" s="209"/>
      <c r="F113" s="74"/>
      <c r="G113" s="76"/>
      <c r="H113" s="74"/>
      <c r="I113" s="76"/>
      <c r="J113" s="75"/>
      <c r="K113" s="76"/>
      <c r="L113" s="75"/>
    </row>
    <row r="114" spans="1:12" ht="21.65" customHeight="1" thickBot="1" x14ac:dyDescent="0.7">
      <c r="A114" s="145" t="s">
        <v>202</v>
      </c>
      <c r="C114" s="54" t="s">
        <v>203</v>
      </c>
      <c r="E114" s="209"/>
      <c r="F114" s="68">
        <v>4.4400000000000004</v>
      </c>
      <c r="G114" s="56"/>
      <c r="H114" s="68">
        <v>4.4400000000000004</v>
      </c>
      <c r="I114" s="56"/>
      <c r="J114" s="68">
        <v>4.4400000000000004</v>
      </c>
      <c r="K114" s="56"/>
      <c r="L114" s="68">
        <v>4.4400000000000004</v>
      </c>
    </row>
    <row r="115" spans="1:12" ht="21.65" customHeight="1" thickTop="1" thickBot="1" x14ac:dyDescent="0.7">
      <c r="A115" s="145" t="s">
        <v>204</v>
      </c>
      <c r="C115" s="54" t="s">
        <v>205</v>
      </c>
      <c r="D115" s="209"/>
      <c r="E115" s="209"/>
      <c r="F115" s="68">
        <v>2.2200000000000002</v>
      </c>
      <c r="G115" s="56"/>
      <c r="H115" s="68">
        <v>2.2200000000000002</v>
      </c>
      <c r="I115" s="56"/>
      <c r="J115" s="68">
        <v>2.2200000000000002</v>
      </c>
      <c r="K115" s="56"/>
      <c r="L115" s="68">
        <v>2.2200000000000002</v>
      </c>
    </row>
    <row r="116" spans="1:12" ht="12.75" customHeight="1" thickTop="1" x14ac:dyDescent="0.65">
      <c r="A116" s="145"/>
      <c r="C116" s="20"/>
      <c r="D116" s="209"/>
      <c r="E116" s="209"/>
      <c r="F116" s="33"/>
      <c r="H116" s="33"/>
      <c r="J116" s="33"/>
      <c r="L116" s="33"/>
    </row>
    <row r="117" spans="1:12" ht="21.65" customHeight="1" x14ac:dyDescent="0.7">
      <c r="A117" s="145" t="s">
        <v>95</v>
      </c>
      <c r="C117" s="15" t="s">
        <v>206</v>
      </c>
      <c r="D117" s="209"/>
      <c r="E117" s="209"/>
      <c r="F117" s="5"/>
      <c r="G117" s="6"/>
      <c r="H117" s="5"/>
      <c r="I117" s="6"/>
      <c r="J117" s="5"/>
      <c r="K117" s="6"/>
      <c r="L117" s="5"/>
    </row>
    <row r="118" spans="1:12" ht="21.65" customHeight="1" thickBot="1" x14ac:dyDescent="0.7">
      <c r="A118" s="145" t="s">
        <v>202</v>
      </c>
      <c r="C118" s="54" t="s">
        <v>203</v>
      </c>
      <c r="E118" s="209"/>
      <c r="F118" s="68">
        <v>4.4400000000000004</v>
      </c>
      <c r="G118" s="56"/>
      <c r="H118" s="68">
        <v>4.4400000000000004</v>
      </c>
      <c r="I118" s="56"/>
      <c r="J118" s="68">
        <v>4.4400000000000004</v>
      </c>
      <c r="K118" s="56"/>
      <c r="L118" s="68">
        <v>4.4400000000000004</v>
      </c>
    </row>
    <row r="119" spans="1:12" ht="21.65" customHeight="1" thickTop="1" thickBot="1" x14ac:dyDescent="0.7">
      <c r="A119" s="145" t="s">
        <v>204</v>
      </c>
      <c r="C119" s="54" t="s">
        <v>205</v>
      </c>
      <c r="D119" s="209"/>
      <c r="E119" s="209"/>
      <c r="F119" s="68">
        <v>2.2200000000000002</v>
      </c>
      <c r="G119" s="56"/>
      <c r="H119" s="68">
        <v>2.2200000000000002</v>
      </c>
      <c r="I119" s="56"/>
      <c r="J119" s="68">
        <v>2.2200000000000002</v>
      </c>
      <c r="K119" s="56"/>
      <c r="L119" s="68">
        <v>2.2200000000000002</v>
      </c>
    </row>
    <row r="120" spans="1:12" ht="22" customHeight="1" thickTop="1" thickBot="1" x14ac:dyDescent="0.7"/>
    <row r="121" spans="1:12" ht="27.65" customHeight="1" thickBot="1" x14ac:dyDescent="0.7">
      <c r="A121" s="174"/>
      <c r="B121" s="113"/>
      <c r="C121" s="175" t="s">
        <v>207</v>
      </c>
      <c r="D121" s="176"/>
      <c r="E121" s="176"/>
      <c r="F121" s="176"/>
      <c r="G121" s="176"/>
      <c r="H121" s="176"/>
      <c r="I121" s="176"/>
      <c r="J121" s="176"/>
      <c r="K121" s="176"/>
      <c r="L121" s="177"/>
    </row>
    <row r="122" spans="1:12" ht="22" customHeight="1" x14ac:dyDescent="0.65"/>
    <row r="123" spans="1:12" ht="22" customHeight="1" x14ac:dyDescent="0.65"/>
    <row r="124" spans="1:12" ht="22" customHeight="1" x14ac:dyDescent="0.65"/>
    <row r="125" spans="1:12" ht="22" customHeight="1" x14ac:dyDescent="0.65"/>
    <row r="126" spans="1:12" ht="20.149999999999999" customHeight="1" x14ac:dyDescent="0.65"/>
    <row r="127" spans="1:12" ht="20.149999999999999" customHeight="1" x14ac:dyDescent="0.65"/>
    <row r="128" spans="1:12" ht="20.149999999999999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19.5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20.149999999999999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19.5" customHeight="1" x14ac:dyDescent="0.65"/>
    <row r="162" ht="19.5" customHeight="1" x14ac:dyDescent="0.65"/>
    <row r="163" ht="19.5" customHeight="1" x14ac:dyDescent="0.65"/>
    <row r="164" ht="19.5" customHeight="1" x14ac:dyDescent="0.65"/>
    <row r="165" ht="19.5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20.149999999999999" customHeight="1" x14ac:dyDescent="0.65"/>
    <row r="178" spans="1:12" ht="20.149999999999999" customHeight="1" x14ac:dyDescent="0.65"/>
    <row r="179" spans="1:12" ht="19.5" customHeight="1" x14ac:dyDescent="0.65"/>
    <row r="180" spans="1:12" ht="20.149999999999999" customHeight="1" x14ac:dyDescent="0.65"/>
    <row r="181" spans="1:12" ht="20.149999999999999" customHeight="1" x14ac:dyDescent="0.65"/>
    <row r="182" spans="1:12" ht="20.149999999999999" customHeight="1" x14ac:dyDescent="0.65"/>
    <row r="183" spans="1:12" ht="19.5" customHeight="1" x14ac:dyDescent="0.65"/>
    <row r="184" spans="1:12" ht="20.149999999999999" customHeight="1" x14ac:dyDescent="0.65"/>
    <row r="185" spans="1:12" ht="20.149999999999999" customHeight="1" x14ac:dyDescent="0.65"/>
    <row r="186" spans="1:12" ht="19.5" customHeight="1" x14ac:dyDescent="0.65"/>
    <row r="187" spans="1:12" ht="20.149999999999999" customHeight="1" x14ac:dyDescent="0.65"/>
    <row r="188" spans="1:12" ht="20.149999999999999" customHeight="1" x14ac:dyDescent="0.65"/>
    <row r="189" spans="1:12" ht="20.149999999999999" customHeight="1" x14ac:dyDescent="0.65"/>
    <row r="192" spans="1:12" s="19" customFormat="1" ht="23.25" customHeight="1" x14ac:dyDescent="0.65">
      <c r="A192" s="86"/>
      <c r="B192" s="3"/>
      <c r="C192" s="54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 x14ac:dyDescent="0.65">
      <c r="A195" s="87"/>
      <c r="B195" s="19"/>
    </row>
  </sheetData>
  <mergeCells count="23">
    <mergeCell ref="F112:L112"/>
    <mergeCell ref="F107:H107"/>
    <mergeCell ref="J107:L107"/>
    <mergeCell ref="F108:H108"/>
    <mergeCell ref="J108:L108"/>
    <mergeCell ref="F109:H109"/>
    <mergeCell ref="J109:L109"/>
    <mergeCell ref="C102:L102"/>
    <mergeCell ref="F57:H57"/>
    <mergeCell ref="J57:L57"/>
    <mergeCell ref="F58:H58"/>
    <mergeCell ref="J58:L58"/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</mergeCells>
  <phoneticPr fontId="23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 x14ac:dyDescent="0.65"/>
  <cols>
    <col min="1" max="1" width="17.09765625" style="86" customWidth="1"/>
    <col min="2" max="2" width="1.8984375" style="3" customWidth="1"/>
    <col min="3" max="3" width="69.59765625" style="54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 x14ac:dyDescent="0.7">
      <c r="C1" s="15" t="str">
        <f>SFP!$B$1</f>
        <v>บริษัท เมืองไทย แคปปิตอล จำกัด (มหาชน) และบริษัทย่อย</v>
      </c>
      <c r="D1" s="209"/>
      <c r="E1" s="209"/>
      <c r="F1" s="1"/>
      <c r="G1" s="4"/>
      <c r="H1" s="1"/>
      <c r="I1" s="4"/>
      <c r="J1" s="1"/>
      <c r="K1" s="4"/>
      <c r="L1" s="17" t="s">
        <v>208</v>
      </c>
    </row>
    <row r="2" spans="1:12" ht="23.25" customHeight="1" x14ac:dyDescent="0.7">
      <c r="C2" s="15" t="s">
        <v>209</v>
      </c>
      <c r="D2" s="2"/>
      <c r="E2" s="2"/>
      <c r="F2" s="210"/>
      <c r="G2" s="210"/>
      <c r="H2" s="210"/>
      <c r="I2" s="210"/>
      <c r="J2" s="210"/>
      <c r="K2" s="210"/>
      <c r="L2" s="70" t="s">
        <v>210</v>
      </c>
    </row>
    <row r="3" spans="1:12" ht="20.25" customHeight="1" x14ac:dyDescent="0.7">
      <c r="C3" s="107" t="s">
        <v>211</v>
      </c>
      <c r="D3" s="108"/>
      <c r="E3" s="108"/>
      <c r="F3" s="108"/>
      <c r="G3" s="109"/>
      <c r="H3" s="109"/>
      <c r="I3" s="110"/>
      <c r="J3" s="110"/>
      <c r="K3" s="110"/>
      <c r="L3" s="110"/>
    </row>
    <row r="4" spans="1:12" ht="23.25" customHeight="1" x14ac:dyDescent="0.7">
      <c r="D4" s="2"/>
      <c r="E4" s="2"/>
      <c r="F4" s="392" t="s">
        <v>126</v>
      </c>
      <c r="G4" s="392"/>
      <c r="H4" s="392"/>
      <c r="I4" s="210"/>
      <c r="J4" s="392" t="s">
        <v>127</v>
      </c>
      <c r="K4" s="392"/>
      <c r="L4" s="392"/>
    </row>
    <row r="5" spans="1:12" ht="21.75" customHeight="1" x14ac:dyDescent="0.7">
      <c r="D5" s="2"/>
      <c r="E5" s="2"/>
      <c r="F5" s="401" t="s">
        <v>128</v>
      </c>
      <c r="G5" s="395"/>
      <c r="H5" s="395"/>
      <c r="I5" s="210"/>
      <c r="J5" s="401" t="s">
        <v>128</v>
      </c>
      <c r="K5" s="395"/>
      <c r="L5" s="395"/>
    </row>
    <row r="6" spans="1:12" ht="22" x14ac:dyDescent="0.7">
      <c r="D6" s="2"/>
      <c r="E6" s="2"/>
      <c r="F6" s="401" t="s">
        <v>129</v>
      </c>
      <c r="G6" s="401"/>
      <c r="H6" s="401"/>
      <c r="I6" s="210"/>
      <c r="J6" s="401" t="s">
        <v>129</v>
      </c>
      <c r="K6" s="401"/>
      <c r="L6" s="401"/>
    </row>
    <row r="7" spans="1:12" ht="23.25" customHeight="1" x14ac:dyDescent="0.65">
      <c r="A7" s="86" t="s">
        <v>54</v>
      </c>
      <c r="D7" s="209" t="s">
        <v>6</v>
      </c>
      <c r="E7" s="209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209"/>
      <c r="F8" s="83"/>
      <c r="G8" s="83"/>
      <c r="H8" s="18" t="s">
        <v>130</v>
      </c>
      <c r="I8" s="211"/>
      <c r="J8" s="211"/>
      <c r="K8" s="211"/>
      <c r="L8" s="18" t="s">
        <v>130</v>
      </c>
    </row>
    <row r="9" spans="1:12" ht="23.25" customHeight="1" x14ac:dyDescent="0.65">
      <c r="A9" s="88"/>
      <c r="C9" s="3"/>
      <c r="D9" s="209"/>
      <c r="E9" s="209"/>
      <c r="F9" s="393" t="s">
        <v>8</v>
      </c>
      <c r="G9" s="393"/>
      <c r="H9" s="393"/>
      <c r="I9" s="393"/>
      <c r="J9" s="393"/>
      <c r="K9" s="393"/>
      <c r="L9" s="393"/>
    </row>
    <row r="10" spans="1:12" ht="22" x14ac:dyDescent="0.7">
      <c r="A10" s="88"/>
      <c r="C10" s="14" t="s">
        <v>55</v>
      </c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ht="23.25" customHeight="1" x14ac:dyDescent="0.65">
      <c r="C11" s="54" t="s">
        <v>131</v>
      </c>
      <c r="D11" s="209">
        <v>11</v>
      </c>
      <c r="E11" s="209"/>
      <c r="F11" s="159">
        <v>22222</v>
      </c>
      <c r="G11" s="56"/>
      <c r="H11" s="159">
        <v>22222</v>
      </c>
      <c r="I11" s="56"/>
      <c r="J11" s="159">
        <v>22222</v>
      </c>
      <c r="K11" s="56"/>
      <c r="L11" s="159">
        <v>22222</v>
      </c>
    </row>
    <row r="12" spans="1:12" ht="21.75" customHeight="1" x14ac:dyDescent="0.65">
      <c r="C12" s="54" t="s">
        <v>132</v>
      </c>
      <c r="D12" s="209">
        <v>11</v>
      </c>
      <c r="E12" s="209"/>
      <c r="F12" s="56">
        <v>123</v>
      </c>
      <c r="G12" s="56"/>
      <c r="H12" s="56">
        <v>123</v>
      </c>
      <c r="I12" s="56"/>
      <c r="J12" s="56">
        <v>123</v>
      </c>
      <c r="K12" s="56"/>
      <c r="L12" s="56">
        <v>123</v>
      </c>
    </row>
    <row r="13" spans="1:12" ht="21.75" customHeight="1" x14ac:dyDescent="0.65">
      <c r="C13" s="102" t="s">
        <v>133</v>
      </c>
      <c r="D13" s="209"/>
      <c r="E13" s="209"/>
      <c r="F13" s="159">
        <v>123</v>
      </c>
      <c r="G13" s="56"/>
      <c r="H13" s="159">
        <v>123</v>
      </c>
      <c r="I13" s="56"/>
      <c r="J13" s="159">
        <v>123</v>
      </c>
      <c r="K13" s="56"/>
      <c r="L13" s="159">
        <v>123</v>
      </c>
    </row>
    <row r="14" spans="1:12" ht="21.75" customHeight="1" x14ac:dyDescent="0.65">
      <c r="C14" s="84" t="s">
        <v>138</v>
      </c>
      <c r="D14" s="209"/>
      <c r="E14" s="209"/>
      <c r="F14" s="56">
        <v>123</v>
      </c>
      <c r="G14" s="56"/>
      <c r="H14" s="56">
        <v>123</v>
      </c>
      <c r="I14" s="56"/>
      <c r="J14" s="56">
        <v>123</v>
      </c>
      <c r="K14" s="56"/>
      <c r="L14" s="56">
        <v>123</v>
      </c>
    </row>
    <row r="15" spans="1:12" ht="21.75" customHeight="1" x14ac:dyDescent="0.65">
      <c r="C15" s="59" t="s">
        <v>57</v>
      </c>
      <c r="D15" s="209"/>
      <c r="E15" s="209"/>
      <c r="F15" s="56">
        <v>123</v>
      </c>
      <c r="G15" s="56"/>
      <c r="H15" s="56">
        <v>123</v>
      </c>
      <c r="I15" s="56"/>
      <c r="J15" s="56">
        <v>123</v>
      </c>
      <c r="K15" s="56"/>
      <c r="L15" s="56">
        <v>123</v>
      </c>
    </row>
    <row r="16" spans="1:12" ht="21.75" customHeight="1" x14ac:dyDescent="0.7">
      <c r="A16" s="95" t="s">
        <v>58</v>
      </c>
      <c r="C16" s="15" t="s">
        <v>59</v>
      </c>
      <c r="D16" s="209"/>
      <c r="E16" s="209"/>
      <c r="F16" s="167">
        <v>22222</v>
      </c>
      <c r="G16" s="6"/>
      <c r="H16" s="167">
        <v>22222</v>
      </c>
      <c r="I16" s="6"/>
      <c r="J16" s="167">
        <v>22222</v>
      </c>
      <c r="K16" s="6"/>
      <c r="L16" s="167">
        <v>22222</v>
      </c>
    </row>
    <row r="17" spans="1:12" ht="7.5" customHeight="1" x14ac:dyDescent="0.7">
      <c r="D17" s="209"/>
      <c r="E17" s="209"/>
      <c r="F17" s="5"/>
      <c r="G17" s="6"/>
      <c r="H17" s="5"/>
      <c r="I17" s="6"/>
      <c r="J17" s="5"/>
      <c r="K17" s="6"/>
      <c r="L17" s="5"/>
    </row>
    <row r="18" spans="1:12" ht="21.75" customHeight="1" x14ac:dyDescent="0.7">
      <c r="C18" s="14" t="s">
        <v>212</v>
      </c>
      <c r="D18" s="209"/>
      <c r="E18" s="209"/>
      <c r="F18" s="56"/>
      <c r="G18" s="56"/>
      <c r="H18" s="56"/>
      <c r="I18" s="56"/>
      <c r="J18" s="56"/>
      <c r="K18" s="56"/>
      <c r="L18" s="56"/>
    </row>
    <row r="19" spans="1:12" ht="21.75" customHeight="1" x14ac:dyDescent="0.65">
      <c r="C19" s="54" t="s">
        <v>135</v>
      </c>
      <c r="D19" s="209"/>
      <c r="E19" s="209"/>
      <c r="F19" s="159">
        <v>22222</v>
      </c>
      <c r="G19" s="56"/>
      <c r="H19" s="159">
        <v>22222</v>
      </c>
      <c r="I19" s="56"/>
      <c r="J19" s="159">
        <v>22222</v>
      </c>
      <c r="K19" s="56"/>
      <c r="L19" s="159">
        <v>22222</v>
      </c>
    </row>
    <row r="20" spans="1:12" ht="21.75" customHeight="1" x14ac:dyDescent="0.65">
      <c r="A20" s="100"/>
      <c r="C20" s="54" t="s">
        <v>136</v>
      </c>
      <c r="D20" s="209"/>
      <c r="E20" s="209"/>
      <c r="F20" s="56">
        <v>123</v>
      </c>
      <c r="G20" s="56"/>
      <c r="H20" s="56">
        <v>123</v>
      </c>
      <c r="I20" s="56"/>
      <c r="J20" s="56">
        <v>123</v>
      </c>
      <c r="K20" s="56"/>
      <c r="L20" s="56">
        <v>123</v>
      </c>
    </row>
    <row r="21" spans="1:12" ht="23.25" customHeight="1" x14ac:dyDescent="0.65">
      <c r="A21" s="100"/>
      <c r="C21" s="54" t="s">
        <v>140</v>
      </c>
      <c r="D21" s="209"/>
      <c r="E21" s="209"/>
      <c r="F21" s="56">
        <v>123</v>
      </c>
      <c r="G21" s="56"/>
      <c r="H21" s="56">
        <v>123</v>
      </c>
      <c r="I21" s="56"/>
      <c r="J21" s="56">
        <v>123</v>
      </c>
      <c r="K21" s="56"/>
      <c r="L21" s="56">
        <v>123</v>
      </c>
    </row>
    <row r="22" spans="1:12" ht="23.25" customHeight="1" x14ac:dyDescent="0.65">
      <c r="A22" s="89"/>
      <c r="C22" s="54" t="s">
        <v>141</v>
      </c>
      <c r="D22" s="209"/>
      <c r="E22" s="209"/>
      <c r="F22" s="159">
        <v>22222</v>
      </c>
      <c r="G22" s="56"/>
      <c r="H22" s="159">
        <v>22222</v>
      </c>
      <c r="I22" s="56"/>
      <c r="J22" s="159">
        <v>22222</v>
      </c>
      <c r="K22" s="56"/>
      <c r="L22" s="159">
        <v>22222</v>
      </c>
    </row>
    <row r="23" spans="1:12" ht="21.75" customHeight="1" x14ac:dyDescent="0.65">
      <c r="C23" s="84" t="s">
        <v>213</v>
      </c>
      <c r="D23" s="209"/>
      <c r="E23" s="209"/>
      <c r="F23" s="159">
        <v>123</v>
      </c>
      <c r="G23" s="56"/>
      <c r="H23" s="159">
        <v>123</v>
      </c>
      <c r="I23" s="56"/>
      <c r="J23" s="159">
        <v>123</v>
      </c>
      <c r="K23" s="56"/>
      <c r="L23" s="159">
        <v>123</v>
      </c>
    </row>
    <row r="24" spans="1:12" ht="22" customHeight="1" x14ac:dyDescent="0.65">
      <c r="A24" s="100"/>
      <c r="C24" s="54" t="s">
        <v>214</v>
      </c>
      <c r="D24" s="209"/>
      <c r="E24" s="209"/>
      <c r="F24" s="56">
        <v>123</v>
      </c>
      <c r="G24" s="56"/>
      <c r="H24" s="56">
        <v>123</v>
      </c>
      <c r="I24" s="56"/>
      <c r="J24" s="56">
        <v>123</v>
      </c>
      <c r="K24" s="56"/>
      <c r="L24" s="56">
        <v>123</v>
      </c>
    </row>
    <row r="25" spans="1:12" ht="22" customHeight="1" x14ac:dyDescent="0.65">
      <c r="A25" s="100"/>
      <c r="C25" s="102" t="s">
        <v>143</v>
      </c>
      <c r="D25" s="209"/>
      <c r="E25" s="209"/>
      <c r="F25" s="56">
        <v>123</v>
      </c>
      <c r="G25" s="56"/>
      <c r="H25" s="56">
        <v>123</v>
      </c>
      <c r="I25" s="56"/>
      <c r="J25" s="56">
        <v>123</v>
      </c>
      <c r="K25" s="56"/>
      <c r="L25" s="56">
        <v>123</v>
      </c>
    </row>
    <row r="26" spans="1:12" ht="22" customHeight="1" x14ac:dyDescent="0.7">
      <c r="C26" s="15" t="s">
        <v>62</v>
      </c>
      <c r="D26" s="209"/>
      <c r="E26" s="209"/>
      <c r="F26" s="65">
        <v>22222</v>
      </c>
      <c r="G26" s="66"/>
      <c r="H26" s="65">
        <v>22222</v>
      </c>
      <c r="I26" s="66"/>
      <c r="J26" s="65">
        <v>22222</v>
      </c>
      <c r="K26" s="66"/>
      <c r="L26" s="65">
        <v>22222</v>
      </c>
    </row>
    <row r="27" spans="1:12" ht="9" customHeight="1" x14ac:dyDescent="0.7">
      <c r="C27" s="15"/>
      <c r="D27" s="209"/>
      <c r="E27" s="209"/>
      <c r="F27" s="66"/>
      <c r="G27" s="66"/>
      <c r="H27" s="66"/>
      <c r="I27" s="66"/>
      <c r="J27" s="66"/>
      <c r="K27" s="66"/>
      <c r="L27" s="66"/>
    </row>
    <row r="28" spans="1:12" ht="22" customHeight="1" x14ac:dyDescent="0.7">
      <c r="C28" s="155" t="s">
        <v>63</v>
      </c>
      <c r="D28" s="209"/>
      <c r="E28" s="209"/>
      <c r="F28" s="6">
        <v>123</v>
      </c>
      <c r="G28" s="6"/>
      <c r="H28" s="6">
        <v>123</v>
      </c>
      <c r="I28" s="6"/>
      <c r="J28" s="6">
        <v>123</v>
      </c>
      <c r="K28" s="6"/>
      <c r="L28" s="6">
        <v>123</v>
      </c>
    </row>
    <row r="29" spans="1:12" ht="23.25" customHeight="1" x14ac:dyDescent="0.65">
      <c r="A29" s="95" t="s">
        <v>144</v>
      </c>
      <c r="C29" s="102" t="s">
        <v>215</v>
      </c>
      <c r="D29" s="209"/>
      <c r="E29" s="209"/>
      <c r="F29" s="138"/>
      <c r="G29" s="138"/>
      <c r="H29" s="138"/>
      <c r="I29" s="138"/>
      <c r="J29" s="138"/>
      <c r="K29" s="138"/>
      <c r="L29" s="138"/>
    </row>
    <row r="30" spans="1:12" ht="23.25" customHeight="1" x14ac:dyDescent="0.65">
      <c r="A30" s="95"/>
      <c r="C30" s="102" t="s">
        <v>216</v>
      </c>
      <c r="D30" s="209"/>
      <c r="E30" s="209"/>
      <c r="F30" s="56">
        <v>123</v>
      </c>
      <c r="G30" s="56"/>
      <c r="H30" s="56">
        <v>123</v>
      </c>
      <c r="I30" s="56"/>
      <c r="J30" s="56">
        <v>123</v>
      </c>
      <c r="K30" s="56"/>
      <c r="L30" s="56">
        <v>123</v>
      </c>
    </row>
    <row r="31" spans="1:12" ht="23.25" customHeight="1" x14ac:dyDescent="0.65">
      <c r="A31" s="95" t="s">
        <v>147</v>
      </c>
      <c r="C31" s="102" t="s">
        <v>148</v>
      </c>
      <c r="D31" s="209"/>
      <c r="E31" s="209"/>
      <c r="F31" s="159">
        <v>22222</v>
      </c>
      <c r="G31" s="56"/>
      <c r="H31" s="159">
        <v>22222</v>
      </c>
      <c r="I31" s="56"/>
      <c r="J31" s="159">
        <v>22222</v>
      </c>
      <c r="K31" s="56"/>
      <c r="L31" s="159">
        <v>22222</v>
      </c>
    </row>
    <row r="32" spans="1:12" ht="23.25" customHeight="1" x14ac:dyDescent="0.65">
      <c r="A32" s="95" t="s">
        <v>64</v>
      </c>
      <c r="C32" s="102" t="s">
        <v>149</v>
      </c>
      <c r="D32" s="209"/>
      <c r="E32" s="209"/>
      <c r="F32" s="105"/>
      <c r="G32" s="56"/>
      <c r="H32" s="105"/>
      <c r="I32" s="56"/>
      <c r="J32" s="105"/>
      <c r="K32" s="56"/>
      <c r="L32" s="105"/>
    </row>
    <row r="33" spans="1:12" ht="23.25" customHeight="1" x14ac:dyDescent="0.65">
      <c r="A33" s="95"/>
      <c r="C33" s="102" t="s">
        <v>150</v>
      </c>
      <c r="D33" s="209"/>
      <c r="E33" s="209"/>
      <c r="F33" s="56">
        <v>123</v>
      </c>
      <c r="G33" s="56"/>
      <c r="H33" s="56">
        <v>123</v>
      </c>
      <c r="I33" s="56"/>
      <c r="J33" s="56">
        <v>123</v>
      </c>
      <c r="K33" s="56"/>
      <c r="L33" s="56">
        <v>123</v>
      </c>
    </row>
    <row r="34" spans="1:12" ht="21.75" customHeight="1" x14ac:dyDescent="0.7">
      <c r="A34" s="95"/>
      <c r="C34" s="101" t="s">
        <v>151</v>
      </c>
      <c r="D34" s="209"/>
      <c r="E34" s="209"/>
      <c r="F34" s="159">
        <v>22222</v>
      </c>
      <c r="G34" s="56"/>
      <c r="H34" s="159">
        <v>22222</v>
      </c>
      <c r="I34" s="56"/>
      <c r="J34" s="159">
        <v>22222</v>
      </c>
      <c r="K34" s="56"/>
      <c r="L34" s="159">
        <v>22222</v>
      </c>
    </row>
    <row r="35" spans="1:12" ht="23.25" customHeight="1" x14ac:dyDescent="0.65">
      <c r="A35" s="95" t="s">
        <v>65</v>
      </c>
      <c r="C35" s="54" t="s">
        <v>66</v>
      </c>
      <c r="D35" s="209"/>
      <c r="E35" s="209"/>
      <c r="F35" s="168">
        <v>-123</v>
      </c>
      <c r="G35" s="56"/>
      <c r="H35" s="168">
        <v>-123</v>
      </c>
      <c r="I35" s="56"/>
      <c r="J35" s="168">
        <v>-123</v>
      </c>
      <c r="K35" s="56"/>
      <c r="L35" s="168">
        <v>-123</v>
      </c>
    </row>
    <row r="36" spans="1:12" ht="23.25" customHeight="1" x14ac:dyDescent="0.65">
      <c r="A36" s="95" t="s">
        <v>67</v>
      </c>
      <c r="C36" s="101" t="s">
        <v>152</v>
      </c>
      <c r="D36" s="209"/>
      <c r="E36" s="209"/>
      <c r="F36" s="105"/>
      <c r="G36" s="56"/>
      <c r="H36" s="105"/>
      <c r="I36" s="56"/>
      <c r="J36" s="105"/>
      <c r="K36" s="56"/>
      <c r="L36" s="105"/>
    </row>
    <row r="37" spans="1:12" ht="23.25" customHeight="1" x14ac:dyDescent="0.65">
      <c r="A37" s="145"/>
      <c r="C37" s="101" t="s">
        <v>153</v>
      </c>
      <c r="D37" s="209"/>
      <c r="E37" s="209"/>
      <c r="F37" s="159">
        <v>22222</v>
      </c>
      <c r="G37" s="56"/>
      <c r="H37" s="159">
        <v>22222</v>
      </c>
      <c r="I37" s="56"/>
      <c r="J37" s="159">
        <v>22222</v>
      </c>
      <c r="K37" s="56"/>
      <c r="L37" s="159">
        <v>22222</v>
      </c>
    </row>
    <row r="38" spans="1:12" ht="22" customHeight="1" x14ac:dyDescent="0.65">
      <c r="A38" s="145" t="s">
        <v>154</v>
      </c>
      <c r="C38" s="102" t="s">
        <v>155</v>
      </c>
      <c r="E38" s="209"/>
      <c r="F38" s="169"/>
      <c r="G38" s="134"/>
      <c r="H38" s="169"/>
      <c r="I38" s="56"/>
      <c r="J38" s="160"/>
      <c r="K38" s="56"/>
      <c r="L38" s="160"/>
    </row>
    <row r="39" spans="1:12" ht="22" customHeight="1" x14ac:dyDescent="0.65">
      <c r="A39" s="145"/>
      <c r="C39" s="154" t="s">
        <v>156</v>
      </c>
      <c r="D39" s="209" t="s">
        <v>157</v>
      </c>
      <c r="E39" s="209"/>
      <c r="F39" s="169">
        <v>123</v>
      </c>
      <c r="G39" s="134"/>
      <c r="H39" s="169">
        <v>123</v>
      </c>
      <c r="I39" s="56"/>
      <c r="J39" s="169">
        <v>123</v>
      </c>
      <c r="K39" s="56"/>
      <c r="L39" s="169">
        <v>123</v>
      </c>
    </row>
    <row r="40" spans="1:12" ht="22" customHeight="1" x14ac:dyDescent="0.65">
      <c r="C40" s="102" t="s">
        <v>158</v>
      </c>
      <c r="D40" s="209"/>
      <c r="E40" s="209"/>
      <c r="F40" s="159">
        <v>22222</v>
      </c>
      <c r="G40" s="56"/>
      <c r="H40" s="159">
        <v>22222</v>
      </c>
      <c r="I40" s="56"/>
      <c r="J40" s="159">
        <v>22222</v>
      </c>
      <c r="K40" s="56"/>
      <c r="L40" s="159">
        <v>22222</v>
      </c>
    </row>
    <row r="41" spans="1:12" ht="23.25" customHeight="1" x14ac:dyDescent="0.65">
      <c r="A41" s="95" t="s">
        <v>68</v>
      </c>
      <c r="C41" s="101" t="s">
        <v>159</v>
      </c>
      <c r="D41" s="209"/>
      <c r="E41" s="209"/>
      <c r="F41" s="56"/>
      <c r="G41" s="56"/>
      <c r="H41" s="56"/>
      <c r="I41" s="56"/>
      <c r="J41" s="56"/>
      <c r="K41" s="56"/>
      <c r="L41" s="56"/>
    </row>
    <row r="42" spans="1:12" ht="23.25" customHeight="1" x14ac:dyDescent="0.65">
      <c r="A42" s="145"/>
      <c r="C42" s="101" t="s">
        <v>160</v>
      </c>
      <c r="D42" s="209"/>
      <c r="E42" s="209"/>
      <c r="F42" s="169">
        <v>123</v>
      </c>
      <c r="G42" s="134"/>
      <c r="H42" s="169">
        <v>123</v>
      </c>
      <c r="I42" s="56"/>
      <c r="J42" s="169">
        <v>123</v>
      </c>
      <c r="K42" s="56"/>
      <c r="L42" s="169">
        <v>123</v>
      </c>
    </row>
    <row r="43" spans="1:12" ht="23.25" customHeight="1" x14ac:dyDescent="0.65">
      <c r="A43" s="95" t="s">
        <v>69</v>
      </c>
      <c r="C43" s="102" t="s">
        <v>161</v>
      </c>
      <c r="D43" s="209"/>
      <c r="E43" s="209"/>
      <c r="F43" s="105"/>
      <c r="G43" s="56"/>
      <c r="H43" s="105"/>
      <c r="I43" s="56"/>
      <c r="J43" s="105"/>
      <c r="K43" s="56"/>
      <c r="L43" s="105"/>
    </row>
    <row r="44" spans="1:12" ht="23.25" customHeight="1" x14ac:dyDescent="0.65">
      <c r="A44" s="145"/>
      <c r="C44" s="102" t="s">
        <v>162</v>
      </c>
      <c r="D44" s="209"/>
      <c r="E44" s="209"/>
      <c r="F44" s="159">
        <v>22222</v>
      </c>
      <c r="G44" s="56"/>
      <c r="H44" s="159">
        <v>22222</v>
      </c>
      <c r="I44" s="56"/>
      <c r="J44" s="159">
        <v>22222</v>
      </c>
      <c r="K44" s="56"/>
      <c r="L44" s="159">
        <v>22222</v>
      </c>
    </row>
    <row r="45" spans="1:12" ht="23.25" customHeight="1" x14ac:dyDescent="0.65">
      <c r="A45" s="92" t="s">
        <v>70</v>
      </c>
      <c r="C45" s="102" t="s">
        <v>163</v>
      </c>
      <c r="D45" s="209"/>
      <c r="E45" s="209"/>
      <c r="F45" s="57">
        <v>123</v>
      </c>
      <c r="G45" s="56"/>
      <c r="H45" s="57">
        <v>123</v>
      </c>
      <c r="I45" s="56"/>
      <c r="J45" s="57">
        <v>123</v>
      </c>
      <c r="K45" s="56"/>
      <c r="L45" s="57">
        <v>123</v>
      </c>
    </row>
    <row r="46" spans="1:12" ht="22" customHeight="1" x14ac:dyDescent="0.7">
      <c r="A46" s="91" t="s">
        <v>71</v>
      </c>
      <c r="C46" s="15" t="s">
        <v>164</v>
      </c>
      <c r="D46" s="209"/>
      <c r="E46" s="209"/>
      <c r="F46" s="1">
        <v>22222</v>
      </c>
      <c r="G46" s="6"/>
      <c r="H46" s="17">
        <v>22222</v>
      </c>
      <c r="I46" s="6"/>
      <c r="J46" s="1">
        <v>22222</v>
      </c>
      <c r="K46" s="6"/>
      <c r="L46" s="1">
        <v>22222</v>
      </c>
    </row>
    <row r="47" spans="1:12" ht="21.75" customHeight="1" x14ac:dyDescent="0.65">
      <c r="A47" s="91" t="s">
        <v>73</v>
      </c>
      <c r="C47" s="54" t="s">
        <v>165</v>
      </c>
      <c r="D47" s="209">
        <v>14</v>
      </c>
      <c r="E47" s="209"/>
      <c r="F47" s="55">
        <v>123</v>
      </c>
      <c r="G47" s="134"/>
      <c r="H47" s="55">
        <v>123</v>
      </c>
      <c r="I47" s="134"/>
      <c r="J47" s="55">
        <v>123</v>
      </c>
      <c r="K47" s="134"/>
      <c r="L47" s="55">
        <v>123</v>
      </c>
    </row>
    <row r="48" spans="1:12" ht="21.75" customHeight="1" x14ac:dyDescent="0.7">
      <c r="A48" s="91" t="s">
        <v>71</v>
      </c>
      <c r="C48" s="15" t="s">
        <v>166</v>
      </c>
      <c r="D48" s="209"/>
      <c r="E48" s="209"/>
      <c r="F48" s="167">
        <v>22222</v>
      </c>
      <c r="G48" s="34"/>
      <c r="H48" s="167">
        <v>22222</v>
      </c>
      <c r="I48" s="34"/>
      <c r="J48" s="167">
        <v>22222</v>
      </c>
      <c r="K48" s="34"/>
      <c r="L48" s="167">
        <v>22222</v>
      </c>
    </row>
    <row r="49" spans="1:13" ht="21.75" customHeight="1" x14ac:dyDescent="0.65">
      <c r="A49" s="178" t="s">
        <v>217</v>
      </c>
      <c r="C49" s="54" t="s">
        <v>168</v>
      </c>
      <c r="D49" s="209">
        <v>12</v>
      </c>
      <c r="E49" s="209"/>
      <c r="F49" s="166">
        <v>0</v>
      </c>
      <c r="G49" s="56"/>
      <c r="H49" s="55">
        <v>-123</v>
      </c>
      <c r="I49" s="56"/>
      <c r="J49" s="166">
        <v>0</v>
      </c>
      <c r="K49" s="56"/>
      <c r="L49" s="57">
        <v>-123</v>
      </c>
    </row>
    <row r="50" spans="1:13" ht="21.75" customHeight="1" x14ac:dyDescent="0.7">
      <c r="A50" s="91" t="s">
        <v>74</v>
      </c>
      <c r="C50" s="15" t="s">
        <v>218</v>
      </c>
      <c r="D50" s="209"/>
      <c r="E50" s="209"/>
      <c r="F50" s="30">
        <v>22222</v>
      </c>
      <c r="G50" s="34"/>
      <c r="H50" s="30">
        <v>22222</v>
      </c>
      <c r="I50" s="34"/>
      <c r="J50" s="30">
        <v>22222</v>
      </c>
      <c r="K50" s="34"/>
      <c r="L50" s="30">
        <v>22222</v>
      </c>
    </row>
    <row r="51" spans="1:13" ht="4.5" customHeight="1" x14ac:dyDescent="0.7">
      <c r="C51" s="15"/>
      <c r="D51" s="209"/>
      <c r="E51" s="209"/>
      <c r="F51" s="32"/>
      <c r="G51" s="34"/>
      <c r="H51" s="32"/>
      <c r="I51" s="34"/>
      <c r="J51" s="32"/>
      <c r="K51" s="34"/>
      <c r="L51" s="32"/>
    </row>
    <row r="52" spans="1:13" ht="9.65" customHeight="1" thickBot="1" x14ac:dyDescent="0.75">
      <c r="C52" s="15"/>
      <c r="D52" s="209"/>
      <c r="E52" s="209"/>
      <c r="F52" s="32"/>
      <c r="G52" s="34"/>
      <c r="H52" s="32"/>
      <c r="I52" s="34"/>
      <c r="J52" s="32"/>
      <c r="K52" s="34"/>
      <c r="L52" s="32"/>
    </row>
    <row r="53" spans="1:13" ht="21.5" x14ac:dyDescent="0.65">
      <c r="A53" s="114"/>
      <c r="B53" s="115"/>
      <c r="C53" s="406" t="s">
        <v>219</v>
      </c>
      <c r="D53" s="406"/>
      <c r="E53" s="406"/>
      <c r="F53" s="406"/>
      <c r="G53" s="406"/>
      <c r="H53" s="406"/>
      <c r="I53" s="406"/>
      <c r="J53" s="406"/>
      <c r="K53" s="406"/>
      <c r="L53" s="407"/>
      <c r="M53" s="85"/>
    </row>
    <row r="54" spans="1:13" ht="21.5" x14ac:dyDescent="0.65">
      <c r="A54" s="179"/>
      <c r="B54" s="33"/>
      <c r="C54" s="408" t="s">
        <v>220</v>
      </c>
      <c r="D54" s="408"/>
      <c r="E54" s="408"/>
      <c r="F54" s="408"/>
      <c r="G54" s="408"/>
      <c r="H54" s="408"/>
      <c r="I54" s="408"/>
      <c r="J54" s="408"/>
      <c r="K54" s="408"/>
      <c r="L54" s="409"/>
      <c r="M54" s="85"/>
    </row>
    <row r="55" spans="1:13" ht="22.5" customHeight="1" thickBot="1" x14ac:dyDescent="0.7">
      <c r="A55" s="180"/>
      <c r="B55" s="117"/>
      <c r="C55" s="149" t="s">
        <v>172</v>
      </c>
      <c r="D55" s="136"/>
      <c r="E55" s="136"/>
      <c r="F55" s="136"/>
      <c r="G55" s="136"/>
      <c r="H55" s="136"/>
      <c r="I55" s="136"/>
      <c r="J55" s="136"/>
      <c r="K55" s="136"/>
      <c r="L55" s="137"/>
    </row>
    <row r="56" spans="1:13" ht="23.25" customHeight="1" x14ac:dyDescent="0.7">
      <c r="A56" s="97"/>
      <c r="C56" s="15" t="str">
        <f>SFP!$B$1</f>
        <v>บริษัท เมืองไทย แคปปิตอล จำกัด (มหาชน) และบริษัทย่อย</v>
      </c>
      <c r="D56" s="209"/>
      <c r="E56" s="209"/>
      <c r="F56" s="1"/>
      <c r="G56" s="4"/>
      <c r="H56" s="1"/>
      <c r="I56" s="4"/>
      <c r="J56" s="1"/>
      <c r="K56" s="4"/>
      <c r="L56" s="17"/>
    </row>
    <row r="57" spans="1:13" ht="23.25" customHeight="1" x14ac:dyDescent="0.7">
      <c r="A57" s="97"/>
      <c r="C57" s="15" t="s">
        <v>209</v>
      </c>
      <c r="D57" s="2"/>
      <c r="E57" s="2"/>
      <c r="F57" s="210"/>
      <c r="G57" s="210"/>
      <c r="H57" s="210"/>
      <c r="I57" s="210"/>
      <c r="J57" s="210"/>
      <c r="K57" s="210"/>
      <c r="L57" s="70"/>
    </row>
    <row r="58" spans="1:13" ht="20.25" customHeight="1" x14ac:dyDescent="0.7">
      <c r="A58" s="145"/>
      <c r="C58" s="107" t="s">
        <v>211</v>
      </c>
      <c r="D58" s="108"/>
      <c r="E58" s="108"/>
      <c r="F58" s="108"/>
      <c r="G58" s="109"/>
      <c r="H58" s="109"/>
      <c r="I58" s="110"/>
      <c r="J58" s="110"/>
      <c r="K58" s="110"/>
      <c r="L58" s="110"/>
    </row>
    <row r="59" spans="1:13" ht="23.25" customHeight="1" x14ac:dyDescent="0.7">
      <c r="A59" s="98"/>
      <c r="D59" s="2"/>
      <c r="E59" s="2"/>
      <c r="F59" s="392" t="s">
        <v>126</v>
      </c>
      <c r="G59" s="392"/>
      <c r="H59" s="392"/>
      <c r="I59" s="210"/>
      <c r="J59" s="392" t="s">
        <v>127</v>
      </c>
      <c r="K59" s="392"/>
      <c r="L59" s="392"/>
    </row>
    <row r="60" spans="1:13" ht="21.75" customHeight="1" x14ac:dyDescent="0.7">
      <c r="A60" s="97"/>
      <c r="D60" s="2"/>
      <c r="E60" s="2"/>
      <c r="F60" s="401" t="s">
        <v>128</v>
      </c>
      <c r="G60" s="395"/>
      <c r="H60" s="395"/>
      <c r="I60" s="210"/>
      <c r="J60" s="401" t="s">
        <v>128</v>
      </c>
      <c r="K60" s="395"/>
      <c r="L60" s="395"/>
    </row>
    <row r="61" spans="1:13" ht="22" x14ac:dyDescent="0.7">
      <c r="A61" s="97"/>
      <c r="D61" s="2"/>
      <c r="E61" s="2"/>
      <c r="F61" s="401" t="s">
        <v>129</v>
      </c>
      <c r="G61" s="401"/>
      <c r="H61" s="401"/>
      <c r="I61" s="210"/>
      <c r="J61" s="401" t="s">
        <v>129</v>
      </c>
      <c r="K61" s="401"/>
      <c r="L61" s="401"/>
    </row>
    <row r="62" spans="1:13" ht="23.25" customHeight="1" x14ac:dyDescent="0.65">
      <c r="A62" s="91" t="s">
        <v>54</v>
      </c>
      <c r="D62" s="209" t="s">
        <v>6</v>
      </c>
      <c r="E62" s="209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 x14ac:dyDescent="0.65">
      <c r="E63" s="209"/>
      <c r="F63" s="83"/>
      <c r="G63" s="83"/>
      <c r="H63" s="18" t="s">
        <v>130</v>
      </c>
      <c r="I63" s="211"/>
      <c r="J63" s="211"/>
      <c r="K63" s="211"/>
      <c r="L63" s="18" t="s">
        <v>130</v>
      </c>
    </row>
    <row r="64" spans="1:13" ht="23.25" customHeight="1" x14ac:dyDescent="0.65">
      <c r="A64" s="88"/>
      <c r="C64" s="3"/>
      <c r="D64" s="209"/>
      <c r="E64" s="209"/>
      <c r="F64" s="393" t="s">
        <v>8</v>
      </c>
      <c r="G64" s="393"/>
      <c r="H64" s="393"/>
      <c r="I64" s="393"/>
      <c r="J64" s="393"/>
      <c r="K64" s="393"/>
      <c r="L64" s="393"/>
    </row>
    <row r="65" spans="1:13" ht="21.75" customHeight="1" x14ac:dyDescent="0.7">
      <c r="A65" s="97" t="s">
        <v>74</v>
      </c>
      <c r="C65" s="15" t="s">
        <v>197</v>
      </c>
      <c r="D65" s="209"/>
      <c r="E65" s="209"/>
      <c r="F65" s="134"/>
      <c r="G65" s="56"/>
      <c r="H65" s="134"/>
      <c r="I65" s="56"/>
      <c r="J65" s="134"/>
      <c r="K65" s="56"/>
      <c r="L65" s="134"/>
    </row>
    <row r="66" spans="1:13" ht="21.75" customHeight="1" x14ac:dyDescent="0.65">
      <c r="A66" s="97" t="s">
        <v>89</v>
      </c>
      <c r="C66" s="54" t="s">
        <v>90</v>
      </c>
      <c r="D66" s="209"/>
      <c r="E66" s="209"/>
      <c r="F66" s="161">
        <v>22222</v>
      </c>
      <c r="G66" s="162"/>
      <c r="H66" s="161">
        <v>22222</v>
      </c>
      <c r="I66" s="163"/>
      <c r="J66" s="163">
        <v>123</v>
      </c>
      <c r="K66" s="163"/>
      <c r="L66" s="163">
        <v>123</v>
      </c>
    </row>
    <row r="67" spans="1:13" ht="21.75" customHeight="1" x14ac:dyDescent="0.65">
      <c r="A67" s="97" t="s">
        <v>91</v>
      </c>
      <c r="C67" s="54" t="s">
        <v>92</v>
      </c>
      <c r="D67" s="209"/>
      <c r="E67" s="209"/>
      <c r="F67" s="164">
        <v>123</v>
      </c>
      <c r="G67" s="162"/>
      <c r="H67" s="164">
        <v>123</v>
      </c>
      <c r="I67" s="165"/>
      <c r="J67" s="166">
        <v>0</v>
      </c>
      <c r="K67" s="56"/>
      <c r="L67" s="166">
        <v>0</v>
      </c>
    </row>
    <row r="68" spans="1:13" ht="21.75" customHeight="1" thickBot="1" x14ac:dyDescent="0.75">
      <c r="A68" s="99"/>
      <c r="C68" s="15"/>
      <c r="D68" s="209"/>
      <c r="E68" s="209"/>
      <c r="F68" s="23">
        <v>22222</v>
      </c>
      <c r="G68" s="24"/>
      <c r="H68" s="23">
        <v>22222</v>
      </c>
      <c r="I68" s="24"/>
      <c r="J68" s="25">
        <v>123</v>
      </c>
      <c r="K68" s="24"/>
      <c r="L68" s="25">
        <v>123</v>
      </c>
    </row>
    <row r="69" spans="1:13" ht="4.5" customHeight="1" thickTop="1" x14ac:dyDescent="0.7">
      <c r="C69" s="15"/>
      <c r="D69" s="209"/>
      <c r="E69" s="209"/>
      <c r="F69" s="74"/>
      <c r="G69" s="75"/>
      <c r="H69" s="74"/>
      <c r="I69" s="75"/>
      <c r="J69" s="75"/>
      <c r="K69" s="75"/>
      <c r="L69" s="75"/>
    </row>
    <row r="70" spans="1:13" ht="20.25" customHeight="1" x14ac:dyDescent="0.7">
      <c r="A70" s="145" t="s">
        <v>95</v>
      </c>
      <c r="C70" s="15" t="s">
        <v>201</v>
      </c>
      <c r="D70" s="209"/>
      <c r="E70" s="209"/>
      <c r="F70" s="74"/>
      <c r="G70" s="76"/>
      <c r="H70" s="74"/>
      <c r="I70" s="76"/>
      <c r="J70" s="75"/>
      <c r="K70" s="76"/>
      <c r="L70" s="75"/>
    </row>
    <row r="71" spans="1:13" ht="22" thickBot="1" x14ac:dyDescent="0.7">
      <c r="A71" s="145" t="s">
        <v>202</v>
      </c>
      <c r="C71" s="54" t="s">
        <v>203</v>
      </c>
      <c r="E71" s="209"/>
      <c r="F71" s="68">
        <v>4.4400000000000004</v>
      </c>
      <c r="G71" s="56"/>
      <c r="H71" s="68">
        <v>4.4400000000000004</v>
      </c>
      <c r="I71" s="56"/>
      <c r="J71" s="68">
        <v>4.4400000000000004</v>
      </c>
      <c r="K71" s="56"/>
      <c r="L71" s="68">
        <v>4.4400000000000004</v>
      </c>
    </row>
    <row r="72" spans="1:13" ht="20.25" customHeight="1" thickTop="1" thickBot="1" x14ac:dyDescent="0.7">
      <c r="A72" s="145" t="s">
        <v>204</v>
      </c>
      <c r="C72" s="54" t="s">
        <v>205</v>
      </c>
      <c r="D72" s="209"/>
      <c r="E72" s="209"/>
      <c r="F72" s="68">
        <v>2.2200000000000002</v>
      </c>
      <c r="G72" s="56"/>
      <c r="H72" s="68">
        <v>2.2200000000000002</v>
      </c>
      <c r="I72" s="56"/>
      <c r="J72" s="68">
        <v>2.2200000000000002</v>
      </c>
      <c r="K72" s="56"/>
      <c r="L72" s="68">
        <v>2.2200000000000002</v>
      </c>
    </row>
    <row r="73" spans="1:13" ht="4.5" customHeight="1" thickTop="1" x14ac:dyDescent="0.65">
      <c r="A73" s="145"/>
      <c r="C73" s="20"/>
      <c r="D73" s="209"/>
      <c r="E73" s="209"/>
      <c r="F73" s="134"/>
      <c r="G73" s="56"/>
      <c r="H73" s="134"/>
      <c r="I73" s="56"/>
      <c r="J73" s="134"/>
      <c r="K73" s="56"/>
      <c r="L73" s="134"/>
    </row>
    <row r="74" spans="1:13" ht="22" x14ac:dyDescent="0.7">
      <c r="A74" s="145" t="s">
        <v>95</v>
      </c>
      <c r="C74" s="15" t="s">
        <v>206</v>
      </c>
      <c r="D74" s="209"/>
      <c r="E74" s="209"/>
      <c r="F74" s="5"/>
      <c r="G74" s="6"/>
      <c r="H74" s="5"/>
      <c r="I74" s="6"/>
      <c r="J74" s="5"/>
      <c r="K74" s="6"/>
      <c r="L74" s="5"/>
    </row>
    <row r="75" spans="1:13" ht="22" thickBot="1" x14ac:dyDescent="0.7">
      <c r="A75" s="145" t="s">
        <v>202</v>
      </c>
      <c r="C75" s="54" t="s">
        <v>203</v>
      </c>
      <c r="E75" s="209"/>
      <c r="F75" s="68">
        <v>4.4400000000000004</v>
      </c>
      <c r="G75" s="56"/>
      <c r="H75" s="68">
        <v>4.4400000000000004</v>
      </c>
      <c r="I75" s="56"/>
      <c r="J75" s="68">
        <v>4.4400000000000004</v>
      </c>
      <c r="K75" s="56"/>
      <c r="L75" s="68">
        <v>4.4400000000000004</v>
      </c>
    </row>
    <row r="76" spans="1:13" ht="22.5" thickTop="1" thickBot="1" x14ac:dyDescent="0.7">
      <c r="A76" s="145" t="s">
        <v>204</v>
      </c>
      <c r="C76" s="54" t="s">
        <v>205</v>
      </c>
      <c r="D76" s="209"/>
      <c r="E76" s="209"/>
      <c r="F76" s="68">
        <v>2.2200000000000002</v>
      </c>
      <c r="G76" s="56"/>
      <c r="H76" s="68">
        <v>2.2200000000000002</v>
      </c>
      <c r="I76" s="56"/>
      <c r="J76" s="68">
        <v>2.2200000000000002</v>
      </c>
      <c r="K76" s="56"/>
      <c r="L76" s="68">
        <v>2.2200000000000002</v>
      </c>
    </row>
    <row r="77" spans="1:13" ht="4.5" customHeight="1" thickTop="1" x14ac:dyDescent="0.65">
      <c r="A77" s="145"/>
      <c r="D77" s="209"/>
      <c r="E77" s="209"/>
      <c r="F77" s="134"/>
      <c r="G77" s="56"/>
      <c r="H77" s="134"/>
      <c r="I77" s="56"/>
      <c r="J77" s="134"/>
      <c r="K77" s="56"/>
      <c r="L77" s="134"/>
    </row>
    <row r="78" spans="1:13" ht="19.5" customHeight="1" thickBot="1" x14ac:dyDescent="0.7">
      <c r="A78" s="145"/>
      <c r="D78" s="209"/>
      <c r="E78" s="209"/>
      <c r="F78" s="134"/>
      <c r="G78" s="56"/>
      <c r="H78" s="134"/>
      <c r="I78" s="56"/>
      <c r="J78" s="134"/>
      <c r="K78" s="56"/>
      <c r="L78" s="134"/>
    </row>
    <row r="79" spans="1:13" ht="21.5" x14ac:dyDescent="0.65">
      <c r="A79" s="114"/>
      <c r="B79" s="115"/>
      <c r="C79" s="406" t="s">
        <v>221</v>
      </c>
      <c r="D79" s="406"/>
      <c r="E79" s="406"/>
      <c r="F79" s="406"/>
      <c r="G79" s="406"/>
      <c r="H79" s="406"/>
      <c r="I79" s="406"/>
      <c r="J79" s="406"/>
      <c r="K79" s="406"/>
      <c r="L79" s="407"/>
      <c r="M79" s="85"/>
    </row>
    <row r="80" spans="1:13" ht="22.5" customHeight="1" thickBot="1" x14ac:dyDescent="0.7">
      <c r="A80" s="135"/>
      <c r="B80" s="117"/>
      <c r="C80" s="149" t="s">
        <v>222</v>
      </c>
      <c r="D80" s="136"/>
      <c r="E80" s="136"/>
      <c r="F80" s="136"/>
      <c r="G80" s="136"/>
      <c r="H80" s="136"/>
      <c r="I80" s="136"/>
      <c r="J80" s="136"/>
      <c r="K80" s="136"/>
      <c r="L80" s="137"/>
    </row>
    <row r="81" spans="1:12" ht="23.25" customHeight="1" x14ac:dyDescent="0.7">
      <c r="C81" s="15" t="str">
        <f>SFP!$B$1</f>
        <v>บริษัท เมืองไทย แคปปิตอล จำกัด (มหาชน) และบริษัทย่อย</v>
      </c>
      <c r="D81" s="209"/>
      <c r="E81" s="209"/>
      <c r="F81" s="1"/>
      <c r="G81" s="4"/>
      <c r="H81" s="1"/>
      <c r="I81" s="4"/>
      <c r="J81" s="1"/>
      <c r="K81" s="4"/>
      <c r="L81" s="17"/>
    </row>
    <row r="82" spans="1:12" ht="23.25" customHeight="1" x14ac:dyDescent="0.7">
      <c r="C82" s="15" t="s">
        <v>173</v>
      </c>
      <c r="D82" s="2"/>
      <c r="E82" s="2"/>
      <c r="F82" s="210"/>
      <c r="G82" s="210"/>
      <c r="H82" s="210"/>
      <c r="I82" s="210"/>
      <c r="J82" s="210"/>
      <c r="K82" s="210"/>
      <c r="L82" s="210"/>
    </row>
    <row r="83" spans="1:12" ht="23" x14ac:dyDescent="0.7">
      <c r="C83" s="107" t="s">
        <v>211</v>
      </c>
      <c r="D83" s="112"/>
      <c r="E83" s="112"/>
      <c r="F83" s="112"/>
      <c r="G83" s="7"/>
      <c r="H83" s="7"/>
      <c r="I83" s="210"/>
      <c r="J83" s="210"/>
      <c r="K83" s="210"/>
      <c r="L83" s="210"/>
    </row>
    <row r="84" spans="1:12" ht="23.25" customHeight="1" x14ac:dyDescent="0.7">
      <c r="D84" s="2"/>
      <c r="E84" s="2"/>
      <c r="F84" s="392" t="s">
        <v>126</v>
      </c>
      <c r="G84" s="392"/>
      <c r="H84" s="392"/>
      <c r="I84" s="210"/>
      <c r="J84" s="392" t="s">
        <v>127</v>
      </c>
      <c r="K84" s="392"/>
      <c r="L84" s="392"/>
    </row>
    <row r="85" spans="1:12" ht="21.75" customHeight="1" x14ac:dyDescent="0.7">
      <c r="D85" s="2"/>
      <c r="E85" s="2"/>
      <c r="F85" s="401" t="s">
        <v>128</v>
      </c>
      <c r="G85" s="395"/>
      <c r="H85" s="395"/>
      <c r="I85" s="210"/>
      <c r="J85" s="401" t="s">
        <v>128</v>
      </c>
      <c r="K85" s="395"/>
      <c r="L85" s="395"/>
    </row>
    <row r="86" spans="1:12" ht="22" x14ac:dyDescent="0.7">
      <c r="D86" s="2"/>
      <c r="E86" s="2"/>
      <c r="F86" s="401" t="s">
        <v>129</v>
      </c>
      <c r="G86" s="401"/>
      <c r="H86" s="401"/>
      <c r="I86" s="210"/>
      <c r="J86" s="401" t="s">
        <v>129</v>
      </c>
      <c r="K86" s="401"/>
      <c r="L86" s="401"/>
    </row>
    <row r="87" spans="1:12" ht="23.25" customHeight="1" x14ac:dyDescent="0.65">
      <c r="A87" s="86" t="s">
        <v>54</v>
      </c>
      <c r="D87" s="209" t="s">
        <v>6</v>
      </c>
      <c r="E87" s="209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 x14ac:dyDescent="0.65">
      <c r="E88" s="209"/>
      <c r="F88" s="2"/>
      <c r="G88" s="2"/>
      <c r="H88" s="18" t="s">
        <v>130</v>
      </c>
      <c r="I88" s="2"/>
      <c r="J88" s="2"/>
      <c r="K88" s="2"/>
      <c r="L88" s="18" t="s">
        <v>130</v>
      </c>
    </row>
    <row r="89" spans="1:12" ht="23.25" customHeight="1" x14ac:dyDescent="0.65">
      <c r="D89" s="209"/>
      <c r="E89" s="209"/>
      <c r="F89" s="393" t="s">
        <v>8</v>
      </c>
      <c r="G89" s="393"/>
      <c r="H89" s="393"/>
      <c r="I89" s="393"/>
      <c r="J89" s="393"/>
      <c r="K89" s="393"/>
      <c r="L89" s="393"/>
    </row>
    <row r="90" spans="1:12" ht="23.25" customHeight="1" x14ac:dyDescent="0.7">
      <c r="A90" s="100"/>
      <c r="C90" s="15" t="s">
        <v>223</v>
      </c>
      <c r="D90" s="209"/>
      <c r="E90" s="209"/>
      <c r="F90" s="32">
        <v>22222</v>
      </c>
      <c r="G90" s="6"/>
      <c r="H90" s="32">
        <v>22222</v>
      </c>
      <c r="I90" s="6"/>
      <c r="J90" s="32">
        <v>22222</v>
      </c>
      <c r="K90" s="6"/>
      <c r="L90" s="32">
        <v>22222</v>
      </c>
    </row>
    <row r="91" spans="1:12" ht="23.25" customHeight="1" x14ac:dyDescent="0.7">
      <c r="A91" s="100"/>
      <c r="C91" s="15"/>
      <c r="D91" s="209"/>
      <c r="E91" s="209"/>
      <c r="F91" s="5"/>
      <c r="G91" s="34"/>
      <c r="H91" s="5"/>
      <c r="I91" s="34"/>
      <c r="J91" s="5"/>
      <c r="K91" s="34"/>
      <c r="L91" s="5"/>
    </row>
    <row r="92" spans="1:12" ht="23.25" customHeight="1" x14ac:dyDescent="0.7">
      <c r="A92" s="91" t="s">
        <v>76</v>
      </c>
      <c r="C92" s="15" t="s">
        <v>224</v>
      </c>
      <c r="D92" s="209"/>
      <c r="E92" s="209"/>
      <c r="F92" s="5"/>
      <c r="G92" s="6"/>
      <c r="H92" s="5"/>
      <c r="I92" s="6"/>
      <c r="J92" s="5"/>
      <c r="K92" s="6"/>
      <c r="L92" s="5"/>
    </row>
    <row r="93" spans="1:12" ht="21" customHeight="1" x14ac:dyDescent="0.7">
      <c r="A93" s="91" t="s">
        <v>77</v>
      </c>
      <c r="C93" s="14" t="s">
        <v>78</v>
      </c>
      <c r="D93" s="209"/>
      <c r="E93" s="209"/>
      <c r="F93" s="28"/>
      <c r="H93" s="28"/>
      <c r="J93" s="28"/>
      <c r="L93" s="28"/>
    </row>
    <row r="94" spans="1:12" ht="21" customHeight="1" x14ac:dyDescent="0.65">
      <c r="A94" s="91" t="s">
        <v>175</v>
      </c>
      <c r="C94" s="53" t="s">
        <v>176</v>
      </c>
      <c r="D94" s="209"/>
      <c r="E94" s="209"/>
      <c r="F94" s="56">
        <v>123</v>
      </c>
      <c r="G94" s="56"/>
      <c r="H94" s="56">
        <v>123</v>
      </c>
      <c r="I94" s="56"/>
      <c r="J94" s="56">
        <v>123</v>
      </c>
      <c r="K94" s="56"/>
      <c r="L94" s="56">
        <v>123</v>
      </c>
    </row>
    <row r="95" spans="1:12" ht="21" customHeight="1" x14ac:dyDescent="0.65">
      <c r="A95" s="91" t="s">
        <v>79</v>
      </c>
      <c r="C95" s="102" t="s">
        <v>177</v>
      </c>
      <c r="D95" s="209"/>
      <c r="E95" s="209"/>
      <c r="F95" s="159">
        <v>22222</v>
      </c>
      <c r="G95" s="56"/>
      <c r="H95" s="159">
        <v>22222</v>
      </c>
      <c r="I95" s="56"/>
      <c r="J95" s="159">
        <v>22222</v>
      </c>
      <c r="K95" s="56"/>
      <c r="L95" s="159">
        <v>22222</v>
      </c>
    </row>
    <row r="96" spans="1:12" ht="21.65" customHeight="1" x14ac:dyDescent="0.65">
      <c r="A96" s="400" t="s">
        <v>178</v>
      </c>
      <c r="C96" s="102" t="s">
        <v>179</v>
      </c>
      <c r="D96" s="209"/>
      <c r="E96" s="209"/>
      <c r="F96" s="139"/>
      <c r="G96" s="56"/>
      <c r="H96" s="139"/>
      <c r="I96" s="56"/>
      <c r="J96" s="139"/>
      <c r="K96" s="56"/>
      <c r="L96" s="139"/>
    </row>
    <row r="97" spans="1:12" ht="21.65" customHeight="1" x14ac:dyDescent="0.65">
      <c r="A97" s="400"/>
      <c r="C97" s="102" t="s">
        <v>180</v>
      </c>
      <c r="D97" s="209"/>
      <c r="E97" s="209"/>
      <c r="F97" s="56">
        <v>123</v>
      </c>
      <c r="G97" s="56"/>
      <c r="H97" s="56">
        <v>123</v>
      </c>
      <c r="I97" s="56"/>
      <c r="J97" s="56">
        <v>123</v>
      </c>
      <c r="K97" s="56"/>
      <c r="L97" s="56">
        <v>123</v>
      </c>
    </row>
    <row r="98" spans="1:12" ht="21" customHeight="1" x14ac:dyDescent="0.65">
      <c r="A98" s="152" t="s">
        <v>181</v>
      </c>
      <c r="C98" s="102" t="s">
        <v>182</v>
      </c>
      <c r="D98" s="209"/>
      <c r="E98" s="209"/>
      <c r="F98" s="159">
        <v>22222</v>
      </c>
      <c r="G98" s="56"/>
      <c r="H98" s="159">
        <v>22222</v>
      </c>
      <c r="I98" s="56"/>
      <c r="J98" s="159">
        <v>22222</v>
      </c>
      <c r="K98" s="56"/>
      <c r="L98" s="159">
        <v>22222</v>
      </c>
    </row>
    <row r="99" spans="1:12" ht="21" customHeight="1" x14ac:dyDescent="0.65">
      <c r="A99" s="91" t="s">
        <v>154</v>
      </c>
      <c r="C99" s="102" t="s">
        <v>183</v>
      </c>
      <c r="E99" s="209"/>
      <c r="F99" s="159"/>
      <c r="G99" s="56"/>
      <c r="H99" s="159"/>
      <c r="I99" s="56"/>
      <c r="J99" s="160"/>
      <c r="K99" s="134"/>
      <c r="L99" s="160"/>
    </row>
    <row r="100" spans="1:12" ht="21" customHeight="1" x14ac:dyDescent="0.65">
      <c r="A100" s="91"/>
      <c r="C100" s="102" t="s">
        <v>184</v>
      </c>
      <c r="D100" s="209" t="s">
        <v>157</v>
      </c>
      <c r="E100" s="209"/>
      <c r="F100" s="56">
        <v>123</v>
      </c>
      <c r="G100" s="56"/>
      <c r="H100" s="56">
        <v>123</v>
      </c>
      <c r="I100" s="56"/>
      <c r="J100" s="56">
        <v>123</v>
      </c>
      <c r="K100" s="56"/>
      <c r="L100" s="56">
        <v>123</v>
      </c>
    </row>
    <row r="101" spans="1:12" ht="21" customHeight="1" x14ac:dyDescent="0.65">
      <c r="A101" s="91"/>
      <c r="C101" s="144" t="s">
        <v>185</v>
      </c>
      <c r="D101" s="209"/>
      <c r="E101" s="209"/>
      <c r="F101" s="159">
        <v>22222</v>
      </c>
      <c r="G101" s="56"/>
      <c r="H101" s="159">
        <v>22222</v>
      </c>
      <c r="I101" s="56"/>
      <c r="J101" s="159">
        <v>22222</v>
      </c>
      <c r="K101" s="56"/>
      <c r="L101" s="159">
        <v>22222</v>
      </c>
    </row>
    <row r="102" spans="1:12" ht="21" customHeight="1" x14ac:dyDescent="0.7">
      <c r="A102" s="91" t="s">
        <v>80</v>
      </c>
      <c r="C102" s="53" t="s">
        <v>225</v>
      </c>
      <c r="D102" s="209"/>
      <c r="E102" s="209"/>
      <c r="F102" s="56">
        <v>123</v>
      </c>
      <c r="G102" s="56"/>
      <c r="H102" s="56">
        <v>123</v>
      </c>
      <c r="I102" s="56"/>
      <c r="J102" s="56">
        <v>123</v>
      </c>
      <c r="K102" s="56"/>
      <c r="L102" s="56">
        <v>123</v>
      </c>
    </row>
    <row r="103" spans="1:12" ht="21" customHeight="1" x14ac:dyDescent="0.7">
      <c r="A103" s="145"/>
      <c r="C103" s="15" t="s">
        <v>81</v>
      </c>
      <c r="D103" s="209"/>
      <c r="E103" s="209"/>
      <c r="F103" s="30">
        <v>22222</v>
      </c>
      <c r="G103" s="6"/>
      <c r="H103" s="30">
        <v>22222</v>
      </c>
      <c r="I103" s="6"/>
      <c r="J103" s="30">
        <v>22222</v>
      </c>
      <c r="K103" s="6"/>
      <c r="L103" s="30">
        <v>22222</v>
      </c>
    </row>
    <row r="104" spans="1:12" ht="21" customHeight="1" x14ac:dyDescent="0.7">
      <c r="A104" s="145"/>
      <c r="C104" s="15"/>
      <c r="D104" s="209"/>
      <c r="E104" s="209"/>
      <c r="F104" s="5"/>
      <c r="G104" s="6"/>
      <c r="H104" s="5"/>
      <c r="I104" s="6"/>
      <c r="J104" s="5"/>
      <c r="K104" s="6"/>
      <c r="L104" s="5"/>
    </row>
    <row r="105" spans="1:12" ht="22" x14ac:dyDescent="0.7">
      <c r="A105" s="91" t="s">
        <v>82</v>
      </c>
      <c r="C105" s="14" t="s">
        <v>83</v>
      </c>
      <c r="D105" s="209"/>
      <c r="E105" s="209"/>
      <c r="F105" s="5"/>
      <c r="G105" s="6"/>
      <c r="H105" s="5"/>
      <c r="I105" s="6"/>
      <c r="J105" s="5"/>
      <c r="K105" s="6"/>
      <c r="L105" s="5"/>
    </row>
    <row r="106" spans="1:12" ht="22" x14ac:dyDescent="0.7">
      <c r="A106" s="91"/>
      <c r="C106" s="144" t="s">
        <v>187</v>
      </c>
      <c r="D106" s="209"/>
      <c r="E106" s="209"/>
      <c r="F106" s="5"/>
      <c r="G106" s="6"/>
      <c r="H106" s="5"/>
      <c r="I106" s="6"/>
      <c r="J106" s="5"/>
      <c r="K106" s="6"/>
      <c r="L106" s="5"/>
    </row>
    <row r="107" spans="1:12" ht="21.5" x14ac:dyDescent="0.65">
      <c r="A107" s="91"/>
      <c r="C107" s="144" t="s">
        <v>188</v>
      </c>
      <c r="D107" s="209"/>
      <c r="E107" s="209"/>
      <c r="F107" s="56">
        <v>123</v>
      </c>
      <c r="G107" s="56"/>
      <c r="H107" s="56">
        <v>123</v>
      </c>
      <c r="I107" s="56"/>
      <c r="J107" s="56">
        <v>123</v>
      </c>
      <c r="K107" s="56"/>
      <c r="L107" s="56">
        <v>123</v>
      </c>
    </row>
    <row r="108" spans="1:12" ht="21.5" x14ac:dyDescent="0.65">
      <c r="A108" s="145" t="s">
        <v>71</v>
      </c>
      <c r="C108" s="101" t="s">
        <v>189</v>
      </c>
      <c r="D108" s="209">
        <v>10</v>
      </c>
      <c r="E108" s="209"/>
      <c r="F108" s="159">
        <v>22222</v>
      </c>
      <c r="G108" s="56"/>
      <c r="H108" s="159">
        <v>22222</v>
      </c>
      <c r="I108" s="56"/>
      <c r="J108" s="159">
        <v>22222</v>
      </c>
      <c r="K108" s="56"/>
      <c r="L108" s="159">
        <v>22222</v>
      </c>
    </row>
    <row r="109" spans="1:12" ht="21.5" x14ac:dyDescent="0.65">
      <c r="A109" s="145" t="s">
        <v>71</v>
      </c>
      <c r="C109" s="54" t="s">
        <v>84</v>
      </c>
      <c r="D109" s="209"/>
      <c r="E109" s="209"/>
      <c r="F109" s="56">
        <v>123</v>
      </c>
      <c r="G109" s="56"/>
      <c r="H109" s="56">
        <v>123</v>
      </c>
      <c r="I109" s="56"/>
      <c r="J109" s="56">
        <v>123</v>
      </c>
      <c r="K109" s="56"/>
      <c r="L109" s="56">
        <v>123</v>
      </c>
    </row>
    <row r="110" spans="1:12" ht="21.5" x14ac:dyDescent="0.65">
      <c r="A110" s="145" t="s">
        <v>190</v>
      </c>
      <c r="C110" s="144" t="s">
        <v>191</v>
      </c>
      <c r="D110" s="209"/>
      <c r="E110" s="209"/>
      <c r="F110" s="56"/>
      <c r="G110" s="56"/>
      <c r="H110" s="56"/>
      <c r="I110" s="56"/>
      <c r="J110" s="56"/>
      <c r="K110" s="56"/>
      <c r="L110" s="56"/>
    </row>
    <row r="111" spans="1:12" ht="21.5" x14ac:dyDescent="0.65">
      <c r="A111" s="145"/>
      <c r="C111" s="144" t="s">
        <v>192</v>
      </c>
      <c r="D111" s="209"/>
      <c r="E111" s="209"/>
      <c r="F111" s="159">
        <v>22222</v>
      </c>
      <c r="G111" s="56"/>
      <c r="H111" s="159">
        <v>22222</v>
      </c>
      <c r="I111" s="56"/>
      <c r="J111" s="159">
        <v>22222</v>
      </c>
      <c r="K111" s="56"/>
      <c r="L111" s="159">
        <v>22222</v>
      </c>
    </row>
    <row r="112" spans="1:12" ht="21.5" x14ac:dyDescent="0.65">
      <c r="A112" s="145" t="s">
        <v>190</v>
      </c>
      <c r="C112" s="144" t="s">
        <v>193</v>
      </c>
      <c r="D112" s="209"/>
      <c r="E112" s="209"/>
      <c r="F112" s="159"/>
      <c r="G112" s="56"/>
      <c r="H112" s="159"/>
      <c r="I112" s="56"/>
      <c r="J112" s="159"/>
      <c r="K112" s="56"/>
      <c r="L112" s="159"/>
    </row>
    <row r="113" spans="1:12" ht="21.5" x14ac:dyDescent="0.65">
      <c r="A113" s="145"/>
      <c r="C113" s="144" t="s">
        <v>194</v>
      </c>
      <c r="D113" s="209"/>
      <c r="E113" s="209"/>
      <c r="F113" s="56">
        <v>123</v>
      </c>
      <c r="G113" s="56"/>
      <c r="H113" s="56">
        <v>123</v>
      </c>
      <c r="I113" s="56"/>
      <c r="J113" s="56">
        <v>123</v>
      </c>
      <c r="K113" s="56"/>
      <c r="L113" s="56">
        <v>123</v>
      </c>
    </row>
    <row r="114" spans="1:12" ht="21.5" x14ac:dyDescent="0.65">
      <c r="A114" s="145" t="s">
        <v>154</v>
      </c>
      <c r="C114" s="102" t="s">
        <v>183</v>
      </c>
      <c r="D114" s="209"/>
      <c r="E114" s="209"/>
      <c r="F114" s="159"/>
      <c r="G114" s="56"/>
      <c r="H114" s="159"/>
      <c r="I114" s="56"/>
      <c r="J114" s="160"/>
      <c r="K114" s="134"/>
      <c r="L114" s="160"/>
    </row>
    <row r="115" spans="1:12" ht="21" customHeight="1" x14ac:dyDescent="0.65">
      <c r="A115" s="145"/>
      <c r="C115" s="102" t="s">
        <v>184</v>
      </c>
      <c r="D115" s="209" t="s">
        <v>157</v>
      </c>
      <c r="E115" s="209"/>
      <c r="F115" s="159">
        <v>22222</v>
      </c>
      <c r="G115" s="56"/>
      <c r="H115" s="159">
        <v>22222</v>
      </c>
      <c r="I115" s="56"/>
      <c r="J115" s="159">
        <v>22222</v>
      </c>
      <c r="K115" s="56"/>
      <c r="L115" s="159">
        <v>22222</v>
      </c>
    </row>
    <row r="116" spans="1:12" ht="21" customHeight="1" x14ac:dyDescent="0.65">
      <c r="A116" s="145"/>
      <c r="C116" s="144" t="s">
        <v>185</v>
      </c>
      <c r="D116" s="209"/>
      <c r="E116" s="209"/>
      <c r="F116" s="56">
        <v>123</v>
      </c>
      <c r="G116" s="56"/>
      <c r="H116" s="56">
        <v>123</v>
      </c>
      <c r="I116" s="56"/>
      <c r="J116" s="56">
        <v>123</v>
      </c>
      <c r="K116" s="56"/>
      <c r="L116" s="56">
        <v>123</v>
      </c>
    </row>
    <row r="117" spans="1:12" ht="21" customHeight="1" x14ac:dyDescent="0.7">
      <c r="A117" s="145" t="s">
        <v>80</v>
      </c>
      <c r="C117" s="54" t="s">
        <v>226</v>
      </c>
      <c r="D117" s="209"/>
      <c r="E117" s="209"/>
      <c r="F117" s="56">
        <v>123</v>
      </c>
      <c r="G117" s="56"/>
      <c r="H117" s="56">
        <v>123</v>
      </c>
      <c r="I117" s="56"/>
      <c r="J117" s="56">
        <v>123</v>
      </c>
      <c r="K117" s="56"/>
      <c r="L117" s="56">
        <v>123</v>
      </c>
    </row>
    <row r="118" spans="1:12" ht="21" customHeight="1" x14ac:dyDescent="0.7">
      <c r="A118" s="145"/>
      <c r="C118" s="15" t="s">
        <v>85</v>
      </c>
      <c r="D118" s="209"/>
      <c r="E118" s="209"/>
      <c r="F118" s="30">
        <v>22222</v>
      </c>
      <c r="G118" s="6"/>
      <c r="H118" s="30">
        <v>22222</v>
      </c>
      <c r="I118" s="6"/>
      <c r="J118" s="30">
        <v>22222</v>
      </c>
      <c r="K118" s="6"/>
      <c r="L118" s="30">
        <v>22222</v>
      </c>
    </row>
    <row r="119" spans="1:12" s="6" customFormat="1" ht="21" customHeight="1" x14ac:dyDescent="0.7">
      <c r="A119" s="97" t="s">
        <v>86</v>
      </c>
      <c r="C119" s="15" t="s">
        <v>87</v>
      </c>
      <c r="D119" s="58"/>
      <c r="E119" s="58"/>
      <c r="F119" s="30">
        <v>22222</v>
      </c>
      <c r="H119" s="30">
        <v>22222</v>
      </c>
      <c r="J119" s="30">
        <v>22222</v>
      </c>
      <c r="L119" s="30">
        <v>22222</v>
      </c>
    </row>
    <row r="120" spans="1:12" ht="21" customHeight="1" thickBot="1" x14ac:dyDescent="0.75">
      <c r="A120" s="98" t="s">
        <v>88</v>
      </c>
      <c r="C120" s="15" t="s">
        <v>196</v>
      </c>
      <c r="D120" s="209"/>
      <c r="E120" s="209"/>
      <c r="F120" s="82">
        <v>22222</v>
      </c>
      <c r="G120" s="6"/>
      <c r="H120" s="82">
        <v>22222</v>
      </c>
      <c r="I120" s="6"/>
      <c r="J120" s="82">
        <v>22222</v>
      </c>
      <c r="K120" s="6"/>
      <c r="L120" s="82">
        <v>22222</v>
      </c>
    </row>
    <row r="121" spans="1:12" ht="21.75" customHeight="1" thickTop="1" x14ac:dyDescent="0.7">
      <c r="C121" s="15"/>
      <c r="D121" s="209"/>
      <c r="E121" s="209"/>
      <c r="F121" s="56"/>
      <c r="G121" s="56"/>
      <c r="H121" s="56"/>
      <c r="I121" s="56"/>
      <c r="J121" s="56"/>
      <c r="K121" s="56"/>
      <c r="L121" s="56"/>
    </row>
    <row r="122" spans="1:12" ht="21.75" customHeight="1" x14ac:dyDescent="0.7">
      <c r="A122" s="97" t="s">
        <v>88</v>
      </c>
      <c r="C122" s="15" t="s">
        <v>198</v>
      </c>
      <c r="D122" s="209"/>
      <c r="E122" s="209"/>
      <c r="F122" s="74"/>
      <c r="G122" s="75"/>
      <c r="H122" s="74"/>
      <c r="I122" s="75"/>
      <c r="J122" s="75"/>
      <c r="K122" s="75"/>
      <c r="L122" s="75"/>
    </row>
    <row r="123" spans="1:12" ht="23.25" customHeight="1" x14ac:dyDescent="0.65">
      <c r="A123" s="97" t="s">
        <v>93</v>
      </c>
      <c r="C123" s="54" t="s">
        <v>90</v>
      </c>
      <c r="D123" s="209"/>
      <c r="E123" s="209"/>
      <c r="F123" s="161">
        <v>22222</v>
      </c>
      <c r="G123" s="162"/>
      <c r="H123" s="161">
        <v>22222</v>
      </c>
      <c r="I123" s="163"/>
      <c r="J123" s="163">
        <v>123</v>
      </c>
      <c r="K123" s="163"/>
      <c r="L123" s="163">
        <v>123</v>
      </c>
    </row>
    <row r="124" spans="1:12" ht="23.25" customHeight="1" x14ac:dyDescent="0.65">
      <c r="A124" s="97" t="s">
        <v>94</v>
      </c>
      <c r="C124" s="54" t="s">
        <v>92</v>
      </c>
      <c r="D124" s="209"/>
      <c r="E124" s="209"/>
      <c r="F124" s="164">
        <v>123</v>
      </c>
      <c r="G124" s="162"/>
      <c r="H124" s="164">
        <v>123</v>
      </c>
      <c r="I124" s="165"/>
      <c r="J124" s="166">
        <v>0</v>
      </c>
      <c r="K124" s="56"/>
      <c r="L124" s="166">
        <v>0</v>
      </c>
    </row>
    <row r="125" spans="1:12" ht="23.25" customHeight="1" thickBot="1" x14ac:dyDescent="0.75">
      <c r="A125" s="99"/>
      <c r="C125" s="15"/>
      <c r="D125" s="209"/>
      <c r="E125" s="209"/>
      <c r="F125" s="23">
        <v>22222</v>
      </c>
      <c r="G125" s="24"/>
      <c r="H125" s="23">
        <v>22222</v>
      </c>
      <c r="I125" s="24"/>
      <c r="J125" s="25">
        <v>123</v>
      </c>
      <c r="K125" s="24"/>
      <c r="L125" s="25">
        <v>123</v>
      </c>
    </row>
    <row r="126" spans="1:12" ht="23.25" customHeight="1" thickTop="1" thickBot="1" x14ac:dyDescent="0.75">
      <c r="D126" s="209"/>
      <c r="E126" s="209"/>
      <c r="F126" s="74"/>
      <c r="G126" s="75"/>
      <c r="H126" s="74"/>
      <c r="I126" s="75"/>
      <c r="J126" s="75"/>
      <c r="K126" s="75"/>
      <c r="L126" s="75"/>
    </row>
    <row r="127" spans="1:12" ht="21.75" customHeight="1" x14ac:dyDescent="0.65">
      <c r="A127" s="114"/>
      <c r="B127" s="115"/>
      <c r="C127" s="404" t="s">
        <v>199</v>
      </c>
      <c r="D127" s="404"/>
      <c r="E127" s="404"/>
      <c r="F127" s="404"/>
      <c r="G127" s="404"/>
      <c r="H127" s="404"/>
      <c r="I127" s="404"/>
      <c r="J127" s="404"/>
      <c r="K127" s="404"/>
      <c r="L127" s="405"/>
    </row>
    <row r="128" spans="1:12" ht="18" customHeight="1" thickBot="1" x14ac:dyDescent="0.7">
      <c r="A128" s="128"/>
      <c r="B128" s="117"/>
      <c r="C128" s="123" t="s">
        <v>227</v>
      </c>
      <c r="D128" s="124"/>
      <c r="E128" s="124"/>
      <c r="F128" s="124"/>
      <c r="G128" s="124"/>
      <c r="H128" s="124"/>
      <c r="I128" s="124"/>
      <c r="J128" s="124"/>
      <c r="K128" s="124"/>
      <c r="L128" s="125"/>
    </row>
    <row r="129" ht="22" customHeight="1" x14ac:dyDescent="0.65"/>
    <row r="130" ht="22" customHeight="1" x14ac:dyDescent="0.65"/>
    <row r="131" ht="22" customHeight="1" x14ac:dyDescent="0.65"/>
    <row r="132" ht="22" customHeight="1" x14ac:dyDescent="0.65"/>
    <row r="133" ht="22" customHeight="1" x14ac:dyDescent="0.65"/>
    <row r="134" ht="22" customHeight="1" x14ac:dyDescent="0.65"/>
    <row r="135" ht="22" customHeight="1" x14ac:dyDescent="0.65"/>
    <row r="136" ht="22" customHeight="1" x14ac:dyDescent="0.65"/>
    <row r="137" ht="22" customHeight="1" x14ac:dyDescent="0.65"/>
    <row r="138" ht="22" customHeight="1" x14ac:dyDescent="0.65"/>
    <row r="139" ht="22" customHeight="1" x14ac:dyDescent="0.65"/>
    <row r="140" ht="22" customHeight="1" x14ac:dyDescent="0.65"/>
    <row r="141" ht="22" customHeight="1" x14ac:dyDescent="0.65"/>
    <row r="142" ht="22" customHeight="1" x14ac:dyDescent="0.65"/>
    <row r="143" ht="22" customHeight="1" x14ac:dyDescent="0.65"/>
    <row r="144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20.149999999999999" customHeight="1" x14ac:dyDescent="0.65"/>
    <row r="211" spans="1:12" ht="19.5" customHeight="1" x14ac:dyDescent="0.65"/>
    <row r="212" spans="1:12" ht="20.149999999999999" customHeight="1" x14ac:dyDescent="0.65"/>
    <row r="213" spans="1:12" ht="20.149999999999999" customHeight="1" x14ac:dyDescent="0.65"/>
    <row r="214" spans="1:12" ht="20.149999999999999" customHeight="1" x14ac:dyDescent="0.65"/>
    <row r="215" spans="1:12" ht="19.5" customHeight="1" x14ac:dyDescent="0.65"/>
    <row r="216" spans="1:12" ht="20.149999999999999" customHeight="1" x14ac:dyDescent="0.65"/>
    <row r="217" spans="1:12" ht="20.149999999999999" customHeight="1" x14ac:dyDescent="0.65"/>
    <row r="218" spans="1:12" ht="19.5" customHeight="1" x14ac:dyDescent="0.65"/>
    <row r="219" spans="1:12" ht="20.149999999999999" customHeight="1" x14ac:dyDescent="0.65"/>
    <row r="220" spans="1:12" ht="20.149999999999999" customHeight="1" x14ac:dyDescent="0.65"/>
    <row r="221" spans="1:12" ht="20.149999999999999" customHeight="1" x14ac:dyDescent="0.65"/>
    <row r="224" spans="1:12" s="19" customFormat="1" ht="23.25" customHeight="1" x14ac:dyDescent="0.65">
      <c r="A224" s="86"/>
      <c r="B224" s="3"/>
      <c r="C224" s="54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 x14ac:dyDescent="0.65">
      <c r="A227" s="87"/>
      <c r="B227" s="19"/>
    </row>
  </sheetData>
  <mergeCells count="26">
    <mergeCell ref="F60:H60"/>
    <mergeCell ref="J60:L60"/>
    <mergeCell ref="F61:H61"/>
    <mergeCell ref="J61:L61"/>
    <mergeCell ref="F64:L64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A96:A97"/>
    <mergeCell ref="J86:L86"/>
    <mergeCell ref="F89:L89"/>
    <mergeCell ref="C127:L127"/>
    <mergeCell ref="F86:H86"/>
  </mergeCells>
  <phoneticPr fontId="23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 x14ac:dyDescent="0.65"/>
  <cols>
    <col min="1" max="1" width="13.8984375" style="86" customWidth="1"/>
    <col min="2" max="2" width="1.8984375" style="3" customWidth="1"/>
    <col min="3" max="3" width="69.8984375" style="54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5" t="str">
        <f>SFP!$B$1</f>
        <v>บริษัท เมืองไทย แคปปิตอล จำกัด (มหาชน) และบริษัทย่อย</v>
      </c>
      <c r="D1" s="209"/>
      <c r="E1" s="209"/>
      <c r="F1" s="1"/>
      <c r="G1" s="4"/>
      <c r="H1" s="1"/>
      <c r="I1" s="4"/>
      <c r="J1" s="1"/>
      <c r="K1" s="4"/>
      <c r="L1" s="17" t="s">
        <v>228</v>
      </c>
    </row>
    <row r="2" spans="1:12" ht="23.25" customHeight="1" x14ac:dyDescent="0.7">
      <c r="C2" s="15" t="s">
        <v>209</v>
      </c>
      <c r="D2" s="2"/>
      <c r="E2" s="2"/>
      <c r="F2" s="210"/>
      <c r="G2" s="210"/>
      <c r="H2" s="210"/>
      <c r="I2" s="210"/>
      <c r="J2" s="210"/>
      <c r="K2" s="210"/>
      <c r="L2" s="70" t="s">
        <v>229</v>
      </c>
    </row>
    <row r="3" spans="1:12" ht="23" x14ac:dyDescent="0.7">
      <c r="C3" s="107" t="s">
        <v>230</v>
      </c>
      <c r="D3" s="112"/>
      <c r="E3" s="112"/>
      <c r="F3" s="112"/>
      <c r="G3" s="7"/>
      <c r="H3" s="7"/>
      <c r="I3" s="210"/>
      <c r="J3" s="210"/>
      <c r="K3" s="210"/>
      <c r="L3" s="210"/>
    </row>
    <row r="4" spans="1:12" ht="23.25" customHeight="1" x14ac:dyDescent="0.7">
      <c r="D4" s="2"/>
      <c r="E4" s="2"/>
      <c r="F4" s="392" t="s">
        <v>126</v>
      </c>
      <c r="G4" s="392"/>
      <c r="H4" s="392"/>
      <c r="I4" s="210"/>
      <c r="J4" s="392" t="s">
        <v>127</v>
      </c>
      <c r="K4" s="392"/>
      <c r="L4" s="392"/>
    </row>
    <row r="5" spans="1:12" ht="21.75" customHeight="1" x14ac:dyDescent="0.7">
      <c r="D5" s="2"/>
      <c r="E5" s="2"/>
      <c r="F5" s="401" t="s">
        <v>128</v>
      </c>
      <c r="G5" s="395"/>
      <c r="H5" s="395"/>
      <c r="I5" s="210"/>
      <c r="J5" s="401" t="s">
        <v>128</v>
      </c>
      <c r="K5" s="395"/>
      <c r="L5" s="395"/>
    </row>
    <row r="6" spans="1:12" ht="22" x14ac:dyDescent="0.7">
      <c r="D6" s="2"/>
      <c r="E6" s="2"/>
      <c r="F6" s="401" t="s">
        <v>129</v>
      </c>
      <c r="G6" s="401"/>
      <c r="H6" s="401"/>
      <c r="I6" s="210"/>
      <c r="J6" s="401" t="s">
        <v>129</v>
      </c>
      <c r="K6" s="401"/>
      <c r="L6" s="401"/>
    </row>
    <row r="7" spans="1:12" ht="23.25" customHeight="1" x14ac:dyDescent="0.65">
      <c r="A7" s="145" t="s">
        <v>54</v>
      </c>
      <c r="D7" s="209" t="s">
        <v>6</v>
      </c>
      <c r="E7" s="209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209"/>
      <c r="F8" s="2"/>
      <c r="G8" s="2"/>
      <c r="H8" s="18" t="s">
        <v>130</v>
      </c>
      <c r="I8" s="2"/>
      <c r="J8" s="2"/>
      <c r="K8" s="2"/>
      <c r="L8" s="18" t="s">
        <v>130</v>
      </c>
    </row>
    <row r="9" spans="1:12" ht="23.25" customHeight="1" x14ac:dyDescent="0.65">
      <c r="C9" s="3"/>
      <c r="D9" s="209"/>
      <c r="E9" s="209"/>
      <c r="F9" s="393" t="s">
        <v>8</v>
      </c>
      <c r="G9" s="393"/>
      <c r="H9" s="393"/>
      <c r="I9" s="393"/>
      <c r="J9" s="393"/>
      <c r="K9" s="393"/>
      <c r="L9" s="393"/>
    </row>
    <row r="10" spans="1:12" ht="23.25" customHeight="1" x14ac:dyDescent="0.7">
      <c r="A10" s="88"/>
      <c r="C10" s="14" t="s">
        <v>55</v>
      </c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ht="23.25" customHeight="1" x14ac:dyDescent="0.65">
      <c r="C11" s="54" t="s">
        <v>131</v>
      </c>
      <c r="D11" s="209">
        <v>11</v>
      </c>
      <c r="E11" s="209"/>
      <c r="F11" s="159">
        <v>22222</v>
      </c>
      <c r="G11" s="56"/>
      <c r="H11" s="159">
        <v>22222</v>
      </c>
      <c r="I11" s="56"/>
      <c r="J11" s="159">
        <v>22222</v>
      </c>
      <c r="K11" s="56"/>
      <c r="L11" s="159">
        <v>22222</v>
      </c>
    </row>
    <row r="12" spans="1:12" ht="21.75" customHeight="1" x14ac:dyDescent="0.65">
      <c r="C12" s="54" t="s">
        <v>132</v>
      </c>
      <c r="D12" s="209">
        <v>11</v>
      </c>
      <c r="E12" s="209"/>
      <c r="F12" s="56">
        <v>123</v>
      </c>
      <c r="G12" s="56"/>
      <c r="H12" s="56">
        <v>123</v>
      </c>
      <c r="I12" s="56"/>
      <c r="J12" s="56">
        <v>123</v>
      </c>
      <c r="K12" s="56"/>
      <c r="L12" s="56">
        <v>123</v>
      </c>
    </row>
    <row r="13" spans="1:12" ht="21.75" customHeight="1" x14ac:dyDescent="0.65">
      <c r="A13" s="145"/>
      <c r="C13" s="102" t="s">
        <v>133</v>
      </c>
      <c r="D13" s="209"/>
      <c r="E13" s="209"/>
      <c r="F13" s="159">
        <v>123</v>
      </c>
      <c r="G13" s="56"/>
      <c r="H13" s="159">
        <v>123</v>
      </c>
      <c r="I13" s="56"/>
      <c r="J13" s="159">
        <v>123</v>
      </c>
      <c r="K13" s="56"/>
      <c r="L13" s="159">
        <v>123</v>
      </c>
    </row>
    <row r="14" spans="1:12" ht="21.75" customHeight="1" x14ac:dyDescent="0.65">
      <c r="A14" s="95"/>
      <c r="C14" s="84" t="s">
        <v>138</v>
      </c>
      <c r="D14" s="209"/>
      <c r="E14" s="209"/>
      <c r="F14" s="159">
        <v>123</v>
      </c>
      <c r="G14" s="56"/>
      <c r="H14" s="159">
        <v>123</v>
      </c>
      <c r="I14" s="56"/>
      <c r="J14" s="159">
        <v>123</v>
      </c>
      <c r="K14" s="56"/>
      <c r="L14" s="159">
        <v>123</v>
      </c>
    </row>
    <row r="15" spans="1:12" ht="21.75" customHeight="1" x14ac:dyDescent="0.7">
      <c r="A15" s="95" t="s">
        <v>58</v>
      </c>
      <c r="C15" s="15"/>
      <c r="D15" s="209"/>
      <c r="E15" s="209"/>
      <c r="F15" s="167">
        <v>22222</v>
      </c>
      <c r="G15" s="6"/>
      <c r="H15" s="167">
        <v>22222</v>
      </c>
      <c r="I15" s="6"/>
      <c r="J15" s="167">
        <v>22222</v>
      </c>
      <c r="K15" s="6"/>
      <c r="L15" s="167">
        <v>22222</v>
      </c>
    </row>
    <row r="16" spans="1:12" ht="21.75" customHeight="1" x14ac:dyDescent="0.65">
      <c r="A16" s="90"/>
      <c r="C16" s="54" t="s">
        <v>135</v>
      </c>
      <c r="D16" s="209"/>
      <c r="E16" s="209"/>
      <c r="F16" s="168">
        <v>-123</v>
      </c>
      <c r="G16" s="56"/>
      <c r="H16" s="168">
        <v>-123</v>
      </c>
      <c r="I16" s="56"/>
      <c r="J16" s="168">
        <v>-123</v>
      </c>
      <c r="K16" s="56"/>
      <c r="L16" s="168">
        <v>-123</v>
      </c>
    </row>
    <row r="17" spans="1:12" ht="21.75" customHeight="1" x14ac:dyDescent="0.65">
      <c r="A17" s="90"/>
      <c r="C17" s="54" t="s">
        <v>136</v>
      </c>
      <c r="D17" s="209"/>
      <c r="E17" s="209"/>
      <c r="F17" s="138">
        <v>-22222</v>
      </c>
      <c r="G17" s="138"/>
      <c r="H17" s="138">
        <v>-22222</v>
      </c>
      <c r="I17" s="138"/>
      <c r="J17" s="138">
        <v>-22222</v>
      </c>
      <c r="K17" s="138"/>
      <c r="L17" s="138">
        <v>-22222</v>
      </c>
    </row>
    <row r="18" spans="1:12" ht="21.75" customHeight="1" x14ac:dyDescent="0.7">
      <c r="C18" s="15" t="s">
        <v>137</v>
      </c>
      <c r="D18" s="209"/>
      <c r="E18" s="209"/>
      <c r="F18" s="167">
        <v>22222</v>
      </c>
      <c r="G18" s="6"/>
      <c r="H18" s="167">
        <v>22222</v>
      </c>
      <c r="I18" s="6"/>
      <c r="J18" s="167">
        <v>22222</v>
      </c>
      <c r="K18" s="6"/>
      <c r="L18" s="167">
        <v>22222</v>
      </c>
    </row>
    <row r="19" spans="1:12" ht="9" customHeight="1" x14ac:dyDescent="0.7">
      <c r="C19" s="15"/>
      <c r="D19" s="209"/>
      <c r="E19" s="209"/>
      <c r="F19" s="32"/>
      <c r="G19" s="34"/>
      <c r="H19" s="32"/>
      <c r="I19" s="34"/>
      <c r="J19" s="32"/>
      <c r="K19" s="34"/>
      <c r="L19" s="32"/>
    </row>
    <row r="20" spans="1:12" ht="21.75" customHeight="1" x14ac:dyDescent="0.65">
      <c r="C20" s="84" t="s">
        <v>138</v>
      </c>
      <c r="D20" s="209"/>
      <c r="E20" s="209"/>
      <c r="F20" s="56">
        <v>123</v>
      </c>
      <c r="G20" s="56"/>
      <c r="H20" s="56">
        <v>123</v>
      </c>
      <c r="I20" s="56"/>
      <c r="J20" s="56">
        <v>123</v>
      </c>
      <c r="K20" s="56"/>
      <c r="L20" s="56">
        <v>123</v>
      </c>
    </row>
    <row r="21" spans="1:12" ht="21.75" customHeight="1" x14ac:dyDescent="0.65">
      <c r="C21" s="54" t="s">
        <v>139</v>
      </c>
      <c r="D21" s="209"/>
      <c r="E21" s="209"/>
      <c r="F21" s="159">
        <v>22222</v>
      </c>
      <c r="G21" s="56"/>
      <c r="H21" s="159">
        <v>22222</v>
      </c>
      <c r="I21" s="56"/>
      <c r="J21" s="159">
        <v>22222</v>
      </c>
      <c r="K21" s="56"/>
      <c r="L21" s="159">
        <v>22222</v>
      </c>
    </row>
    <row r="22" spans="1:12" ht="23.25" customHeight="1" x14ac:dyDescent="0.65">
      <c r="A22" s="100"/>
      <c r="C22" s="54" t="s">
        <v>140</v>
      </c>
      <c r="D22" s="209"/>
      <c r="E22" s="209"/>
      <c r="F22" s="168">
        <v>-123</v>
      </c>
      <c r="G22" s="56"/>
      <c r="H22" s="168">
        <v>-123</v>
      </c>
      <c r="I22" s="56"/>
      <c r="J22" s="168">
        <v>-123</v>
      </c>
      <c r="K22" s="56"/>
      <c r="L22" s="168">
        <v>-123</v>
      </c>
    </row>
    <row r="23" spans="1:12" ht="23.25" customHeight="1" x14ac:dyDescent="0.65">
      <c r="A23" s="100"/>
      <c r="C23" s="54" t="s">
        <v>141</v>
      </c>
      <c r="D23" s="209"/>
      <c r="E23" s="209"/>
      <c r="F23" s="168">
        <v>-123</v>
      </c>
      <c r="G23" s="56"/>
      <c r="H23" s="168">
        <v>-123</v>
      </c>
      <c r="I23" s="56"/>
      <c r="J23" s="168">
        <v>-123</v>
      </c>
      <c r="K23" s="56"/>
      <c r="L23" s="168">
        <v>-123</v>
      </c>
    </row>
    <row r="24" spans="1:12" ht="22" customHeight="1" x14ac:dyDescent="0.65">
      <c r="A24" s="100"/>
      <c r="C24" s="84" t="s">
        <v>231</v>
      </c>
      <c r="D24" s="209"/>
      <c r="E24" s="209"/>
      <c r="F24" s="56">
        <v>123</v>
      </c>
      <c r="G24" s="56"/>
      <c r="H24" s="56">
        <v>123</v>
      </c>
      <c r="I24" s="56"/>
      <c r="J24" s="56">
        <v>123</v>
      </c>
      <c r="K24" s="56"/>
      <c r="L24" s="56">
        <v>123</v>
      </c>
    </row>
    <row r="25" spans="1:12" ht="21.75" customHeight="1" x14ac:dyDescent="0.65">
      <c r="A25" s="100"/>
      <c r="C25" s="54" t="s">
        <v>232</v>
      </c>
      <c r="D25" s="209"/>
      <c r="E25" s="209"/>
      <c r="F25" s="168">
        <v>-123</v>
      </c>
      <c r="G25" s="56"/>
      <c r="H25" s="168">
        <v>-123</v>
      </c>
      <c r="I25" s="56"/>
      <c r="J25" s="168">
        <v>-123</v>
      </c>
      <c r="K25" s="56"/>
      <c r="L25" s="168">
        <v>-123</v>
      </c>
    </row>
    <row r="26" spans="1:12" ht="21.75" customHeight="1" x14ac:dyDescent="0.65">
      <c r="A26" s="95"/>
      <c r="C26" s="101" t="s">
        <v>143</v>
      </c>
      <c r="D26" s="209"/>
      <c r="E26" s="209"/>
      <c r="F26" s="56">
        <v>123</v>
      </c>
      <c r="G26" s="56"/>
      <c r="H26" s="56">
        <v>123</v>
      </c>
      <c r="I26" s="56"/>
      <c r="J26" s="56">
        <v>123</v>
      </c>
      <c r="K26" s="56"/>
      <c r="L26" s="56">
        <v>123</v>
      </c>
    </row>
    <row r="27" spans="1:12" ht="21.75" customHeight="1" x14ac:dyDescent="0.7">
      <c r="A27" s="95"/>
      <c r="C27" s="155" t="s">
        <v>63</v>
      </c>
      <c r="D27" s="209"/>
      <c r="E27" s="209"/>
      <c r="F27" s="30">
        <v>22222</v>
      </c>
      <c r="G27" s="6"/>
      <c r="H27" s="30">
        <v>22222</v>
      </c>
      <c r="I27" s="6"/>
      <c r="J27" s="30">
        <v>22222</v>
      </c>
      <c r="K27" s="6"/>
      <c r="L27" s="30">
        <v>22222</v>
      </c>
    </row>
    <row r="28" spans="1:12" ht="8.15" customHeight="1" x14ac:dyDescent="0.7">
      <c r="A28" s="95"/>
      <c r="C28" s="15"/>
      <c r="D28" s="209"/>
      <c r="E28" s="209"/>
      <c r="F28" s="5"/>
      <c r="G28" s="34"/>
      <c r="H28" s="5"/>
      <c r="I28" s="34"/>
      <c r="J28" s="5"/>
      <c r="K28" s="34"/>
      <c r="L28" s="5"/>
    </row>
    <row r="29" spans="1:12" ht="23.25" customHeight="1" x14ac:dyDescent="0.65">
      <c r="A29" s="95" t="s">
        <v>144</v>
      </c>
      <c r="C29" s="102" t="s">
        <v>215</v>
      </c>
      <c r="D29" s="209"/>
      <c r="E29" s="209"/>
      <c r="F29" s="27"/>
      <c r="G29" s="33"/>
      <c r="H29" s="27"/>
      <c r="I29" s="33"/>
      <c r="J29" s="27"/>
      <c r="K29" s="33"/>
      <c r="L29" s="27"/>
    </row>
    <row r="30" spans="1:12" ht="23.25" customHeight="1" x14ac:dyDescent="0.65">
      <c r="A30" s="95"/>
      <c r="C30" s="102" t="s">
        <v>216</v>
      </c>
      <c r="D30" s="209"/>
      <c r="E30" s="209"/>
      <c r="F30" s="56">
        <v>123</v>
      </c>
      <c r="G30" s="56"/>
      <c r="H30" s="56">
        <v>123</v>
      </c>
      <c r="I30" s="56"/>
      <c r="J30" s="56">
        <v>123</v>
      </c>
      <c r="K30" s="56"/>
      <c r="L30" s="56">
        <v>123</v>
      </c>
    </row>
    <row r="31" spans="1:12" ht="23.25" customHeight="1" x14ac:dyDescent="0.65">
      <c r="A31" s="95" t="s">
        <v>147</v>
      </c>
      <c r="C31" s="102" t="s">
        <v>148</v>
      </c>
      <c r="D31" s="209"/>
      <c r="E31" s="209"/>
      <c r="F31" s="159">
        <v>22222</v>
      </c>
      <c r="G31" s="56"/>
      <c r="H31" s="159">
        <v>22222</v>
      </c>
      <c r="I31" s="56"/>
      <c r="J31" s="159">
        <v>22222</v>
      </c>
      <c r="K31" s="56"/>
      <c r="L31" s="159">
        <v>22222</v>
      </c>
    </row>
    <row r="32" spans="1:12" ht="23.25" customHeight="1" x14ac:dyDescent="0.65">
      <c r="A32" s="95" t="s">
        <v>64</v>
      </c>
      <c r="C32" s="102" t="s">
        <v>149</v>
      </c>
      <c r="D32" s="209"/>
      <c r="E32" s="209"/>
      <c r="F32" s="105"/>
      <c r="G32" s="56"/>
      <c r="H32" s="105"/>
      <c r="I32" s="56"/>
      <c r="J32" s="105"/>
      <c r="K32" s="56"/>
      <c r="L32" s="105"/>
    </row>
    <row r="33" spans="1:13" ht="23.25" customHeight="1" x14ac:dyDescent="0.65">
      <c r="A33" s="95"/>
      <c r="C33" s="102" t="s">
        <v>150</v>
      </c>
      <c r="D33" s="209"/>
      <c r="E33" s="209"/>
      <c r="F33" s="56">
        <v>123</v>
      </c>
      <c r="G33" s="56"/>
      <c r="H33" s="56">
        <v>123</v>
      </c>
      <c r="I33" s="56"/>
      <c r="J33" s="56">
        <v>123</v>
      </c>
      <c r="K33" s="56"/>
      <c r="L33" s="56">
        <v>123</v>
      </c>
    </row>
    <row r="34" spans="1:13" ht="21.75" customHeight="1" x14ac:dyDescent="0.7">
      <c r="A34" s="95"/>
      <c r="C34" s="101" t="s">
        <v>151</v>
      </c>
      <c r="D34" s="209"/>
      <c r="E34" s="209"/>
      <c r="F34" s="159">
        <v>22222</v>
      </c>
      <c r="G34" s="56"/>
      <c r="H34" s="159">
        <v>22222</v>
      </c>
      <c r="I34" s="56"/>
      <c r="J34" s="159">
        <v>22222</v>
      </c>
      <c r="K34" s="56"/>
      <c r="L34" s="159">
        <v>22222</v>
      </c>
    </row>
    <row r="35" spans="1:13" ht="21.75" customHeight="1" x14ac:dyDescent="0.65">
      <c r="A35" s="95" t="s">
        <v>65</v>
      </c>
      <c r="C35" s="54" t="s">
        <v>66</v>
      </c>
      <c r="D35" s="209"/>
      <c r="E35" s="209"/>
      <c r="F35" s="168">
        <v>-123</v>
      </c>
      <c r="G35" s="56"/>
      <c r="H35" s="168">
        <v>-123</v>
      </c>
      <c r="I35" s="56"/>
      <c r="J35" s="168">
        <v>-123</v>
      </c>
      <c r="K35" s="56"/>
      <c r="L35" s="168">
        <v>-123</v>
      </c>
    </row>
    <row r="36" spans="1:13" ht="21.75" customHeight="1" x14ac:dyDescent="0.65">
      <c r="A36" s="95" t="s">
        <v>67</v>
      </c>
      <c r="C36" s="101" t="s">
        <v>152</v>
      </c>
      <c r="D36" s="209"/>
      <c r="E36" s="209"/>
      <c r="F36" s="105"/>
      <c r="G36" s="56"/>
      <c r="H36" s="105"/>
      <c r="I36" s="56"/>
      <c r="J36" s="105"/>
      <c r="K36" s="56"/>
      <c r="L36" s="105"/>
    </row>
    <row r="37" spans="1:13" ht="21.75" customHeight="1" x14ac:dyDescent="0.65">
      <c r="A37" s="145"/>
      <c r="C37" s="101" t="s">
        <v>153</v>
      </c>
      <c r="D37" s="209"/>
      <c r="E37" s="209"/>
      <c r="F37" s="159">
        <v>22222</v>
      </c>
      <c r="G37" s="56"/>
      <c r="H37" s="159">
        <v>22222</v>
      </c>
      <c r="I37" s="56"/>
      <c r="J37" s="159">
        <v>22222</v>
      </c>
      <c r="K37" s="56"/>
      <c r="L37" s="159">
        <v>22222</v>
      </c>
    </row>
    <row r="38" spans="1:13" ht="21.75" customHeight="1" x14ac:dyDescent="0.65">
      <c r="A38" s="145" t="s">
        <v>154</v>
      </c>
      <c r="C38" s="102" t="s">
        <v>155</v>
      </c>
      <c r="E38" s="209"/>
      <c r="F38" s="169"/>
      <c r="G38" s="134"/>
      <c r="H38" s="169"/>
      <c r="I38" s="56"/>
      <c r="J38" s="160"/>
      <c r="K38" s="56"/>
      <c r="L38" s="160"/>
    </row>
    <row r="39" spans="1:13" ht="21.75" customHeight="1" x14ac:dyDescent="0.65">
      <c r="A39" s="145"/>
      <c r="C39" s="154" t="s">
        <v>156</v>
      </c>
      <c r="D39" s="209" t="s">
        <v>157</v>
      </c>
      <c r="E39" s="209"/>
      <c r="F39" s="169">
        <v>123</v>
      </c>
      <c r="G39" s="134"/>
      <c r="H39" s="169">
        <v>123</v>
      </c>
      <c r="I39" s="56"/>
      <c r="J39" s="169">
        <v>123</v>
      </c>
      <c r="K39" s="56"/>
      <c r="L39" s="169">
        <v>123</v>
      </c>
    </row>
    <row r="40" spans="1:13" ht="21.75" customHeight="1" x14ac:dyDescent="0.65">
      <c r="C40" s="102" t="s">
        <v>158</v>
      </c>
      <c r="D40" s="209"/>
      <c r="E40" s="209"/>
      <c r="F40" s="159">
        <v>22222</v>
      </c>
      <c r="G40" s="56"/>
      <c r="H40" s="159">
        <v>22222</v>
      </c>
      <c r="I40" s="56"/>
      <c r="J40" s="159">
        <v>22222</v>
      </c>
      <c r="K40" s="56"/>
      <c r="L40" s="159">
        <v>22222</v>
      </c>
    </row>
    <row r="41" spans="1:13" ht="21.75" customHeight="1" x14ac:dyDescent="0.65">
      <c r="A41" s="95" t="s">
        <v>68</v>
      </c>
      <c r="C41" s="101" t="s">
        <v>159</v>
      </c>
      <c r="D41" s="209"/>
      <c r="E41" s="209"/>
      <c r="F41" s="56"/>
      <c r="G41" s="56"/>
      <c r="H41" s="56"/>
      <c r="I41" s="56"/>
      <c r="J41" s="56"/>
      <c r="K41" s="56"/>
      <c r="L41" s="56"/>
    </row>
    <row r="42" spans="1:13" ht="21.75" customHeight="1" x14ac:dyDescent="0.65">
      <c r="A42" s="145"/>
      <c r="C42" s="101" t="s">
        <v>160</v>
      </c>
      <c r="D42" s="209"/>
      <c r="E42" s="209"/>
      <c r="F42" s="169">
        <v>123</v>
      </c>
      <c r="G42" s="134"/>
      <c r="H42" s="169">
        <v>123</v>
      </c>
      <c r="I42" s="56"/>
      <c r="J42" s="169">
        <v>123</v>
      </c>
      <c r="K42" s="56"/>
      <c r="L42" s="169">
        <v>123</v>
      </c>
    </row>
    <row r="43" spans="1:13" ht="21.75" customHeight="1" x14ac:dyDescent="0.65">
      <c r="A43" s="95" t="s">
        <v>69</v>
      </c>
      <c r="C43" s="102" t="s">
        <v>161</v>
      </c>
      <c r="D43" s="209"/>
      <c r="E43" s="209"/>
      <c r="F43" s="105"/>
      <c r="G43" s="56"/>
      <c r="H43" s="105"/>
      <c r="I43" s="56"/>
      <c r="J43" s="105"/>
      <c r="K43" s="56"/>
      <c r="L43" s="105"/>
    </row>
    <row r="44" spans="1:13" ht="21.75" customHeight="1" x14ac:dyDescent="0.65">
      <c r="A44" s="145"/>
      <c r="C44" s="102" t="s">
        <v>162</v>
      </c>
      <c r="D44" s="209"/>
      <c r="E44" s="209"/>
      <c r="F44" s="159">
        <v>22222</v>
      </c>
      <c r="G44" s="56"/>
      <c r="H44" s="159">
        <v>22222</v>
      </c>
      <c r="I44" s="56"/>
      <c r="J44" s="159">
        <v>22222</v>
      </c>
      <c r="K44" s="56"/>
      <c r="L44" s="159">
        <v>22222</v>
      </c>
    </row>
    <row r="45" spans="1:13" ht="21.75" customHeight="1" x14ac:dyDescent="0.65">
      <c r="A45" s="92" t="s">
        <v>70</v>
      </c>
      <c r="C45" s="102" t="s">
        <v>163</v>
      </c>
      <c r="D45" s="209"/>
      <c r="E45" s="209"/>
      <c r="F45" s="57">
        <v>123</v>
      </c>
      <c r="G45" s="56"/>
      <c r="H45" s="57">
        <v>123</v>
      </c>
      <c r="I45" s="56"/>
      <c r="J45" s="57">
        <v>123</v>
      </c>
      <c r="K45" s="56"/>
      <c r="L45" s="57">
        <v>123</v>
      </c>
    </row>
    <row r="46" spans="1:13" ht="21.75" customHeight="1" x14ac:dyDescent="0.7">
      <c r="A46" s="145" t="s">
        <v>71</v>
      </c>
      <c r="C46" s="15" t="s">
        <v>164</v>
      </c>
      <c r="D46" s="209"/>
      <c r="E46" s="209"/>
      <c r="F46" s="1">
        <v>22222</v>
      </c>
      <c r="G46" s="6"/>
      <c r="H46" s="17">
        <v>22222</v>
      </c>
      <c r="I46" s="6"/>
      <c r="J46" s="1">
        <v>22222</v>
      </c>
      <c r="K46" s="6"/>
      <c r="L46" s="1">
        <v>22222</v>
      </c>
    </row>
    <row r="47" spans="1:13" ht="21.75" customHeight="1" x14ac:dyDescent="0.7">
      <c r="A47" s="145" t="s">
        <v>73</v>
      </c>
      <c r="C47" s="54" t="s">
        <v>165</v>
      </c>
      <c r="D47" s="209">
        <v>14</v>
      </c>
      <c r="E47" s="209"/>
      <c r="F47" s="55">
        <v>123</v>
      </c>
      <c r="G47" s="134"/>
      <c r="H47" s="55">
        <v>123</v>
      </c>
      <c r="I47" s="134"/>
      <c r="J47" s="55">
        <v>123</v>
      </c>
      <c r="K47" s="134"/>
      <c r="L47" s="55">
        <v>123</v>
      </c>
      <c r="M47" s="6"/>
    </row>
    <row r="48" spans="1:13" ht="21.75" customHeight="1" x14ac:dyDescent="0.7">
      <c r="A48" s="145" t="s">
        <v>71</v>
      </c>
      <c r="C48" s="15" t="s">
        <v>166</v>
      </c>
      <c r="D48" s="209"/>
      <c r="E48" s="209"/>
      <c r="F48" s="167">
        <v>22222</v>
      </c>
      <c r="G48" s="34"/>
      <c r="H48" s="167">
        <v>22222</v>
      </c>
      <c r="I48" s="34"/>
      <c r="J48" s="167">
        <v>22222</v>
      </c>
      <c r="K48" s="34"/>
      <c r="L48" s="167">
        <v>22222</v>
      </c>
    </row>
    <row r="49" spans="1:23" ht="21.5" x14ac:dyDescent="0.65">
      <c r="A49" s="178" t="s">
        <v>233</v>
      </c>
      <c r="C49" s="54" t="s">
        <v>168</v>
      </c>
      <c r="D49" s="209">
        <v>12</v>
      </c>
      <c r="E49" s="209"/>
      <c r="F49" s="166">
        <v>0</v>
      </c>
      <c r="G49" s="56"/>
      <c r="H49" s="55">
        <v>-123</v>
      </c>
      <c r="I49" s="56"/>
      <c r="J49" s="166">
        <v>0</v>
      </c>
      <c r="K49" s="56"/>
      <c r="L49" s="57">
        <v>-123</v>
      </c>
    </row>
    <row r="50" spans="1:23" ht="23.25" customHeight="1" x14ac:dyDescent="0.7">
      <c r="A50" s="145" t="s">
        <v>74</v>
      </c>
      <c r="C50" s="15" t="s">
        <v>234</v>
      </c>
      <c r="D50" s="209"/>
      <c r="E50" s="209"/>
      <c r="F50" s="30">
        <v>22222</v>
      </c>
      <c r="G50" s="34"/>
      <c r="H50" s="30">
        <v>22222</v>
      </c>
      <c r="I50" s="34"/>
      <c r="J50" s="30">
        <v>22222</v>
      </c>
      <c r="K50" s="34"/>
      <c r="L50" s="30">
        <v>22222</v>
      </c>
    </row>
    <row r="51" spans="1:23" ht="6.75" customHeight="1" thickBot="1" x14ac:dyDescent="0.7">
      <c r="A51" s="145"/>
      <c r="D51" s="209"/>
      <c r="E51" s="209"/>
      <c r="F51" s="134"/>
      <c r="G51" s="56"/>
      <c r="H51" s="134"/>
      <c r="I51" s="56"/>
      <c r="J51" s="134"/>
      <c r="K51" s="56"/>
      <c r="L51" s="134"/>
    </row>
    <row r="52" spans="1:23" ht="18.75" customHeight="1" x14ac:dyDescent="0.7">
      <c r="A52" s="114"/>
      <c r="B52" s="115"/>
      <c r="C52" s="143" t="s">
        <v>170</v>
      </c>
      <c r="D52" s="122"/>
      <c r="E52" s="129"/>
      <c r="F52" s="130"/>
      <c r="G52" s="131"/>
      <c r="H52" s="130"/>
      <c r="I52" s="131"/>
      <c r="J52" s="130"/>
      <c r="K52" s="131"/>
      <c r="L52" s="132"/>
    </row>
    <row r="53" spans="1:23" ht="18.75" customHeight="1" x14ac:dyDescent="0.7">
      <c r="A53" s="116"/>
      <c r="B53" s="33"/>
      <c r="C53" s="151" t="s">
        <v>235</v>
      </c>
      <c r="D53" s="142"/>
      <c r="E53" s="126"/>
      <c r="F53" s="5"/>
      <c r="G53" s="34"/>
      <c r="H53" s="5"/>
      <c r="I53" s="34"/>
      <c r="J53" s="5"/>
      <c r="K53" s="34"/>
      <c r="L53" s="133"/>
    </row>
    <row r="54" spans="1:23" ht="18.75" customHeight="1" thickBot="1" x14ac:dyDescent="0.75">
      <c r="A54" s="128"/>
      <c r="B54" s="117"/>
      <c r="C54" s="149" t="s">
        <v>172</v>
      </c>
      <c r="D54" s="124"/>
      <c r="E54" s="118"/>
      <c r="F54" s="119"/>
      <c r="G54" s="120"/>
      <c r="H54" s="119"/>
      <c r="I54" s="120"/>
      <c r="J54" s="119"/>
      <c r="K54" s="120"/>
      <c r="L54" s="121"/>
      <c r="P54" s="20"/>
      <c r="Q54" s="20"/>
      <c r="R54" s="20"/>
      <c r="S54" s="20"/>
      <c r="T54" s="20"/>
      <c r="U54" s="20"/>
      <c r="V54" s="20"/>
      <c r="W54" s="20"/>
    </row>
    <row r="55" spans="1:23" ht="23.25" customHeight="1" x14ac:dyDescent="0.7">
      <c r="C55" s="15" t="str">
        <f>SFP!$B$1</f>
        <v>บริษัท เมืองไทย แคปปิตอล จำกัด (มหาชน) และบริษัทย่อย</v>
      </c>
      <c r="D55" s="209"/>
      <c r="E55" s="209"/>
      <c r="F55" s="1"/>
      <c r="G55" s="4"/>
      <c r="H55" s="1"/>
      <c r="I55" s="4"/>
      <c r="J55" s="1"/>
      <c r="K55" s="4"/>
      <c r="L55" s="17"/>
    </row>
    <row r="56" spans="1:23" ht="23.25" customHeight="1" x14ac:dyDescent="0.7">
      <c r="C56" s="15" t="s">
        <v>209</v>
      </c>
      <c r="D56" s="2"/>
      <c r="E56" s="2"/>
      <c r="F56" s="210"/>
      <c r="G56" s="210"/>
      <c r="H56" s="210"/>
      <c r="I56" s="210"/>
      <c r="J56" s="210"/>
      <c r="K56" s="210"/>
      <c r="L56" s="70"/>
    </row>
    <row r="57" spans="1:23" ht="23" x14ac:dyDescent="0.7">
      <c r="C57" s="107" t="s">
        <v>230</v>
      </c>
      <c r="D57" s="112"/>
      <c r="E57" s="112"/>
      <c r="F57" s="112"/>
      <c r="G57" s="7"/>
      <c r="H57" s="7"/>
      <c r="I57" s="210"/>
      <c r="J57" s="210"/>
      <c r="K57" s="210"/>
      <c r="L57" s="210"/>
    </row>
    <row r="58" spans="1:23" ht="23.25" customHeight="1" x14ac:dyDescent="0.7">
      <c r="D58" s="2"/>
      <c r="E58" s="2"/>
      <c r="F58" s="392" t="s">
        <v>126</v>
      </c>
      <c r="G58" s="392"/>
      <c r="H58" s="392"/>
      <c r="I58" s="210"/>
      <c r="J58" s="392" t="s">
        <v>127</v>
      </c>
      <c r="K58" s="392"/>
      <c r="L58" s="392"/>
    </row>
    <row r="59" spans="1:23" ht="21.75" customHeight="1" x14ac:dyDescent="0.7">
      <c r="D59" s="2"/>
      <c r="E59" s="2"/>
      <c r="F59" s="401" t="s">
        <v>128</v>
      </c>
      <c r="G59" s="395"/>
      <c r="H59" s="395"/>
      <c r="I59" s="210"/>
      <c r="J59" s="401" t="s">
        <v>128</v>
      </c>
      <c r="K59" s="395"/>
      <c r="L59" s="395"/>
    </row>
    <row r="60" spans="1:23" ht="22" x14ac:dyDescent="0.7">
      <c r="D60" s="2"/>
      <c r="E60" s="2"/>
      <c r="F60" s="401" t="s">
        <v>129</v>
      </c>
      <c r="G60" s="401"/>
      <c r="H60" s="401"/>
      <c r="I60" s="210"/>
      <c r="J60" s="401" t="s">
        <v>129</v>
      </c>
      <c r="K60" s="401"/>
      <c r="L60" s="401"/>
    </row>
    <row r="61" spans="1:23" ht="23.25" customHeight="1" x14ac:dyDescent="0.65">
      <c r="A61" s="145" t="s">
        <v>54</v>
      </c>
      <c r="D61" s="209" t="s">
        <v>6</v>
      </c>
      <c r="E61" s="209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 x14ac:dyDescent="0.65">
      <c r="E62" s="209"/>
      <c r="F62" s="2"/>
      <c r="G62" s="2"/>
      <c r="H62" s="18" t="s">
        <v>130</v>
      </c>
      <c r="I62" s="2"/>
      <c r="J62" s="2"/>
      <c r="K62" s="2"/>
      <c r="L62" s="18" t="s">
        <v>130</v>
      </c>
    </row>
    <row r="63" spans="1:23" ht="23.25" customHeight="1" x14ac:dyDescent="0.65">
      <c r="C63" s="3"/>
      <c r="D63" s="209"/>
      <c r="E63" s="209"/>
      <c r="F63" s="393" t="s">
        <v>8</v>
      </c>
      <c r="G63" s="393"/>
      <c r="H63" s="393"/>
      <c r="I63" s="393"/>
      <c r="J63" s="393"/>
      <c r="K63" s="393"/>
      <c r="L63" s="393"/>
    </row>
    <row r="64" spans="1:23" ht="21.75" customHeight="1" x14ac:dyDescent="0.7">
      <c r="A64" s="97" t="s">
        <v>74</v>
      </c>
      <c r="C64" s="15" t="s">
        <v>197</v>
      </c>
      <c r="D64" s="209"/>
      <c r="E64" s="209"/>
      <c r="F64" s="134"/>
      <c r="G64" s="56"/>
      <c r="H64" s="134"/>
      <c r="I64" s="56"/>
      <c r="J64" s="134"/>
      <c r="K64" s="56"/>
      <c r="L64" s="134"/>
    </row>
    <row r="65" spans="1:23" ht="21.75" customHeight="1" x14ac:dyDescent="0.65">
      <c r="A65" s="145" t="s">
        <v>89</v>
      </c>
      <c r="C65" s="54" t="s">
        <v>90</v>
      </c>
      <c r="D65" s="209"/>
      <c r="E65" s="209"/>
      <c r="F65" s="161">
        <v>22222</v>
      </c>
      <c r="G65" s="162"/>
      <c r="H65" s="161">
        <v>22222</v>
      </c>
      <c r="I65" s="163"/>
      <c r="J65" s="163">
        <v>123</v>
      </c>
      <c r="K65" s="163"/>
      <c r="L65" s="163">
        <v>123</v>
      </c>
    </row>
    <row r="66" spans="1:23" ht="21.75" customHeight="1" x14ac:dyDescent="0.65">
      <c r="A66" s="145" t="s">
        <v>91</v>
      </c>
      <c r="C66" s="54" t="s">
        <v>92</v>
      </c>
      <c r="D66" s="209"/>
      <c r="E66" s="209"/>
      <c r="F66" s="164">
        <v>123</v>
      </c>
      <c r="G66" s="162"/>
      <c r="H66" s="164">
        <v>123</v>
      </c>
      <c r="I66" s="165"/>
      <c r="J66" s="166">
        <v>0</v>
      </c>
      <c r="K66" s="56"/>
      <c r="L66" s="166">
        <v>0</v>
      </c>
    </row>
    <row r="67" spans="1:23" ht="21.75" customHeight="1" thickBot="1" x14ac:dyDescent="0.75">
      <c r="A67" s="145"/>
      <c r="C67" s="15"/>
      <c r="D67" s="209"/>
      <c r="E67" s="209"/>
      <c r="F67" s="23">
        <v>22222</v>
      </c>
      <c r="G67" s="24"/>
      <c r="H67" s="23">
        <v>22222</v>
      </c>
      <c r="I67" s="24"/>
      <c r="J67" s="25">
        <v>123</v>
      </c>
      <c r="K67" s="24"/>
      <c r="L67" s="25">
        <v>123</v>
      </c>
    </row>
    <row r="68" spans="1:23" ht="9" customHeight="1" thickTop="1" x14ac:dyDescent="0.7">
      <c r="C68" s="15"/>
      <c r="D68" s="209"/>
      <c r="E68" s="209"/>
      <c r="F68" s="32"/>
      <c r="G68" s="34"/>
      <c r="H68" s="32"/>
      <c r="I68" s="34"/>
      <c r="J68" s="32"/>
      <c r="K68" s="34"/>
      <c r="L68" s="32"/>
    </row>
    <row r="69" spans="1:23" ht="20.25" customHeight="1" x14ac:dyDescent="0.7">
      <c r="A69" s="145" t="s">
        <v>95</v>
      </c>
      <c r="C69" s="15" t="s">
        <v>201</v>
      </c>
      <c r="D69" s="209"/>
      <c r="E69" s="209"/>
      <c r="F69" s="74"/>
      <c r="G69" s="76"/>
      <c r="H69" s="74"/>
      <c r="I69" s="76"/>
      <c r="J69" s="75"/>
      <c r="K69" s="76"/>
      <c r="L69" s="75"/>
    </row>
    <row r="70" spans="1:23" ht="22" thickBot="1" x14ac:dyDescent="0.7">
      <c r="A70" s="145" t="s">
        <v>202</v>
      </c>
      <c r="C70" s="54" t="s">
        <v>203</v>
      </c>
      <c r="E70" s="209"/>
      <c r="F70" s="68">
        <v>4.4400000000000004</v>
      </c>
      <c r="G70" s="56"/>
      <c r="H70" s="68">
        <v>4.4400000000000004</v>
      </c>
      <c r="I70" s="56"/>
      <c r="J70" s="68">
        <v>4.4400000000000004</v>
      </c>
      <c r="K70" s="56"/>
      <c r="L70" s="68">
        <v>4.4400000000000004</v>
      </c>
    </row>
    <row r="71" spans="1:23" ht="20.25" customHeight="1" thickTop="1" thickBot="1" x14ac:dyDescent="0.7">
      <c r="A71" s="145" t="s">
        <v>204</v>
      </c>
      <c r="C71" s="54" t="s">
        <v>205</v>
      </c>
      <c r="D71" s="209"/>
      <c r="E71" s="209"/>
      <c r="F71" s="68">
        <v>2.2200000000000002</v>
      </c>
      <c r="G71" s="56"/>
      <c r="H71" s="68">
        <v>2.2200000000000002</v>
      </c>
      <c r="I71" s="56"/>
      <c r="J71" s="68">
        <v>2.2200000000000002</v>
      </c>
      <c r="K71" s="56"/>
      <c r="L71" s="68">
        <v>2.2200000000000002</v>
      </c>
    </row>
    <row r="72" spans="1:23" ht="9" customHeight="1" thickTop="1" x14ac:dyDescent="0.65">
      <c r="A72" s="145"/>
      <c r="C72" s="20"/>
      <c r="D72" s="209"/>
      <c r="E72" s="209"/>
      <c r="F72" s="134"/>
      <c r="G72" s="56"/>
      <c r="H72" s="134"/>
      <c r="I72" s="56"/>
      <c r="J72" s="134"/>
      <c r="K72" s="56"/>
      <c r="L72" s="134"/>
    </row>
    <row r="73" spans="1:23" ht="22" x14ac:dyDescent="0.7">
      <c r="A73" s="145" t="s">
        <v>95</v>
      </c>
      <c r="C73" s="15" t="s">
        <v>206</v>
      </c>
      <c r="D73" s="209"/>
      <c r="E73" s="209"/>
      <c r="F73" s="5"/>
      <c r="G73" s="6"/>
      <c r="H73" s="5"/>
      <c r="I73" s="6"/>
      <c r="J73" s="5"/>
      <c r="K73" s="6"/>
      <c r="L73" s="5"/>
    </row>
    <row r="74" spans="1:23" ht="22" thickBot="1" x14ac:dyDescent="0.7">
      <c r="A74" s="145" t="s">
        <v>202</v>
      </c>
      <c r="C74" s="54" t="s">
        <v>203</v>
      </c>
      <c r="E74" s="209"/>
      <c r="F74" s="68">
        <v>4.4400000000000004</v>
      </c>
      <c r="G74" s="56"/>
      <c r="H74" s="68">
        <v>4.4400000000000004</v>
      </c>
      <c r="I74" s="56"/>
      <c r="J74" s="68">
        <v>4.4400000000000004</v>
      </c>
      <c r="K74" s="56"/>
      <c r="L74" s="68">
        <v>4.4400000000000004</v>
      </c>
    </row>
    <row r="75" spans="1:23" ht="22.5" thickTop="1" thickBot="1" x14ac:dyDescent="0.7">
      <c r="A75" s="145" t="s">
        <v>204</v>
      </c>
      <c r="C75" s="54" t="s">
        <v>205</v>
      </c>
      <c r="D75" s="209"/>
      <c r="E75" s="209"/>
      <c r="F75" s="68">
        <v>2.2200000000000002</v>
      </c>
      <c r="G75" s="56"/>
      <c r="H75" s="68">
        <v>2.2200000000000002</v>
      </c>
      <c r="I75" s="56"/>
      <c r="J75" s="68">
        <v>2.2200000000000002</v>
      </c>
      <c r="K75" s="56"/>
      <c r="L75" s="68">
        <v>2.2200000000000002</v>
      </c>
    </row>
    <row r="76" spans="1:23" ht="22.5" thickTop="1" thickBot="1" x14ac:dyDescent="0.7">
      <c r="A76" s="145"/>
      <c r="D76" s="209"/>
      <c r="E76" s="209"/>
      <c r="F76" s="134"/>
      <c r="G76" s="56"/>
      <c r="H76" s="134"/>
      <c r="I76" s="56"/>
      <c r="J76" s="134"/>
      <c r="K76" s="56"/>
      <c r="L76" s="134"/>
    </row>
    <row r="77" spans="1:23" ht="18.75" customHeight="1" x14ac:dyDescent="0.7">
      <c r="A77" s="114"/>
      <c r="B77" s="115"/>
      <c r="C77" s="146" t="s">
        <v>236</v>
      </c>
      <c r="D77" s="129"/>
      <c r="E77" s="129"/>
      <c r="F77" s="130"/>
      <c r="G77" s="131"/>
      <c r="H77" s="130"/>
      <c r="I77" s="131"/>
      <c r="J77" s="130"/>
      <c r="K77" s="131"/>
      <c r="L77" s="132"/>
    </row>
    <row r="78" spans="1:23" ht="18.75" customHeight="1" x14ac:dyDescent="0.7">
      <c r="A78" s="116"/>
      <c r="B78" s="33"/>
      <c r="C78" s="147" t="s">
        <v>237</v>
      </c>
      <c r="D78" s="126"/>
      <c r="E78" s="126"/>
      <c r="F78" s="5"/>
      <c r="G78" s="34"/>
      <c r="H78" s="5"/>
      <c r="I78" s="34"/>
      <c r="J78" s="5"/>
      <c r="K78" s="34"/>
      <c r="L78" s="133"/>
    </row>
    <row r="79" spans="1:23" ht="18.75" customHeight="1" thickBot="1" x14ac:dyDescent="0.75">
      <c r="A79" s="128"/>
      <c r="B79" s="117"/>
      <c r="C79" s="149" t="s">
        <v>238</v>
      </c>
      <c r="D79" s="118"/>
      <c r="E79" s="118"/>
      <c r="F79" s="119"/>
      <c r="G79" s="120"/>
      <c r="H79" s="119"/>
      <c r="I79" s="120"/>
      <c r="J79" s="119"/>
      <c r="K79" s="120"/>
      <c r="L79" s="121"/>
      <c r="O79" s="106"/>
      <c r="P79" s="106"/>
      <c r="Q79" s="106"/>
      <c r="R79" s="106"/>
      <c r="S79" s="106"/>
      <c r="T79" s="106"/>
      <c r="U79" s="106"/>
      <c r="V79" s="106"/>
      <c r="W79" s="106"/>
    </row>
    <row r="80" spans="1:23" ht="23.25" customHeight="1" x14ac:dyDescent="0.7">
      <c r="C80" s="15" t="str">
        <f>SFP!$B$1</f>
        <v>บริษัท เมืองไทย แคปปิตอล จำกัด (มหาชน) และบริษัทย่อย</v>
      </c>
      <c r="D80" s="209"/>
      <c r="E80" s="209"/>
      <c r="F80" s="1"/>
      <c r="G80" s="4"/>
      <c r="H80" s="1"/>
      <c r="I80" s="4"/>
      <c r="J80" s="1"/>
      <c r="K80" s="4"/>
      <c r="L80" s="1"/>
    </row>
    <row r="81" spans="1:12" ht="23.25" customHeight="1" x14ac:dyDescent="0.7">
      <c r="C81" s="15" t="s">
        <v>123</v>
      </c>
      <c r="D81" s="2"/>
      <c r="E81" s="2"/>
      <c r="F81" s="210"/>
      <c r="G81" s="210"/>
      <c r="H81" s="210"/>
      <c r="I81" s="210"/>
      <c r="J81" s="210"/>
      <c r="K81" s="210"/>
      <c r="L81" s="210"/>
    </row>
    <row r="82" spans="1:12" ht="23.25" customHeight="1" x14ac:dyDescent="0.7">
      <c r="C82" s="107" t="s">
        <v>230</v>
      </c>
      <c r="D82" s="112"/>
      <c r="E82" s="112"/>
      <c r="F82" s="112"/>
      <c r="G82" s="7"/>
      <c r="H82" s="7"/>
      <c r="I82" s="210"/>
      <c r="J82" s="210"/>
      <c r="K82" s="210"/>
      <c r="L82" s="210"/>
    </row>
    <row r="83" spans="1:12" ht="23.25" customHeight="1" x14ac:dyDescent="0.7">
      <c r="D83" s="2"/>
      <c r="E83" s="2"/>
      <c r="F83" s="392" t="s">
        <v>126</v>
      </c>
      <c r="G83" s="392"/>
      <c r="H83" s="392"/>
      <c r="I83" s="210"/>
      <c r="J83" s="392" t="s">
        <v>127</v>
      </c>
      <c r="K83" s="392"/>
      <c r="L83" s="392"/>
    </row>
    <row r="84" spans="1:12" ht="21.75" customHeight="1" x14ac:dyDescent="0.7">
      <c r="D84" s="2"/>
      <c r="E84" s="2"/>
      <c r="F84" s="401" t="s">
        <v>128</v>
      </c>
      <c r="G84" s="395"/>
      <c r="H84" s="395"/>
      <c r="I84" s="210"/>
      <c r="J84" s="401" t="s">
        <v>128</v>
      </c>
      <c r="K84" s="395"/>
      <c r="L84" s="395"/>
    </row>
    <row r="85" spans="1:12" ht="22" x14ac:dyDescent="0.7">
      <c r="D85" s="2"/>
      <c r="E85" s="2"/>
      <c r="F85" s="401" t="s">
        <v>129</v>
      </c>
      <c r="G85" s="401"/>
      <c r="H85" s="401"/>
      <c r="I85" s="210"/>
      <c r="J85" s="401" t="s">
        <v>129</v>
      </c>
      <c r="K85" s="401"/>
      <c r="L85" s="401"/>
    </row>
    <row r="86" spans="1:12" ht="23.25" customHeight="1" x14ac:dyDescent="0.65">
      <c r="A86" s="86" t="s">
        <v>54</v>
      </c>
      <c r="D86" s="209" t="s">
        <v>6</v>
      </c>
      <c r="E86" s="209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 x14ac:dyDescent="0.65">
      <c r="E87" s="209"/>
      <c r="F87" s="2"/>
      <c r="G87" s="2"/>
      <c r="H87" s="18" t="s">
        <v>130</v>
      </c>
      <c r="I87" s="2"/>
      <c r="J87" s="2"/>
      <c r="K87" s="2"/>
      <c r="L87" s="18" t="s">
        <v>130</v>
      </c>
    </row>
    <row r="88" spans="1:12" ht="23.25" customHeight="1" x14ac:dyDescent="0.65">
      <c r="D88" s="209"/>
      <c r="E88" s="209"/>
      <c r="F88" s="393" t="s">
        <v>8</v>
      </c>
      <c r="G88" s="393"/>
      <c r="H88" s="393"/>
      <c r="I88" s="393"/>
      <c r="J88" s="393"/>
      <c r="K88" s="393"/>
      <c r="L88" s="393"/>
    </row>
    <row r="89" spans="1:12" ht="21.75" customHeight="1" x14ac:dyDescent="0.7">
      <c r="C89" s="15" t="s">
        <v>239</v>
      </c>
      <c r="D89" s="209"/>
      <c r="E89" s="209"/>
      <c r="F89" s="32">
        <v>22222</v>
      </c>
      <c r="G89" s="6"/>
      <c r="H89" s="32">
        <v>22222</v>
      </c>
      <c r="I89" s="6"/>
      <c r="J89" s="32">
        <v>22222</v>
      </c>
      <c r="K89" s="6"/>
      <c r="L89" s="32">
        <v>22222</v>
      </c>
    </row>
    <row r="90" spans="1:12" ht="21.75" customHeight="1" x14ac:dyDescent="0.7">
      <c r="A90" s="100"/>
      <c r="C90" s="15"/>
      <c r="D90" s="209"/>
      <c r="E90" s="209"/>
      <c r="F90" s="5"/>
      <c r="G90" s="34"/>
      <c r="H90" s="5"/>
      <c r="I90" s="34"/>
      <c r="J90" s="5"/>
      <c r="K90" s="34"/>
      <c r="L90" s="5"/>
    </row>
    <row r="91" spans="1:12" ht="23.25" customHeight="1" x14ac:dyDescent="0.7">
      <c r="A91" s="91" t="s">
        <v>76</v>
      </c>
      <c r="C91" s="15" t="s">
        <v>174</v>
      </c>
      <c r="D91" s="209"/>
      <c r="E91" s="209"/>
      <c r="F91" s="5"/>
      <c r="G91" s="6"/>
      <c r="H91" s="5"/>
      <c r="I91" s="6"/>
      <c r="J91" s="5"/>
      <c r="K91" s="6"/>
      <c r="L91" s="5"/>
    </row>
    <row r="92" spans="1:12" ht="21" customHeight="1" x14ac:dyDescent="0.7">
      <c r="A92" s="91" t="s">
        <v>77</v>
      </c>
      <c r="C92" s="14" t="s">
        <v>78</v>
      </c>
      <c r="D92" s="209"/>
      <c r="E92" s="209"/>
      <c r="F92" s="28"/>
      <c r="H92" s="28"/>
      <c r="J92" s="28"/>
      <c r="L92" s="28"/>
    </row>
    <row r="93" spans="1:12" ht="21" customHeight="1" x14ac:dyDescent="0.65">
      <c r="A93" s="145" t="s">
        <v>175</v>
      </c>
      <c r="C93" s="54" t="s">
        <v>176</v>
      </c>
      <c r="D93" s="209"/>
      <c r="E93" s="209"/>
      <c r="F93" s="56">
        <v>123</v>
      </c>
      <c r="G93" s="56"/>
      <c r="H93" s="56">
        <v>123</v>
      </c>
      <c r="I93" s="56"/>
      <c r="J93" s="56">
        <v>123</v>
      </c>
      <c r="K93" s="56"/>
      <c r="L93" s="56">
        <v>123</v>
      </c>
    </row>
    <row r="94" spans="1:12" ht="21" customHeight="1" x14ac:dyDescent="0.65">
      <c r="A94" s="215" t="s">
        <v>79</v>
      </c>
      <c r="C94" s="102" t="s">
        <v>177</v>
      </c>
      <c r="D94" s="209"/>
      <c r="E94" s="209"/>
      <c r="F94" s="159">
        <v>22222</v>
      </c>
      <c r="G94" s="56"/>
      <c r="H94" s="159">
        <v>22222</v>
      </c>
      <c r="I94" s="56"/>
      <c r="J94" s="159">
        <v>22222</v>
      </c>
      <c r="K94" s="56"/>
      <c r="L94" s="159">
        <v>22222</v>
      </c>
    </row>
    <row r="95" spans="1:12" ht="21" customHeight="1" x14ac:dyDescent="0.65">
      <c r="A95" s="400" t="s">
        <v>178</v>
      </c>
      <c r="C95" s="102" t="s">
        <v>179</v>
      </c>
      <c r="D95" s="209"/>
      <c r="E95" s="209"/>
      <c r="F95" s="139"/>
      <c r="G95" s="56"/>
      <c r="H95" s="139"/>
      <c r="I95" s="56"/>
      <c r="J95" s="139"/>
      <c r="K95" s="56"/>
      <c r="L95" s="139"/>
    </row>
    <row r="96" spans="1:12" ht="21" customHeight="1" x14ac:dyDescent="0.65">
      <c r="A96" s="400"/>
      <c r="C96" s="102" t="s">
        <v>180</v>
      </c>
      <c r="D96" s="209"/>
      <c r="E96" s="209"/>
      <c r="F96" s="56">
        <v>123</v>
      </c>
      <c r="G96" s="56"/>
      <c r="H96" s="56">
        <v>123</v>
      </c>
      <c r="I96" s="56"/>
      <c r="J96" s="56">
        <v>123</v>
      </c>
      <c r="K96" s="56"/>
      <c r="L96" s="56">
        <v>123</v>
      </c>
    </row>
    <row r="97" spans="1:12" ht="21" customHeight="1" x14ac:dyDescent="0.65">
      <c r="A97" s="152" t="s">
        <v>181</v>
      </c>
      <c r="C97" s="102" t="s">
        <v>182</v>
      </c>
      <c r="D97" s="209"/>
      <c r="E97" s="209"/>
      <c r="F97" s="159">
        <v>22222</v>
      </c>
      <c r="G97" s="56"/>
      <c r="H97" s="159">
        <v>22222</v>
      </c>
      <c r="I97" s="56"/>
      <c r="J97" s="159">
        <v>22222</v>
      </c>
      <c r="K97" s="56"/>
      <c r="L97" s="159">
        <v>22222</v>
      </c>
    </row>
    <row r="98" spans="1:12" ht="21" customHeight="1" x14ac:dyDescent="0.65">
      <c r="A98" s="145" t="s">
        <v>154</v>
      </c>
      <c r="C98" s="102" t="s">
        <v>183</v>
      </c>
      <c r="D98" s="209"/>
      <c r="E98" s="209"/>
      <c r="F98" s="159"/>
      <c r="G98" s="56"/>
      <c r="H98" s="159"/>
      <c r="I98" s="56"/>
      <c r="J98" s="160"/>
      <c r="K98" s="134"/>
      <c r="L98" s="160"/>
    </row>
    <row r="99" spans="1:12" ht="21" customHeight="1" x14ac:dyDescent="0.65">
      <c r="A99" s="145"/>
      <c r="C99" s="102" t="s">
        <v>184</v>
      </c>
      <c r="D99" s="209" t="s">
        <v>157</v>
      </c>
      <c r="E99" s="209"/>
      <c r="F99" s="56">
        <v>123</v>
      </c>
      <c r="G99" s="56"/>
      <c r="H99" s="56">
        <v>123</v>
      </c>
      <c r="I99" s="56"/>
      <c r="J99" s="56">
        <v>123</v>
      </c>
      <c r="K99" s="56"/>
      <c r="L99" s="56">
        <v>123</v>
      </c>
    </row>
    <row r="100" spans="1:12" ht="21" customHeight="1" x14ac:dyDescent="0.65">
      <c r="A100" s="95"/>
      <c r="C100" s="144" t="s">
        <v>185</v>
      </c>
      <c r="D100" s="209"/>
      <c r="E100" s="209"/>
      <c r="F100" s="159">
        <v>22222</v>
      </c>
      <c r="G100" s="56"/>
      <c r="H100" s="159">
        <v>22222</v>
      </c>
      <c r="I100" s="56"/>
      <c r="J100" s="159">
        <v>22222</v>
      </c>
      <c r="K100" s="56"/>
      <c r="L100" s="159">
        <v>22222</v>
      </c>
    </row>
    <row r="101" spans="1:12" ht="21" customHeight="1" x14ac:dyDescent="0.7">
      <c r="A101" s="95" t="s">
        <v>80</v>
      </c>
      <c r="C101" s="53" t="s">
        <v>186</v>
      </c>
      <c r="D101" s="209"/>
      <c r="E101" s="209"/>
      <c r="F101" s="56">
        <v>123</v>
      </c>
      <c r="G101" s="56"/>
      <c r="H101" s="56">
        <v>123</v>
      </c>
      <c r="I101" s="56"/>
      <c r="J101" s="56">
        <v>123</v>
      </c>
      <c r="K101" s="56"/>
      <c r="L101" s="56">
        <v>123</v>
      </c>
    </row>
    <row r="102" spans="1:12" ht="21" customHeight="1" x14ac:dyDescent="0.7">
      <c r="A102" s="145"/>
      <c r="C102" s="15" t="s">
        <v>81</v>
      </c>
      <c r="D102" s="209"/>
      <c r="E102" s="209"/>
      <c r="F102" s="30">
        <v>22222</v>
      </c>
      <c r="G102" s="6"/>
      <c r="H102" s="30">
        <v>22222</v>
      </c>
      <c r="I102" s="6"/>
      <c r="J102" s="30">
        <v>22222</v>
      </c>
      <c r="K102" s="6"/>
      <c r="L102" s="30">
        <v>22222</v>
      </c>
    </row>
    <row r="103" spans="1:12" ht="10.5" customHeight="1" x14ac:dyDescent="0.7">
      <c r="A103" s="145"/>
      <c r="C103" s="15"/>
      <c r="D103" s="209"/>
      <c r="E103" s="209"/>
      <c r="F103" s="5"/>
      <c r="G103" s="6"/>
      <c r="H103" s="5"/>
      <c r="I103" s="6"/>
      <c r="J103" s="5"/>
      <c r="K103" s="6"/>
      <c r="L103" s="5"/>
    </row>
    <row r="104" spans="1:12" ht="22" x14ac:dyDescent="0.7">
      <c r="A104" s="91" t="s">
        <v>82</v>
      </c>
      <c r="C104" s="14" t="s">
        <v>83</v>
      </c>
      <c r="D104" s="209"/>
      <c r="E104" s="209"/>
      <c r="F104" s="5"/>
      <c r="G104" s="6"/>
      <c r="H104" s="5"/>
      <c r="I104" s="6"/>
      <c r="J104" s="5"/>
      <c r="K104" s="6"/>
      <c r="L104" s="5"/>
    </row>
    <row r="105" spans="1:12" ht="21" customHeight="1" x14ac:dyDescent="0.7">
      <c r="A105" s="91"/>
      <c r="C105" s="144" t="s">
        <v>240</v>
      </c>
      <c r="D105" s="209"/>
      <c r="E105" s="209"/>
      <c r="F105" s="5"/>
      <c r="G105" s="6"/>
      <c r="H105" s="5"/>
      <c r="I105" s="6"/>
      <c r="J105" s="5"/>
      <c r="K105" s="6"/>
      <c r="L105" s="5"/>
    </row>
    <row r="106" spans="1:12" ht="21" customHeight="1" x14ac:dyDescent="0.65">
      <c r="A106" s="91"/>
      <c r="C106" s="144" t="s">
        <v>241</v>
      </c>
      <c r="D106" s="209"/>
      <c r="E106" s="209"/>
      <c r="F106" s="56">
        <v>123</v>
      </c>
      <c r="G106" s="56"/>
      <c r="H106" s="56">
        <v>123</v>
      </c>
      <c r="I106" s="56"/>
      <c r="J106" s="56">
        <v>123</v>
      </c>
      <c r="K106" s="56"/>
      <c r="L106" s="56">
        <v>123</v>
      </c>
    </row>
    <row r="107" spans="1:12" ht="21" customHeight="1" x14ac:dyDescent="0.65">
      <c r="A107" s="145" t="s">
        <v>71</v>
      </c>
      <c r="C107" s="101" t="s">
        <v>189</v>
      </c>
      <c r="D107" s="209">
        <v>10</v>
      </c>
      <c r="E107" s="209"/>
      <c r="F107" s="159">
        <v>22222</v>
      </c>
      <c r="G107" s="56"/>
      <c r="H107" s="159">
        <v>22222</v>
      </c>
      <c r="I107" s="56"/>
      <c r="J107" s="159">
        <v>22222</v>
      </c>
      <c r="K107" s="56"/>
      <c r="L107" s="159">
        <v>22222</v>
      </c>
    </row>
    <row r="108" spans="1:12" ht="21" customHeight="1" x14ac:dyDescent="0.65">
      <c r="A108" s="145" t="s">
        <v>71</v>
      </c>
      <c r="C108" s="53" t="s">
        <v>84</v>
      </c>
      <c r="D108" s="209"/>
      <c r="E108" s="209"/>
      <c r="F108" s="56">
        <v>123</v>
      </c>
      <c r="G108" s="56"/>
      <c r="H108" s="56">
        <v>123</v>
      </c>
      <c r="I108" s="56"/>
      <c r="J108" s="56">
        <v>123</v>
      </c>
      <c r="K108" s="56"/>
      <c r="L108" s="56">
        <v>123</v>
      </c>
    </row>
    <row r="109" spans="1:12" ht="21" customHeight="1" x14ac:dyDescent="0.65">
      <c r="A109" s="145" t="s">
        <v>190</v>
      </c>
      <c r="C109" s="144" t="s">
        <v>242</v>
      </c>
      <c r="D109" s="209"/>
      <c r="E109" s="209"/>
      <c r="F109" s="56"/>
      <c r="G109" s="56"/>
      <c r="H109" s="56"/>
      <c r="I109" s="56"/>
      <c r="J109" s="56"/>
      <c r="K109" s="56"/>
      <c r="L109" s="56"/>
    </row>
    <row r="110" spans="1:12" ht="21" customHeight="1" x14ac:dyDescent="0.65">
      <c r="A110" s="145"/>
      <c r="C110" s="144" t="s">
        <v>243</v>
      </c>
      <c r="D110" s="209"/>
      <c r="E110" s="209"/>
      <c r="F110" s="159">
        <v>22222</v>
      </c>
      <c r="G110" s="56"/>
      <c r="H110" s="159">
        <v>22222</v>
      </c>
      <c r="I110" s="56"/>
      <c r="J110" s="159">
        <v>22222</v>
      </c>
      <c r="K110" s="56"/>
      <c r="L110" s="159">
        <v>22222</v>
      </c>
    </row>
    <row r="111" spans="1:12" ht="21" customHeight="1" x14ac:dyDescent="0.65">
      <c r="A111" s="145" t="s">
        <v>190</v>
      </c>
      <c r="C111" s="144" t="s">
        <v>193</v>
      </c>
      <c r="D111" s="209"/>
      <c r="E111" s="209"/>
      <c r="F111" s="159"/>
      <c r="G111" s="56"/>
      <c r="H111" s="159"/>
      <c r="I111" s="56"/>
      <c r="J111" s="159"/>
      <c r="K111" s="56"/>
      <c r="L111" s="159"/>
    </row>
    <row r="112" spans="1:12" ht="21" customHeight="1" x14ac:dyDescent="0.65">
      <c r="A112" s="145"/>
      <c r="C112" s="144" t="s">
        <v>194</v>
      </c>
      <c r="D112" s="209"/>
      <c r="E112" s="209"/>
      <c r="F112" s="56">
        <v>123</v>
      </c>
      <c r="G112" s="56"/>
      <c r="H112" s="56">
        <v>123</v>
      </c>
      <c r="I112" s="56"/>
      <c r="J112" s="56">
        <v>123</v>
      </c>
      <c r="K112" s="56"/>
      <c r="L112" s="56">
        <v>123</v>
      </c>
    </row>
    <row r="113" spans="1:12" ht="21" customHeight="1" x14ac:dyDescent="0.65">
      <c r="A113" s="145" t="s">
        <v>154</v>
      </c>
      <c r="C113" s="102" t="s">
        <v>183</v>
      </c>
      <c r="D113" s="209"/>
      <c r="E113" s="209"/>
      <c r="F113" s="159"/>
      <c r="G113" s="56"/>
      <c r="H113" s="159"/>
      <c r="I113" s="56"/>
      <c r="J113" s="160"/>
      <c r="K113" s="134"/>
      <c r="L113" s="160"/>
    </row>
    <row r="114" spans="1:12" ht="21" customHeight="1" x14ac:dyDescent="0.65">
      <c r="A114" s="145"/>
      <c r="C114" s="102" t="s">
        <v>184</v>
      </c>
      <c r="D114" s="209" t="s">
        <v>157</v>
      </c>
      <c r="E114" s="209"/>
      <c r="F114" s="159">
        <v>22222</v>
      </c>
      <c r="G114" s="56"/>
      <c r="H114" s="159">
        <v>22222</v>
      </c>
      <c r="I114" s="56"/>
      <c r="J114" s="159">
        <v>22222</v>
      </c>
      <c r="K114" s="56"/>
      <c r="L114" s="159">
        <v>22222</v>
      </c>
    </row>
    <row r="115" spans="1:12" ht="21" customHeight="1" x14ac:dyDescent="0.65">
      <c r="A115" s="145"/>
      <c r="C115" s="144" t="s">
        <v>185</v>
      </c>
      <c r="D115" s="209"/>
      <c r="E115" s="209"/>
      <c r="F115" s="56">
        <v>123</v>
      </c>
      <c r="G115" s="56"/>
      <c r="H115" s="56">
        <v>123</v>
      </c>
      <c r="I115" s="56"/>
      <c r="J115" s="56">
        <v>123</v>
      </c>
      <c r="K115" s="56"/>
      <c r="L115" s="56">
        <v>123</v>
      </c>
    </row>
    <row r="116" spans="1:12" ht="21" customHeight="1" x14ac:dyDescent="0.7">
      <c r="A116" s="145" t="s">
        <v>80</v>
      </c>
      <c r="C116" s="54" t="s">
        <v>226</v>
      </c>
      <c r="D116" s="209"/>
      <c r="E116" s="209"/>
      <c r="F116" s="56">
        <v>123</v>
      </c>
      <c r="G116" s="56"/>
      <c r="H116" s="56">
        <v>123</v>
      </c>
      <c r="I116" s="56"/>
      <c r="J116" s="56">
        <v>123</v>
      </c>
      <c r="K116" s="56"/>
      <c r="L116" s="56">
        <v>123</v>
      </c>
    </row>
    <row r="117" spans="1:12" ht="21" customHeight="1" x14ac:dyDescent="0.7">
      <c r="A117" s="145"/>
      <c r="C117" s="15" t="s">
        <v>85</v>
      </c>
      <c r="D117" s="209"/>
      <c r="E117" s="209"/>
      <c r="F117" s="30">
        <v>22222</v>
      </c>
      <c r="G117" s="6"/>
      <c r="H117" s="30">
        <v>22222</v>
      </c>
      <c r="I117" s="6"/>
      <c r="J117" s="30">
        <v>22222</v>
      </c>
      <c r="K117" s="6"/>
      <c r="L117" s="30">
        <v>22222</v>
      </c>
    </row>
    <row r="118" spans="1:12" s="6" customFormat="1" ht="21" customHeight="1" x14ac:dyDescent="0.7">
      <c r="A118" s="97" t="s">
        <v>86</v>
      </c>
      <c r="C118" s="15" t="s">
        <v>87</v>
      </c>
      <c r="D118" s="58"/>
      <c r="E118" s="58"/>
      <c r="F118" s="30">
        <v>22222</v>
      </c>
      <c r="H118" s="30">
        <v>22222</v>
      </c>
      <c r="J118" s="30">
        <v>22222</v>
      </c>
      <c r="L118" s="30">
        <v>22222</v>
      </c>
    </row>
    <row r="119" spans="1:12" ht="21" customHeight="1" thickBot="1" x14ac:dyDescent="0.75">
      <c r="A119" s="98" t="s">
        <v>88</v>
      </c>
      <c r="C119" s="15" t="s">
        <v>196</v>
      </c>
      <c r="D119" s="209"/>
      <c r="E119" s="209"/>
      <c r="F119" s="82">
        <v>22222</v>
      </c>
      <c r="G119" s="6"/>
      <c r="H119" s="82">
        <v>22222</v>
      </c>
      <c r="I119" s="6"/>
      <c r="J119" s="82">
        <v>22222</v>
      </c>
      <c r="K119" s="6"/>
      <c r="L119" s="82">
        <v>22222</v>
      </c>
    </row>
    <row r="120" spans="1:12" ht="21.75" customHeight="1" thickTop="1" x14ac:dyDescent="0.7">
      <c r="C120" s="15"/>
      <c r="D120" s="209"/>
      <c r="E120" s="209"/>
      <c r="F120" s="74"/>
      <c r="G120" s="75"/>
      <c r="H120" s="74"/>
      <c r="I120" s="75"/>
      <c r="J120" s="75"/>
      <c r="K120" s="75"/>
      <c r="L120" s="75"/>
    </row>
    <row r="121" spans="1:12" ht="21.75" customHeight="1" x14ac:dyDescent="0.7">
      <c r="A121" s="97" t="s">
        <v>88</v>
      </c>
      <c r="C121" s="15" t="s">
        <v>198</v>
      </c>
      <c r="D121" s="209"/>
      <c r="E121" s="209"/>
      <c r="F121" s="74"/>
      <c r="G121" s="75"/>
      <c r="H121" s="74"/>
      <c r="I121" s="75"/>
      <c r="J121" s="75"/>
      <c r="K121" s="75"/>
      <c r="L121" s="75"/>
    </row>
    <row r="122" spans="1:12" ht="23.25" customHeight="1" x14ac:dyDescent="0.65">
      <c r="A122" s="97" t="s">
        <v>93</v>
      </c>
      <c r="C122" s="54" t="s">
        <v>90</v>
      </c>
      <c r="D122" s="209"/>
      <c r="E122" s="209"/>
      <c r="F122" s="77">
        <v>22222</v>
      </c>
      <c r="G122" s="78"/>
      <c r="H122" s="77">
        <v>22222</v>
      </c>
      <c r="I122" s="78"/>
      <c r="J122" s="78">
        <v>123</v>
      </c>
      <c r="K122" s="78"/>
      <c r="L122" s="78">
        <v>123</v>
      </c>
    </row>
    <row r="123" spans="1:12" ht="23.25" customHeight="1" x14ac:dyDescent="0.65">
      <c r="A123" s="97" t="s">
        <v>94</v>
      </c>
      <c r="C123" s="54" t="s">
        <v>92</v>
      </c>
      <c r="D123" s="209"/>
      <c r="E123" s="209"/>
      <c r="F123" s="156">
        <v>123</v>
      </c>
      <c r="G123" s="78"/>
      <c r="H123" s="156">
        <v>123</v>
      </c>
      <c r="I123" s="79"/>
      <c r="J123" s="29">
        <v>0</v>
      </c>
      <c r="L123" s="29">
        <v>0</v>
      </c>
    </row>
    <row r="124" spans="1:12" ht="23.25" customHeight="1" thickBot="1" x14ac:dyDescent="0.75">
      <c r="A124" s="97"/>
      <c r="C124" s="15"/>
      <c r="D124" s="209"/>
      <c r="E124" s="209"/>
      <c r="F124" s="80">
        <v>22222</v>
      </c>
      <c r="G124" s="76"/>
      <c r="H124" s="80">
        <v>22222</v>
      </c>
      <c r="I124" s="76"/>
      <c r="J124" s="81">
        <v>123</v>
      </c>
      <c r="K124" s="76"/>
      <c r="L124" s="81">
        <v>123</v>
      </c>
    </row>
    <row r="125" spans="1:12" ht="23.25" customHeight="1" thickTop="1" thickBot="1" x14ac:dyDescent="0.75">
      <c r="D125" s="209"/>
      <c r="E125" s="209"/>
      <c r="F125" s="74"/>
      <c r="G125" s="75"/>
      <c r="H125" s="74"/>
      <c r="I125" s="75"/>
      <c r="J125" s="75"/>
      <c r="K125" s="75"/>
      <c r="L125" s="75"/>
    </row>
    <row r="126" spans="1:12" ht="21.75" customHeight="1" x14ac:dyDescent="0.65">
      <c r="A126" s="114"/>
      <c r="B126" s="115"/>
      <c r="C126" s="402" t="s">
        <v>199</v>
      </c>
      <c r="D126" s="402"/>
      <c r="E126" s="402"/>
      <c r="F126" s="402"/>
      <c r="G126" s="402"/>
      <c r="H126" s="402"/>
      <c r="I126" s="402"/>
      <c r="J126" s="402"/>
      <c r="K126" s="402"/>
      <c r="L126" s="403"/>
    </row>
    <row r="127" spans="1:12" ht="18" customHeight="1" thickBot="1" x14ac:dyDescent="0.7">
      <c r="A127" s="128"/>
      <c r="B127" s="117"/>
      <c r="C127" s="149" t="s">
        <v>200</v>
      </c>
      <c r="D127" s="150"/>
      <c r="E127" s="150"/>
      <c r="F127" s="150"/>
      <c r="G127" s="150"/>
      <c r="H127" s="150"/>
      <c r="I127" s="150"/>
      <c r="J127" s="150"/>
      <c r="K127" s="150"/>
      <c r="L127" s="153"/>
    </row>
    <row r="128" spans="1:12" ht="22" customHeight="1" x14ac:dyDescent="0.65"/>
    <row r="129" spans="1:1" ht="22" customHeight="1" x14ac:dyDescent="0.65">
      <c r="A129" s="99"/>
    </row>
    <row r="130" spans="1:1" ht="22" customHeight="1" x14ac:dyDescent="0.65">
      <c r="A130" s="99"/>
    </row>
    <row r="131" spans="1:1" ht="22" customHeight="1" x14ac:dyDescent="0.65">
      <c r="A131" s="99"/>
    </row>
    <row r="132" spans="1:1" ht="22" customHeight="1" x14ac:dyDescent="0.65"/>
    <row r="133" spans="1:1" ht="22" customHeight="1" x14ac:dyDescent="0.65"/>
    <row r="134" spans="1:1" ht="22" customHeight="1" x14ac:dyDescent="0.65"/>
    <row r="135" spans="1:1" ht="22" customHeight="1" x14ac:dyDescent="0.65"/>
    <row r="136" spans="1:1" ht="22" customHeight="1" x14ac:dyDescent="0.65"/>
    <row r="137" spans="1:1" ht="22" customHeight="1" x14ac:dyDescent="0.65"/>
    <row r="138" spans="1:1" ht="22" customHeight="1" x14ac:dyDescent="0.65"/>
    <row r="139" spans="1:1" ht="22" customHeight="1" x14ac:dyDescent="0.65"/>
    <row r="140" spans="1:1" ht="22" customHeight="1" x14ac:dyDescent="0.65"/>
    <row r="141" spans="1:1" ht="22" customHeight="1" x14ac:dyDescent="0.65"/>
    <row r="142" spans="1:1" ht="22" customHeight="1" x14ac:dyDescent="0.65"/>
    <row r="143" spans="1:1" ht="22" customHeight="1" x14ac:dyDescent="0.65"/>
    <row r="144" spans="1:1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  <row r="156" ht="20.149999999999999" customHeight="1" x14ac:dyDescent="0.65"/>
    <row r="157" ht="20.149999999999999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19.5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19.5" customHeight="1" x14ac:dyDescent="0.65"/>
    <row r="211" spans="1:12" ht="20.149999999999999" customHeight="1" x14ac:dyDescent="0.65"/>
    <row r="212" spans="1:12" ht="20.149999999999999" customHeight="1" x14ac:dyDescent="0.65"/>
    <row r="213" spans="1:12" ht="19.5" customHeight="1" x14ac:dyDescent="0.65"/>
    <row r="214" spans="1:12" ht="20.149999999999999" customHeight="1" x14ac:dyDescent="0.65"/>
    <row r="215" spans="1:12" ht="20.149999999999999" customHeight="1" x14ac:dyDescent="0.65"/>
    <row r="216" spans="1:12" ht="20.149999999999999" customHeight="1" x14ac:dyDescent="0.65"/>
    <row r="219" spans="1:12" s="19" customFormat="1" ht="23.25" customHeight="1" x14ac:dyDescent="0.65">
      <c r="A219" s="86"/>
      <c r="B219" s="3"/>
      <c r="C219" s="54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 x14ac:dyDescent="0.65">
      <c r="A222" s="87"/>
      <c r="B222" s="19"/>
    </row>
  </sheetData>
  <mergeCells count="23">
    <mergeCell ref="F63:L63"/>
    <mergeCell ref="F85:H85"/>
    <mergeCell ref="J85:L85"/>
    <mergeCell ref="C126:L126"/>
    <mergeCell ref="F88:L88"/>
    <mergeCell ref="F84:H84"/>
    <mergeCell ref="J84:L84"/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5f0ff7a2-1283-4f33-ade5-cd4c48a68bed"/>
    <ds:schemaRef ds:uri="http://schemas.microsoft.com/office/2006/documentManagement/types"/>
    <ds:schemaRef ds:uri="11cc0dfc-d067-462d-b52e-4da9d11e8445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PL5-8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'PL5-8'!Print_Area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Prem, Sangawannakul</cp:lastModifiedBy>
  <cp:revision/>
  <cp:lastPrinted>2022-08-04T01:54:44Z</cp:lastPrinted>
  <dcterms:created xsi:type="dcterms:W3CDTF">2006-01-06T08:39:44Z</dcterms:created>
  <dcterms:modified xsi:type="dcterms:W3CDTF">2022-08-08T02:57:23Z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