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prem_kpmg_co_th/Documents/Back Up/Documents/MTC Q1 2022/งบ/"/>
    </mc:Choice>
  </mc:AlternateContent>
  <xr:revisionPtr revIDLastSave="0" documentId="10_ncr:8000_{74FE6F1D-5DD8-4AAB-8C22-BAFCE3D85469}" xr6:coauthVersionLast="47" xr6:coauthVersionMax="47" xr10:uidLastSave="{00000000-0000-0000-0000-000000000000}"/>
  <bookViews>
    <workbookView xWindow="28680" yWindow="-120" windowWidth="24240" windowHeight="13140" tabRatio="883" activeTab="4" xr2:uid="{00000000-000D-0000-FFFF-FFFF00000000}"/>
  </bookViews>
  <sheets>
    <sheet name="SFP" sheetId="1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CF!$A$33</definedName>
    <definedName name="_xlnm.Print_Area" localSheetId="4">CF!$A$1:$J$78</definedName>
    <definedName name="_xlnm.Print_Area" localSheetId="2">'CH-Consol FS'!$A$1:$M$51</definedName>
    <definedName name="_xlnm.Print_Area" localSheetId="3">'CH-Separate FS'!$A$1:$M$51</definedName>
    <definedName name="_xlnm.Print_Area" localSheetId="1">PL!$B$1:$K$103</definedName>
    <definedName name="_xlnm.Print_Area" localSheetId="0">SFP!$A$1:$J$78</definedName>
    <definedName name="Z_A3B3E038_AAE0_4F24_B01A_BCF5B017EAC3_.wvu.PrintArea" localSheetId="4" hidden="1">CF!$A$1:$J$77</definedName>
    <definedName name="Z_A3B3E038_AAE0_4F24_B01A_BCF5B017EAC3_.wvu.PrintArea" localSheetId="2" hidden="1">'CH-Consol FS'!$A$1:$M$27</definedName>
    <definedName name="Z_A3B3E038_AAE0_4F24_B01A_BCF5B017EAC3_.wvu.PrintArea" localSheetId="3" hidden="1">'CH-Separate FS'!$A$1:$M$28</definedName>
    <definedName name="Z_A3B3E038_AAE0_4F24_B01A_BCF5B017EAC3_.wvu.PrintArea" localSheetId="1" hidden="1">PL!$A$1:$K$50</definedName>
    <definedName name="Z_A3B3E038_AAE0_4F24_B01A_BCF5B017EAC3_.wvu.PrintArea" localSheetId="0" hidden="1">SFP!$A$1:$J$82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K50" i="4" l="1"/>
  <c r="K50" i="3"/>
  <c r="H21" i="5" l="1"/>
  <c r="D21" i="5"/>
  <c r="H69" i="5" l="1"/>
  <c r="H47" i="5"/>
  <c r="H33" i="5"/>
  <c r="H25" i="5"/>
  <c r="I74" i="2"/>
  <c r="I23" i="2"/>
  <c r="H30" i="1"/>
  <c r="K48" i="3" l="1"/>
  <c r="G48" i="3"/>
  <c r="E48" i="3"/>
  <c r="C48" i="3"/>
  <c r="K42" i="3"/>
  <c r="I42" i="3"/>
  <c r="I44" i="3" s="1"/>
  <c r="G42" i="3"/>
  <c r="G44" i="3" s="1"/>
  <c r="G50" i="3" s="1"/>
  <c r="E42" i="3"/>
  <c r="E44" i="3" s="1"/>
  <c r="C42" i="3"/>
  <c r="C44" i="3" s="1"/>
  <c r="M41" i="3"/>
  <c r="M42" i="3" s="1"/>
  <c r="M44" i="3" s="1"/>
  <c r="M15" i="3"/>
  <c r="K23" i="3"/>
  <c r="K25" i="3" s="1"/>
  <c r="I23" i="3"/>
  <c r="G23" i="3"/>
  <c r="E23" i="3"/>
  <c r="C23" i="3"/>
  <c r="M23" i="3" s="1"/>
  <c r="M22" i="3"/>
  <c r="M21" i="3"/>
  <c r="K16" i="3"/>
  <c r="I16" i="3"/>
  <c r="I18" i="3" s="1"/>
  <c r="I25" i="3" s="1"/>
  <c r="G16" i="3"/>
  <c r="G18" i="3" s="1"/>
  <c r="G25" i="3" s="1"/>
  <c r="E16" i="3"/>
  <c r="E18" i="3" s="1"/>
  <c r="C16" i="3"/>
  <c r="C18" i="3" s="1"/>
  <c r="M16" i="3"/>
  <c r="M11" i="3"/>
  <c r="M37" i="4"/>
  <c r="K48" i="4"/>
  <c r="G48" i="4"/>
  <c r="E48" i="4"/>
  <c r="C48" i="4"/>
  <c r="K42" i="4"/>
  <c r="K44" i="4" s="1"/>
  <c r="I42" i="4"/>
  <c r="I44" i="4" s="1"/>
  <c r="G42" i="4"/>
  <c r="G44" i="4" s="1"/>
  <c r="G50" i="4" s="1"/>
  <c r="E42" i="4"/>
  <c r="E44" i="4" s="1"/>
  <c r="C42" i="4"/>
  <c r="C44" i="4" s="1"/>
  <c r="M41" i="4"/>
  <c r="M42" i="4" s="1"/>
  <c r="K23" i="4"/>
  <c r="I23" i="4"/>
  <c r="G23" i="4"/>
  <c r="E23" i="4"/>
  <c r="C23" i="4"/>
  <c r="M22" i="4"/>
  <c r="M21" i="4"/>
  <c r="M23" i="4" s="1"/>
  <c r="K16" i="4"/>
  <c r="K18" i="4" s="1"/>
  <c r="K25" i="4" s="1"/>
  <c r="I16" i="4"/>
  <c r="I18" i="4" s="1"/>
  <c r="I25" i="4" s="1"/>
  <c r="G16" i="4"/>
  <c r="G18" i="4" s="1"/>
  <c r="E16" i="4"/>
  <c r="E18" i="4" s="1"/>
  <c r="C16" i="4"/>
  <c r="C18" i="4" s="1"/>
  <c r="M15" i="4"/>
  <c r="M16" i="4" s="1"/>
  <c r="M11" i="4"/>
  <c r="F70" i="5"/>
  <c r="D50" i="5"/>
  <c r="F50" i="5"/>
  <c r="H50" i="5"/>
  <c r="J50" i="5"/>
  <c r="J16" i="5"/>
  <c r="H16" i="5"/>
  <c r="F16" i="5"/>
  <c r="D16" i="5"/>
  <c r="K84" i="2"/>
  <c r="K86" i="2" s="1"/>
  <c r="I84" i="2"/>
  <c r="I86" i="2" s="1"/>
  <c r="G84" i="2"/>
  <c r="G86" i="2" s="1"/>
  <c r="E84" i="2"/>
  <c r="E86" i="2" s="1"/>
  <c r="K69" i="2"/>
  <c r="I69" i="2"/>
  <c r="G69" i="2"/>
  <c r="E69" i="2"/>
  <c r="K65" i="2"/>
  <c r="I65" i="2"/>
  <c r="G65" i="2"/>
  <c r="E65" i="2"/>
  <c r="E25" i="4" l="1"/>
  <c r="E50" i="4"/>
  <c r="C50" i="3"/>
  <c r="K71" i="2"/>
  <c r="K76" i="2" s="1"/>
  <c r="E25" i="3"/>
  <c r="E50" i="3"/>
  <c r="C25" i="3"/>
  <c r="M25" i="3" s="1"/>
  <c r="M18" i="3"/>
  <c r="G25" i="4"/>
  <c r="M44" i="4"/>
  <c r="C50" i="4"/>
  <c r="C25" i="4"/>
  <c r="M18" i="4"/>
  <c r="I71" i="2"/>
  <c r="I76" i="2" s="1"/>
  <c r="G71" i="2"/>
  <c r="G76" i="2" s="1"/>
  <c r="E71" i="2"/>
  <c r="E76" i="2" s="1"/>
  <c r="K78" i="2" l="1"/>
  <c r="J11" i="5"/>
  <c r="J26" i="5" s="1"/>
  <c r="J37" i="5" s="1"/>
  <c r="J39" i="5" s="1"/>
  <c r="I78" i="2"/>
  <c r="H11" i="5"/>
  <c r="H26" i="5" s="1"/>
  <c r="H37" i="5" s="1"/>
  <c r="H39" i="5" s="1"/>
  <c r="E78" i="2"/>
  <c r="D11" i="5"/>
  <c r="D26" i="5" s="1"/>
  <c r="D37" i="5" s="1"/>
  <c r="D39" i="5" s="1"/>
  <c r="G78" i="2"/>
  <c r="F11" i="5"/>
  <c r="F26" i="5" s="1"/>
  <c r="F37" i="5" s="1"/>
  <c r="F39" i="5" s="1"/>
  <c r="M25" i="4"/>
  <c r="D18" i="1"/>
  <c r="I47" i="4" l="1"/>
  <c r="I101" i="2"/>
  <c r="E91" i="2"/>
  <c r="E93" i="2" s="1"/>
  <c r="E101" i="2"/>
  <c r="E88" i="2"/>
  <c r="K91" i="2"/>
  <c r="K93" i="2" s="1"/>
  <c r="K88" i="2"/>
  <c r="K96" i="2" s="1"/>
  <c r="K98" i="2" s="1"/>
  <c r="G91" i="2"/>
  <c r="G93" i="2" s="1"/>
  <c r="G88" i="2"/>
  <c r="G96" i="2" s="1"/>
  <c r="G98" i="2" s="1"/>
  <c r="I91" i="2"/>
  <c r="I93" i="2" s="1"/>
  <c r="I88" i="2"/>
  <c r="I96" i="2" s="1"/>
  <c r="I98" i="2" s="1"/>
  <c r="J70" i="5"/>
  <c r="K33" i="2"/>
  <c r="K35" i="2" s="1"/>
  <c r="K18" i="2"/>
  <c r="K14" i="2"/>
  <c r="G33" i="2"/>
  <c r="G35" i="2" s="1"/>
  <c r="G18" i="2"/>
  <c r="G14" i="2"/>
  <c r="J76" i="1"/>
  <c r="J59" i="1"/>
  <c r="J52" i="1"/>
  <c r="F76" i="1"/>
  <c r="F59" i="1"/>
  <c r="F52" i="1"/>
  <c r="J31" i="1"/>
  <c r="J18" i="1"/>
  <c r="F31" i="1"/>
  <c r="F18" i="1"/>
  <c r="I48" i="4" l="1"/>
  <c r="I50" i="4" s="1"/>
  <c r="M47" i="4"/>
  <c r="M48" i="4" s="1"/>
  <c r="E96" i="2"/>
  <c r="E98" i="2" s="1"/>
  <c r="I47" i="3"/>
  <c r="K20" i="2"/>
  <c r="K25" i="2" s="1"/>
  <c r="K27" i="2" s="1"/>
  <c r="K40" i="2" s="1"/>
  <c r="K42" i="2" s="1"/>
  <c r="G20" i="2"/>
  <c r="G25" i="2" s="1"/>
  <c r="G27" i="2" s="1"/>
  <c r="G40" i="2" s="1"/>
  <c r="G42" i="2" s="1"/>
  <c r="F72" i="5"/>
  <c r="F74" i="5" s="1"/>
  <c r="J72" i="5"/>
  <c r="J74" i="5" s="1"/>
  <c r="J61" i="1"/>
  <c r="J78" i="1" s="1"/>
  <c r="F61" i="1"/>
  <c r="F78" i="1" s="1"/>
  <c r="J33" i="1"/>
  <c r="F33" i="1"/>
  <c r="K37" i="2" l="1"/>
  <c r="K45" i="2" s="1"/>
  <c r="K47" i="2" s="1"/>
  <c r="M50" i="4"/>
  <c r="H75" i="1"/>
  <c r="I48" i="3"/>
  <c r="M47" i="3"/>
  <c r="G37" i="2"/>
  <c r="G45" i="2" s="1"/>
  <c r="G47" i="2" s="1"/>
  <c r="M48" i="3" l="1"/>
  <c r="I50" i="3"/>
  <c r="H59" i="1"/>
  <c r="D59" i="1"/>
  <c r="H52" i="1"/>
  <c r="D52" i="1"/>
  <c r="H31" i="1"/>
  <c r="D31" i="1"/>
  <c r="H18" i="1"/>
  <c r="M50" i="3" l="1"/>
  <c r="D75" i="1"/>
  <c r="D61" i="1"/>
  <c r="H61" i="1"/>
  <c r="H33" i="1"/>
  <c r="D33" i="1"/>
  <c r="H70" i="5" l="1"/>
  <c r="H72" i="5" s="1"/>
  <c r="D70" i="5"/>
  <c r="D72" i="5" s="1"/>
  <c r="I33" i="2" l="1"/>
  <c r="E33" i="2"/>
  <c r="E35" i="2" s="1"/>
  <c r="I18" i="2"/>
  <c r="E18" i="2"/>
  <c r="E14" i="2"/>
  <c r="I14" i="2"/>
  <c r="I20" i="2" l="1"/>
  <c r="E20" i="2"/>
  <c r="E25" i="2" s="1"/>
  <c r="E27" i="2" s="1"/>
  <c r="E50" i="2" s="1"/>
  <c r="I35" i="2"/>
  <c r="I25" i="2"/>
  <c r="A52" i="5"/>
  <c r="H74" i="5" l="1"/>
  <c r="I27" i="2"/>
  <c r="I50" i="2" s="1"/>
  <c r="E37" i="2"/>
  <c r="E40" i="2"/>
  <c r="E42" i="2" s="1"/>
  <c r="D74" i="5" l="1"/>
  <c r="E45" i="2"/>
  <c r="E47" i="2" s="1"/>
  <c r="I37" i="2"/>
  <c r="I45" i="2" s="1"/>
  <c r="I47" i="2" s="1"/>
  <c r="I40" i="2"/>
  <c r="I42" i="2" s="1"/>
  <c r="D76" i="1" l="1"/>
  <c r="D78" i="1" s="1"/>
  <c r="H76" i="1" l="1"/>
  <c r="H78" i="1" s="1"/>
  <c r="A1" i="5" l="1"/>
</calcChain>
</file>

<file path=xl/sharedStrings.xml><?xml version="1.0" encoding="utf-8"?>
<sst xmlns="http://schemas.openxmlformats.org/spreadsheetml/2006/main" count="389" uniqueCount="190">
  <si>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</si>
  <si>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</si>
  <si>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</si>
  <si>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</si>
  <si>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</si>
  <si>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</si>
  <si>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</si>
  <si>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</si>
  <si>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</si>
  <si>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</si>
  <si>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</si>
  <si>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Current portion of loan receivables</t>
  </si>
  <si>
    <t>Current portion of hire purchase receivables</t>
  </si>
  <si>
    <t>Other current assets</t>
  </si>
  <si>
    <t xml:space="preserve">Total current assets </t>
  </si>
  <si>
    <t>Non-current assets</t>
  </si>
  <si>
    <t>Restricted bank deposits</t>
  </si>
  <si>
    <t>Loan receivables</t>
  </si>
  <si>
    <t>Hire purchase receivables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</si>
  <si>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</si>
  <si>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</si>
  <si>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</si>
  <si>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</si>
  <si>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</si>
  <si>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</si>
  <si>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</si>
  <si>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</si>
  <si>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</si>
  <si>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</si>
  <si>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</si>
  <si>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</si>
  <si>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</si>
  <si>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</si>
  <si>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</si>
  <si>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</si>
  <si>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</si>
  <si>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</si>
  <si>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</si>
  <si>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</si>
  <si>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</si>
  <si>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</si>
  <si>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</si>
  <si>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</si>
  <si>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</si>
  <si>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</si>
  <si>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</si>
  <si>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</si>
  <si>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</si>
  <si>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</si>
  <si>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</si>
  <si>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</si>
  <si>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</si>
  <si>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</si>
  <si>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</si>
  <si>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</si>
  <si>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</si>
  <si>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</si>
  <si>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</si>
  <si>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</si>
  <si>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</si>
  <si>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</si>
  <si>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</si>
  <si>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</si>
  <si>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</si>
  <si>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</si>
  <si>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</si>
  <si>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</si>
  <si>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Profit attributable to:</t>
  </si>
  <si>
    <t>TAS 1.81ข.1.2</t>
  </si>
  <si>
    <t>Owners of parent</t>
  </si>
  <si>
    <t>TAS 1.81ข.1.1</t>
  </si>
  <si>
    <t>Non-controlling interests</t>
  </si>
  <si>
    <t>Total comprehensive income attributable to: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</si>
  <si>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</si>
  <si>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</si>
  <si>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</si>
  <si>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</si>
  <si>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</si>
  <si>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</si>
  <si>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</si>
  <si>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</si>
  <si>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</si>
  <si>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</si>
  <si>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</si>
  <si>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premium</t>
  </si>
  <si>
    <t>reserve</t>
  </si>
  <si>
    <t xml:space="preserve">Unappropriated 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</si>
  <si>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</si>
  <si>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</si>
  <si>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</si>
  <si>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</si>
  <si>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</si>
  <si>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</si>
  <si>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</si>
  <si>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</si>
  <si>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</si>
  <si>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</si>
  <si>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</si>
  <si>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</si>
  <si>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</si>
  <si>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</si>
  <si>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</si>
  <si>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</si>
  <si>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</si>
  <si>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</si>
  <si>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Income tax relating to items that will be reclassified subsequently 
   to profit or loss</t>
  </si>
  <si>
    <t>Provisions for employee benefits</t>
  </si>
  <si>
    <t xml:space="preserve">Net cash used in operating </t>
  </si>
  <si>
    <t>Payment of lease liabilities</t>
  </si>
  <si>
    <t>Profit before income tax</t>
  </si>
  <si>
    <t>Income tax</t>
  </si>
  <si>
    <t>Gains on cash flow hedges</t>
  </si>
  <si>
    <t xml:space="preserve">Net cash used in operating activities </t>
  </si>
  <si>
    <t>Proceeds from sales of land, buildings and equipment</t>
  </si>
  <si>
    <t xml:space="preserve">Net cash from financing activities  </t>
  </si>
  <si>
    <t xml:space="preserve">Net cash used in investing activities  </t>
  </si>
  <si>
    <t>Accounts payable on purchase of assets</t>
  </si>
  <si>
    <t xml:space="preserve">   at amortised cost</t>
  </si>
  <si>
    <t>Other comprehensive income for the period, net of tax</t>
  </si>
  <si>
    <t>Total comprehensive income for the period</t>
  </si>
  <si>
    <t>Comprehensive income for the period</t>
  </si>
  <si>
    <t xml:space="preserve">Provisions for employee benefit </t>
  </si>
  <si>
    <t xml:space="preserve">   financial institutions</t>
  </si>
  <si>
    <t xml:space="preserve">Share capital: 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</si>
  <si>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</si>
  <si>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</si>
  <si>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</si>
  <si>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</si>
  <si>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</si>
  <si>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</si>
  <si>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</si>
  <si>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</si>
  <si>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</si>
  <si>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</si>
  <si>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financial statements </t>
  </si>
  <si>
    <t>(Unaudited)</t>
  </si>
  <si>
    <t>Current portion of long-term borrowings from</t>
  </si>
  <si>
    <t xml:space="preserve">Gain arising from derecognition of financial assets measured </t>
  </si>
  <si>
    <t>Expected credit loss</t>
  </si>
  <si>
    <t>Three-month period ended</t>
  </si>
  <si>
    <t>Fee and service income</t>
  </si>
  <si>
    <t xml:space="preserve">   hire purchase receivables</t>
  </si>
  <si>
    <t>Interest income from loan receivables and hire purchase receivables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</si>
  <si>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</si>
  <si>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</si>
  <si>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>Interest income received from loan receivables and</t>
  </si>
  <si>
    <t>Hedging</t>
  </si>
  <si>
    <t xml:space="preserve">    Profit for the period</t>
  </si>
  <si>
    <t xml:space="preserve">    Other comprehensive income for the period</t>
  </si>
  <si>
    <t>Proceed from debentures issuance</t>
  </si>
  <si>
    <t>Repayment of debentures redemption</t>
  </si>
  <si>
    <t>Current portion of long-term loan - related party</t>
  </si>
  <si>
    <t>Long-term loan - related party</t>
  </si>
  <si>
    <t>Income tax payable</t>
  </si>
  <si>
    <t xml:space="preserve">Lease liabilities </t>
  </si>
  <si>
    <t>Balance at 1 January 2022</t>
  </si>
  <si>
    <t>Gains on lease modification</t>
  </si>
  <si>
    <t>Net increase (decrease) in cash and cash equivalents</t>
  </si>
  <si>
    <t>Income taxes paid</t>
  </si>
  <si>
    <t>Interest income received</t>
  </si>
  <si>
    <t>Increase in restricted bank deposits</t>
  </si>
  <si>
    <t>30 June</t>
  </si>
  <si>
    <t>Six-month period ended</t>
  </si>
  <si>
    <t xml:space="preserve">   at amortised cost </t>
  </si>
  <si>
    <t>Adjustments to reconcile profit before income tax to cash received (paid)</t>
  </si>
  <si>
    <t>Provisions for employee benefits paid</t>
  </si>
  <si>
    <t>Dividends paid to shareholders of the Company</t>
  </si>
  <si>
    <t xml:space="preserve">Six-month period ended </t>
  </si>
  <si>
    <t>Six-month period ended 30 June 2021</t>
  </si>
  <si>
    <t>Balance at 1 January 2021</t>
  </si>
  <si>
    <t>Transactions with owners, recorded directly in equity</t>
  </si>
  <si>
    <t xml:space="preserve">    Distributions to owners </t>
  </si>
  <si>
    <t xml:space="preserve">       Dividends</t>
  </si>
  <si>
    <t xml:space="preserve">    Total distributions to owners </t>
  </si>
  <si>
    <t>Total transactions with owners, recorded directly</t>
  </si>
  <si>
    <t xml:space="preserve">   in equity</t>
  </si>
  <si>
    <t>Balance at 30 June 2021</t>
  </si>
  <si>
    <t>Six-month period ended 30 June 2022</t>
  </si>
  <si>
    <t>Balance at 30 June 2022</t>
  </si>
  <si>
    <t>Other 
components 
of equity</t>
  </si>
  <si>
    <t xml:space="preserve">    Distributions to owners of the parent</t>
  </si>
  <si>
    <t xml:space="preserve">    Total distributions to owners of the parent</t>
  </si>
  <si>
    <t>Cash and cash equivalents at 30 June</t>
  </si>
  <si>
    <t>Losses (gains) on sales of assets held for sales</t>
  </si>
  <si>
    <t>Losses (gains) on sales of land, building and equipment</t>
  </si>
  <si>
    <t>Net proceed of short-term borrowings from financial institutions</t>
  </si>
  <si>
    <t>Long-term loan to related party</t>
  </si>
  <si>
    <t>Proceeds from repayment of long-term loan to related party</t>
  </si>
  <si>
    <t>Short-term loans - employee and related parties</t>
  </si>
  <si>
    <t>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</si>
</sst>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strike/>
      <sz val="11"/>
      <color rgb="FFFF000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8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3" fillId="0" borderId="0" xfId="1" applyNumberFormat="1" applyFont="1" applyFill="1"/>
    <xf numFmtId="37" fontId="4" fillId="0" borderId="0" xfId="0" applyNumberFormat="1" applyFont="1" applyFill="1"/>
    <xf numFmtId="164" fontId="4" fillId="0" borderId="1" xfId="1" applyNumberFormat="1" applyFont="1" applyFill="1" applyBorder="1"/>
    <xf numFmtId="164" fontId="4" fillId="0" borderId="0" xfId="1" applyNumberFormat="1" applyFont="1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4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164" fontId="3" fillId="0" borderId="0" xfId="1" applyNumberFormat="1" applyFont="1" applyFill="1" applyAlignment="1"/>
    <xf numFmtId="0" fontId="4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0" fontId="4" fillId="0" borderId="0" xfId="0" applyFont="1" applyFill="1" applyAlignment="1">
      <alignment horizontal="left" vertical="center"/>
    </xf>
    <xf numFmtId="164" fontId="4" fillId="0" borderId="4" xfId="1" applyNumberFormat="1" applyFont="1" applyFill="1" applyBorder="1" applyAlignment="1"/>
    <xf numFmtId="3" fontId="4" fillId="0" borderId="0" xfId="0" applyNumberFormat="1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43" fontId="4" fillId="0" borderId="0" xfId="1" applyFont="1" applyFill="1" applyAlignment="1"/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0" fontId="2" fillId="0" borderId="0" xfId="0" applyFont="1" applyFill="1"/>
    <xf numFmtId="37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4" fontId="3" fillId="0" borderId="5" xfId="1" applyNumberFormat="1" applyFont="1" applyFill="1" applyBorder="1"/>
    <xf numFmtId="164" fontId="4" fillId="0" borderId="4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164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41" fontId="3" fillId="0" borderId="0" xfId="1" applyNumberFormat="1" applyFont="1" applyFill="1" applyAlignment="1">
      <alignment readingOrder="2"/>
    </xf>
    <xf numFmtId="39" fontId="4" fillId="0" borderId="2" xfId="0" applyNumberFormat="1" applyFont="1" applyFill="1" applyBorder="1" applyAlignment="1"/>
    <xf numFmtId="39" fontId="4" fillId="0" borderId="2" xfId="1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37" fontId="3" fillId="0" borderId="0" xfId="0" applyNumberFormat="1" applyFont="1"/>
    <xf numFmtId="37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2" fillId="0" borderId="0" xfId="0" applyFont="1"/>
    <xf numFmtId="43" fontId="14" fillId="0" borderId="0" xfId="1" applyFont="1" applyFill="1"/>
    <xf numFmtId="49" fontId="3" fillId="0" borderId="0" xfId="0" applyNumberFormat="1" applyFont="1" applyAlignment="1">
      <alignment horizontal="center" wrapText="1"/>
    </xf>
    <xf numFmtId="0" fontId="4" fillId="0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4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/>
    <xf numFmtId="164" fontId="4" fillId="0" borderId="3" xfId="1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3" fillId="0" borderId="0" xfId="1" applyNumberFormat="1" applyFont="1" applyFill="1"/>
    <xf numFmtId="37" fontId="4" fillId="0" borderId="1" xfId="1" applyNumberFormat="1" applyFont="1" applyFill="1" applyBorder="1"/>
    <xf numFmtId="37" fontId="4" fillId="0" borderId="0" xfId="1" applyNumberFormat="1" applyFont="1" applyFill="1"/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/>
    <xf numFmtId="37" fontId="4" fillId="0" borderId="2" xfId="0" applyNumberFormat="1" applyFont="1" applyBorder="1"/>
    <xf numFmtId="0" fontId="11" fillId="0" borderId="0" xfId="0" quotePrefix="1" applyFont="1"/>
    <xf numFmtId="37" fontId="4" fillId="0" borderId="3" xfId="0" applyNumberFormat="1" applyFont="1" applyBorder="1"/>
    <xf numFmtId="164" fontId="14" fillId="0" borderId="0" xfId="0" applyNumberFormat="1" applyFont="1" applyFill="1" applyAlignment="1">
      <alignment horizontal="right"/>
    </xf>
    <xf numFmtId="0" fontId="14" fillId="0" borderId="0" xfId="0" applyFont="1" applyFill="1"/>
    <xf numFmtId="164" fontId="14" fillId="0" borderId="0" xfId="0" applyNumberFormat="1" applyFont="1" applyFill="1"/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41" fontId="3" fillId="0" borderId="0" xfId="1" quotePrefix="1" applyNumberFormat="1" applyFont="1" applyFill="1" applyBorder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41" fontId="4" fillId="0" borderId="1" xfId="1" quotePrefix="1" applyNumberFormat="1" applyFont="1" applyFill="1" applyBorder="1" applyAlignment="1">
      <alignment readingOrder="2"/>
    </xf>
    <xf numFmtId="49" fontId="3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41" fontId="3" fillId="0" borderId="1" xfId="1" quotePrefix="1" applyNumberFormat="1" applyFont="1" applyFill="1" applyBorder="1" applyAlignment="1">
      <alignment readingOrder="2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quotePrefix="1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0" xfId="0" applyFont="1"/>
    <xf numFmtId="0" fontId="3" fillId="0" borderId="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4" fillId="0" borderId="3" xfId="1" quotePrefix="1" applyNumberFormat="1" applyFont="1" applyFill="1" applyBorder="1" applyAlignment="1">
      <alignment readingOrder="2"/>
    </xf>
    <xf numFmtId="164" fontId="4" fillId="0" borderId="0" xfId="1" applyNumberFormat="1" applyFont="1" applyFill="1" applyAlignment="1">
      <alignment horizontal="center"/>
    </xf>
    <xf numFmtId="0" fontId="16" fillId="0" borderId="0" xfId="0" applyFont="1"/>
    <xf numFmtId="0" fontId="17" fillId="0" borderId="0" xfId="0" applyFont="1"/>
    <xf numFmtId="43" fontId="3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4" fontId="3" fillId="0" borderId="0" xfId="1" quotePrefix="1" applyNumberFormat="1" applyFont="1" applyFill="1" applyAlignment="1">
      <alignment readingOrder="2"/>
    </xf>
    <xf numFmtId="164" fontId="3" fillId="0" borderId="3" xfId="1" quotePrefix="1" applyNumberFormat="1" applyFont="1" applyFill="1" applyBorder="1" applyAlignment="1">
      <alignment readingOrder="2"/>
    </xf>
    <xf numFmtId="43" fontId="5" fillId="0" borderId="0" xfId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1" fontId="3" fillId="0" borderId="3" xfId="1" quotePrefix="1" applyNumberFormat="1" applyFont="1" applyFill="1" applyBorder="1" applyAlignment="1">
      <alignment horizontal="right" readingOrder="2"/>
    </xf>
    <xf numFmtId="164" fontId="4" fillId="0" borderId="0" xfId="1" applyNumberFormat="1" applyFont="1" applyFill="1" applyBorder="1" applyAlignment="1">
      <alignment horizontal="left"/>
    </xf>
    <xf numFmtId="41" fontId="3" fillId="0" borderId="0" xfId="1" applyNumberFormat="1" applyFont="1" applyFill="1" applyAlignment="1">
      <alignment horizontal="right" readingOrder="2"/>
    </xf>
    <xf numFmtId="41" fontId="3" fillId="0" borderId="0" xfId="1" quotePrefix="1" applyNumberFormat="1" applyFont="1" applyFill="1" applyAlignment="1">
      <alignment horizontal="right" readingOrder="2"/>
    </xf>
    <xf numFmtId="164" fontId="3" fillId="0" borderId="5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4" fontId="3" fillId="0" borderId="3" xfId="1" applyNumberFormat="1" applyFont="1" applyFill="1" applyBorder="1"/>
    <xf numFmtId="0" fontId="2" fillId="0" borderId="0" xfId="0" applyFont="1" applyAlignment="1">
      <alignment horizontal="center"/>
    </xf>
    <xf numFmtId="41" fontId="3" fillId="0" borderId="2" xfId="1" quotePrefix="1" applyNumberFormat="1" applyFont="1" applyFill="1" applyBorder="1" applyAlignment="1">
      <alignment readingOrder="2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4"/>
  <sheetViews>
    <sheetView view="pageBreakPreview" zoomScaleNormal="80" zoomScaleSheetLayoutView="100" workbookViewId="0">
      <selection activeCell="D80" sqref="D80"/>
    </sheetView>
  </sheetViews>
  <sheetFormatPr defaultColWidth="9.09765625" defaultRowHeight="14" x14ac:dyDescent="0.3"/>
  <cols>
    <col min="1" max="1" width="50" style="4" customWidth="1"/>
    <col min="2" max="2" width="6.59765625" style="1" customWidth="1"/>
    <col min="3" max="3" width="1.3984375" style="1" customWidth="1"/>
    <col min="4" max="4" width="14.296875" style="1" customWidth="1"/>
    <col min="5" max="5" width="1.3984375" style="1" customWidth="1"/>
    <col min="6" max="6" width="14.296875" style="1" customWidth="1"/>
    <col min="7" max="7" width="1.3984375" style="1" customWidth="1"/>
    <col min="8" max="8" width="14.296875" style="1" customWidth="1"/>
    <col min="9" max="9" width="1.3984375" style="1" customWidth="1"/>
    <col min="10" max="10" width="14.296875" style="1" customWidth="1"/>
    <col min="11" max="16384" width="9.09765625" style="1"/>
  </cols>
  <sheetData>
    <row r="1" spans="1:13" s="68" customFormat="1" ht="18" x14ac:dyDescent="0.4">
      <c r="A1" s="67" t="s">
        <v>0</v>
      </c>
      <c r="B1" s="1"/>
      <c r="L1" s="1"/>
      <c r="M1" s="1"/>
    </row>
    <row r="2" spans="1:13" s="70" customFormat="1" ht="15.5" x14ac:dyDescent="0.35">
      <c r="A2" s="69" t="s">
        <v>1</v>
      </c>
      <c r="B2" s="1"/>
      <c r="L2" s="1"/>
      <c r="M2" s="1"/>
    </row>
    <row r="3" spans="1:13" s="70" customFormat="1" ht="15.5" x14ac:dyDescent="0.35">
      <c r="A3" s="69"/>
      <c r="B3" s="1"/>
      <c r="L3" s="1"/>
      <c r="M3" s="1"/>
    </row>
    <row r="4" spans="1:13" x14ac:dyDescent="0.3">
      <c r="A4" s="104"/>
      <c r="D4" s="175" t="s">
        <v>2</v>
      </c>
      <c r="E4" s="175"/>
      <c r="F4" s="175"/>
      <c r="H4" s="175" t="s">
        <v>3</v>
      </c>
      <c r="I4" s="175"/>
      <c r="J4" s="175"/>
    </row>
    <row r="5" spans="1:13" x14ac:dyDescent="0.3">
      <c r="B5" s="3"/>
      <c r="C5" s="3"/>
      <c r="D5" s="177" t="s">
        <v>134</v>
      </c>
      <c r="E5" s="177"/>
      <c r="F5" s="177"/>
      <c r="G5" s="102"/>
      <c r="H5" s="177" t="s">
        <v>134</v>
      </c>
      <c r="I5" s="177"/>
      <c r="J5" s="177"/>
    </row>
    <row r="6" spans="1:13" x14ac:dyDescent="0.3">
      <c r="B6" s="3"/>
      <c r="C6" s="3"/>
      <c r="D6" s="137" t="s">
        <v>161</v>
      </c>
      <c r="E6" s="81"/>
      <c r="F6" s="81" t="s">
        <v>5</v>
      </c>
      <c r="G6" s="102"/>
      <c r="H6" s="137" t="s">
        <v>161</v>
      </c>
      <c r="I6" s="81"/>
      <c r="J6" s="81" t="s">
        <v>5</v>
      </c>
    </row>
    <row r="7" spans="1:13" x14ac:dyDescent="0.3">
      <c r="A7" s="104" t="s">
        <v>6</v>
      </c>
      <c r="B7" s="103" t="s">
        <v>7</v>
      </c>
      <c r="C7" s="103"/>
      <c r="D7" s="3">
        <v>2022</v>
      </c>
      <c r="E7" s="3"/>
      <c r="F7" s="3">
        <v>2021</v>
      </c>
      <c r="G7" s="3"/>
      <c r="H7" s="3">
        <v>2022</v>
      </c>
      <c r="I7" s="3"/>
      <c r="J7" s="3">
        <v>2021</v>
      </c>
    </row>
    <row r="8" spans="1:13" x14ac:dyDescent="0.3">
      <c r="A8" s="104"/>
      <c r="B8" s="103"/>
      <c r="C8" s="103"/>
      <c r="D8" s="3" t="s">
        <v>135</v>
      </c>
      <c r="E8" s="3"/>
      <c r="F8" s="3"/>
      <c r="G8" s="3"/>
      <c r="H8" s="3" t="s">
        <v>135</v>
      </c>
      <c r="I8" s="3"/>
      <c r="J8" s="3"/>
    </row>
    <row r="9" spans="1:13" x14ac:dyDescent="0.3">
      <c r="B9" s="3"/>
      <c r="C9" s="3"/>
      <c r="D9" s="176" t="s">
        <v>8</v>
      </c>
      <c r="E9" s="176"/>
      <c r="F9" s="176"/>
      <c r="G9" s="176"/>
      <c r="H9" s="176"/>
      <c r="I9" s="176"/>
      <c r="J9" s="176"/>
    </row>
    <row r="10" spans="1:13" x14ac:dyDescent="0.3">
      <c r="A10" s="71" t="s">
        <v>9</v>
      </c>
      <c r="B10" s="103"/>
      <c r="C10" s="103"/>
    </row>
    <row r="11" spans="1:13" x14ac:dyDescent="0.3">
      <c r="A11" s="53" t="s">
        <v>10</v>
      </c>
      <c r="B11" s="103"/>
      <c r="C11" s="103"/>
      <c r="D11" s="10">
        <v>2878874</v>
      </c>
      <c r="E11" s="105"/>
      <c r="F11" s="10">
        <v>1306300</v>
      </c>
      <c r="G11" s="105"/>
      <c r="H11" s="10">
        <v>2430615</v>
      </c>
      <c r="I11" s="105"/>
      <c r="J11" s="10">
        <v>1017777</v>
      </c>
    </row>
    <row r="12" spans="1:13" x14ac:dyDescent="0.3">
      <c r="A12" s="53" t="s">
        <v>11</v>
      </c>
      <c r="B12" s="103">
        <v>4</v>
      </c>
      <c r="C12" s="103"/>
      <c r="D12" s="10">
        <v>53074935</v>
      </c>
      <c r="E12" s="105"/>
      <c r="F12" s="10">
        <v>46917364</v>
      </c>
      <c r="G12" s="105"/>
      <c r="H12" s="10">
        <v>52422864</v>
      </c>
      <c r="I12" s="105"/>
      <c r="J12" s="10">
        <v>46917364</v>
      </c>
    </row>
    <row r="13" spans="1:13" x14ac:dyDescent="0.3">
      <c r="A13" s="53" t="s">
        <v>12</v>
      </c>
      <c r="B13" s="103">
        <v>5</v>
      </c>
      <c r="C13" s="103"/>
      <c r="D13" s="10">
        <v>2204922</v>
      </c>
      <c r="E13" s="105"/>
      <c r="F13" s="10">
        <v>1263488</v>
      </c>
      <c r="G13" s="105"/>
      <c r="H13" s="60">
        <v>283999</v>
      </c>
      <c r="I13" s="105"/>
      <c r="J13" s="60">
        <v>0</v>
      </c>
    </row>
    <row r="14" spans="1:13" x14ac:dyDescent="0.3">
      <c r="A14" s="53" t="s">
        <v>104</v>
      </c>
      <c r="B14" s="103">
        <v>3</v>
      </c>
      <c r="C14" s="103"/>
      <c r="D14" s="60">
        <v>0</v>
      </c>
      <c r="E14" s="105"/>
      <c r="F14" s="60">
        <v>0</v>
      </c>
      <c r="G14" s="105"/>
      <c r="H14" s="10">
        <v>5505396</v>
      </c>
      <c r="I14" s="105"/>
      <c r="J14" s="10">
        <v>3152455</v>
      </c>
    </row>
    <row r="15" spans="1:13" x14ac:dyDescent="0.3">
      <c r="A15" s="53" t="s">
        <v>189</v>
      </c>
      <c r="B15" s="174">
        <v>3</v>
      </c>
      <c r="C15" s="103"/>
      <c r="D15" s="10">
        <v>96964</v>
      </c>
      <c r="E15" s="105"/>
      <c r="F15" s="10">
        <v>88377</v>
      </c>
      <c r="G15" s="105"/>
      <c r="H15" s="10">
        <v>96964</v>
      </c>
      <c r="I15" s="105"/>
      <c r="J15" s="10">
        <v>88377</v>
      </c>
    </row>
    <row r="16" spans="1:13" x14ac:dyDescent="0.3">
      <c r="A16" s="53" t="s">
        <v>151</v>
      </c>
      <c r="B16" s="103">
        <v>3</v>
      </c>
      <c r="C16" s="103"/>
      <c r="D16" s="60">
        <v>0</v>
      </c>
      <c r="E16" s="105"/>
      <c r="F16" s="60">
        <v>0</v>
      </c>
      <c r="G16" s="105"/>
      <c r="H16" s="10">
        <v>250000</v>
      </c>
      <c r="I16" s="105"/>
      <c r="J16" s="10">
        <v>150000</v>
      </c>
    </row>
    <row r="17" spans="1:10" x14ac:dyDescent="0.3">
      <c r="A17" s="53" t="s">
        <v>13</v>
      </c>
      <c r="B17" s="103"/>
      <c r="C17" s="103"/>
      <c r="D17" s="10">
        <v>345058</v>
      </c>
      <c r="E17" s="105"/>
      <c r="F17" s="10">
        <v>308605</v>
      </c>
      <c r="G17" s="105"/>
      <c r="H17" s="10">
        <v>207748</v>
      </c>
      <c r="I17" s="105"/>
      <c r="J17" s="10">
        <v>155616</v>
      </c>
    </row>
    <row r="18" spans="1:10" x14ac:dyDescent="0.3">
      <c r="A18" s="72" t="s">
        <v>14</v>
      </c>
      <c r="B18" s="103"/>
      <c r="C18" s="103"/>
      <c r="D18" s="106">
        <f>SUM(D11:D17)</f>
        <v>58600753</v>
      </c>
      <c r="E18" s="107"/>
      <c r="F18" s="106">
        <f>SUM(F11:F17)</f>
        <v>49884134</v>
      </c>
      <c r="G18" s="107"/>
      <c r="H18" s="106">
        <f>SUM(H11:H17)</f>
        <v>61197586</v>
      </c>
      <c r="I18" s="107"/>
      <c r="J18" s="106">
        <f>SUM(J11:J17)</f>
        <v>51481589</v>
      </c>
    </row>
    <row r="19" spans="1:10" x14ac:dyDescent="0.3">
      <c r="B19" s="103"/>
      <c r="C19" s="103"/>
      <c r="D19" s="73"/>
      <c r="E19" s="73"/>
      <c r="F19" s="73"/>
      <c r="G19" s="73"/>
      <c r="H19" s="73"/>
      <c r="I19" s="73"/>
      <c r="J19" s="73"/>
    </row>
    <row r="20" spans="1:10" x14ac:dyDescent="0.3">
      <c r="A20" s="71" t="s">
        <v>15</v>
      </c>
      <c r="B20" s="103"/>
      <c r="C20" s="103"/>
      <c r="D20" s="73"/>
      <c r="E20" s="73"/>
      <c r="F20" s="73"/>
      <c r="G20" s="73"/>
      <c r="H20" s="73"/>
      <c r="I20" s="73"/>
      <c r="J20" s="73"/>
    </row>
    <row r="21" spans="1:10" x14ac:dyDescent="0.3">
      <c r="A21" s="53" t="s">
        <v>16</v>
      </c>
      <c r="B21" s="103"/>
      <c r="C21" s="103"/>
      <c r="D21" s="105">
        <v>12000</v>
      </c>
      <c r="E21" s="105"/>
      <c r="F21" s="105">
        <v>11000</v>
      </c>
      <c r="G21" s="105"/>
      <c r="H21" s="60">
        <v>0</v>
      </c>
      <c r="I21" s="105"/>
      <c r="J21" s="60">
        <v>0</v>
      </c>
    </row>
    <row r="22" spans="1:10" x14ac:dyDescent="0.3">
      <c r="A22" s="53" t="s">
        <v>17</v>
      </c>
      <c r="B22" s="103">
        <v>4</v>
      </c>
      <c r="C22" s="103"/>
      <c r="D22" s="105">
        <v>46541216</v>
      </c>
      <c r="E22" s="105"/>
      <c r="F22" s="105">
        <v>38897289</v>
      </c>
      <c r="G22" s="105"/>
      <c r="H22" s="10">
        <v>45521143</v>
      </c>
      <c r="I22" s="105"/>
      <c r="J22" s="10">
        <v>38897289</v>
      </c>
    </row>
    <row r="23" spans="1:10" x14ac:dyDescent="0.3">
      <c r="A23" s="53" t="s">
        <v>18</v>
      </c>
      <c r="B23" s="103">
        <v>5</v>
      </c>
      <c r="C23" s="103"/>
      <c r="D23" s="105">
        <v>3554863</v>
      </c>
      <c r="E23" s="105"/>
      <c r="F23" s="105">
        <v>2902439</v>
      </c>
      <c r="G23" s="105"/>
      <c r="H23" s="60">
        <v>410711</v>
      </c>
      <c r="I23" s="105"/>
      <c r="J23" s="60">
        <v>0</v>
      </c>
    </row>
    <row r="24" spans="1:10" x14ac:dyDescent="0.3">
      <c r="A24" s="53" t="s">
        <v>19</v>
      </c>
      <c r="B24" s="108"/>
      <c r="C24" s="103"/>
      <c r="D24" s="60">
        <v>0</v>
      </c>
      <c r="E24" s="73"/>
      <c r="F24" s="60">
        <v>0</v>
      </c>
      <c r="G24" s="73"/>
      <c r="H24" s="10">
        <v>1052000</v>
      </c>
      <c r="I24" s="73"/>
      <c r="J24" s="10">
        <v>1052000</v>
      </c>
    </row>
    <row r="25" spans="1:10" x14ac:dyDescent="0.3">
      <c r="A25" s="53" t="s">
        <v>152</v>
      </c>
      <c r="B25" s="103">
        <v>3</v>
      </c>
      <c r="C25" s="103"/>
      <c r="D25" s="60">
        <v>0</v>
      </c>
      <c r="E25" s="73"/>
      <c r="F25" s="60">
        <v>0</v>
      </c>
      <c r="G25" s="73"/>
      <c r="H25" s="10">
        <v>612500</v>
      </c>
      <c r="I25" s="73"/>
      <c r="J25" s="10">
        <v>412500</v>
      </c>
    </row>
    <row r="26" spans="1:10" x14ac:dyDescent="0.3">
      <c r="A26" s="53" t="s">
        <v>20</v>
      </c>
      <c r="B26" s="103"/>
      <c r="C26" s="103"/>
      <c r="D26" s="73">
        <v>2106678</v>
      </c>
      <c r="E26" s="73"/>
      <c r="F26" s="73">
        <v>2053820</v>
      </c>
      <c r="G26" s="73"/>
      <c r="H26" s="10">
        <v>2106649</v>
      </c>
      <c r="I26" s="73"/>
      <c r="J26" s="10">
        <v>2053785</v>
      </c>
    </row>
    <row r="27" spans="1:10" x14ac:dyDescent="0.3">
      <c r="A27" s="53" t="s">
        <v>21</v>
      </c>
      <c r="B27" s="103">
        <v>3</v>
      </c>
      <c r="C27" s="103"/>
      <c r="D27" s="73">
        <v>4298966</v>
      </c>
      <c r="E27" s="73"/>
      <c r="F27" s="73">
        <v>3987980</v>
      </c>
      <c r="G27" s="60"/>
      <c r="H27" s="73">
        <v>4298966</v>
      </c>
      <c r="I27" s="60"/>
      <c r="J27" s="73">
        <v>3987980</v>
      </c>
    </row>
    <row r="28" spans="1:10" x14ac:dyDescent="0.3">
      <c r="A28" s="53" t="s">
        <v>22</v>
      </c>
      <c r="B28" s="103"/>
      <c r="C28" s="103"/>
      <c r="D28" s="73">
        <v>51448</v>
      </c>
      <c r="E28" s="73"/>
      <c r="F28" s="73">
        <v>50520</v>
      </c>
      <c r="G28" s="73"/>
      <c r="H28" s="10">
        <v>51400</v>
      </c>
      <c r="I28" s="73"/>
      <c r="J28" s="10">
        <v>50464</v>
      </c>
    </row>
    <row r="29" spans="1:10" x14ac:dyDescent="0.3">
      <c r="A29" s="53" t="s">
        <v>23</v>
      </c>
      <c r="B29" s="103"/>
      <c r="C29" s="103"/>
      <c r="D29" s="73">
        <v>471473</v>
      </c>
      <c r="E29" s="73"/>
      <c r="F29" s="73">
        <v>423476</v>
      </c>
      <c r="G29" s="73"/>
      <c r="H29" s="10">
        <v>447349</v>
      </c>
      <c r="I29" s="73"/>
      <c r="J29" s="10">
        <v>414641</v>
      </c>
    </row>
    <row r="30" spans="1:10" x14ac:dyDescent="0.3">
      <c r="A30" s="53" t="s">
        <v>24</v>
      </c>
      <c r="B30" s="103"/>
      <c r="C30" s="103"/>
      <c r="D30" s="73">
        <v>184857</v>
      </c>
      <c r="E30" s="73"/>
      <c r="F30" s="73">
        <v>179179</v>
      </c>
      <c r="G30" s="73"/>
      <c r="H30" s="10">
        <f>+D30</f>
        <v>184857</v>
      </c>
      <c r="I30" s="73"/>
      <c r="J30" s="10">
        <v>179179</v>
      </c>
    </row>
    <row r="31" spans="1:10" x14ac:dyDescent="0.3">
      <c r="A31" s="72" t="s">
        <v>25</v>
      </c>
      <c r="B31" s="103"/>
      <c r="C31" s="103"/>
      <c r="D31" s="109">
        <f>SUM(D21:D30)</f>
        <v>57221501</v>
      </c>
      <c r="E31" s="74"/>
      <c r="F31" s="109">
        <f>SUM(F21:F30)</f>
        <v>48505703</v>
      </c>
      <c r="G31" s="74"/>
      <c r="H31" s="109">
        <f>SUM(H21:H30)</f>
        <v>54685575</v>
      </c>
      <c r="I31" s="74"/>
      <c r="J31" s="109">
        <f>SUM(J21:J30)</f>
        <v>47047838</v>
      </c>
    </row>
    <row r="32" spans="1:10" x14ac:dyDescent="0.3">
      <c r="A32" s="72"/>
      <c r="B32" s="103"/>
      <c r="C32" s="103"/>
      <c r="D32" s="74"/>
      <c r="E32" s="74"/>
      <c r="F32" s="74"/>
      <c r="G32" s="74"/>
      <c r="H32" s="74"/>
      <c r="I32" s="74"/>
      <c r="J32" s="74"/>
    </row>
    <row r="33" spans="1:13" ht="14.5" thickBot="1" x14ac:dyDescent="0.35">
      <c r="A33" s="2" t="s">
        <v>26</v>
      </c>
      <c r="B33" s="103"/>
      <c r="C33" s="103"/>
      <c r="D33" s="110">
        <f>D18+D31</f>
        <v>115822254</v>
      </c>
      <c r="E33" s="74"/>
      <c r="F33" s="110">
        <f>F18+F31</f>
        <v>98389837</v>
      </c>
      <c r="G33" s="74"/>
      <c r="H33" s="110">
        <f>H18+H31</f>
        <v>115883161</v>
      </c>
      <c r="I33" s="74"/>
      <c r="J33" s="110">
        <f>J18+J31</f>
        <v>98529427</v>
      </c>
    </row>
    <row r="34" spans="1:13" s="68" customFormat="1" ht="18.5" thickTop="1" x14ac:dyDescent="0.4">
      <c r="A34" s="67" t="s">
        <v>0</v>
      </c>
      <c r="B34" s="1"/>
    </row>
    <row r="35" spans="1:13" s="70" customFormat="1" ht="15.5" x14ac:dyDescent="0.35">
      <c r="A35" s="69" t="s">
        <v>1</v>
      </c>
      <c r="B35" s="1"/>
    </row>
    <row r="36" spans="1:13" s="70" customFormat="1" ht="15.5" x14ac:dyDescent="0.35">
      <c r="A36" s="69"/>
      <c r="B36" s="1"/>
      <c r="H36" s="111"/>
    </row>
    <row r="37" spans="1:13" x14ac:dyDescent="0.3">
      <c r="A37" s="104"/>
      <c r="D37" s="175" t="s">
        <v>2</v>
      </c>
      <c r="E37" s="175"/>
      <c r="F37" s="175"/>
      <c r="H37" s="175" t="s">
        <v>3</v>
      </c>
      <c r="I37" s="175"/>
      <c r="J37" s="175"/>
    </row>
    <row r="38" spans="1:13" x14ac:dyDescent="0.3">
      <c r="B38" s="3"/>
      <c r="C38" s="3"/>
      <c r="D38" s="177" t="s">
        <v>134</v>
      </c>
      <c r="E38" s="177"/>
      <c r="F38" s="177"/>
      <c r="G38" s="102"/>
      <c r="H38" s="177" t="s">
        <v>134</v>
      </c>
      <c r="I38" s="177"/>
      <c r="J38" s="177"/>
    </row>
    <row r="39" spans="1:13" x14ac:dyDescent="0.3">
      <c r="B39" s="3"/>
      <c r="C39" s="3"/>
      <c r="D39" s="137" t="s">
        <v>161</v>
      </c>
      <c r="E39" s="81"/>
      <c r="F39" s="81" t="s">
        <v>5</v>
      </c>
      <c r="G39" s="102"/>
      <c r="H39" s="137" t="s">
        <v>161</v>
      </c>
      <c r="I39" s="81"/>
      <c r="J39" s="81" t="s">
        <v>5</v>
      </c>
    </row>
    <row r="40" spans="1:13" x14ac:dyDescent="0.3">
      <c r="A40" s="2" t="s">
        <v>27</v>
      </c>
      <c r="B40" s="103" t="s">
        <v>7</v>
      </c>
      <c r="C40" s="3"/>
      <c r="D40" s="3">
        <v>2022</v>
      </c>
      <c r="E40" s="3"/>
      <c r="F40" s="3">
        <v>2021</v>
      </c>
      <c r="G40" s="3"/>
      <c r="H40" s="3">
        <v>2022</v>
      </c>
      <c r="I40" s="3"/>
      <c r="J40" s="3">
        <v>2021</v>
      </c>
    </row>
    <row r="41" spans="1:13" x14ac:dyDescent="0.3">
      <c r="A41" s="2"/>
      <c r="B41" s="103"/>
      <c r="C41" s="3"/>
      <c r="D41" s="3" t="s">
        <v>135</v>
      </c>
      <c r="E41" s="3"/>
      <c r="F41" s="3"/>
      <c r="G41" s="3"/>
      <c r="H41" s="3" t="s">
        <v>135</v>
      </c>
      <c r="I41" s="3"/>
      <c r="J41" s="3"/>
    </row>
    <row r="42" spans="1:13" x14ac:dyDescent="0.3">
      <c r="C42" s="103"/>
      <c r="D42" s="176" t="s">
        <v>8</v>
      </c>
      <c r="E42" s="176"/>
      <c r="F42" s="176"/>
      <c r="G42" s="176"/>
      <c r="H42" s="176"/>
      <c r="I42" s="176"/>
      <c r="J42" s="176"/>
    </row>
    <row r="43" spans="1:13" x14ac:dyDescent="0.3">
      <c r="A43" s="75" t="s">
        <v>28</v>
      </c>
      <c r="B43" s="3"/>
      <c r="C43" s="3"/>
      <c r="E43" s="73"/>
      <c r="F43" s="73"/>
      <c r="G43" s="73"/>
      <c r="H43" s="73"/>
      <c r="I43" s="73"/>
      <c r="J43" s="73"/>
    </row>
    <row r="44" spans="1:13" x14ac:dyDescent="0.3">
      <c r="A44" s="1" t="s">
        <v>29</v>
      </c>
      <c r="B44" s="103">
        <v>6</v>
      </c>
      <c r="C44" s="103"/>
      <c r="D44" s="73">
        <v>5863309</v>
      </c>
      <c r="E44" s="73"/>
      <c r="F44" s="73">
        <v>4235075</v>
      </c>
      <c r="G44" s="73"/>
      <c r="H44" s="10">
        <v>5863309</v>
      </c>
      <c r="I44" s="73"/>
      <c r="J44" s="10">
        <v>4235075</v>
      </c>
    </row>
    <row r="45" spans="1:13" x14ac:dyDescent="0.3">
      <c r="A45" s="1" t="s">
        <v>30</v>
      </c>
      <c r="B45" s="103"/>
      <c r="C45" s="103"/>
      <c r="D45" s="10">
        <v>964751</v>
      </c>
      <c r="E45" s="73"/>
      <c r="F45" s="10">
        <v>1236699</v>
      </c>
      <c r="G45" s="73"/>
      <c r="H45" s="10">
        <v>915973</v>
      </c>
      <c r="I45" s="73"/>
      <c r="J45" s="10">
        <v>1221200</v>
      </c>
    </row>
    <row r="46" spans="1:13" x14ac:dyDescent="0.3">
      <c r="A46" s="1" t="s">
        <v>136</v>
      </c>
      <c r="B46" s="103"/>
      <c r="C46" s="103"/>
      <c r="D46" s="10"/>
      <c r="E46" s="73"/>
      <c r="F46" s="10"/>
      <c r="G46" s="73"/>
      <c r="H46" s="10"/>
      <c r="I46" s="73"/>
      <c r="J46" s="10"/>
      <c r="M46" s="73"/>
    </row>
    <row r="47" spans="1:13" x14ac:dyDescent="0.3">
      <c r="A47" s="1" t="s">
        <v>122</v>
      </c>
      <c r="B47" s="103">
        <v>7</v>
      </c>
      <c r="C47" s="103"/>
      <c r="D47" s="10">
        <v>10845095</v>
      </c>
      <c r="E47" s="73"/>
      <c r="F47" s="10">
        <v>10121419</v>
      </c>
      <c r="G47" s="10">
        <v>4038162</v>
      </c>
      <c r="H47" s="10">
        <v>10845095</v>
      </c>
      <c r="I47" s="73"/>
      <c r="J47" s="10">
        <v>10121419</v>
      </c>
      <c r="M47" s="73"/>
    </row>
    <row r="48" spans="1:13" x14ac:dyDescent="0.3">
      <c r="A48" s="1" t="s">
        <v>31</v>
      </c>
      <c r="B48" s="103">
        <v>8</v>
      </c>
      <c r="C48" s="103"/>
      <c r="D48" s="10">
        <v>16280116</v>
      </c>
      <c r="E48" s="73"/>
      <c r="F48" s="10">
        <v>14436989</v>
      </c>
      <c r="G48" s="10"/>
      <c r="H48" s="10">
        <v>16280116</v>
      </c>
      <c r="I48" s="73"/>
      <c r="J48" s="10">
        <v>14436989</v>
      </c>
      <c r="M48" s="73"/>
    </row>
    <row r="49" spans="1:13" x14ac:dyDescent="0.3">
      <c r="A49" s="1" t="s">
        <v>133</v>
      </c>
      <c r="B49" s="103">
        <v>3</v>
      </c>
      <c r="C49" s="103"/>
      <c r="D49" s="10">
        <v>902438</v>
      </c>
      <c r="F49" s="10">
        <v>867719</v>
      </c>
      <c r="H49" s="10">
        <v>902438</v>
      </c>
      <c r="J49" s="10">
        <v>867719</v>
      </c>
      <c r="M49" s="73"/>
    </row>
    <row r="50" spans="1:13" x14ac:dyDescent="0.3">
      <c r="A50" s="53" t="s">
        <v>153</v>
      </c>
      <c r="B50" s="103"/>
      <c r="C50" s="103"/>
      <c r="D50" s="10">
        <v>755037</v>
      </c>
      <c r="E50" s="73"/>
      <c r="F50" s="10">
        <v>672640</v>
      </c>
      <c r="G50" s="73"/>
      <c r="H50" s="10">
        <v>697145</v>
      </c>
      <c r="I50" s="73"/>
      <c r="J50" s="10">
        <v>635483</v>
      </c>
    </row>
    <row r="51" spans="1:13" x14ac:dyDescent="0.3">
      <c r="A51" s="53" t="s">
        <v>32</v>
      </c>
      <c r="B51" s="103">
        <v>3</v>
      </c>
      <c r="C51" s="103"/>
      <c r="D51" s="10">
        <v>136788</v>
      </c>
      <c r="E51" s="73"/>
      <c r="F51" s="10">
        <v>131279</v>
      </c>
      <c r="G51" s="73"/>
      <c r="H51" s="10">
        <v>709922</v>
      </c>
      <c r="I51" s="73"/>
      <c r="J51" s="10">
        <v>555102</v>
      </c>
    </row>
    <row r="52" spans="1:13" x14ac:dyDescent="0.3">
      <c r="A52" s="72" t="s">
        <v>33</v>
      </c>
      <c r="B52" s="103"/>
      <c r="C52" s="103"/>
      <c r="D52" s="109">
        <f>SUM(D44:D51)</f>
        <v>35747534</v>
      </c>
      <c r="E52" s="74"/>
      <c r="F52" s="109">
        <f>SUM(F44:F51)</f>
        <v>31701820</v>
      </c>
      <c r="G52" s="74"/>
      <c r="H52" s="109">
        <f>SUM(H44:H51)</f>
        <v>36213998</v>
      </c>
      <c r="I52" s="74"/>
      <c r="J52" s="109">
        <f>SUM(J44:J51)</f>
        <v>32072987</v>
      </c>
    </row>
    <row r="53" spans="1:13" x14ac:dyDescent="0.3">
      <c r="B53" s="103"/>
      <c r="C53" s="103"/>
      <c r="D53" s="73"/>
      <c r="E53" s="73"/>
      <c r="F53" s="73"/>
      <c r="G53" s="73"/>
      <c r="H53" s="73"/>
      <c r="I53" s="73"/>
      <c r="J53" s="73"/>
    </row>
    <row r="54" spans="1:13" x14ac:dyDescent="0.3">
      <c r="A54" s="71" t="s">
        <v>34</v>
      </c>
      <c r="B54" s="103"/>
      <c r="C54" s="103"/>
      <c r="D54" s="73"/>
      <c r="E54" s="73"/>
      <c r="F54" s="73"/>
      <c r="G54" s="73"/>
      <c r="H54" s="73"/>
      <c r="I54" s="73"/>
      <c r="J54" s="73"/>
    </row>
    <row r="55" spans="1:13" x14ac:dyDescent="0.3">
      <c r="A55" s="4" t="s">
        <v>35</v>
      </c>
      <c r="B55" s="103">
        <v>7</v>
      </c>
      <c r="C55" s="103"/>
      <c r="D55" s="10">
        <v>8103965</v>
      </c>
      <c r="E55" s="73"/>
      <c r="F55" s="10">
        <v>5929746</v>
      </c>
      <c r="G55" s="73"/>
      <c r="H55" s="10">
        <v>8103965</v>
      </c>
      <c r="I55" s="73"/>
      <c r="J55" s="10">
        <v>5929746</v>
      </c>
    </row>
    <row r="56" spans="1:13" x14ac:dyDescent="0.3">
      <c r="A56" s="4" t="s">
        <v>36</v>
      </c>
      <c r="B56" s="103">
        <v>8</v>
      </c>
      <c r="C56" s="103"/>
      <c r="D56" s="10">
        <v>41527565</v>
      </c>
      <c r="E56" s="73"/>
      <c r="F56" s="10">
        <v>32591199</v>
      </c>
      <c r="G56" s="73"/>
      <c r="H56" s="10">
        <v>41527565</v>
      </c>
      <c r="I56" s="73"/>
      <c r="J56" s="10">
        <v>32591199</v>
      </c>
    </row>
    <row r="57" spans="1:13" x14ac:dyDescent="0.3">
      <c r="A57" s="1" t="s">
        <v>154</v>
      </c>
      <c r="B57" s="103">
        <v>3</v>
      </c>
      <c r="C57" s="103"/>
      <c r="D57" s="10">
        <v>3423777</v>
      </c>
      <c r="E57" s="73"/>
      <c r="F57" s="10">
        <v>3142589</v>
      </c>
      <c r="G57" s="73"/>
      <c r="H57" s="10">
        <v>3423777</v>
      </c>
      <c r="I57" s="73"/>
      <c r="J57" s="10">
        <v>3142589</v>
      </c>
    </row>
    <row r="58" spans="1:13" x14ac:dyDescent="0.3">
      <c r="A58" s="53" t="s">
        <v>106</v>
      </c>
      <c r="B58" s="103"/>
      <c r="C58" s="103"/>
      <c r="D58" s="10">
        <v>179140</v>
      </c>
      <c r="E58" s="73"/>
      <c r="F58" s="10">
        <v>155983</v>
      </c>
      <c r="G58" s="73"/>
      <c r="H58" s="10">
        <v>179140</v>
      </c>
      <c r="I58" s="73"/>
      <c r="J58" s="10">
        <v>155983</v>
      </c>
    </row>
    <row r="59" spans="1:13" x14ac:dyDescent="0.3">
      <c r="A59" s="72" t="s">
        <v>37</v>
      </c>
      <c r="B59" s="103"/>
      <c r="C59" s="103"/>
      <c r="D59" s="109">
        <f>SUM(D55:D58)</f>
        <v>53234447</v>
      </c>
      <c r="E59" s="74"/>
      <c r="F59" s="109">
        <f>SUM(F55:F58)</f>
        <v>41819517</v>
      </c>
      <c r="G59" s="74"/>
      <c r="H59" s="109">
        <f>SUM(H55:H58)</f>
        <v>53234447</v>
      </c>
      <c r="I59" s="74"/>
      <c r="J59" s="109">
        <f>SUM(J55:J58)</f>
        <v>41819517</v>
      </c>
    </row>
    <row r="60" spans="1:13" x14ac:dyDescent="0.3">
      <c r="A60" s="72"/>
      <c r="B60" s="103"/>
      <c r="C60" s="103"/>
      <c r="D60" s="74"/>
      <c r="E60" s="74"/>
      <c r="F60" s="74"/>
      <c r="G60" s="74"/>
      <c r="H60" s="74"/>
      <c r="I60" s="74"/>
      <c r="J60" s="74"/>
    </row>
    <row r="61" spans="1:13" x14ac:dyDescent="0.3">
      <c r="A61" s="2" t="s">
        <v>38</v>
      </c>
      <c r="B61" s="103"/>
      <c r="C61" s="103"/>
      <c r="D61" s="112">
        <f>D52+D59</f>
        <v>88981981</v>
      </c>
      <c r="E61" s="74"/>
      <c r="F61" s="112">
        <f>F52+F59</f>
        <v>73521337</v>
      </c>
      <c r="G61" s="74"/>
      <c r="H61" s="112">
        <f>H52+H59</f>
        <v>89448445</v>
      </c>
      <c r="I61" s="74"/>
      <c r="J61" s="112">
        <f>J52+J59</f>
        <v>73892504</v>
      </c>
    </row>
    <row r="62" spans="1:13" x14ac:dyDescent="0.3">
      <c r="A62" s="104"/>
      <c r="B62" s="103"/>
      <c r="C62" s="103"/>
    </row>
    <row r="63" spans="1:13" x14ac:dyDescent="0.3">
      <c r="A63" s="76" t="s">
        <v>39</v>
      </c>
      <c r="B63" s="103"/>
      <c r="C63" s="103"/>
      <c r="D63" s="73"/>
      <c r="E63" s="73"/>
      <c r="F63" s="73"/>
      <c r="G63" s="73"/>
      <c r="H63" s="73"/>
      <c r="I63" s="73"/>
      <c r="J63" s="73"/>
    </row>
    <row r="64" spans="1:13" x14ac:dyDescent="0.3">
      <c r="A64" s="1" t="s">
        <v>123</v>
      </c>
      <c r="B64" s="103"/>
      <c r="C64" s="103"/>
      <c r="D64" s="73"/>
      <c r="E64" s="73"/>
      <c r="F64" s="73"/>
      <c r="G64" s="73"/>
      <c r="H64" s="73"/>
      <c r="I64" s="73"/>
      <c r="J64" s="73"/>
    </row>
    <row r="65" spans="1:13" x14ac:dyDescent="0.3">
      <c r="A65" s="53" t="s">
        <v>124</v>
      </c>
      <c r="B65" s="103"/>
      <c r="C65" s="103"/>
      <c r="D65" s="73"/>
      <c r="E65" s="73"/>
      <c r="F65" s="73"/>
      <c r="G65" s="73"/>
      <c r="H65" s="73"/>
      <c r="I65" s="73"/>
      <c r="J65" s="73"/>
    </row>
    <row r="66" spans="1:13" x14ac:dyDescent="0.3">
      <c r="A66" s="77" t="s">
        <v>125</v>
      </c>
      <c r="B66" s="103"/>
      <c r="C66" s="103"/>
      <c r="D66" s="73"/>
      <c r="E66" s="73"/>
      <c r="F66" s="73"/>
      <c r="G66" s="73"/>
      <c r="H66" s="73"/>
      <c r="I66" s="73"/>
      <c r="J66" s="73"/>
    </row>
    <row r="67" spans="1:13" ht="14.5" thickBot="1" x14ac:dyDescent="0.35">
      <c r="A67" s="77" t="s">
        <v>126</v>
      </c>
      <c r="B67" s="103"/>
      <c r="C67" s="103"/>
      <c r="D67" s="96">
        <v>2120000</v>
      </c>
      <c r="E67" s="73"/>
      <c r="F67" s="96">
        <v>2120000</v>
      </c>
      <c r="G67" s="73"/>
      <c r="H67" s="96">
        <v>2120000</v>
      </c>
      <c r="I67" s="73"/>
      <c r="J67" s="96">
        <v>2120000</v>
      </c>
    </row>
    <row r="68" spans="1:13" ht="14.5" thickTop="1" x14ac:dyDescent="0.3">
      <c r="A68" s="53" t="s">
        <v>127</v>
      </c>
      <c r="B68" s="103"/>
      <c r="C68" s="103"/>
      <c r="D68" s="105"/>
      <c r="E68" s="105"/>
      <c r="F68" s="105"/>
      <c r="G68" s="73"/>
      <c r="H68" s="105"/>
      <c r="I68" s="105"/>
      <c r="J68" s="105"/>
    </row>
    <row r="69" spans="1:13" x14ac:dyDescent="0.3">
      <c r="A69" s="77" t="s">
        <v>125</v>
      </c>
      <c r="B69" s="103"/>
      <c r="C69" s="103"/>
      <c r="D69" s="105"/>
      <c r="E69" s="105"/>
      <c r="F69" s="105"/>
      <c r="G69" s="73"/>
      <c r="H69" s="105"/>
      <c r="I69" s="105"/>
      <c r="J69" s="105"/>
    </row>
    <row r="70" spans="1:13" x14ac:dyDescent="0.3">
      <c r="A70" s="77" t="s">
        <v>126</v>
      </c>
      <c r="B70" s="103"/>
      <c r="C70" s="103"/>
      <c r="D70" s="10">
        <v>2120000</v>
      </c>
      <c r="E70" s="105"/>
      <c r="F70" s="10">
        <v>2120000</v>
      </c>
      <c r="G70" s="73"/>
      <c r="H70" s="10">
        <v>2120000</v>
      </c>
      <c r="I70" s="105"/>
      <c r="J70" s="10">
        <v>2120000</v>
      </c>
    </row>
    <row r="71" spans="1:13" x14ac:dyDescent="0.3">
      <c r="A71" s="78" t="s">
        <v>40</v>
      </c>
      <c r="B71" s="103"/>
      <c r="C71" s="103"/>
      <c r="D71" s="10">
        <v>2379843</v>
      </c>
      <c r="E71" s="73"/>
      <c r="F71" s="10">
        <v>2379843</v>
      </c>
      <c r="G71" s="73"/>
      <c r="H71" s="10">
        <v>2379843</v>
      </c>
      <c r="I71" s="73"/>
      <c r="J71" s="10">
        <v>2379843</v>
      </c>
    </row>
    <row r="72" spans="1:13" x14ac:dyDescent="0.3">
      <c r="A72" s="53" t="s">
        <v>41</v>
      </c>
      <c r="B72" s="103"/>
      <c r="C72" s="103"/>
      <c r="D72" s="10"/>
      <c r="E72" s="105"/>
      <c r="F72" s="10"/>
      <c r="G72" s="73"/>
      <c r="H72" s="10"/>
      <c r="I72" s="105"/>
      <c r="J72" s="10"/>
    </row>
    <row r="73" spans="1:13" x14ac:dyDescent="0.3">
      <c r="A73" s="78" t="s">
        <v>128</v>
      </c>
      <c r="B73" s="103"/>
      <c r="C73" s="103"/>
      <c r="D73" s="10"/>
      <c r="E73" s="105"/>
      <c r="F73" s="10"/>
      <c r="G73" s="73"/>
      <c r="H73" s="10"/>
      <c r="I73" s="105"/>
      <c r="J73" s="10"/>
      <c r="M73" s="79"/>
    </row>
    <row r="74" spans="1:13" x14ac:dyDescent="0.3">
      <c r="A74" s="78" t="s">
        <v>129</v>
      </c>
      <c r="B74" s="103"/>
      <c r="C74" s="103"/>
      <c r="D74" s="10">
        <v>212000</v>
      </c>
      <c r="E74" s="105"/>
      <c r="F74" s="10">
        <v>212000</v>
      </c>
      <c r="G74" s="73"/>
      <c r="H74" s="10">
        <v>212000</v>
      </c>
      <c r="I74" s="105"/>
      <c r="J74" s="10">
        <v>212000</v>
      </c>
    </row>
    <row r="75" spans="1:13" x14ac:dyDescent="0.3">
      <c r="A75" s="78" t="s">
        <v>130</v>
      </c>
      <c r="B75" s="103"/>
      <c r="C75" s="103"/>
      <c r="D75" s="10">
        <f>+'CH-Consol FS'!I50</f>
        <v>22128430</v>
      </c>
      <c r="E75" s="105"/>
      <c r="F75" s="10">
        <v>20156657</v>
      </c>
      <c r="G75" s="73"/>
      <c r="H75" s="10">
        <f>+'CH-Separate FS'!I50</f>
        <v>21722873</v>
      </c>
      <c r="I75" s="105"/>
      <c r="J75" s="10">
        <v>19925080</v>
      </c>
      <c r="K75" s="73"/>
    </row>
    <row r="76" spans="1:13" x14ac:dyDescent="0.3">
      <c r="A76" s="2" t="s">
        <v>131</v>
      </c>
      <c r="B76" s="103"/>
      <c r="C76" s="103"/>
      <c r="D76" s="109">
        <f>SUM(D70:D75)</f>
        <v>26840273</v>
      </c>
      <c r="E76" s="74"/>
      <c r="F76" s="109">
        <f>SUM(F70:F75)</f>
        <v>24868500</v>
      </c>
      <c r="G76" s="74"/>
      <c r="H76" s="109">
        <f>SUM(H70:H75)</f>
        <v>26434716</v>
      </c>
      <c r="I76" s="74"/>
      <c r="J76" s="109">
        <f>SUM(J70:J75)</f>
        <v>24636923</v>
      </c>
    </row>
    <row r="77" spans="1:13" x14ac:dyDescent="0.3">
      <c r="A77" s="2"/>
      <c r="B77" s="103"/>
      <c r="C77" s="103"/>
      <c r="D77" s="74"/>
      <c r="E77" s="74"/>
      <c r="F77" s="74"/>
      <c r="G77" s="74"/>
      <c r="H77" s="74"/>
      <c r="I77" s="74"/>
      <c r="J77" s="74"/>
    </row>
    <row r="78" spans="1:13" ht="14.5" thickBot="1" x14ac:dyDescent="0.35">
      <c r="A78" s="2" t="s">
        <v>132</v>
      </c>
      <c r="B78" s="103"/>
      <c r="C78" s="103"/>
      <c r="D78" s="110">
        <f>D61+D76</f>
        <v>115822254</v>
      </c>
      <c r="E78" s="74"/>
      <c r="F78" s="110">
        <f>F61+F76</f>
        <v>98389837</v>
      </c>
      <c r="G78" s="74"/>
      <c r="H78" s="110">
        <f>H61+H76</f>
        <v>115883161</v>
      </c>
      <c r="I78" s="107"/>
      <c r="J78" s="110">
        <f>J61+J76</f>
        <v>98529427</v>
      </c>
    </row>
    <row r="79" spans="1:13" ht="14.5" thickTop="1" x14ac:dyDescent="0.3">
      <c r="A79" s="2"/>
      <c r="B79" s="103"/>
      <c r="C79" s="103"/>
      <c r="D79" s="74"/>
      <c r="E79" s="74"/>
      <c r="F79" s="74"/>
      <c r="G79" s="74"/>
      <c r="H79" s="13"/>
      <c r="I79" s="13"/>
      <c r="J79" s="13"/>
    </row>
    <row r="80" spans="1:13" x14ac:dyDescent="0.3">
      <c r="A80" s="1"/>
      <c r="D80" s="80"/>
      <c r="F80" s="80"/>
      <c r="H80" s="80"/>
      <c r="I80" s="10"/>
      <c r="J80" s="80"/>
    </row>
    <row r="81" spans="1:10" x14ac:dyDescent="0.3">
      <c r="A81" s="1"/>
      <c r="H81" s="10"/>
      <c r="I81" s="10"/>
      <c r="J81" s="10"/>
    </row>
    <row r="82" spans="1:10" x14ac:dyDescent="0.3">
      <c r="A82" s="1"/>
      <c r="H82" s="10"/>
      <c r="I82" s="10"/>
      <c r="J82" s="10"/>
    </row>
    <row r="83" spans="1:10" x14ac:dyDescent="0.3">
      <c r="A83" s="1"/>
      <c r="H83" s="10"/>
      <c r="I83" s="10"/>
      <c r="J83" s="10"/>
    </row>
    <row r="84" spans="1:10" x14ac:dyDescent="0.3">
      <c r="A84" s="1"/>
      <c r="H84" s="10"/>
      <c r="I84" s="10"/>
      <c r="J84" s="10"/>
    </row>
  </sheetData>
  <mergeCells count="10">
    <mergeCell ref="D42:J42"/>
    <mergeCell ref="D37:F37"/>
    <mergeCell ref="H37:J37"/>
    <mergeCell ref="D38:F38"/>
    <mergeCell ref="H38:J38"/>
    <mergeCell ref="D4:F4"/>
    <mergeCell ref="H4:J4"/>
    <mergeCell ref="D9:J9"/>
    <mergeCell ref="D5:F5"/>
    <mergeCell ref="H5:J5"/>
  </mergeCells>
  <pageMargins left="0.7" right="0.7" top="0.75" bottom="0.75" header="0.3" footer="0.3"/>
  <pageSetup paperSize="9" scale="83" firstPageNumber="2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2"/>
  <sheetViews>
    <sheetView view="pageBreakPreview" topLeftCell="B1" zoomScaleNormal="80" zoomScaleSheetLayoutView="100" workbookViewId="0">
      <selection activeCell="A45" sqref="A45"/>
    </sheetView>
  </sheetViews>
  <sheetFormatPr defaultColWidth="9.09765625" defaultRowHeight="14" x14ac:dyDescent="0.3"/>
  <cols>
    <col min="1" max="1" width="13.09765625" style="49" hidden="1" customWidth="1"/>
    <col min="2" max="2" width="63.3984375" style="6" customWidth="1"/>
    <col min="3" max="3" width="5.69921875" style="23" customWidth="1"/>
    <col min="4" max="4" width="1.3984375" style="23" customWidth="1"/>
    <col min="5" max="5" width="12.296875" style="23" bestFit="1" customWidth="1"/>
    <col min="6" max="6" width="1.3984375" style="23" customWidth="1"/>
    <col min="7" max="7" width="11.69921875" style="23" customWidth="1"/>
    <col min="8" max="8" width="1.3984375" style="23" customWidth="1"/>
    <col min="9" max="9" width="12.296875" style="23" bestFit="1" customWidth="1"/>
    <col min="10" max="10" width="1.3984375" style="23" customWidth="1"/>
    <col min="11" max="11" width="11.69921875" style="23" customWidth="1"/>
    <col min="12" max="16384" width="9.09765625" style="23"/>
  </cols>
  <sheetData>
    <row r="1" spans="1:11" ht="17.5" x14ac:dyDescent="0.3">
      <c r="A1" s="57"/>
      <c r="B1" s="83" t="s">
        <v>0</v>
      </c>
      <c r="C1" s="55"/>
      <c r="D1" s="55"/>
      <c r="E1" s="24"/>
      <c r="F1" s="24"/>
      <c r="G1" s="24"/>
      <c r="H1" s="24"/>
      <c r="I1" s="24"/>
      <c r="J1" s="24"/>
      <c r="K1" s="24"/>
    </row>
    <row r="2" spans="1:11" ht="15" x14ac:dyDescent="0.3">
      <c r="A2" s="57"/>
      <c r="B2" s="84" t="s">
        <v>42</v>
      </c>
      <c r="C2" s="7"/>
      <c r="D2" s="7"/>
      <c r="E2" s="59"/>
      <c r="F2" s="59"/>
      <c r="G2" s="59"/>
      <c r="H2" s="59"/>
      <c r="I2" s="59"/>
      <c r="J2" s="59"/>
      <c r="K2" s="18"/>
    </row>
    <row r="3" spans="1:11" x14ac:dyDescent="0.3">
      <c r="A3" s="57"/>
      <c r="B3" s="57"/>
      <c r="C3" s="7"/>
      <c r="D3" s="7"/>
      <c r="E3" s="59"/>
      <c r="F3" s="59"/>
      <c r="G3" s="59"/>
      <c r="H3" s="59"/>
      <c r="I3" s="59"/>
      <c r="J3" s="59"/>
      <c r="K3" s="18"/>
    </row>
    <row r="4" spans="1:11" x14ac:dyDescent="0.3">
      <c r="A4" s="57"/>
      <c r="C4" s="6"/>
      <c r="D4" s="6"/>
      <c r="E4" s="180" t="s">
        <v>2</v>
      </c>
      <c r="F4" s="180"/>
      <c r="G4" s="180"/>
      <c r="I4" s="180" t="s">
        <v>3</v>
      </c>
      <c r="J4" s="180"/>
      <c r="K4" s="180"/>
    </row>
    <row r="5" spans="1:11" x14ac:dyDescent="0.3">
      <c r="A5" s="57"/>
      <c r="C5" s="7"/>
      <c r="D5" s="7"/>
      <c r="E5" s="180" t="s">
        <v>4</v>
      </c>
      <c r="F5" s="180"/>
      <c r="G5" s="180"/>
      <c r="H5" s="59"/>
      <c r="I5" s="180" t="s">
        <v>4</v>
      </c>
      <c r="J5" s="180"/>
      <c r="K5" s="180"/>
    </row>
    <row r="6" spans="1:11" x14ac:dyDescent="0.3">
      <c r="A6" s="57"/>
      <c r="C6" s="7"/>
      <c r="D6" s="7"/>
      <c r="E6" s="179" t="s">
        <v>139</v>
      </c>
      <c r="F6" s="179"/>
      <c r="G6" s="179"/>
      <c r="H6" s="59"/>
      <c r="I6" s="179" t="s">
        <v>139</v>
      </c>
      <c r="J6" s="179"/>
      <c r="K6" s="179"/>
    </row>
    <row r="7" spans="1:11" x14ac:dyDescent="0.3">
      <c r="A7" s="57"/>
      <c r="C7" s="7"/>
      <c r="D7" s="7"/>
      <c r="E7" s="178" t="s">
        <v>161</v>
      </c>
      <c r="F7" s="179"/>
      <c r="G7" s="179"/>
      <c r="H7" s="59"/>
      <c r="I7" s="178" t="s">
        <v>161</v>
      </c>
      <c r="J7" s="179"/>
      <c r="K7" s="179"/>
    </row>
    <row r="8" spans="1:11" x14ac:dyDescent="0.3">
      <c r="A8" s="57" t="s">
        <v>43</v>
      </c>
      <c r="C8" s="55"/>
      <c r="D8" s="55"/>
      <c r="E8" s="3">
        <v>2022</v>
      </c>
      <c r="F8" s="3"/>
      <c r="G8" s="3">
        <v>2021</v>
      </c>
      <c r="H8" s="3"/>
      <c r="I8" s="3">
        <v>2022</v>
      </c>
      <c r="J8" s="3"/>
      <c r="K8" s="3">
        <v>2021</v>
      </c>
    </row>
    <row r="9" spans="1:11" x14ac:dyDescent="0.3">
      <c r="A9" s="25"/>
      <c r="B9" s="23"/>
      <c r="C9" s="55"/>
      <c r="D9" s="55"/>
      <c r="E9" s="176" t="s">
        <v>8</v>
      </c>
      <c r="F9" s="176"/>
      <c r="G9" s="176"/>
      <c r="H9" s="176"/>
      <c r="I9" s="176"/>
      <c r="J9" s="176"/>
      <c r="K9" s="176"/>
    </row>
    <row r="10" spans="1:11" x14ac:dyDescent="0.3">
      <c r="A10" s="25"/>
      <c r="B10" s="26" t="s">
        <v>44</v>
      </c>
      <c r="C10" s="55"/>
      <c r="D10" s="55"/>
      <c r="E10" s="58"/>
      <c r="F10" s="58"/>
      <c r="G10" s="58"/>
      <c r="H10" s="58"/>
      <c r="I10" s="58"/>
      <c r="J10" s="58"/>
      <c r="K10" s="58"/>
    </row>
    <row r="11" spans="1:11" ht="14.15" customHeight="1" x14ac:dyDescent="0.3">
      <c r="A11" s="57"/>
      <c r="B11" s="53" t="s">
        <v>142</v>
      </c>
      <c r="C11" s="55"/>
      <c r="D11" s="100"/>
      <c r="E11" s="27">
        <v>4617194</v>
      </c>
      <c r="F11" s="27"/>
      <c r="G11" s="27">
        <v>3684448</v>
      </c>
      <c r="H11" s="27"/>
      <c r="I11" s="27">
        <v>4347657</v>
      </c>
      <c r="J11" s="27"/>
      <c r="K11" s="27">
        <v>3582029</v>
      </c>
    </row>
    <row r="12" spans="1:11" x14ac:dyDescent="0.3">
      <c r="A12" s="57"/>
      <c r="B12" s="53" t="s">
        <v>140</v>
      </c>
      <c r="D12" s="100"/>
      <c r="E12" s="27">
        <v>184599</v>
      </c>
      <c r="F12" s="27"/>
      <c r="G12" s="27">
        <v>197602</v>
      </c>
      <c r="H12" s="27"/>
      <c r="I12" s="27">
        <v>162251</v>
      </c>
      <c r="J12" s="27"/>
      <c r="K12" s="27">
        <v>182056</v>
      </c>
    </row>
    <row r="13" spans="1:11" x14ac:dyDescent="0.3">
      <c r="A13" s="57"/>
      <c r="B13" s="6" t="s">
        <v>45</v>
      </c>
      <c r="C13" s="55"/>
      <c r="D13" s="100"/>
      <c r="E13" s="27">
        <v>22947</v>
      </c>
      <c r="F13" s="27"/>
      <c r="G13" s="27">
        <v>14364</v>
      </c>
      <c r="H13" s="27"/>
      <c r="I13" s="27">
        <v>96923</v>
      </c>
      <c r="J13" s="27"/>
      <c r="K13" s="27">
        <v>54140</v>
      </c>
    </row>
    <row r="14" spans="1:11" x14ac:dyDescent="0.3">
      <c r="A14" s="57" t="s">
        <v>46</v>
      </c>
      <c r="B14" s="28" t="s">
        <v>47</v>
      </c>
      <c r="C14" s="55"/>
      <c r="D14" s="100"/>
      <c r="E14" s="29">
        <f>SUM(E11:E13)</f>
        <v>4824740</v>
      </c>
      <c r="F14" s="30"/>
      <c r="G14" s="29">
        <f>SUM(G11:G13)</f>
        <v>3896414</v>
      </c>
      <c r="H14" s="30"/>
      <c r="I14" s="29">
        <f>SUM(I11:I13)</f>
        <v>4606831</v>
      </c>
      <c r="J14" s="30"/>
      <c r="K14" s="29">
        <f>SUM(K11:K13)</f>
        <v>3818225</v>
      </c>
    </row>
    <row r="15" spans="1:11" x14ac:dyDescent="0.3">
      <c r="A15" s="57"/>
      <c r="B15" s="57"/>
      <c r="C15" s="55"/>
      <c r="D15" s="100"/>
      <c r="E15" s="30"/>
      <c r="F15" s="30"/>
      <c r="G15" s="30"/>
      <c r="H15" s="30"/>
      <c r="I15" s="30"/>
      <c r="J15" s="30"/>
      <c r="K15" s="30"/>
    </row>
    <row r="16" spans="1:11" x14ac:dyDescent="0.3">
      <c r="A16" s="57"/>
      <c r="B16" s="15" t="s">
        <v>48</v>
      </c>
      <c r="C16" s="55"/>
      <c r="D16" s="100"/>
      <c r="E16" s="30"/>
      <c r="F16" s="30"/>
      <c r="G16" s="30"/>
      <c r="H16" s="30"/>
      <c r="I16" s="30"/>
      <c r="J16" s="30"/>
      <c r="K16" s="30"/>
    </row>
    <row r="17" spans="1:11" x14ac:dyDescent="0.3">
      <c r="A17" s="57"/>
      <c r="B17" s="6" t="s">
        <v>49</v>
      </c>
      <c r="C17" s="55"/>
      <c r="D17" s="100"/>
      <c r="E17" s="27">
        <v>1946219</v>
      </c>
      <c r="F17" s="27"/>
      <c r="G17" s="27">
        <v>1656818</v>
      </c>
      <c r="H17" s="27"/>
      <c r="I17" s="27">
        <v>1941583</v>
      </c>
      <c r="J17" s="27"/>
      <c r="K17" s="27">
        <v>1656557</v>
      </c>
    </row>
    <row r="18" spans="1:11" x14ac:dyDescent="0.3">
      <c r="A18" s="57"/>
      <c r="B18" s="28" t="s">
        <v>50</v>
      </c>
      <c r="C18" s="55"/>
      <c r="D18" s="100"/>
      <c r="E18" s="29">
        <f>SUM(E17:E17)</f>
        <v>1946219</v>
      </c>
      <c r="F18" s="30"/>
      <c r="G18" s="29">
        <f>SUM(G17:G17)</f>
        <v>1656818</v>
      </c>
      <c r="H18" s="30"/>
      <c r="I18" s="29">
        <f>SUM(I17:I17)</f>
        <v>1941583</v>
      </c>
      <c r="J18" s="30"/>
      <c r="K18" s="29">
        <f>SUM(K17:K17)</f>
        <v>1656557</v>
      </c>
    </row>
    <row r="19" spans="1:11" x14ac:dyDescent="0.3">
      <c r="A19" s="57"/>
      <c r="C19" s="55"/>
      <c r="D19" s="100"/>
      <c r="E19" s="27"/>
      <c r="F19" s="27"/>
      <c r="G19" s="27"/>
      <c r="H19" s="27"/>
      <c r="I19" s="27"/>
      <c r="J19" s="27"/>
      <c r="K19" s="27"/>
    </row>
    <row r="20" spans="1:11" x14ac:dyDescent="0.3">
      <c r="A20" s="57"/>
      <c r="B20" s="28" t="s">
        <v>51</v>
      </c>
      <c r="C20" s="55"/>
      <c r="D20" s="100"/>
      <c r="E20" s="30">
        <f>E14-E18</f>
        <v>2878521</v>
      </c>
      <c r="F20" s="30"/>
      <c r="G20" s="30">
        <f>G14-G18</f>
        <v>2239596</v>
      </c>
      <c r="H20" s="30"/>
      <c r="I20" s="30">
        <f>I14-I18</f>
        <v>2665248</v>
      </c>
      <c r="J20" s="30"/>
      <c r="K20" s="30">
        <f>K14-K18</f>
        <v>2161668</v>
      </c>
    </row>
    <row r="21" spans="1:11" x14ac:dyDescent="0.3">
      <c r="A21" s="63"/>
      <c r="B21" s="1" t="s">
        <v>137</v>
      </c>
      <c r="C21" s="62"/>
      <c r="D21" s="100"/>
      <c r="E21" s="20"/>
      <c r="F21" s="10"/>
      <c r="G21" s="20"/>
      <c r="H21" s="10"/>
      <c r="I21" s="20"/>
      <c r="J21" s="10"/>
      <c r="K21" s="20"/>
    </row>
    <row r="22" spans="1:11" x14ac:dyDescent="0.3">
      <c r="A22" s="63"/>
      <c r="B22" s="1" t="s">
        <v>117</v>
      </c>
      <c r="C22" s="62"/>
      <c r="D22" s="100"/>
      <c r="E22" s="20">
        <v>43803</v>
      </c>
      <c r="F22" s="10"/>
      <c r="G22" s="20">
        <v>542</v>
      </c>
      <c r="H22" s="10"/>
      <c r="I22" s="20">
        <v>33031</v>
      </c>
      <c r="J22" s="10"/>
      <c r="K22" s="20">
        <v>542</v>
      </c>
    </row>
    <row r="23" spans="1:11" x14ac:dyDescent="0.3">
      <c r="A23" s="57" t="s">
        <v>52</v>
      </c>
      <c r="B23" s="23" t="s">
        <v>53</v>
      </c>
      <c r="C23" s="55"/>
      <c r="D23" s="100"/>
      <c r="E23" s="20">
        <v>-662638</v>
      </c>
      <c r="F23" s="27"/>
      <c r="G23" s="20">
        <v>-507241</v>
      </c>
      <c r="H23" s="27"/>
      <c r="I23" s="20">
        <f>+E23</f>
        <v>-662638</v>
      </c>
      <c r="J23" s="27"/>
      <c r="K23" s="20">
        <v>-507241</v>
      </c>
    </row>
    <row r="24" spans="1:11" x14ac:dyDescent="0.3">
      <c r="A24" s="57"/>
      <c r="B24" s="23" t="s">
        <v>138</v>
      </c>
      <c r="C24" s="55"/>
      <c r="D24" s="100"/>
      <c r="E24" s="27">
        <v>-524326</v>
      </c>
      <c r="F24" s="27"/>
      <c r="G24" s="27">
        <v>-137858</v>
      </c>
      <c r="H24" s="27"/>
      <c r="I24" s="27">
        <v>-439305</v>
      </c>
      <c r="J24" s="27"/>
      <c r="K24" s="27">
        <v>-127639</v>
      </c>
    </row>
    <row r="25" spans="1:11" x14ac:dyDescent="0.3">
      <c r="A25" s="57" t="s">
        <v>54</v>
      </c>
      <c r="B25" s="28" t="s">
        <v>109</v>
      </c>
      <c r="C25" s="55"/>
      <c r="D25" s="100"/>
      <c r="E25" s="54">
        <f>SUM(E20:E24)</f>
        <v>1735360</v>
      </c>
      <c r="F25" s="30"/>
      <c r="G25" s="54">
        <f>SUM(G20:G24)</f>
        <v>1595039</v>
      </c>
      <c r="H25" s="30"/>
      <c r="I25" s="54">
        <f>SUM(I20:I24)</f>
        <v>1596336</v>
      </c>
      <c r="J25" s="30"/>
      <c r="K25" s="54">
        <f>SUM(K20:K24)</f>
        <v>1527330</v>
      </c>
    </row>
    <row r="26" spans="1:11" x14ac:dyDescent="0.3">
      <c r="A26" s="31" t="s">
        <v>55</v>
      </c>
      <c r="B26" s="23" t="s">
        <v>110</v>
      </c>
      <c r="C26" s="55"/>
      <c r="D26" s="100"/>
      <c r="E26" s="21">
        <v>-354751</v>
      </c>
      <c r="F26" s="27"/>
      <c r="G26" s="21">
        <v>-324967</v>
      </c>
      <c r="H26" s="27"/>
      <c r="I26" s="27">
        <v>-326832</v>
      </c>
      <c r="J26" s="27"/>
      <c r="K26" s="27">
        <v>-311425</v>
      </c>
    </row>
    <row r="27" spans="1:11" x14ac:dyDescent="0.3">
      <c r="A27" s="57" t="s">
        <v>56</v>
      </c>
      <c r="B27" s="28" t="s">
        <v>57</v>
      </c>
      <c r="C27" s="55"/>
      <c r="D27" s="100"/>
      <c r="E27" s="29">
        <f>E25+E26</f>
        <v>1380609</v>
      </c>
      <c r="F27" s="30"/>
      <c r="G27" s="29">
        <f>G25+G26</f>
        <v>1270072</v>
      </c>
      <c r="H27" s="30"/>
      <c r="I27" s="29">
        <f>I25+I26</f>
        <v>1269504</v>
      </c>
      <c r="J27" s="30"/>
      <c r="K27" s="29">
        <f>K25+K26</f>
        <v>1215905</v>
      </c>
    </row>
    <row r="28" spans="1:11" x14ac:dyDescent="0.3">
      <c r="A28" s="57"/>
    </row>
    <row r="29" spans="1:11" x14ac:dyDescent="0.3">
      <c r="A29" s="57" t="s">
        <v>58</v>
      </c>
      <c r="B29" s="57" t="s">
        <v>59</v>
      </c>
      <c r="C29" s="55"/>
      <c r="D29" s="100"/>
      <c r="E29" s="33"/>
      <c r="F29" s="28"/>
      <c r="G29" s="33"/>
      <c r="H29" s="28"/>
      <c r="I29" s="33"/>
      <c r="J29" s="28"/>
      <c r="K29" s="33"/>
    </row>
    <row r="30" spans="1:11" x14ac:dyDescent="0.3">
      <c r="A30" s="57" t="s">
        <v>60</v>
      </c>
      <c r="B30" s="15" t="s">
        <v>61</v>
      </c>
      <c r="C30" s="55"/>
      <c r="D30" s="100"/>
      <c r="E30" s="34"/>
      <c r="G30" s="34"/>
      <c r="I30" s="34"/>
      <c r="K30" s="34"/>
    </row>
    <row r="31" spans="1:11" x14ac:dyDescent="0.3">
      <c r="A31" s="25" t="s">
        <v>62</v>
      </c>
      <c r="B31" s="23" t="s">
        <v>111</v>
      </c>
      <c r="C31" s="55"/>
      <c r="D31" s="100"/>
      <c r="E31" s="119">
        <v>0</v>
      </c>
      <c r="F31" s="27"/>
      <c r="G31" s="27">
        <v>1851</v>
      </c>
      <c r="H31" s="27"/>
      <c r="I31" s="119">
        <v>0</v>
      </c>
      <c r="J31" s="27"/>
      <c r="K31" s="27">
        <v>1851</v>
      </c>
    </row>
    <row r="32" spans="1:11" ht="28" x14ac:dyDescent="0.3">
      <c r="A32" s="57" t="s">
        <v>63</v>
      </c>
      <c r="B32" s="9" t="s">
        <v>105</v>
      </c>
      <c r="C32" s="55"/>
      <c r="D32" s="55"/>
      <c r="E32" s="61">
        <v>0</v>
      </c>
      <c r="F32" s="27"/>
      <c r="G32" s="27">
        <v>-370</v>
      </c>
      <c r="H32" s="27"/>
      <c r="I32" s="61">
        <v>0</v>
      </c>
      <c r="J32" s="27"/>
      <c r="K32" s="27">
        <v>-370</v>
      </c>
    </row>
    <row r="33" spans="1:11" x14ac:dyDescent="0.3">
      <c r="A33" s="57"/>
      <c r="B33" s="57" t="s">
        <v>64</v>
      </c>
      <c r="C33" s="55"/>
      <c r="D33" s="55"/>
      <c r="E33" s="120">
        <f>SUM(E31:E32)</f>
        <v>0</v>
      </c>
      <c r="F33" s="30"/>
      <c r="G33" s="29">
        <f>SUM(G31:G32)</f>
        <v>1481</v>
      </c>
      <c r="H33" s="30"/>
      <c r="I33" s="120">
        <f>SUM(I31:I32)</f>
        <v>0</v>
      </c>
      <c r="J33" s="30"/>
      <c r="K33" s="29">
        <f>SUM(K31:K32)</f>
        <v>1481</v>
      </c>
    </row>
    <row r="34" spans="1:11" x14ac:dyDescent="0.3">
      <c r="A34" s="82"/>
      <c r="B34" s="85"/>
      <c r="C34" s="86"/>
      <c r="D34" s="86"/>
      <c r="E34" s="87"/>
      <c r="F34" s="87"/>
      <c r="G34" s="87"/>
      <c r="H34" s="87"/>
      <c r="I34" s="87"/>
      <c r="J34" s="87"/>
      <c r="K34" s="87"/>
    </row>
    <row r="35" spans="1:11" s="28" customFormat="1" x14ac:dyDescent="0.3">
      <c r="A35" s="57" t="s">
        <v>65</v>
      </c>
      <c r="B35" s="28" t="s">
        <v>118</v>
      </c>
      <c r="C35" s="22"/>
      <c r="D35" s="22"/>
      <c r="E35" s="120">
        <f>+E33</f>
        <v>0</v>
      </c>
      <c r="F35" s="30"/>
      <c r="G35" s="97">
        <f>+G33</f>
        <v>1481</v>
      </c>
      <c r="H35" s="30"/>
      <c r="I35" s="120">
        <f>+I33</f>
        <v>0</v>
      </c>
      <c r="J35" s="30"/>
      <c r="K35" s="97">
        <f>+K33</f>
        <v>1481</v>
      </c>
    </row>
    <row r="36" spans="1:11" s="28" customFormat="1" x14ac:dyDescent="0.3">
      <c r="A36" s="82"/>
      <c r="B36" s="89"/>
      <c r="C36" s="90"/>
      <c r="D36" s="90"/>
      <c r="E36" s="87"/>
      <c r="F36" s="87"/>
      <c r="G36" s="87"/>
      <c r="H36" s="87"/>
      <c r="I36" s="87"/>
      <c r="J36" s="87"/>
      <c r="K36" s="87"/>
    </row>
    <row r="37" spans="1:11" ht="14.5" thickBot="1" x14ac:dyDescent="0.35">
      <c r="A37" s="57" t="s">
        <v>66</v>
      </c>
      <c r="B37" s="28" t="s">
        <v>119</v>
      </c>
      <c r="C37" s="55"/>
      <c r="D37" s="55"/>
      <c r="E37" s="88">
        <f>E35+E27</f>
        <v>1380609</v>
      </c>
      <c r="F37" s="30"/>
      <c r="G37" s="88">
        <f>G35+G27</f>
        <v>1271553</v>
      </c>
      <c r="H37" s="30"/>
      <c r="I37" s="88">
        <f>I35+I27</f>
        <v>1269504</v>
      </c>
      <c r="J37" s="30"/>
      <c r="K37" s="88">
        <f>K35+K27</f>
        <v>1217386</v>
      </c>
    </row>
    <row r="38" spans="1:11" ht="14.5" thickTop="1" x14ac:dyDescent="0.3">
      <c r="A38" s="57"/>
    </row>
    <row r="39" spans="1:11" x14ac:dyDescent="0.3">
      <c r="A39" s="57" t="s">
        <v>56</v>
      </c>
      <c r="B39" s="28" t="s">
        <v>67</v>
      </c>
      <c r="C39" s="55"/>
      <c r="D39" s="55"/>
    </row>
    <row r="40" spans="1:11" x14ac:dyDescent="0.3">
      <c r="A40" s="57" t="s">
        <v>68</v>
      </c>
      <c r="B40" s="37" t="s">
        <v>69</v>
      </c>
      <c r="C40" s="55"/>
      <c r="D40" s="55"/>
      <c r="E40" s="27">
        <f>E27</f>
        <v>1380609</v>
      </c>
      <c r="F40" s="27"/>
      <c r="G40" s="27">
        <f>G27</f>
        <v>1270072</v>
      </c>
      <c r="H40" s="27"/>
      <c r="I40" s="27">
        <f>I27</f>
        <v>1269504</v>
      </c>
      <c r="J40" s="27"/>
      <c r="K40" s="27">
        <f>K27</f>
        <v>1215905</v>
      </c>
    </row>
    <row r="41" spans="1:11" x14ac:dyDescent="0.3">
      <c r="A41" s="57" t="s">
        <v>70</v>
      </c>
      <c r="B41" s="38" t="s">
        <v>71</v>
      </c>
      <c r="C41" s="55"/>
      <c r="D41" s="55"/>
      <c r="E41" s="61">
        <v>0</v>
      </c>
      <c r="G41" s="61">
        <v>0</v>
      </c>
      <c r="H41" s="35"/>
      <c r="I41" s="61">
        <v>0</v>
      </c>
      <c r="K41" s="61">
        <v>0</v>
      </c>
    </row>
    <row r="42" spans="1:11" ht="14.5" thickBot="1" x14ac:dyDescent="0.35">
      <c r="A42" s="57"/>
      <c r="B42" s="57"/>
      <c r="C42" s="55"/>
      <c r="D42" s="55"/>
      <c r="E42" s="32">
        <f>SUM(E40:E41)</f>
        <v>1380609</v>
      </c>
      <c r="F42" s="28"/>
      <c r="G42" s="32">
        <f>SUM(G40:G41)</f>
        <v>1270072</v>
      </c>
      <c r="H42" s="28"/>
      <c r="I42" s="32">
        <f>SUM(I40:I41)</f>
        <v>1269504</v>
      </c>
      <c r="J42" s="28"/>
      <c r="K42" s="32">
        <f>SUM(K40:K41)</f>
        <v>1215905</v>
      </c>
    </row>
    <row r="43" spans="1:11" ht="14.5" thickTop="1" x14ac:dyDescent="0.3">
      <c r="A43" s="57"/>
      <c r="B43" s="57"/>
      <c r="C43" s="55"/>
      <c r="D43" s="55"/>
      <c r="E43" s="33"/>
      <c r="F43" s="28"/>
      <c r="G43" s="33"/>
      <c r="H43" s="28"/>
      <c r="I43" s="28"/>
      <c r="J43" s="28"/>
      <c r="K43" s="28"/>
    </row>
    <row r="44" spans="1:11" x14ac:dyDescent="0.3">
      <c r="A44" s="57" t="s">
        <v>66</v>
      </c>
      <c r="B44" s="28" t="s">
        <v>72</v>
      </c>
      <c r="C44" s="55"/>
      <c r="D44" s="55"/>
      <c r="E44" s="33"/>
      <c r="F44" s="28"/>
      <c r="G44" s="33"/>
      <c r="H44" s="28"/>
      <c r="I44" s="28"/>
      <c r="J44" s="28"/>
      <c r="K44" s="28"/>
    </row>
    <row r="45" spans="1:11" x14ac:dyDescent="0.3">
      <c r="A45" s="57" t="s">
        <v>73</v>
      </c>
      <c r="B45" s="38" t="s">
        <v>69</v>
      </c>
      <c r="C45" s="55"/>
      <c r="D45" s="55"/>
      <c r="E45" s="27">
        <f>E37</f>
        <v>1380609</v>
      </c>
      <c r="F45" s="27"/>
      <c r="G45" s="27">
        <f>G37</f>
        <v>1271553</v>
      </c>
      <c r="H45" s="27"/>
      <c r="I45" s="27">
        <f>I37</f>
        <v>1269504</v>
      </c>
      <c r="J45" s="27"/>
      <c r="K45" s="27">
        <f>K37</f>
        <v>1217386</v>
      </c>
    </row>
    <row r="46" spans="1:11" x14ac:dyDescent="0.3">
      <c r="A46" s="57" t="s">
        <v>74</v>
      </c>
      <c r="B46" s="38" t="s">
        <v>71</v>
      </c>
      <c r="C46" s="55"/>
      <c r="D46" s="55"/>
      <c r="E46" s="61">
        <v>0</v>
      </c>
      <c r="G46" s="61">
        <v>0</v>
      </c>
      <c r="H46" s="35"/>
      <c r="I46" s="61">
        <v>0</v>
      </c>
      <c r="K46" s="61">
        <v>0</v>
      </c>
    </row>
    <row r="47" spans="1:11" ht="14.5" thickBot="1" x14ac:dyDescent="0.35">
      <c r="A47" s="57"/>
      <c r="B47" s="57"/>
      <c r="C47" s="55"/>
      <c r="D47" s="55"/>
      <c r="E47" s="32">
        <f>SUM(E45:E46)</f>
        <v>1380609</v>
      </c>
      <c r="G47" s="32">
        <f>SUM(G45:G46)</f>
        <v>1271553</v>
      </c>
      <c r="H47" s="35"/>
      <c r="I47" s="32">
        <f>SUM(I45:I46)</f>
        <v>1269504</v>
      </c>
      <c r="K47" s="32">
        <f>SUM(K45:K46)</f>
        <v>1217386</v>
      </c>
    </row>
    <row r="48" spans="1:11" ht="14.5" thickTop="1" x14ac:dyDescent="0.3">
      <c r="A48" s="57"/>
      <c r="B48" s="57"/>
      <c r="C48" s="55"/>
      <c r="D48" s="55"/>
      <c r="E48" s="33"/>
      <c r="F48" s="28"/>
      <c r="G48" s="33"/>
      <c r="H48" s="35"/>
      <c r="I48" s="28"/>
      <c r="J48" s="28"/>
      <c r="K48" s="28"/>
    </row>
    <row r="49" spans="1:11" x14ac:dyDescent="0.3">
      <c r="A49" s="99"/>
      <c r="B49" s="28" t="s">
        <v>144</v>
      </c>
      <c r="C49" s="98"/>
      <c r="D49" s="98"/>
      <c r="E49" s="33"/>
      <c r="F49" s="28"/>
      <c r="G49" s="33"/>
      <c r="H49" s="35"/>
      <c r="I49" s="28"/>
      <c r="J49" s="28"/>
      <c r="K49" s="28"/>
    </row>
    <row r="50" spans="1:11" ht="14.5" thickBot="1" x14ac:dyDescent="0.35">
      <c r="A50" s="57" t="s">
        <v>75</v>
      </c>
      <c r="B50" s="23" t="s">
        <v>143</v>
      </c>
      <c r="C50" s="55"/>
      <c r="D50" s="55"/>
      <c r="E50" s="65">
        <f>+E27/SFP!D67</f>
        <v>0.65123066037735844</v>
      </c>
      <c r="F50" s="28"/>
      <c r="G50" s="65">
        <v>0.6</v>
      </c>
      <c r="H50" s="36"/>
      <c r="I50" s="65">
        <f>+I27/SFP!H67</f>
        <v>0.59882264150943398</v>
      </c>
      <c r="J50" s="36"/>
      <c r="K50" s="66">
        <v>0.56999999999999995</v>
      </c>
    </row>
    <row r="51" spans="1:11" ht="14.5" thickTop="1" x14ac:dyDescent="0.3">
      <c r="A51" s="57"/>
    </row>
    <row r="52" spans="1:11" ht="17.5" x14ac:dyDescent="0.3">
      <c r="B52" s="83" t="s">
        <v>0</v>
      </c>
      <c r="C52" s="134"/>
      <c r="D52" s="134"/>
      <c r="E52" s="24"/>
      <c r="F52" s="24"/>
      <c r="G52" s="24"/>
      <c r="H52" s="24"/>
      <c r="I52" s="24"/>
      <c r="J52" s="24"/>
      <c r="K52" s="24"/>
    </row>
    <row r="53" spans="1:11" ht="15" x14ac:dyDescent="0.3">
      <c r="B53" s="84" t="s">
        <v>42</v>
      </c>
      <c r="C53" s="7"/>
      <c r="D53" s="7"/>
      <c r="E53" s="136"/>
      <c r="F53" s="136"/>
      <c r="G53" s="136"/>
      <c r="H53" s="136"/>
      <c r="I53" s="136"/>
      <c r="J53" s="136"/>
      <c r="K53" s="18"/>
    </row>
    <row r="54" spans="1:11" x14ac:dyDescent="0.3">
      <c r="B54" s="118"/>
      <c r="C54" s="7"/>
      <c r="D54" s="7"/>
      <c r="E54" s="136"/>
      <c r="F54" s="136"/>
      <c r="G54" s="136"/>
      <c r="H54" s="136"/>
      <c r="I54" s="136"/>
      <c r="J54" s="136"/>
      <c r="K54" s="18"/>
    </row>
    <row r="55" spans="1:11" x14ac:dyDescent="0.3">
      <c r="C55" s="6"/>
      <c r="D55" s="6"/>
      <c r="E55" s="180" t="s">
        <v>2</v>
      </c>
      <c r="F55" s="180"/>
      <c r="G55" s="180"/>
      <c r="I55" s="180" t="s">
        <v>3</v>
      </c>
      <c r="J55" s="180"/>
      <c r="K55" s="180"/>
    </row>
    <row r="56" spans="1:11" x14ac:dyDescent="0.3">
      <c r="C56" s="7"/>
      <c r="D56" s="7"/>
      <c r="E56" s="180" t="s">
        <v>4</v>
      </c>
      <c r="F56" s="180"/>
      <c r="G56" s="180"/>
      <c r="H56" s="136"/>
      <c r="I56" s="180" t="s">
        <v>4</v>
      </c>
      <c r="J56" s="180"/>
      <c r="K56" s="180"/>
    </row>
    <row r="57" spans="1:11" x14ac:dyDescent="0.3">
      <c r="C57" s="7"/>
      <c r="D57" s="7"/>
      <c r="E57" s="179" t="s">
        <v>162</v>
      </c>
      <c r="F57" s="179"/>
      <c r="G57" s="179"/>
      <c r="H57" s="136"/>
      <c r="I57" s="179" t="s">
        <v>162</v>
      </c>
      <c r="J57" s="179"/>
      <c r="K57" s="179"/>
    </row>
    <row r="58" spans="1:11" x14ac:dyDescent="0.3">
      <c r="C58" s="7"/>
      <c r="D58" s="7"/>
      <c r="E58" s="178" t="s">
        <v>161</v>
      </c>
      <c r="F58" s="179"/>
      <c r="G58" s="179"/>
      <c r="H58" s="136"/>
      <c r="I58" s="178" t="s">
        <v>161</v>
      </c>
      <c r="J58" s="179"/>
      <c r="K58" s="179"/>
    </row>
    <row r="59" spans="1:11" x14ac:dyDescent="0.3">
      <c r="C59" s="134" t="s">
        <v>7</v>
      </c>
      <c r="D59" s="134"/>
      <c r="E59" s="3">
        <v>2022</v>
      </c>
      <c r="F59" s="3"/>
      <c r="G59" s="3">
        <v>2021</v>
      </c>
      <c r="H59" s="3"/>
      <c r="I59" s="3">
        <v>2022</v>
      </c>
      <c r="J59" s="3"/>
      <c r="K59" s="3">
        <v>2021</v>
      </c>
    </row>
    <row r="60" spans="1:11" x14ac:dyDescent="0.3">
      <c r="B60" s="23"/>
      <c r="C60" s="134"/>
      <c r="D60" s="134"/>
      <c r="E60" s="176" t="s">
        <v>8</v>
      </c>
      <c r="F60" s="176"/>
      <c r="G60" s="176"/>
      <c r="H60" s="176"/>
      <c r="I60" s="176"/>
      <c r="J60" s="176"/>
      <c r="K60" s="176"/>
    </row>
    <row r="61" spans="1:11" x14ac:dyDescent="0.3">
      <c r="B61" s="26" t="s">
        <v>44</v>
      </c>
      <c r="C61" s="134"/>
      <c r="D61" s="134"/>
      <c r="E61" s="134"/>
      <c r="F61" s="134"/>
      <c r="G61" s="134"/>
      <c r="H61" s="134"/>
      <c r="I61" s="134"/>
      <c r="J61" s="134"/>
      <c r="K61" s="134"/>
    </row>
    <row r="62" spans="1:11" x14ac:dyDescent="0.3">
      <c r="B62" s="53" t="s">
        <v>142</v>
      </c>
      <c r="C62" s="134"/>
      <c r="D62" s="134"/>
      <c r="E62" s="27">
        <v>8902329</v>
      </c>
      <c r="F62" s="27"/>
      <c r="G62" s="27">
        <v>7269390</v>
      </c>
      <c r="H62" s="27"/>
      <c r="I62" s="27">
        <v>8402538</v>
      </c>
      <c r="J62" s="27"/>
      <c r="K62" s="27">
        <v>7128315</v>
      </c>
    </row>
    <row r="63" spans="1:11" x14ac:dyDescent="0.3">
      <c r="B63" s="53" t="s">
        <v>140</v>
      </c>
      <c r="C63" s="134"/>
      <c r="D63" s="134"/>
      <c r="E63" s="27">
        <v>333645</v>
      </c>
      <c r="F63" s="27"/>
      <c r="G63" s="27">
        <v>461075</v>
      </c>
      <c r="H63" s="27"/>
      <c r="I63" s="27">
        <v>290840</v>
      </c>
      <c r="J63" s="27"/>
      <c r="K63" s="27">
        <v>432079</v>
      </c>
    </row>
    <row r="64" spans="1:11" x14ac:dyDescent="0.3">
      <c r="B64" s="6" t="s">
        <v>45</v>
      </c>
      <c r="C64" s="134">
        <v>3</v>
      </c>
      <c r="D64" s="134"/>
      <c r="E64" s="27">
        <v>36586</v>
      </c>
      <c r="F64" s="27"/>
      <c r="G64" s="27">
        <v>23093</v>
      </c>
      <c r="H64" s="27"/>
      <c r="I64" s="27">
        <v>184349</v>
      </c>
      <c r="J64" s="27"/>
      <c r="K64" s="27">
        <v>90010</v>
      </c>
    </row>
    <row r="65" spans="2:11" x14ac:dyDescent="0.3">
      <c r="B65" s="28" t="s">
        <v>47</v>
      </c>
      <c r="C65" s="134">
        <v>9</v>
      </c>
      <c r="D65" s="134"/>
      <c r="E65" s="29">
        <f>SUM(E62:E64)</f>
        <v>9272560</v>
      </c>
      <c r="F65" s="30"/>
      <c r="G65" s="29">
        <f>SUM(G62:G64)</f>
        <v>7753558</v>
      </c>
      <c r="H65" s="30"/>
      <c r="I65" s="29">
        <f>SUM(I62:I64)</f>
        <v>8877727</v>
      </c>
      <c r="J65" s="30"/>
      <c r="K65" s="29">
        <f>SUM(K62:K64)</f>
        <v>7650404</v>
      </c>
    </row>
    <row r="66" spans="2:11" x14ac:dyDescent="0.3">
      <c r="B66" s="118"/>
      <c r="C66" s="134"/>
      <c r="D66" s="134"/>
      <c r="E66" s="30"/>
      <c r="F66" s="30"/>
      <c r="G66" s="30"/>
      <c r="H66" s="30"/>
      <c r="I66" s="30"/>
      <c r="J66" s="30"/>
      <c r="K66" s="30"/>
    </row>
    <row r="67" spans="2:11" x14ac:dyDescent="0.3">
      <c r="B67" s="15" t="s">
        <v>48</v>
      </c>
      <c r="C67" s="134"/>
      <c r="D67" s="134"/>
      <c r="E67" s="30"/>
      <c r="F67" s="30"/>
      <c r="G67" s="30"/>
      <c r="H67" s="30"/>
      <c r="I67" s="30"/>
      <c r="J67" s="30"/>
      <c r="K67" s="30"/>
    </row>
    <row r="68" spans="2:11" x14ac:dyDescent="0.3">
      <c r="B68" s="6" t="s">
        <v>49</v>
      </c>
      <c r="C68" s="134">
        <v>3</v>
      </c>
      <c r="D68" s="134"/>
      <c r="E68" s="27">
        <v>3909140</v>
      </c>
      <c r="F68" s="27"/>
      <c r="G68" s="27">
        <v>3158415</v>
      </c>
      <c r="H68" s="27"/>
      <c r="I68" s="27">
        <v>3903235</v>
      </c>
      <c r="J68" s="27"/>
      <c r="K68" s="27">
        <v>3157962</v>
      </c>
    </row>
    <row r="69" spans="2:11" x14ac:dyDescent="0.3">
      <c r="B69" s="28" t="s">
        <v>50</v>
      </c>
      <c r="C69" s="134"/>
      <c r="D69" s="134"/>
      <c r="E69" s="29">
        <f>SUM(E68:E68)</f>
        <v>3909140</v>
      </c>
      <c r="F69" s="30"/>
      <c r="G69" s="29">
        <f>SUM(G68:G68)</f>
        <v>3158415</v>
      </c>
      <c r="H69" s="30"/>
      <c r="I69" s="29">
        <f>SUM(I68:I68)</f>
        <v>3903235</v>
      </c>
      <c r="J69" s="30"/>
      <c r="K69" s="29">
        <f>SUM(K68:K68)</f>
        <v>3157962</v>
      </c>
    </row>
    <row r="70" spans="2:11" x14ac:dyDescent="0.3">
      <c r="C70" s="134"/>
      <c r="D70" s="134"/>
      <c r="E70" s="27"/>
      <c r="F70" s="27"/>
      <c r="G70" s="27"/>
      <c r="H70" s="27"/>
      <c r="I70" s="27"/>
      <c r="J70" s="27"/>
      <c r="K70" s="27"/>
    </row>
    <row r="71" spans="2:11" x14ac:dyDescent="0.3">
      <c r="B71" s="28" t="s">
        <v>51</v>
      </c>
      <c r="C71" s="134"/>
      <c r="D71" s="134"/>
      <c r="E71" s="30">
        <f>E65-E69</f>
        <v>5363420</v>
      </c>
      <c r="F71" s="30"/>
      <c r="G71" s="30">
        <f>G65-G69</f>
        <v>4595143</v>
      </c>
      <c r="H71" s="30"/>
      <c r="I71" s="30">
        <f>I65-I69</f>
        <v>4974492</v>
      </c>
      <c r="J71" s="30"/>
      <c r="K71" s="30">
        <f>K65-K69</f>
        <v>4492442</v>
      </c>
    </row>
    <row r="72" spans="2:11" x14ac:dyDescent="0.3">
      <c r="B72" s="1" t="s">
        <v>137</v>
      </c>
      <c r="C72" s="134"/>
      <c r="D72" s="134"/>
      <c r="E72" s="20"/>
      <c r="F72" s="10"/>
      <c r="G72" s="20"/>
      <c r="H72" s="10"/>
      <c r="I72" s="20"/>
      <c r="J72" s="10"/>
      <c r="K72" s="20"/>
    </row>
    <row r="73" spans="2:11" x14ac:dyDescent="0.3">
      <c r="B73" s="1" t="s">
        <v>117</v>
      </c>
      <c r="C73" s="134"/>
      <c r="D73" s="134"/>
      <c r="E73" s="20">
        <v>64111</v>
      </c>
      <c r="F73" s="10"/>
      <c r="G73" s="20">
        <v>10816</v>
      </c>
      <c r="H73" s="10"/>
      <c r="I73" s="20">
        <v>53339</v>
      </c>
      <c r="J73" s="10"/>
      <c r="K73" s="20">
        <v>10816</v>
      </c>
    </row>
    <row r="74" spans="2:11" x14ac:dyDescent="0.3">
      <c r="B74" s="23" t="s">
        <v>53</v>
      </c>
      <c r="C74" s="134">
        <v>3</v>
      </c>
      <c r="D74" s="134"/>
      <c r="E74" s="20">
        <v>-1266238</v>
      </c>
      <c r="F74" s="27"/>
      <c r="G74" s="20">
        <v>-983793</v>
      </c>
      <c r="H74" s="27"/>
      <c r="I74" s="20">
        <f>+E74</f>
        <v>-1266238</v>
      </c>
      <c r="J74" s="27"/>
      <c r="K74" s="20">
        <v>-983793</v>
      </c>
    </row>
    <row r="75" spans="2:11" x14ac:dyDescent="0.3">
      <c r="B75" s="23" t="s">
        <v>138</v>
      </c>
      <c r="C75" s="134"/>
      <c r="D75" s="134"/>
      <c r="E75" s="27">
        <v>-693545</v>
      </c>
      <c r="F75" s="27"/>
      <c r="G75" s="27">
        <v>-293577</v>
      </c>
      <c r="H75" s="27"/>
      <c r="I75" s="27">
        <v>-511464</v>
      </c>
      <c r="J75" s="27"/>
      <c r="K75" s="27">
        <v>-278908</v>
      </c>
    </row>
    <row r="76" spans="2:11" x14ac:dyDescent="0.3">
      <c r="B76" s="28" t="s">
        <v>109</v>
      </c>
      <c r="C76" s="134"/>
      <c r="D76" s="134"/>
      <c r="E76" s="54">
        <f>SUM(E71:E75)</f>
        <v>3467748</v>
      </c>
      <c r="F76" s="30"/>
      <c r="G76" s="54">
        <f>SUM(G71:G75)</f>
        <v>3328589</v>
      </c>
      <c r="H76" s="30"/>
      <c r="I76" s="54">
        <f>SUM(I71:I75)</f>
        <v>3250129</v>
      </c>
      <c r="J76" s="30"/>
      <c r="K76" s="54">
        <f>SUM(K71:K75)</f>
        <v>3240557</v>
      </c>
    </row>
    <row r="77" spans="2:11" x14ac:dyDescent="0.3">
      <c r="B77" s="23" t="s">
        <v>110</v>
      </c>
      <c r="C77" s="134"/>
      <c r="D77" s="134"/>
      <c r="E77" s="21">
        <v>-711575</v>
      </c>
      <c r="F77" s="27"/>
      <c r="G77" s="21">
        <v>-684861</v>
      </c>
      <c r="H77" s="27"/>
      <c r="I77" s="27">
        <v>-667936</v>
      </c>
      <c r="J77" s="27"/>
      <c r="K77" s="27">
        <v>-667254</v>
      </c>
    </row>
    <row r="78" spans="2:11" x14ac:dyDescent="0.3">
      <c r="B78" s="28" t="s">
        <v>57</v>
      </c>
      <c r="C78" s="134"/>
      <c r="D78" s="134"/>
      <c r="E78" s="29">
        <f>E76+E77</f>
        <v>2756173</v>
      </c>
      <c r="F78" s="30"/>
      <c r="G78" s="29">
        <f>G76+G77</f>
        <v>2643728</v>
      </c>
      <c r="H78" s="30"/>
      <c r="I78" s="29">
        <f>I76+I77</f>
        <v>2582193</v>
      </c>
      <c r="J78" s="30"/>
      <c r="K78" s="29">
        <f>K76+K77</f>
        <v>2573303</v>
      </c>
    </row>
    <row r="80" spans="2:11" x14ac:dyDescent="0.3">
      <c r="B80" s="118" t="s">
        <v>59</v>
      </c>
      <c r="C80" s="134"/>
      <c r="D80" s="134"/>
      <c r="E80" s="33"/>
      <c r="F80" s="28"/>
      <c r="G80" s="33"/>
      <c r="H80" s="28"/>
      <c r="I80" s="33"/>
      <c r="J80" s="28"/>
      <c r="K80" s="33"/>
    </row>
    <row r="81" spans="2:11" x14ac:dyDescent="0.3">
      <c r="B81" s="15" t="s">
        <v>61</v>
      </c>
      <c r="C81" s="134"/>
      <c r="D81" s="134"/>
      <c r="E81" s="34"/>
      <c r="G81" s="34"/>
      <c r="I81" s="34"/>
      <c r="K81" s="34"/>
    </row>
    <row r="82" spans="2:11" x14ac:dyDescent="0.3">
      <c r="B82" s="23" t="s">
        <v>111</v>
      </c>
      <c r="C82" s="134"/>
      <c r="D82" s="134"/>
      <c r="E82" s="119">
        <v>0</v>
      </c>
      <c r="F82" s="27"/>
      <c r="G82" s="27">
        <v>4531</v>
      </c>
      <c r="H82" s="27"/>
      <c r="I82" s="119">
        <v>0</v>
      </c>
      <c r="J82" s="27"/>
      <c r="K82" s="27">
        <v>4531</v>
      </c>
    </row>
    <row r="83" spans="2:11" ht="28" x14ac:dyDescent="0.3">
      <c r="B83" s="9" t="s">
        <v>105</v>
      </c>
      <c r="C83" s="134"/>
      <c r="D83" s="134"/>
      <c r="E83" s="61">
        <v>0</v>
      </c>
      <c r="F83" s="27"/>
      <c r="G83" s="27">
        <v>-906</v>
      </c>
      <c r="H83" s="27"/>
      <c r="I83" s="61">
        <v>0</v>
      </c>
      <c r="J83" s="27"/>
      <c r="K83" s="27">
        <v>-906</v>
      </c>
    </row>
    <row r="84" spans="2:11" x14ac:dyDescent="0.3">
      <c r="B84" s="118" t="s">
        <v>64</v>
      </c>
      <c r="C84" s="134"/>
      <c r="D84" s="134"/>
      <c r="E84" s="120">
        <f>SUM(E82:E83)</f>
        <v>0</v>
      </c>
      <c r="F84" s="30"/>
      <c r="G84" s="29">
        <f>SUM(G82:G83)</f>
        <v>3625</v>
      </c>
      <c r="H84" s="30"/>
      <c r="I84" s="120">
        <f>SUM(I82:I83)</f>
        <v>0</v>
      </c>
      <c r="J84" s="30"/>
      <c r="K84" s="29">
        <f>SUM(K82:K83)</f>
        <v>3625</v>
      </c>
    </row>
    <row r="85" spans="2:11" x14ac:dyDescent="0.3">
      <c r="B85" s="85"/>
      <c r="C85" s="86"/>
      <c r="D85" s="86"/>
      <c r="E85" s="87"/>
      <c r="F85" s="87"/>
      <c r="G85" s="87"/>
      <c r="H85" s="87"/>
      <c r="I85" s="87"/>
      <c r="J85" s="87"/>
      <c r="K85" s="87"/>
    </row>
    <row r="86" spans="2:11" x14ac:dyDescent="0.3">
      <c r="B86" s="28" t="s">
        <v>118</v>
      </c>
      <c r="C86" s="22"/>
      <c r="D86" s="22"/>
      <c r="E86" s="120">
        <f>+E84</f>
        <v>0</v>
      </c>
      <c r="F86" s="30"/>
      <c r="G86" s="97">
        <f>+G84</f>
        <v>3625</v>
      </c>
      <c r="H86" s="30"/>
      <c r="I86" s="120">
        <f>+I84</f>
        <v>0</v>
      </c>
      <c r="J86" s="30"/>
      <c r="K86" s="97">
        <f>+K84</f>
        <v>3625</v>
      </c>
    </row>
    <row r="87" spans="2:11" x14ac:dyDescent="0.3">
      <c r="B87" s="89"/>
      <c r="C87" s="90"/>
      <c r="D87" s="90"/>
      <c r="E87" s="87"/>
      <c r="F87" s="87"/>
      <c r="G87" s="87"/>
      <c r="H87" s="87"/>
      <c r="I87" s="87"/>
      <c r="J87" s="87"/>
      <c r="K87" s="87"/>
    </row>
    <row r="88" spans="2:11" ht="14.5" thickBot="1" x14ac:dyDescent="0.35">
      <c r="B88" s="28" t="s">
        <v>119</v>
      </c>
      <c r="C88" s="134"/>
      <c r="D88" s="134"/>
      <c r="E88" s="88">
        <f>E86+E78</f>
        <v>2756173</v>
      </c>
      <c r="F88" s="30"/>
      <c r="G88" s="88">
        <f>G86+G78</f>
        <v>2647353</v>
      </c>
      <c r="H88" s="30"/>
      <c r="I88" s="88">
        <f>I86+I78</f>
        <v>2582193</v>
      </c>
      <c r="J88" s="30"/>
      <c r="K88" s="88">
        <f>K86+K78</f>
        <v>2576928</v>
      </c>
    </row>
    <row r="89" spans="2:11" ht="14.5" thickTop="1" x14ac:dyDescent="0.3"/>
    <row r="90" spans="2:11" x14ac:dyDescent="0.3">
      <c r="B90" s="28" t="s">
        <v>67</v>
      </c>
      <c r="C90" s="134"/>
      <c r="D90" s="134"/>
    </row>
    <row r="91" spans="2:11" x14ac:dyDescent="0.3">
      <c r="B91" s="37" t="s">
        <v>69</v>
      </c>
      <c r="C91" s="134"/>
      <c r="D91" s="134"/>
      <c r="E91" s="27">
        <f>E78</f>
        <v>2756173</v>
      </c>
      <c r="F91" s="27"/>
      <c r="G91" s="27">
        <f>G78</f>
        <v>2643728</v>
      </c>
      <c r="H91" s="27"/>
      <c r="I91" s="27">
        <f>I78</f>
        <v>2582193</v>
      </c>
      <c r="J91" s="27"/>
      <c r="K91" s="27">
        <f>K78</f>
        <v>2573303</v>
      </c>
    </row>
    <row r="92" spans="2:11" x14ac:dyDescent="0.3">
      <c r="B92" s="38" t="s">
        <v>71</v>
      </c>
      <c r="C92" s="134"/>
      <c r="D92" s="134"/>
      <c r="E92" s="61">
        <v>0</v>
      </c>
      <c r="G92" s="61">
        <v>0</v>
      </c>
      <c r="H92" s="35"/>
      <c r="I92" s="61">
        <v>0</v>
      </c>
      <c r="K92" s="61">
        <v>0</v>
      </c>
    </row>
    <row r="93" spans="2:11" ht="14.5" thickBot="1" x14ac:dyDescent="0.35">
      <c r="B93" s="118"/>
      <c r="C93" s="134"/>
      <c r="D93" s="134"/>
      <c r="E93" s="32">
        <f>SUM(E91:E92)</f>
        <v>2756173</v>
      </c>
      <c r="F93" s="28"/>
      <c r="G93" s="32">
        <f>SUM(G91:G92)</f>
        <v>2643728</v>
      </c>
      <c r="H93" s="28"/>
      <c r="I93" s="32">
        <f>SUM(I91:I92)</f>
        <v>2582193</v>
      </c>
      <c r="J93" s="28"/>
      <c r="K93" s="32">
        <f>SUM(K91:K92)</f>
        <v>2573303</v>
      </c>
    </row>
    <row r="94" spans="2:11" ht="14.5" thickTop="1" x14ac:dyDescent="0.3">
      <c r="B94" s="118"/>
      <c r="C94" s="134"/>
      <c r="D94" s="134"/>
      <c r="E94" s="33"/>
      <c r="F94" s="28"/>
      <c r="G94" s="33"/>
      <c r="H94" s="28"/>
      <c r="I94" s="28"/>
      <c r="J94" s="28"/>
      <c r="K94" s="28"/>
    </row>
    <row r="95" spans="2:11" x14ac:dyDescent="0.3">
      <c r="B95" s="28" t="s">
        <v>72</v>
      </c>
      <c r="C95" s="134"/>
      <c r="D95" s="134"/>
      <c r="E95" s="33"/>
      <c r="F95" s="28"/>
      <c r="G95" s="33"/>
      <c r="H95" s="28"/>
      <c r="I95" s="28"/>
      <c r="J95" s="28"/>
      <c r="K95" s="28"/>
    </row>
    <row r="96" spans="2:11" x14ac:dyDescent="0.3">
      <c r="B96" s="38" t="s">
        <v>69</v>
      </c>
      <c r="C96" s="134"/>
      <c r="D96" s="134"/>
      <c r="E96" s="27">
        <f>E88</f>
        <v>2756173</v>
      </c>
      <c r="F96" s="27"/>
      <c r="G96" s="27">
        <f>G88</f>
        <v>2647353</v>
      </c>
      <c r="H96" s="27"/>
      <c r="I96" s="27">
        <f>I88</f>
        <v>2582193</v>
      </c>
      <c r="J96" s="27"/>
      <c r="K96" s="27">
        <f>K88</f>
        <v>2576928</v>
      </c>
    </row>
    <row r="97" spans="2:11" x14ac:dyDescent="0.3">
      <c r="B97" s="38" t="s">
        <v>71</v>
      </c>
      <c r="C97" s="134"/>
      <c r="D97" s="134"/>
      <c r="E97" s="61">
        <v>0</v>
      </c>
      <c r="G97" s="61">
        <v>0</v>
      </c>
      <c r="H97" s="35"/>
      <c r="I97" s="61">
        <v>0</v>
      </c>
      <c r="K97" s="61">
        <v>0</v>
      </c>
    </row>
    <row r="98" spans="2:11" ht="14.5" thickBot="1" x14ac:dyDescent="0.35">
      <c r="B98" s="118"/>
      <c r="C98" s="134"/>
      <c r="D98" s="134"/>
      <c r="E98" s="32">
        <f>SUM(E96:E97)</f>
        <v>2756173</v>
      </c>
      <c r="G98" s="32">
        <f>SUM(G96:G97)</f>
        <v>2647353</v>
      </c>
      <c r="H98" s="35"/>
      <c r="I98" s="32">
        <f>SUM(I96:I97)</f>
        <v>2582193</v>
      </c>
      <c r="K98" s="32">
        <f>SUM(K96:K97)</f>
        <v>2576928</v>
      </c>
    </row>
    <row r="99" spans="2:11" ht="14.5" thickTop="1" x14ac:dyDescent="0.3">
      <c r="B99" s="118"/>
      <c r="C99" s="134"/>
      <c r="D99" s="134"/>
      <c r="E99" s="33"/>
      <c r="F99" s="28"/>
      <c r="G99" s="33"/>
      <c r="H99" s="35"/>
      <c r="I99" s="28"/>
      <c r="J99" s="28"/>
      <c r="K99" s="28"/>
    </row>
    <row r="100" spans="2:11" x14ac:dyDescent="0.3">
      <c r="B100" s="28" t="s">
        <v>144</v>
      </c>
      <c r="C100" s="134"/>
      <c r="D100" s="134"/>
      <c r="E100" s="33"/>
      <c r="F100" s="28"/>
      <c r="G100" s="33"/>
      <c r="H100" s="35"/>
      <c r="I100" s="28"/>
      <c r="J100" s="28"/>
      <c r="K100" s="28"/>
    </row>
    <row r="101" spans="2:11" ht="14.5" thickBot="1" x14ac:dyDescent="0.35">
      <c r="B101" s="23" t="s">
        <v>143</v>
      </c>
      <c r="C101" s="134"/>
      <c r="D101" s="134"/>
      <c r="E101" s="65">
        <f>+E78/SFP!D67</f>
        <v>1.3000816037735849</v>
      </c>
      <c r="F101" s="28"/>
      <c r="G101" s="65">
        <v>1.25</v>
      </c>
      <c r="H101" s="36"/>
      <c r="I101" s="66">
        <f>+I78/SFP!H67</f>
        <v>1.2180155660377359</v>
      </c>
      <c r="J101" s="36"/>
      <c r="K101" s="66">
        <v>1.21</v>
      </c>
    </row>
    <row r="102" spans="2:11" ht="14.5" thickTop="1" x14ac:dyDescent="0.3"/>
  </sheetData>
  <mergeCells count="18">
    <mergeCell ref="E58:G58"/>
    <mergeCell ref="I58:K58"/>
    <mergeCell ref="E60:K60"/>
    <mergeCell ref="E55:G55"/>
    <mergeCell ref="I55:K55"/>
    <mergeCell ref="E56:G56"/>
    <mergeCell ref="I56:K56"/>
    <mergeCell ref="E57:G57"/>
    <mergeCell ref="I57:K57"/>
    <mergeCell ref="E9:K9"/>
    <mergeCell ref="E7:G7"/>
    <mergeCell ref="I7:K7"/>
    <mergeCell ref="E4:G4"/>
    <mergeCell ref="I4:K4"/>
    <mergeCell ref="E6:G6"/>
    <mergeCell ref="I6:K6"/>
    <mergeCell ref="E5:G5"/>
    <mergeCell ref="I5:K5"/>
  </mergeCells>
  <pageMargins left="0.7" right="0.6" top="0.48" bottom="0.5" header="0.5" footer="0.5"/>
  <pageSetup paperSize="9" scale="82" firstPageNumber="4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51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51"/>
  <sheetViews>
    <sheetView view="pageBreakPreview" zoomScaleNormal="50" zoomScaleSheetLayoutView="100" workbookViewId="0">
      <selection activeCell="A45" sqref="A45"/>
    </sheetView>
  </sheetViews>
  <sheetFormatPr defaultColWidth="9.09765625" defaultRowHeight="14" x14ac:dyDescent="0.3"/>
  <cols>
    <col min="1" max="1" width="52" style="6" customWidth="1"/>
    <col min="2" max="2" width="6.09765625" style="39" customWidth="1"/>
    <col min="3" max="3" width="16.69921875" style="5" customWidth="1"/>
    <col min="4" max="4" width="2.69921875" style="5" customWidth="1"/>
    <col min="5" max="5" width="17" style="5" customWidth="1"/>
    <col min="6" max="6" width="2.69921875" style="5" customWidth="1"/>
    <col min="7" max="7" width="16.09765625" style="5" customWidth="1"/>
    <col min="8" max="8" width="2.69921875" style="5" customWidth="1"/>
    <col min="9" max="9" width="17.3984375" style="5" customWidth="1"/>
    <col min="10" max="10" width="2.69921875" style="5" customWidth="1"/>
    <col min="11" max="11" width="17.8984375" style="5" customWidth="1"/>
    <col min="12" max="12" width="2.69921875" style="5" customWidth="1"/>
    <col min="13" max="13" width="18.09765625" style="5" customWidth="1"/>
    <col min="14" max="14" width="1.3984375" style="5" customWidth="1"/>
    <col min="15" max="16384" width="9.09765625" style="5"/>
  </cols>
  <sheetData>
    <row r="1" spans="1:42" ht="17.5" x14ac:dyDescent="0.35">
      <c r="A1" s="83" t="s">
        <v>0</v>
      </c>
      <c r="B1" s="152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42" ht="15" x14ac:dyDescent="0.3">
      <c r="A2" s="146" t="s">
        <v>76</v>
      </c>
      <c r="B2" s="44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42" x14ac:dyDescent="0.3">
      <c r="A3" s="182"/>
      <c r="B3" s="182"/>
      <c r="C3" s="182"/>
      <c r="D3" s="182"/>
      <c r="E3" s="182"/>
      <c r="F3" s="1"/>
      <c r="G3" s="1"/>
      <c r="H3" s="1"/>
      <c r="I3" s="1"/>
      <c r="J3" s="1"/>
      <c r="K3" s="1"/>
      <c r="L3" s="1"/>
      <c r="M3" s="1"/>
    </row>
    <row r="4" spans="1:42" x14ac:dyDescent="0.3">
      <c r="A4" s="4"/>
      <c r="B4" s="44"/>
      <c r="C4" s="175" t="s">
        <v>77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4"/>
    </row>
    <row r="5" spans="1:42" ht="42" x14ac:dyDescent="0.3">
      <c r="A5" s="121"/>
      <c r="B5" s="44"/>
      <c r="C5" s="3"/>
      <c r="D5" s="1"/>
      <c r="E5" s="1"/>
      <c r="F5" s="3"/>
      <c r="G5" s="183" t="s">
        <v>41</v>
      </c>
      <c r="H5" s="183"/>
      <c r="I5" s="183"/>
      <c r="J5" s="3"/>
      <c r="K5" s="147" t="s">
        <v>179</v>
      </c>
      <c r="L5" s="148"/>
      <c r="M5" s="1"/>
      <c r="N5" s="56"/>
      <c r="O5" s="56"/>
    </row>
    <row r="6" spans="1:42" x14ac:dyDescent="0.3">
      <c r="A6" s="121"/>
      <c r="B6" s="44"/>
      <c r="C6" s="3" t="s">
        <v>78</v>
      </c>
      <c r="D6" s="1"/>
      <c r="E6" s="1"/>
      <c r="F6" s="3"/>
      <c r="G6" s="1"/>
      <c r="H6" s="1"/>
      <c r="I6" s="1"/>
      <c r="J6" s="3"/>
      <c r="K6" s="3"/>
      <c r="L6" s="148"/>
      <c r="M6" s="1"/>
      <c r="N6" s="7"/>
      <c r="O6" s="7"/>
    </row>
    <row r="7" spans="1:42" x14ac:dyDescent="0.3">
      <c r="A7" s="121"/>
      <c r="B7" s="44"/>
      <c r="C7" s="3" t="s">
        <v>79</v>
      </c>
      <c r="D7" s="1"/>
      <c r="E7" s="121" t="s">
        <v>80</v>
      </c>
      <c r="F7" s="3"/>
      <c r="G7" s="3" t="s">
        <v>81</v>
      </c>
      <c r="H7" s="3"/>
      <c r="I7" s="3"/>
      <c r="J7" s="3"/>
      <c r="K7" s="3" t="s">
        <v>146</v>
      </c>
      <c r="L7" s="3"/>
      <c r="M7" s="121" t="s">
        <v>82</v>
      </c>
      <c r="N7" s="7"/>
      <c r="O7" s="7"/>
    </row>
    <row r="8" spans="1:42" x14ac:dyDescent="0.3">
      <c r="A8" s="121"/>
      <c r="B8" s="103" t="s">
        <v>7</v>
      </c>
      <c r="C8" s="3" t="s">
        <v>83</v>
      </c>
      <c r="D8" s="1"/>
      <c r="E8" s="121" t="s">
        <v>84</v>
      </c>
      <c r="F8" s="3"/>
      <c r="G8" s="3" t="s">
        <v>85</v>
      </c>
      <c r="H8" s="3"/>
      <c r="I8" s="121" t="s">
        <v>86</v>
      </c>
      <c r="J8" s="3"/>
      <c r="K8" s="3" t="s">
        <v>85</v>
      </c>
      <c r="L8" s="3"/>
      <c r="M8" s="121" t="s">
        <v>87</v>
      </c>
      <c r="N8" s="7"/>
      <c r="O8" s="7"/>
    </row>
    <row r="9" spans="1:42" x14ac:dyDescent="0.3">
      <c r="A9" s="122"/>
      <c r="B9" s="103"/>
      <c r="C9" s="181" t="s">
        <v>8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39"/>
      <c r="O9" s="7"/>
    </row>
    <row r="10" spans="1:42" x14ac:dyDescent="0.3">
      <c r="A10" s="104" t="s">
        <v>168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39"/>
      <c r="O10" s="7"/>
    </row>
    <row r="11" spans="1:42" x14ac:dyDescent="0.3">
      <c r="A11" s="2" t="s">
        <v>169</v>
      </c>
      <c r="B11" s="103"/>
      <c r="C11" s="123">
        <v>2120000</v>
      </c>
      <c r="D11" s="103"/>
      <c r="E11" s="123">
        <v>2379843</v>
      </c>
      <c r="F11" s="103"/>
      <c r="G11" s="123">
        <v>212000</v>
      </c>
      <c r="H11" s="103"/>
      <c r="I11" s="123">
        <v>15975469</v>
      </c>
      <c r="J11" s="103"/>
      <c r="K11" s="123">
        <v>-5178</v>
      </c>
      <c r="L11" s="103"/>
      <c r="M11" s="45">
        <f>SUM(C11:K11)</f>
        <v>20682134</v>
      </c>
      <c r="N11" s="39"/>
      <c r="O11" s="7"/>
    </row>
    <row r="12" spans="1:42" s="14" customFormat="1" x14ac:dyDescent="0.3">
      <c r="A12" s="2"/>
      <c r="B12" s="103"/>
      <c r="C12" s="123"/>
      <c r="D12" s="103"/>
      <c r="E12" s="123"/>
      <c r="F12" s="103"/>
      <c r="G12" s="123"/>
      <c r="H12" s="103"/>
      <c r="I12" s="123"/>
      <c r="J12" s="103"/>
      <c r="K12" s="123"/>
      <c r="L12" s="103"/>
      <c r="M12" s="4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40"/>
    </row>
    <row r="13" spans="1:42" s="14" customFormat="1" x14ac:dyDescent="0.3">
      <c r="A13" s="2" t="s">
        <v>170</v>
      </c>
      <c r="B13" s="103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40"/>
    </row>
    <row r="14" spans="1:42" s="14" customFormat="1" x14ac:dyDescent="0.3">
      <c r="A14" s="75" t="s">
        <v>180</v>
      </c>
      <c r="B14" s="103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40"/>
    </row>
    <row r="15" spans="1:42" s="14" customFormat="1" x14ac:dyDescent="0.3">
      <c r="A15" s="4" t="s">
        <v>172</v>
      </c>
      <c r="B15" s="103">
        <v>10</v>
      </c>
      <c r="C15" s="61">
        <v>0</v>
      </c>
      <c r="D15" s="121"/>
      <c r="E15" s="61">
        <v>0</v>
      </c>
      <c r="F15" s="121"/>
      <c r="G15" s="61">
        <v>0</v>
      </c>
      <c r="H15" s="121"/>
      <c r="I15" s="61">
        <v>-784400</v>
      </c>
      <c r="J15" s="121"/>
      <c r="K15" s="61">
        <v>0</v>
      </c>
      <c r="L15" s="121"/>
      <c r="M15" s="61">
        <f>SUM(C15:K15)</f>
        <v>-784400</v>
      </c>
      <c r="N15" s="40"/>
    </row>
    <row r="16" spans="1:42" s="14" customFormat="1" x14ac:dyDescent="0.3">
      <c r="A16" s="75" t="s">
        <v>181</v>
      </c>
      <c r="B16" s="103"/>
      <c r="C16" s="129">
        <f>SUM(C15)</f>
        <v>0</v>
      </c>
      <c r="D16" s="42"/>
      <c r="E16" s="129">
        <f>SUM(E15)</f>
        <v>0</v>
      </c>
      <c r="F16" s="42"/>
      <c r="G16" s="129">
        <f>SUM(G15)</f>
        <v>0</v>
      </c>
      <c r="H16" s="154"/>
      <c r="I16" s="120">
        <f>SUM(I15)</f>
        <v>-784400</v>
      </c>
      <c r="J16" s="121"/>
      <c r="K16" s="129">
        <f>SUM(K15)</f>
        <v>0</v>
      </c>
      <c r="L16" s="154"/>
      <c r="M16" s="120">
        <f>SUM(M15)</f>
        <v>-784400</v>
      </c>
      <c r="N16" s="40"/>
    </row>
    <row r="17" spans="1:42" x14ac:dyDescent="0.3">
      <c r="A17" s="2" t="s">
        <v>174</v>
      </c>
      <c r="B17" s="103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40"/>
    </row>
    <row r="18" spans="1:42" x14ac:dyDescent="0.3">
      <c r="A18" s="2" t="s">
        <v>175</v>
      </c>
      <c r="B18" s="103"/>
      <c r="C18" s="61">
        <f>SUM(C16)</f>
        <v>0</v>
      </c>
      <c r="D18" s="155"/>
      <c r="E18" s="61">
        <f>SUM(E16)</f>
        <v>0</v>
      </c>
      <c r="F18" s="155"/>
      <c r="G18" s="61">
        <f>SUM(G16)</f>
        <v>0</v>
      </c>
      <c r="H18" s="155"/>
      <c r="I18" s="150">
        <f>SUM(I16)</f>
        <v>-784400</v>
      </c>
      <c r="J18" s="155"/>
      <c r="K18" s="61">
        <v>0</v>
      </c>
      <c r="L18" s="155"/>
      <c r="M18" s="150">
        <f>SUM(C18:K18)</f>
        <v>-784400</v>
      </c>
      <c r="N18" s="41"/>
    </row>
    <row r="19" spans="1:42" x14ac:dyDescent="0.3">
      <c r="A19" s="2"/>
      <c r="B19" s="103"/>
      <c r="C19" s="123"/>
      <c r="D19" s="103"/>
      <c r="E19" s="123"/>
      <c r="F19" s="103"/>
      <c r="G19" s="123"/>
      <c r="H19" s="103"/>
      <c r="I19" s="123"/>
      <c r="J19" s="103"/>
      <c r="K19" s="123"/>
      <c r="L19" s="103"/>
      <c r="M19" s="45"/>
      <c r="N19" s="41"/>
    </row>
    <row r="20" spans="1:42" x14ac:dyDescent="0.3">
      <c r="A20" s="104" t="s">
        <v>120</v>
      </c>
      <c r="B20" s="103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39"/>
      <c r="O20" s="7"/>
    </row>
    <row r="21" spans="1:42" x14ac:dyDescent="0.3">
      <c r="A21" s="4" t="s">
        <v>147</v>
      </c>
      <c r="B21" s="103"/>
      <c r="C21" s="60">
        <v>0</v>
      </c>
      <c r="D21" s="20"/>
      <c r="E21" s="60">
        <v>0</v>
      </c>
      <c r="F21" s="20"/>
      <c r="G21" s="60">
        <v>0</v>
      </c>
      <c r="H21" s="19"/>
      <c r="I21" s="156">
        <v>2643728</v>
      </c>
      <c r="J21" s="19"/>
      <c r="K21" s="60">
        <v>0</v>
      </c>
      <c r="L21" s="19"/>
      <c r="M21" s="119">
        <f>SUM(C21:K21)</f>
        <v>2643728</v>
      </c>
      <c r="N21" s="39"/>
      <c r="O21" s="7"/>
    </row>
    <row r="22" spans="1:42" s="14" customFormat="1" x14ac:dyDescent="0.3">
      <c r="A22" s="4" t="s">
        <v>148</v>
      </c>
      <c r="B22" s="103"/>
      <c r="C22" s="61">
        <v>0</v>
      </c>
      <c r="D22" s="19"/>
      <c r="E22" s="61">
        <v>0</v>
      </c>
      <c r="F22" s="19"/>
      <c r="G22" s="61">
        <v>0</v>
      </c>
      <c r="H22" s="19"/>
      <c r="I22" s="61">
        <v>0</v>
      </c>
      <c r="J22" s="19"/>
      <c r="K22" s="157">
        <v>3625</v>
      </c>
      <c r="L22" s="19"/>
      <c r="M22" s="61">
        <f>SUM(C22:K22)</f>
        <v>3625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40"/>
    </row>
    <row r="23" spans="1:42" s="14" customFormat="1" x14ac:dyDescent="0.3">
      <c r="A23" s="104" t="s">
        <v>119</v>
      </c>
      <c r="B23" s="158"/>
      <c r="C23" s="129">
        <f>SUM(C21:C22)</f>
        <v>0</v>
      </c>
      <c r="D23" s="42"/>
      <c r="E23" s="129">
        <f>SUM(E21:E22)</f>
        <v>0</v>
      </c>
      <c r="F23" s="42"/>
      <c r="G23" s="129">
        <f>SUM(G21:G22)</f>
        <v>0</v>
      </c>
      <c r="H23" s="154"/>
      <c r="I23" s="120">
        <f>SUM(I21:I22)</f>
        <v>2643728</v>
      </c>
      <c r="J23" s="121"/>
      <c r="K23" s="120">
        <f>SUM(K21:K22)</f>
        <v>3625</v>
      </c>
      <c r="L23" s="154"/>
      <c r="M23" s="124">
        <f>SUM(C23:L23)</f>
        <v>2647353</v>
      </c>
      <c r="N23" s="40"/>
    </row>
    <row r="24" spans="1:42" s="14" customFormat="1" x14ac:dyDescent="0.3">
      <c r="A24" s="1"/>
      <c r="B24" s="103"/>
      <c r="C24" s="42"/>
      <c r="D24" s="130"/>
      <c r="E24" s="42"/>
      <c r="F24" s="130"/>
      <c r="G24" s="42"/>
      <c r="H24" s="130"/>
      <c r="I24" s="42"/>
      <c r="J24" s="130"/>
      <c r="K24" s="42"/>
      <c r="L24" s="125"/>
      <c r="M24" s="42"/>
      <c r="N24" s="40"/>
    </row>
    <row r="25" spans="1:42" s="14" customFormat="1" ht="14.5" thickBot="1" x14ac:dyDescent="0.35">
      <c r="A25" s="2" t="s">
        <v>176</v>
      </c>
      <c r="B25" s="103"/>
      <c r="C25" s="132">
        <f>C11+C18+C23</f>
        <v>2120000</v>
      </c>
      <c r="D25" s="45"/>
      <c r="E25" s="132">
        <f>E11+E18+E23</f>
        <v>2379843</v>
      </c>
      <c r="F25" s="45"/>
      <c r="G25" s="132">
        <f>G11+G18+G23</f>
        <v>212000</v>
      </c>
      <c r="H25" s="45"/>
      <c r="I25" s="132">
        <f>I11+I18+I23</f>
        <v>17834797</v>
      </c>
      <c r="J25" s="45"/>
      <c r="K25" s="126">
        <f>K11+K18+K23</f>
        <v>-1553</v>
      </c>
      <c r="L25" s="45"/>
      <c r="M25" s="132">
        <f>SUM(C25:L25)</f>
        <v>22545087</v>
      </c>
      <c r="N25" s="40"/>
    </row>
    <row r="26" spans="1:42" ht="14.5" thickTop="1" x14ac:dyDescent="0.3">
      <c r="A26" s="5"/>
      <c r="B26" s="116"/>
      <c r="C26" s="43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40"/>
    </row>
    <row r="27" spans="1:42" ht="17.5" x14ac:dyDescent="0.35">
      <c r="A27" s="83" t="s">
        <v>0</v>
      </c>
      <c r="B27" s="152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41"/>
    </row>
    <row r="28" spans="1:42" ht="15" x14ac:dyDescent="0.3">
      <c r="A28" s="146" t="s">
        <v>76</v>
      </c>
      <c r="B28" s="4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42" x14ac:dyDescent="0.3">
      <c r="A29" s="182"/>
      <c r="B29" s="182"/>
      <c r="C29" s="182"/>
      <c r="D29" s="182"/>
      <c r="E29" s="182"/>
      <c r="F29" s="1"/>
      <c r="G29" s="1"/>
      <c r="H29" s="1"/>
      <c r="I29" s="1"/>
      <c r="J29" s="1"/>
      <c r="K29" s="1"/>
      <c r="L29" s="1"/>
      <c r="M29" s="1"/>
    </row>
    <row r="30" spans="1:42" x14ac:dyDescent="0.3">
      <c r="A30" s="4"/>
      <c r="B30" s="44"/>
      <c r="C30" s="175" t="s">
        <v>77</v>
      </c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spans="1:42" ht="42" x14ac:dyDescent="0.3">
      <c r="A31" s="121"/>
      <c r="B31" s="44"/>
      <c r="C31" s="3"/>
      <c r="D31" s="1"/>
      <c r="E31" s="1"/>
      <c r="F31" s="3"/>
      <c r="G31" s="183" t="s">
        <v>41</v>
      </c>
      <c r="H31" s="183"/>
      <c r="I31" s="183"/>
      <c r="J31" s="3"/>
      <c r="K31" s="147" t="s">
        <v>179</v>
      </c>
      <c r="L31" s="148"/>
      <c r="M31" s="1"/>
    </row>
    <row r="32" spans="1:42" x14ac:dyDescent="0.3">
      <c r="A32" s="121"/>
      <c r="B32" s="44"/>
      <c r="C32" s="3" t="s">
        <v>78</v>
      </c>
      <c r="D32" s="1"/>
      <c r="E32" s="1"/>
      <c r="F32" s="3"/>
      <c r="G32" s="1"/>
      <c r="H32" s="1"/>
      <c r="I32" s="1"/>
      <c r="J32" s="3"/>
      <c r="K32" s="3"/>
      <c r="L32" s="148"/>
      <c r="M32" s="1"/>
    </row>
    <row r="33" spans="1:42" s="6" customFormat="1" x14ac:dyDescent="0.3">
      <c r="A33" s="121"/>
      <c r="B33" s="44"/>
      <c r="C33" s="3" t="s">
        <v>79</v>
      </c>
      <c r="D33" s="1"/>
      <c r="E33" s="121" t="s">
        <v>80</v>
      </c>
      <c r="F33" s="3"/>
      <c r="G33" s="3" t="s">
        <v>81</v>
      </c>
      <c r="H33" s="3"/>
      <c r="I33" s="3"/>
      <c r="J33" s="3"/>
      <c r="K33" s="3" t="s">
        <v>146</v>
      </c>
      <c r="L33" s="3"/>
      <c r="M33" s="121" t="s">
        <v>82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</row>
    <row r="34" spans="1:42" s="6" customFormat="1" x14ac:dyDescent="0.3">
      <c r="A34" s="121"/>
      <c r="B34" s="103" t="s">
        <v>7</v>
      </c>
      <c r="C34" s="3" t="s">
        <v>83</v>
      </c>
      <c r="D34" s="1"/>
      <c r="E34" s="121" t="s">
        <v>84</v>
      </c>
      <c r="F34" s="3"/>
      <c r="G34" s="3" t="s">
        <v>85</v>
      </c>
      <c r="H34" s="3"/>
      <c r="I34" s="121" t="s">
        <v>86</v>
      </c>
      <c r="J34" s="3"/>
      <c r="K34" s="3" t="s">
        <v>85</v>
      </c>
      <c r="L34" s="3"/>
      <c r="M34" s="121" t="s">
        <v>87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spans="1:42" s="6" customFormat="1" x14ac:dyDescent="0.3">
      <c r="A35" s="122"/>
      <c r="B35" s="103"/>
      <c r="C35" s="181" t="s">
        <v>8</v>
      </c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spans="1:42" s="6" customFormat="1" x14ac:dyDescent="0.3">
      <c r="A36" s="104" t="s">
        <v>177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</row>
    <row r="37" spans="1:42" s="6" customFormat="1" x14ac:dyDescent="0.3">
      <c r="A37" s="2" t="s">
        <v>155</v>
      </c>
      <c r="B37" s="103"/>
      <c r="C37" s="123">
        <v>2120000</v>
      </c>
      <c r="D37" s="103"/>
      <c r="E37" s="123">
        <v>2379843</v>
      </c>
      <c r="F37" s="103"/>
      <c r="G37" s="123">
        <v>212000</v>
      </c>
      <c r="H37" s="103"/>
      <c r="I37" s="123">
        <v>20156657</v>
      </c>
      <c r="J37" s="103"/>
      <c r="K37" s="60">
        <v>0</v>
      </c>
      <c r="L37" s="103"/>
      <c r="M37" s="45">
        <v>24868500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</row>
    <row r="38" spans="1:42" s="6" customFormat="1" x14ac:dyDescent="0.3">
      <c r="A38" s="2"/>
      <c r="B38" s="103"/>
      <c r="C38" s="123"/>
      <c r="D38" s="103"/>
      <c r="E38" s="123"/>
      <c r="F38" s="103"/>
      <c r="G38" s="123"/>
      <c r="H38" s="103"/>
      <c r="I38" s="123"/>
      <c r="J38" s="103"/>
      <c r="K38" s="161"/>
      <c r="L38" s="103"/>
      <c r="M38" s="4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3">
      <c r="A39" s="2" t="s">
        <v>170</v>
      </c>
      <c r="B39" s="103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</row>
    <row r="40" spans="1:42" x14ac:dyDescent="0.3">
      <c r="A40" s="75" t="s">
        <v>180</v>
      </c>
      <c r="B40" s="103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</row>
    <row r="41" spans="1:42" x14ac:dyDescent="0.3">
      <c r="A41" s="4" t="s">
        <v>172</v>
      </c>
      <c r="B41" s="103">
        <v>10</v>
      </c>
      <c r="C41" s="61">
        <v>0</v>
      </c>
      <c r="D41" s="121"/>
      <c r="E41" s="61">
        <v>0</v>
      </c>
      <c r="F41" s="121"/>
      <c r="G41" s="61">
        <v>0</v>
      </c>
      <c r="H41" s="121"/>
      <c r="I41" s="61">
        <v>-784400</v>
      </c>
      <c r="J41" s="121"/>
      <c r="K41" s="160">
        <v>0</v>
      </c>
      <c r="L41" s="121"/>
      <c r="M41" s="61">
        <f>SUM(C41:K41)</f>
        <v>-784400</v>
      </c>
    </row>
    <row r="42" spans="1:42" x14ac:dyDescent="0.3">
      <c r="A42" s="75" t="s">
        <v>181</v>
      </c>
      <c r="B42" s="103"/>
      <c r="C42" s="129">
        <f>SUM(C41)</f>
        <v>0</v>
      </c>
      <c r="D42" s="42"/>
      <c r="E42" s="129">
        <f>SUM(E41)</f>
        <v>0</v>
      </c>
      <c r="F42" s="42"/>
      <c r="G42" s="129">
        <f>SUM(G41)</f>
        <v>0</v>
      </c>
      <c r="H42" s="154"/>
      <c r="I42" s="120">
        <f>SUM(I41)</f>
        <v>-784400</v>
      </c>
      <c r="J42" s="121"/>
      <c r="K42" s="129">
        <f>SUM(K41)</f>
        <v>0</v>
      </c>
      <c r="L42" s="154"/>
      <c r="M42" s="120">
        <f>SUM(M41)</f>
        <v>-784400</v>
      </c>
    </row>
    <row r="43" spans="1:42" x14ac:dyDescent="0.3">
      <c r="A43" s="2" t="s">
        <v>174</v>
      </c>
      <c r="B43" s="103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</row>
    <row r="44" spans="1:42" x14ac:dyDescent="0.3">
      <c r="A44" s="2" t="s">
        <v>175</v>
      </c>
      <c r="B44" s="103"/>
      <c r="C44" s="120">
        <f>SUM(C42)</f>
        <v>0</v>
      </c>
      <c r="D44" s="155"/>
      <c r="E44" s="120">
        <f>SUM(E42)</f>
        <v>0</v>
      </c>
      <c r="F44" s="155"/>
      <c r="G44" s="120">
        <f>SUM(G42)</f>
        <v>0</v>
      </c>
      <c r="H44" s="155"/>
      <c r="I44" s="120">
        <f>SUM(I42)</f>
        <v>-784400</v>
      </c>
      <c r="J44" s="155"/>
      <c r="K44" s="120">
        <v>0</v>
      </c>
      <c r="L44" s="155"/>
      <c r="M44" s="120">
        <f>SUM(M42)</f>
        <v>-784400</v>
      </c>
    </row>
    <row r="45" spans="1:42" x14ac:dyDescent="0.3">
      <c r="A45" s="2"/>
      <c r="B45" s="103"/>
      <c r="C45" s="123"/>
      <c r="D45" s="103"/>
      <c r="E45" s="123"/>
      <c r="F45" s="103"/>
      <c r="G45" s="123"/>
      <c r="H45" s="103"/>
      <c r="I45" s="123"/>
      <c r="J45" s="103"/>
      <c r="K45" s="123"/>
      <c r="L45" s="103"/>
      <c r="M45" s="45"/>
    </row>
    <row r="46" spans="1:42" x14ac:dyDescent="0.3">
      <c r="A46" s="104" t="s">
        <v>120</v>
      </c>
      <c r="B46" s="103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42" x14ac:dyDescent="0.3">
      <c r="A47" s="4" t="s">
        <v>147</v>
      </c>
      <c r="B47" s="103"/>
      <c r="C47" s="60">
        <v>0</v>
      </c>
      <c r="D47" s="20"/>
      <c r="E47" s="60">
        <v>0</v>
      </c>
      <c r="F47" s="20"/>
      <c r="G47" s="60">
        <v>0</v>
      </c>
      <c r="H47" s="19"/>
      <c r="I47" s="60">
        <f>+PL!E88</f>
        <v>2756173</v>
      </c>
      <c r="J47" s="19"/>
      <c r="K47" s="61">
        <v>0</v>
      </c>
      <c r="L47" s="19"/>
      <c r="M47" s="119">
        <f>SUM(C47:K47)</f>
        <v>2756173</v>
      </c>
    </row>
    <row r="48" spans="1:42" x14ac:dyDescent="0.3">
      <c r="A48" s="104" t="s">
        <v>119</v>
      </c>
      <c r="B48" s="158"/>
      <c r="C48" s="129">
        <f>SUM(C47:C47)</f>
        <v>0</v>
      </c>
      <c r="D48" s="42"/>
      <c r="E48" s="129">
        <f>SUM(E47:E47)</f>
        <v>0</v>
      </c>
      <c r="F48" s="42"/>
      <c r="G48" s="129">
        <f>SUM(G47:G47)</f>
        <v>0</v>
      </c>
      <c r="H48" s="154"/>
      <c r="I48" s="124">
        <f>SUM(I47:I47)</f>
        <v>2756173</v>
      </c>
      <c r="J48" s="121"/>
      <c r="K48" s="120">
        <f>SUM(K47:K47)</f>
        <v>0</v>
      </c>
      <c r="L48" s="154"/>
      <c r="M48" s="124">
        <f>SUM(C48:L48)</f>
        <v>2756173</v>
      </c>
    </row>
    <row r="49" spans="1:13" x14ac:dyDescent="0.3">
      <c r="A49" s="1"/>
      <c r="B49" s="103"/>
      <c r="C49" s="42"/>
      <c r="D49" s="130"/>
      <c r="E49" s="42"/>
      <c r="F49" s="130"/>
      <c r="G49" s="42"/>
      <c r="H49" s="130"/>
      <c r="I49" s="42"/>
      <c r="J49" s="130"/>
      <c r="K49" s="42"/>
      <c r="L49" s="125"/>
      <c r="M49" s="42"/>
    </row>
    <row r="50" spans="1:13" ht="14.5" thickBot="1" x14ac:dyDescent="0.35">
      <c r="A50" s="2" t="s">
        <v>178</v>
      </c>
      <c r="B50" s="103"/>
      <c r="C50" s="132">
        <f>C37+C44+C48</f>
        <v>2120000</v>
      </c>
      <c r="D50" s="45"/>
      <c r="E50" s="132">
        <f>E37+E44+E48</f>
        <v>2379843</v>
      </c>
      <c r="F50" s="45"/>
      <c r="G50" s="132">
        <f>G37+G44+G48</f>
        <v>212000</v>
      </c>
      <c r="H50" s="45"/>
      <c r="I50" s="132">
        <f>I37+I44+I48</f>
        <v>22128430</v>
      </c>
      <c r="J50" s="45"/>
      <c r="K50" s="173">
        <f>K37+K44+K48</f>
        <v>0</v>
      </c>
      <c r="L50" s="45"/>
      <c r="M50" s="132">
        <f>SUM(C50:L50)</f>
        <v>26840273</v>
      </c>
    </row>
    <row r="51" spans="1:13" ht="14.5" thickTop="1" x14ac:dyDescent="0.3">
      <c r="A51" s="5"/>
      <c r="B51" s="134"/>
      <c r="C51" s="43"/>
      <c r="D51" s="18"/>
      <c r="E51" s="18"/>
      <c r="F51" s="18"/>
      <c r="G51" s="18"/>
      <c r="H51" s="18"/>
      <c r="I51" s="18"/>
      <c r="J51" s="18"/>
      <c r="K51" s="18"/>
      <c r="L51" s="18"/>
      <c r="M51" s="18"/>
    </row>
  </sheetData>
  <mergeCells count="8">
    <mergeCell ref="C35:M35"/>
    <mergeCell ref="A3:E3"/>
    <mergeCell ref="A29:E29"/>
    <mergeCell ref="C4:M4"/>
    <mergeCell ref="G5:I5"/>
    <mergeCell ref="C9:M9"/>
    <mergeCell ref="C30:M30"/>
    <mergeCell ref="G31:I31"/>
  </mergeCells>
  <pageMargins left="0.7" right="0.6" top="0.48" bottom="0.5" header="0.5" footer="0.5"/>
  <pageSetup paperSize="9" scale="86" firstPageNumber="6" fitToHeight="0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51"/>
  <sheetViews>
    <sheetView view="pageBreakPreview" zoomScale="80" zoomScaleNormal="50" zoomScaleSheetLayoutView="80" workbookViewId="0">
      <selection activeCell="A45" sqref="A45"/>
    </sheetView>
  </sheetViews>
  <sheetFormatPr defaultColWidth="9.09765625" defaultRowHeight="14" x14ac:dyDescent="0.3"/>
  <cols>
    <col min="1" max="1" width="52.09765625" style="6" customWidth="1"/>
    <col min="2" max="2" width="7.59765625" style="44" customWidth="1"/>
    <col min="3" max="3" width="18.09765625" style="1" customWidth="1"/>
    <col min="4" max="4" width="2.69921875" style="1" customWidth="1"/>
    <col min="5" max="5" width="18.59765625" style="1" customWidth="1"/>
    <col min="6" max="6" width="2.69921875" style="1" customWidth="1"/>
    <col min="7" max="7" width="16.8984375" style="1" customWidth="1"/>
    <col min="8" max="8" width="2.69921875" style="1" customWidth="1"/>
    <col min="9" max="9" width="17.69921875" style="1" customWidth="1"/>
    <col min="10" max="10" width="2.69921875" style="1" customWidth="1"/>
    <col min="11" max="11" width="19.09765625" style="1" customWidth="1"/>
    <col min="12" max="12" width="2.69921875" style="1" customWidth="1"/>
    <col min="13" max="13" width="19" style="1" customWidth="1"/>
    <col min="14" max="14" width="1.3984375" style="1" customWidth="1"/>
    <col min="15" max="16384" width="9.09765625" style="1"/>
  </cols>
  <sheetData>
    <row r="1" spans="1:42" ht="17.5" x14ac:dyDescent="0.3">
      <c r="A1" s="83" t="s">
        <v>0</v>
      </c>
    </row>
    <row r="2" spans="1:42" ht="15" x14ac:dyDescent="0.3">
      <c r="A2" s="146" t="s">
        <v>76</v>
      </c>
    </row>
    <row r="3" spans="1:42" x14ac:dyDescent="0.3">
      <c r="A3" s="182"/>
      <c r="B3" s="182"/>
      <c r="C3" s="182"/>
      <c r="D3" s="182"/>
      <c r="E3" s="182"/>
    </row>
    <row r="4" spans="1:42" x14ac:dyDescent="0.3">
      <c r="A4" s="4"/>
      <c r="C4" s="175" t="s">
        <v>88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2"/>
    </row>
    <row r="5" spans="1:42" ht="42.65" customHeight="1" x14ac:dyDescent="0.3">
      <c r="A5" s="4"/>
      <c r="C5" s="3"/>
      <c r="D5" s="135"/>
      <c r="E5" s="3"/>
      <c r="F5" s="3"/>
      <c r="G5" s="183" t="s">
        <v>41</v>
      </c>
      <c r="H5" s="183"/>
      <c r="I5" s="183"/>
      <c r="K5" s="147" t="s">
        <v>179</v>
      </c>
      <c r="L5" s="3"/>
      <c r="M5" s="135"/>
      <c r="N5" s="117"/>
      <c r="O5" s="117"/>
    </row>
    <row r="6" spans="1:42" x14ac:dyDescent="0.3">
      <c r="A6" s="121"/>
      <c r="C6" s="3" t="s">
        <v>78</v>
      </c>
      <c r="F6" s="3"/>
      <c r="J6" s="3"/>
      <c r="K6" s="3"/>
      <c r="L6" s="148"/>
      <c r="N6" s="117"/>
      <c r="O6" s="117"/>
    </row>
    <row r="7" spans="1:42" x14ac:dyDescent="0.3">
      <c r="A7" s="121"/>
      <c r="C7" s="3" t="s">
        <v>79</v>
      </c>
      <c r="E7" s="121" t="s">
        <v>80</v>
      </c>
      <c r="F7" s="3"/>
      <c r="G7" s="3" t="s">
        <v>81</v>
      </c>
      <c r="H7" s="3"/>
      <c r="I7" s="3"/>
      <c r="J7" s="3"/>
      <c r="K7" s="3" t="s">
        <v>146</v>
      </c>
      <c r="L7" s="3"/>
      <c r="M7" s="121" t="s">
        <v>82</v>
      </c>
      <c r="N7" s="3"/>
      <c r="O7" s="3"/>
    </row>
    <row r="8" spans="1:42" x14ac:dyDescent="0.3">
      <c r="A8" s="121"/>
      <c r="B8" s="103" t="s">
        <v>7</v>
      </c>
      <c r="C8" s="3" t="s">
        <v>83</v>
      </c>
      <c r="E8" s="121" t="s">
        <v>84</v>
      </c>
      <c r="F8" s="3"/>
      <c r="G8" s="3" t="s">
        <v>85</v>
      </c>
      <c r="H8" s="3"/>
      <c r="I8" s="121" t="s">
        <v>86</v>
      </c>
      <c r="J8" s="3"/>
      <c r="K8" s="3" t="s">
        <v>85</v>
      </c>
      <c r="L8" s="3"/>
      <c r="M8" s="121" t="s">
        <v>87</v>
      </c>
      <c r="N8" s="3"/>
      <c r="O8" s="3"/>
    </row>
    <row r="9" spans="1:42" x14ac:dyDescent="0.3">
      <c r="A9" s="122"/>
      <c r="B9" s="103"/>
      <c r="C9" s="181" t="s">
        <v>8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44"/>
      <c r="O9" s="3"/>
    </row>
    <row r="10" spans="1:42" x14ac:dyDescent="0.3">
      <c r="A10" s="104" t="s">
        <v>168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44"/>
      <c r="O10" s="3"/>
    </row>
    <row r="11" spans="1:42" x14ac:dyDescent="0.3">
      <c r="A11" s="2" t="s">
        <v>169</v>
      </c>
      <c r="B11" s="103"/>
      <c r="C11" s="127">
        <v>2120000</v>
      </c>
      <c r="D11" s="103"/>
      <c r="E11" s="127">
        <v>2379843</v>
      </c>
      <c r="F11" s="103"/>
      <c r="G11" s="127">
        <v>212000</v>
      </c>
      <c r="H11" s="103"/>
      <c r="I11" s="127">
        <v>15944637</v>
      </c>
      <c r="J11" s="103"/>
      <c r="K11" s="127">
        <v>-5178</v>
      </c>
      <c r="L11" s="103"/>
      <c r="M11" s="45">
        <f>SUM(C11:K11)</f>
        <v>20651302</v>
      </c>
      <c r="N11" s="44"/>
      <c r="O11" s="3"/>
    </row>
    <row r="12" spans="1:42" x14ac:dyDescent="0.3">
      <c r="A12" s="2"/>
      <c r="B12" s="103"/>
      <c r="C12" s="127"/>
      <c r="D12" s="103"/>
      <c r="E12" s="127"/>
      <c r="F12" s="103"/>
      <c r="G12" s="127"/>
      <c r="H12" s="103"/>
      <c r="I12" s="127"/>
      <c r="J12" s="103"/>
      <c r="K12" s="127"/>
      <c r="L12" s="103"/>
      <c r="M12" s="45"/>
      <c r="N12" s="44"/>
      <c r="O12" s="3"/>
    </row>
    <row r="13" spans="1:42" s="2" customFormat="1" x14ac:dyDescent="0.3">
      <c r="A13" s="2" t="s">
        <v>170</v>
      </c>
      <c r="B13" s="103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45"/>
    </row>
    <row r="14" spans="1:42" s="2" customFormat="1" x14ac:dyDescent="0.3">
      <c r="A14" s="75" t="s">
        <v>171</v>
      </c>
      <c r="B14" s="103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45"/>
    </row>
    <row r="15" spans="1:42" s="2" customFormat="1" x14ac:dyDescent="0.3">
      <c r="A15" s="4" t="s">
        <v>172</v>
      </c>
      <c r="B15" s="103">
        <v>10</v>
      </c>
      <c r="C15" s="61">
        <v>0</v>
      </c>
      <c r="D15" s="20"/>
      <c r="E15" s="61">
        <v>0</v>
      </c>
      <c r="F15" s="20"/>
      <c r="G15" s="61">
        <v>0</v>
      </c>
      <c r="H15" s="121"/>
      <c r="I15" s="21">
        <v>-784400</v>
      </c>
      <c r="J15" s="121"/>
      <c r="K15" s="61">
        <v>0</v>
      </c>
      <c r="L15" s="121"/>
      <c r="M15" s="149">
        <f>SUM(C15:K15)</f>
        <v>-784400</v>
      </c>
      <c r="N15" s="45"/>
    </row>
    <row r="16" spans="1:42" s="14" customFormat="1" x14ac:dyDescent="0.3">
      <c r="A16" s="75" t="s">
        <v>173</v>
      </c>
      <c r="B16" s="103"/>
      <c r="C16" s="124">
        <f>SUM(C15)</f>
        <v>0</v>
      </c>
      <c r="D16" s="42"/>
      <c r="E16" s="124">
        <f>SUM(E15)</f>
        <v>0</v>
      </c>
      <c r="F16" s="42"/>
      <c r="G16" s="124">
        <f>SUM(G15)</f>
        <v>0</v>
      </c>
      <c r="H16" s="121"/>
      <c r="I16" s="150">
        <f>SUM(I15)</f>
        <v>-784400</v>
      </c>
      <c r="J16" s="121"/>
      <c r="K16" s="124">
        <f>SUM(K15)</f>
        <v>0</v>
      </c>
      <c r="L16" s="121"/>
      <c r="M16" s="150">
        <f>SUM(M15)</f>
        <v>-784400</v>
      </c>
      <c r="N16" s="40"/>
    </row>
    <row r="17" spans="1:42" s="2" customFormat="1" x14ac:dyDescent="0.3">
      <c r="A17" s="2" t="s">
        <v>174</v>
      </c>
      <c r="B17" s="103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45"/>
    </row>
    <row r="18" spans="1:42" x14ac:dyDescent="0.3">
      <c r="A18" s="2" t="s">
        <v>175</v>
      </c>
      <c r="B18" s="103"/>
      <c r="C18" s="61">
        <f>SUM(C16)</f>
        <v>0</v>
      </c>
      <c r="D18" s="151"/>
      <c r="E18" s="61">
        <f>SUM(E16)</f>
        <v>0</v>
      </c>
      <c r="F18" s="151"/>
      <c r="G18" s="61">
        <f>SUM(G16)</f>
        <v>0</v>
      </c>
      <c r="H18" s="151"/>
      <c r="I18" s="150">
        <f>SUM(I16)</f>
        <v>-784400</v>
      </c>
      <c r="J18" s="151"/>
      <c r="K18" s="61">
        <f>SUM(K16)</f>
        <v>0</v>
      </c>
      <c r="L18" s="151"/>
      <c r="M18" s="150">
        <f>SUM(C18:K18)</f>
        <v>-784400</v>
      </c>
      <c r="N18" s="45"/>
    </row>
    <row r="19" spans="1:42" x14ac:dyDescent="0.3">
      <c r="A19" s="2"/>
      <c r="B19" s="103"/>
      <c r="C19" s="127"/>
      <c r="D19" s="103"/>
      <c r="E19" s="127"/>
      <c r="F19" s="103"/>
      <c r="G19" s="127"/>
      <c r="H19" s="103"/>
      <c r="I19" s="127"/>
      <c r="J19" s="103"/>
      <c r="K19" s="127"/>
      <c r="L19" s="103"/>
      <c r="M19" s="45"/>
      <c r="N19" s="46"/>
    </row>
    <row r="20" spans="1:42" x14ac:dyDescent="0.3">
      <c r="A20" s="104" t="s">
        <v>120</v>
      </c>
      <c r="B20" s="10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44"/>
      <c r="O20" s="3"/>
    </row>
    <row r="21" spans="1:42" x14ac:dyDescent="0.3">
      <c r="A21" s="4" t="s">
        <v>147</v>
      </c>
      <c r="B21" s="103"/>
      <c r="C21" s="60">
        <v>0</v>
      </c>
      <c r="D21" s="128"/>
      <c r="E21" s="60">
        <v>0</v>
      </c>
      <c r="F21" s="128"/>
      <c r="G21" s="60">
        <v>0</v>
      </c>
      <c r="H21" s="17"/>
      <c r="I21" s="60">
        <v>2573303</v>
      </c>
      <c r="J21" s="17"/>
      <c r="K21" s="60">
        <v>0</v>
      </c>
      <c r="L21" s="17"/>
      <c r="M21" s="121">
        <f>SUM(C21:K21)</f>
        <v>2573303</v>
      </c>
      <c r="N21" s="44"/>
      <c r="O21" s="3"/>
    </row>
    <row r="22" spans="1:42" x14ac:dyDescent="0.3">
      <c r="A22" s="4" t="s">
        <v>148</v>
      </c>
      <c r="B22" s="103"/>
      <c r="C22" s="60">
        <v>0</v>
      </c>
      <c r="D22" s="17"/>
      <c r="E22" s="60">
        <v>0</v>
      </c>
      <c r="F22" s="17"/>
      <c r="G22" s="60">
        <v>0</v>
      </c>
      <c r="H22" s="17"/>
      <c r="I22" s="60">
        <v>0</v>
      </c>
      <c r="J22" s="17"/>
      <c r="K22" s="60">
        <v>3625</v>
      </c>
      <c r="L22" s="17"/>
      <c r="M22" s="149">
        <f>SUM(C22:K22)</f>
        <v>3625</v>
      </c>
      <c r="N22" s="44"/>
      <c r="O22" s="3"/>
    </row>
    <row r="23" spans="1:42" s="2" customFormat="1" x14ac:dyDescent="0.3">
      <c r="A23" s="104" t="s">
        <v>119</v>
      </c>
      <c r="B23" s="138"/>
      <c r="C23" s="124">
        <f>SUM(C21:C22)</f>
        <v>0</v>
      </c>
      <c r="D23" s="17"/>
      <c r="E23" s="124">
        <f>SUM(E21:E22)</f>
        <v>0</v>
      </c>
      <c r="F23" s="17"/>
      <c r="G23" s="124">
        <f>SUM(G21:G22)</f>
        <v>0</v>
      </c>
      <c r="H23" s="17"/>
      <c r="I23" s="124">
        <f>SUM(I21:I22)</f>
        <v>2573303</v>
      </c>
      <c r="J23" s="17"/>
      <c r="K23" s="124">
        <f>SUM(K21:K22)</f>
        <v>3625</v>
      </c>
      <c r="L23" s="17"/>
      <c r="M23" s="120">
        <f>SUM(M21:M22)</f>
        <v>2576928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45"/>
    </row>
    <row r="24" spans="1:42" s="2" customFormat="1" x14ac:dyDescent="0.3">
      <c r="A24" s="1"/>
      <c r="B24" s="103"/>
      <c r="C24" s="47"/>
      <c r="D24" s="130"/>
      <c r="E24" s="47"/>
      <c r="F24" s="130"/>
      <c r="G24" s="47"/>
      <c r="H24" s="130"/>
      <c r="I24" s="47"/>
      <c r="J24" s="130"/>
      <c r="K24" s="47"/>
      <c r="L24" s="131"/>
      <c r="M24" s="47"/>
      <c r="N24" s="45"/>
    </row>
    <row r="25" spans="1:42" s="2" customFormat="1" ht="14.5" thickBot="1" x14ac:dyDescent="0.35">
      <c r="A25" s="2" t="s">
        <v>176</v>
      </c>
      <c r="B25" s="103"/>
      <c r="C25" s="132">
        <f>C11+C18+C23</f>
        <v>2120000</v>
      </c>
      <c r="D25" s="45"/>
      <c r="E25" s="132">
        <f>E11+E18+E23</f>
        <v>2379843</v>
      </c>
      <c r="F25" s="45"/>
      <c r="G25" s="132">
        <f>G11+G18+G23</f>
        <v>212000</v>
      </c>
      <c r="H25" s="45"/>
      <c r="I25" s="132">
        <f>I11+I18+I23</f>
        <v>17733540</v>
      </c>
      <c r="J25" s="45"/>
      <c r="K25" s="133">
        <f>K11+K18+K23</f>
        <v>-1553</v>
      </c>
      <c r="L25" s="45"/>
      <c r="M25" s="132">
        <f>SUM(C25:L25)</f>
        <v>22443830</v>
      </c>
      <c r="N25" s="45"/>
    </row>
    <row r="26" spans="1:42" ht="14.5" thickTop="1" x14ac:dyDescent="0.3">
      <c r="A26" s="5"/>
      <c r="B26" s="103"/>
      <c r="C26" s="48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46"/>
    </row>
    <row r="27" spans="1:42" ht="17.5" x14ac:dyDescent="0.3">
      <c r="A27" s="83" t="s">
        <v>0</v>
      </c>
      <c r="N27" s="45"/>
    </row>
    <row r="28" spans="1:42" ht="15" x14ac:dyDescent="0.3">
      <c r="A28" s="146" t="s">
        <v>76</v>
      </c>
      <c r="N28" s="46"/>
    </row>
    <row r="29" spans="1:42" x14ac:dyDescent="0.3">
      <c r="A29" s="182"/>
      <c r="B29" s="182"/>
      <c r="C29" s="182"/>
      <c r="D29" s="182"/>
      <c r="E29" s="182"/>
    </row>
    <row r="30" spans="1:42" x14ac:dyDescent="0.3">
      <c r="A30" s="4"/>
      <c r="C30" s="175" t="s">
        <v>88</v>
      </c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spans="1:42" ht="42" x14ac:dyDescent="0.3">
      <c r="A31" s="4"/>
      <c r="C31" s="3"/>
      <c r="D31" s="135"/>
      <c r="E31" s="3"/>
      <c r="F31" s="3"/>
      <c r="G31" s="183" t="s">
        <v>41</v>
      </c>
      <c r="H31" s="183"/>
      <c r="I31" s="183"/>
      <c r="K31" s="147" t="s">
        <v>179</v>
      </c>
      <c r="L31" s="3"/>
      <c r="M31" s="135"/>
    </row>
    <row r="32" spans="1:42" x14ac:dyDescent="0.3">
      <c r="A32" s="121"/>
      <c r="C32" s="3" t="s">
        <v>78</v>
      </c>
      <c r="F32" s="3"/>
      <c r="J32" s="3"/>
      <c r="K32" s="3"/>
      <c r="L32" s="148"/>
    </row>
    <row r="33" spans="1:42" x14ac:dyDescent="0.3">
      <c r="A33" s="121"/>
      <c r="C33" s="3" t="s">
        <v>79</v>
      </c>
      <c r="E33" s="121" t="s">
        <v>80</v>
      </c>
      <c r="F33" s="3"/>
      <c r="G33" s="3" t="s">
        <v>81</v>
      </c>
      <c r="H33" s="3"/>
      <c r="I33" s="3"/>
      <c r="J33" s="3"/>
      <c r="K33" s="3" t="s">
        <v>146</v>
      </c>
      <c r="L33" s="3"/>
      <c r="M33" s="121" t="s">
        <v>82</v>
      </c>
    </row>
    <row r="34" spans="1:42" s="4" customFormat="1" x14ac:dyDescent="0.3">
      <c r="A34" s="121"/>
      <c r="B34" s="103" t="s">
        <v>7</v>
      </c>
      <c r="C34" s="3" t="s">
        <v>83</v>
      </c>
      <c r="D34" s="1"/>
      <c r="E34" s="121" t="s">
        <v>84</v>
      </c>
      <c r="F34" s="3"/>
      <c r="G34" s="3" t="s">
        <v>85</v>
      </c>
      <c r="H34" s="3"/>
      <c r="I34" s="121" t="s">
        <v>86</v>
      </c>
      <c r="J34" s="3"/>
      <c r="K34" s="3" t="s">
        <v>85</v>
      </c>
      <c r="L34" s="3"/>
      <c r="M34" s="121" t="s">
        <v>87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s="4" customFormat="1" x14ac:dyDescent="0.3">
      <c r="A35" s="122"/>
      <c r="B35" s="103"/>
      <c r="C35" s="181" t="s">
        <v>8</v>
      </c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s="4" customFormat="1" x14ac:dyDescent="0.3">
      <c r="A36" s="104" t="s">
        <v>177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s="4" customFormat="1" x14ac:dyDescent="0.3">
      <c r="A37" s="2" t="s">
        <v>155</v>
      </c>
      <c r="B37" s="103"/>
      <c r="C37" s="127">
        <v>2120000</v>
      </c>
      <c r="D37" s="103"/>
      <c r="E37" s="127">
        <v>2379843</v>
      </c>
      <c r="F37" s="103"/>
      <c r="G37" s="127">
        <v>212000</v>
      </c>
      <c r="H37" s="103"/>
      <c r="I37" s="127">
        <v>19925080</v>
      </c>
      <c r="J37" s="103"/>
      <c r="K37" s="119">
        <v>0</v>
      </c>
      <c r="L37" s="103"/>
      <c r="M37" s="45">
        <f>SUM(C37:K37)</f>
        <v>24636923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s="4" customFormat="1" x14ac:dyDescent="0.3">
      <c r="A38" s="2"/>
      <c r="B38" s="103"/>
      <c r="C38" s="127"/>
      <c r="D38" s="103"/>
      <c r="E38" s="127"/>
      <c r="F38" s="103"/>
      <c r="G38" s="127"/>
      <c r="H38" s="103"/>
      <c r="I38" s="127"/>
      <c r="J38" s="103"/>
      <c r="K38" s="127"/>
      <c r="L38" s="103"/>
      <c r="M38" s="4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s="4" customFormat="1" x14ac:dyDescent="0.3">
      <c r="A39" s="2" t="s">
        <v>170</v>
      </c>
      <c r="B39" s="103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x14ac:dyDescent="0.3">
      <c r="A40" s="75" t="s">
        <v>171</v>
      </c>
      <c r="B40" s="103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</row>
    <row r="41" spans="1:42" x14ac:dyDescent="0.3">
      <c r="A41" s="4" t="s">
        <v>172</v>
      </c>
      <c r="B41" s="103">
        <v>10</v>
      </c>
      <c r="C41" s="61">
        <v>0</v>
      </c>
      <c r="D41" s="20"/>
      <c r="E41" s="61">
        <v>0</v>
      </c>
      <c r="F41" s="20"/>
      <c r="G41" s="61">
        <v>0</v>
      </c>
      <c r="H41" s="121"/>
      <c r="I41" s="21">
        <v>-784400</v>
      </c>
      <c r="J41" s="121"/>
      <c r="K41" s="61">
        <v>0</v>
      </c>
      <c r="L41" s="121"/>
      <c r="M41" s="149">
        <f>SUM(C41:K41)</f>
        <v>-784400</v>
      </c>
    </row>
    <row r="42" spans="1:42" x14ac:dyDescent="0.3">
      <c r="A42" s="75" t="s">
        <v>173</v>
      </c>
      <c r="B42" s="103"/>
      <c r="C42" s="124">
        <f>SUM(C41)</f>
        <v>0</v>
      </c>
      <c r="D42" s="42"/>
      <c r="E42" s="124">
        <f>SUM(E41)</f>
        <v>0</v>
      </c>
      <c r="F42" s="42"/>
      <c r="G42" s="124">
        <f>SUM(G41)</f>
        <v>0</v>
      </c>
      <c r="H42" s="121"/>
      <c r="I42" s="150">
        <f>SUM(I41)</f>
        <v>-784400</v>
      </c>
      <c r="J42" s="121"/>
      <c r="K42" s="124">
        <f>SUM(K41)</f>
        <v>0</v>
      </c>
      <c r="L42" s="121"/>
      <c r="M42" s="150">
        <f>SUM(M41)</f>
        <v>-784400</v>
      </c>
    </row>
    <row r="43" spans="1:42" x14ac:dyDescent="0.3">
      <c r="A43" s="2" t="s">
        <v>174</v>
      </c>
      <c r="B43" s="103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</row>
    <row r="44" spans="1:42" x14ac:dyDescent="0.3">
      <c r="A44" s="2" t="s">
        <v>175</v>
      </c>
      <c r="B44" s="103"/>
      <c r="C44" s="61">
        <f>SUM(C42)</f>
        <v>0</v>
      </c>
      <c r="D44" s="151"/>
      <c r="E44" s="61">
        <f>SUM(E42)</f>
        <v>0</v>
      </c>
      <c r="F44" s="151"/>
      <c r="G44" s="61">
        <f>SUM(G42)</f>
        <v>0</v>
      </c>
      <c r="H44" s="151"/>
      <c r="I44" s="150">
        <f>SUM(I42)</f>
        <v>-784400</v>
      </c>
      <c r="J44" s="151"/>
      <c r="K44" s="61">
        <f>SUM(K42)</f>
        <v>0</v>
      </c>
      <c r="L44" s="151"/>
      <c r="M44" s="150">
        <f>SUM(C44:K44)</f>
        <v>-784400</v>
      </c>
    </row>
    <row r="45" spans="1:42" x14ac:dyDescent="0.3">
      <c r="A45" s="2"/>
      <c r="B45" s="103"/>
      <c r="C45" s="127"/>
      <c r="D45" s="103"/>
      <c r="E45" s="127"/>
      <c r="F45" s="103"/>
      <c r="G45" s="127"/>
      <c r="H45" s="103"/>
      <c r="I45" s="127"/>
      <c r="J45" s="103"/>
      <c r="K45" s="127"/>
      <c r="L45" s="103"/>
      <c r="M45" s="45"/>
    </row>
    <row r="46" spans="1:42" x14ac:dyDescent="0.3">
      <c r="A46" s="104" t="s">
        <v>120</v>
      </c>
      <c r="B46" s="103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42" x14ac:dyDescent="0.3">
      <c r="A47" s="4" t="s">
        <v>147</v>
      </c>
      <c r="B47" s="103"/>
      <c r="C47" s="60">
        <v>0</v>
      </c>
      <c r="D47" s="128"/>
      <c r="E47" s="60">
        <v>0</v>
      </c>
      <c r="F47" s="128"/>
      <c r="G47" s="60">
        <v>0</v>
      </c>
      <c r="H47" s="17"/>
      <c r="I47" s="60">
        <f>+PL!I78</f>
        <v>2582193</v>
      </c>
      <c r="J47" s="17"/>
      <c r="K47" s="60">
        <v>0</v>
      </c>
      <c r="L47" s="17"/>
      <c r="M47" s="149">
        <f>SUM(C47:K47)</f>
        <v>2582193</v>
      </c>
    </row>
    <row r="48" spans="1:42" x14ac:dyDescent="0.3">
      <c r="A48" s="104" t="s">
        <v>119</v>
      </c>
      <c r="B48" s="138"/>
      <c r="C48" s="124">
        <f>SUM(C47:C47)</f>
        <v>0</v>
      </c>
      <c r="D48" s="17"/>
      <c r="E48" s="124">
        <f>SUM(E47:E47)</f>
        <v>0</v>
      </c>
      <c r="F48" s="17"/>
      <c r="G48" s="124">
        <f>SUM(G47:G47)</f>
        <v>0</v>
      </c>
      <c r="H48" s="17"/>
      <c r="I48" s="124">
        <f>SUM(I47:I47)</f>
        <v>2582193</v>
      </c>
      <c r="J48" s="17"/>
      <c r="K48" s="124">
        <f>SUM(K47:K47)</f>
        <v>0</v>
      </c>
      <c r="L48" s="17"/>
      <c r="M48" s="120">
        <f>SUM(M47:M47)</f>
        <v>2582193</v>
      </c>
    </row>
    <row r="49" spans="1:13" x14ac:dyDescent="0.3">
      <c r="A49" s="1"/>
      <c r="B49" s="103"/>
      <c r="C49" s="47"/>
      <c r="D49" s="130"/>
      <c r="E49" s="47"/>
      <c r="F49" s="130"/>
      <c r="G49" s="47"/>
      <c r="H49" s="130"/>
      <c r="I49" s="47"/>
      <c r="J49" s="130"/>
      <c r="K49" s="47"/>
      <c r="L49" s="131"/>
      <c r="M49" s="47"/>
    </row>
    <row r="50" spans="1:13" ht="14.5" thickBot="1" x14ac:dyDescent="0.35">
      <c r="A50" s="2" t="s">
        <v>178</v>
      </c>
      <c r="B50" s="103"/>
      <c r="C50" s="132">
        <f>C37+C44+C48</f>
        <v>2120000</v>
      </c>
      <c r="D50" s="45"/>
      <c r="E50" s="132">
        <f>E37+E44+E48</f>
        <v>2379843</v>
      </c>
      <c r="F50" s="45"/>
      <c r="G50" s="132">
        <f>G37+G44+G48</f>
        <v>212000</v>
      </c>
      <c r="H50" s="45"/>
      <c r="I50" s="132">
        <f>I37+I44+I48</f>
        <v>21722873</v>
      </c>
      <c r="J50" s="45"/>
      <c r="K50" s="173">
        <f>K37+K44+K48</f>
        <v>0</v>
      </c>
      <c r="L50" s="45"/>
      <c r="M50" s="132">
        <f>SUM(C50:L50)</f>
        <v>26434716</v>
      </c>
    </row>
    <row r="51" spans="1:13" ht="14.5" thickTop="1" x14ac:dyDescent="0.3">
      <c r="A51" s="5"/>
      <c r="B51" s="103"/>
      <c r="C51" s="48"/>
      <c r="D51" s="16"/>
      <c r="E51" s="16"/>
      <c r="F51" s="16"/>
      <c r="G51" s="16"/>
      <c r="H51" s="16"/>
      <c r="I51" s="16"/>
      <c r="J51" s="16"/>
      <c r="K51" s="16"/>
      <c r="L51" s="16"/>
      <c r="M51" s="16"/>
    </row>
  </sheetData>
  <mergeCells count="8">
    <mergeCell ref="C35:M35"/>
    <mergeCell ref="A3:E3"/>
    <mergeCell ref="A29:E29"/>
    <mergeCell ref="C4:M4"/>
    <mergeCell ref="G5:I5"/>
    <mergeCell ref="C9:M9"/>
    <mergeCell ref="C30:M30"/>
    <mergeCell ref="G31:I31"/>
  </mergeCells>
  <pageMargins left="0.7" right="0.6" top="0.48" bottom="0.5" header="0.5" footer="0.5"/>
  <pageSetup paperSize="9" scale="83" firstPageNumber="8" fitToHeight="0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79"/>
  <sheetViews>
    <sheetView tabSelected="1" view="pageBreakPreview" zoomScale="112" zoomScaleNormal="67" zoomScaleSheetLayoutView="112" zoomScalePageLayoutView="40" workbookViewId="0">
      <selection activeCell="H79" sqref="H79"/>
    </sheetView>
  </sheetViews>
  <sheetFormatPr defaultColWidth="35" defaultRowHeight="14" x14ac:dyDescent="0.3"/>
  <cols>
    <col min="1" max="1" width="62.8984375" style="5" customWidth="1"/>
    <col min="2" max="2" width="6.8984375" style="5" customWidth="1"/>
    <col min="3" max="3" width="1.3984375" style="5" customWidth="1"/>
    <col min="4" max="4" width="14.59765625" style="50" customWidth="1"/>
    <col min="5" max="5" width="1.3984375" style="5" customWidth="1"/>
    <col min="6" max="6" width="16.09765625" style="7" customWidth="1"/>
    <col min="7" max="7" width="1.3984375" style="5" customWidth="1"/>
    <col min="8" max="8" width="15.09765625" style="5" customWidth="1"/>
    <col min="9" max="9" width="1.3984375" style="5" customWidth="1"/>
    <col min="10" max="10" width="14.69921875" style="5" customWidth="1"/>
    <col min="11" max="11" width="7.09765625" style="5" customWidth="1"/>
    <col min="12" max="16384" width="35" style="5"/>
  </cols>
  <sheetData>
    <row r="1" spans="1:10" ht="17.5" x14ac:dyDescent="0.35">
      <c r="A1" s="91" t="str">
        <f>SFP!$A$1</f>
        <v xml:space="preserve">Muangthai Capital Public Company Limited and its Subsidiaries </v>
      </c>
      <c r="B1" s="91"/>
      <c r="C1" s="91"/>
      <c r="J1" s="50"/>
    </row>
    <row r="2" spans="1:10" ht="15" x14ac:dyDescent="0.3">
      <c r="A2" s="84" t="s">
        <v>89</v>
      </c>
      <c r="B2" s="84"/>
      <c r="C2" s="84"/>
      <c r="J2" s="50"/>
    </row>
    <row r="3" spans="1:10" x14ac:dyDescent="0.3">
      <c r="A3" s="14"/>
      <c r="B3" s="14"/>
      <c r="C3" s="14"/>
      <c r="J3" s="50"/>
    </row>
    <row r="4" spans="1:10" x14ac:dyDescent="0.3">
      <c r="D4" s="180" t="s">
        <v>2</v>
      </c>
      <c r="E4" s="180"/>
      <c r="F4" s="180"/>
      <c r="G4" s="23"/>
      <c r="H4" s="180" t="s">
        <v>3</v>
      </c>
      <c r="I4" s="180"/>
      <c r="J4" s="180"/>
    </row>
    <row r="5" spans="1:10" x14ac:dyDescent="0.3">
      <c r="D5" s="180" t="s">
        <v>4</v>
      </c>
      <c r="E5" s="180"/>
      <c r="F5" s="180"/>
      <c r="G5" s="59"/>
      <c r="H5" s="180" t="s">
        <v>4</v>
      </c>
      <c r="I5" s="180"/>
      <c r="J5" s="180"/>
    </row>
    <row r="6" spans="1:10" ht="15" customHeight="1" x14ac:dyDescent="0.3">
      <c r="D6" s="184" t="s">
        <v>167</v>
      </c>
      <c r="E6" s="184"/>
      <c r="F6" s="184"/>
      <c r="G6" s="59"/>
      <c r="H6" s="184" t="s">
        <v>167</v>
      </c>
      <c r="I6" s="184"/>
      <c r="J6" s="184"/>
    </row>
    <row r="7" spans="1:10" ht="15" customHeight="1" x14ac:dyDescent="0.3">
      <c r="D7" s="178" t="s">
        <v>161</v>
      </c>
      <c r="E7" s="178"/>
      <c r="F7" s="178"/>
      <c r="G7" s="59"/>
      <c r="H7" s="178" t="s">
        <v>161</v>
      </c>
      <c r="I7" s="179"/>
      <c r="J7" s="179"/>
    </row>
    <row r="8" spans="1:10" x14ac:dyDescent="0.3">
      <c r="D8" s="3">
        <v>2022</v>
      </c>
      <c r="E8" s="3"/>
      <c r="F8" s="3">
        <v>2021</v>
      </c>
      <c r="G8" s="3"/>
      <c r="H8" s="3">
        <v>2022</v>
      </c>
      <c r="I8" s="3"/>
      <c r="J8" s="3">
        <v>2021</v>
      </c>
    </row>
    <row r="9" spans="1:10" x14ac:dyDescent="0.3">
      <c r="D9" s="176" t="s">
        <v>8</v>
      </c>
      <c r="E9" s="176"/>
      <c r="F9" s="176"/>
      <c r="G9" s="176"/>
      <c r="H9" s="176"/>
      <c r="I9" s="176"/>
      <c r="J9" s="176"/>
    </row>
    <row r="10" spans="1:10" x14ac:dyDescent="0.3">
      <c r="A10" s="71" t="s">
        <v>90</v>
      </c>
      <c r="B10" s="71"/>
      <c r="C10" s="71"/>
      <c r="D10" s="20"/>
      <c r="E10" s="10"/>
      <c r="F10" s="121"/>
      <c r="G10" s="10"/>
      <c r="H10" s="10"/>
      <c r="I10" s="10"/>
      <c r="J10" s="10"/>
    </row>
    <row r="11" spans="1:10" x14ac:dyDescent="0.3">
      <c r="A11" s="139" t="s">
        <v>109</v>
      </c>
      <c r="B11" s="139"/>
      <c r="C11" s="139"/>
      <c r="D11" s="64">
        <f>PL!E76</f>
        <v>3467748</v>
      </c>
      <c r="E11" s="10"/>
      <c r="F11" s="162">
        <f>PL!G76</f>
        <v>3328589</v>
      </c>
      <c r="G11" s="10"/>
      <c r="H11" s="64">
        <f>PL!I76</f>
        <v>3250129</v>
      </c>
      <c r="I11" s="10"/>
      <c r="J11" s="64">
        <f>PL!K76</f>
        <v>3240557</v>
      </c>
    </row>
    <row r="12" spans="1:10" x14ac:dyDescent="0.3">
      <c r="A12" s="140" t="s">
        <v>164</v>
      </c>
      <c r="B12" s="140"/>
      <c r="C12" s="140"/>
      <c r="D12" s="20"/>
      <c r="E12" s="10"/>
      <c r="F12" s="20"/>
      <c r="G12" s="10"/>
      <c r="H12" s="10"/>
      <c r="I12" s="10"/>
      <c r="J12" s="10"/>
    </row>
    <row r="13" spans="1:10" x14ac:dyDescent="0.3">
      <c r="A13" s="141" t="s">
        <v>91</v>
      </c>
      <c r="B13" s="141"/>
      <c r="C13" s="141"/>
      <c r="D13" s="20">
        <v>672202</v>
      </c>
      <c r="E13" s="10"/>
      <c r="F13" s="20">
        <v>610766</v>
      </c>
      <c r="G13" s="10"/>
      <c r="H13" s="10">
        <v>672188</v>
      </c>
      <c r="I13" s="10"/>
      <c r="J13" s="10">
        <v>610759</v>
      </c>
    </row>
    <row r="14" spans="1:10" x14ac:dyDescent="0.3">
      <c r="A14" s="141" t="s">
        <v>137</v>
      </c>
      <c r="B14" s="141"/>
      <c r="C14" s="141"/>
      <c r="D14" s="60"/>
      <c r="E14" s="10"/>
      <c r="F14" s="163"/>
      <c r="G14" s="10"/>
      <c r="H14" s="60"/>
      <c r="I14" s="10"/>
      <c r="J14" s="60"/>
    </row>
    <row r="15" spans="1:10" x14ac:dyDescent="0.3">
      <c r="A15" s="141" t="s">
        <v>163</v>
      </c>
      <c r="B15" s="141"/>
      <c r="C15" s="141"/>
      <c r="D15" s="64">
        <v>-64111</v>
      </c>
      <c r="E15" s="10"/>
      <c r="F15" s="162">
        <v>-10816</v>
      </c>
      <c r="G15" s="10"/>
      <c r="H15" s="64">
        <v>-53339</v>
      </c>
      <c r="I15" s="10"/>
      <c r="J15" s="64">
        <v>-10816</v>
      </c>
    </row>
    <row r="16" spans="1:10" x14ac:dyDescent="0.3">
      <c r="A16" s="139" t="s">
        <v>138</v>
      </c>
      <c r="B16" s="139"/>
      <c r="C16" s="139"/>
      <c r="D16" s="64">
        <f>-PL!E75</f>
        <v>693545</v>
      </c>
      <c r="E16" s="10"/>
      <c r="F16" s="162">
        <f>-PL!G75</f>
        <v>293577</v>
      </c>
      <c r="G16" s="10"/>
      <c r="H16" s="64">
        <f>-PL!I75</f>
        <v>511464</v>
      </c>
      <c r="I16" s="10"/>
      <c r="J16" s="64">
        <f>-PL!K75</f>
        <v>278908</v>
      </c>
    </row>
    <row r="17" spans="1:14" x14ac:dyDescent="0.3">
      <c r="A17" s="141" t="s">
        <v>184</v>
      </c>
      <c r="B17" s="141"/>
      <c r="C17" s="141"/>
      <c r="D17" s="20">
        <v>6588</v>
      </c>
      <c r="E17" s="10"/>
      <c r="F17" s="20">
        <v>-659</v>
      </c>
      <c r="G17" s="10"/>
      <c r="H17" s="10">
        <v>6588</v>
      </c>
      <c r="I17" s="10"/>
      <c r="J17" s="10">
        <v>-659</v>
      </c>
    </row>
    <row r="18" spans="1:14" x14ac:dyDescent="0.3">
      <c r="A18" s="141" t="s">
        <v>183</v>
      </c>
      <c r="B18" s="141"/>
      <c r="C18" s="141"/>
      <c r="D18" s="20">
        <v>2522</v>
      </c>
      <c r="E18" s="10"/>
      <c r="F18" s="163">
        <v>0</v>
      </c>
      <c r="G18" s="10"/>
      <c r="H18" s="10">
        <v>-346</v>
      </c>
      <c r="I18" s="10"/>
      <c r="J18" s="163">
        <v>0</v>
      </c>
    </row>
    <row r="19" spans="1:14" x14ac:dyDescent="0.3">
      <c r="A19" s="141" t="s">
        <v>121</v>
      </c>
      <c r="B19" s="141"/>
      <c r="C19" s="141"/>
      <c r="D19" s="20">
        <v>27757</v>
      </c>
      <c r="E19" s="10"/>
      <c r="F19" s="162">
        <v>24640</v>
      </c>
      <c r="G19" s="10"/>
      <c r="H19" s="10">
        <v>27757</v>
      </c>
      <c r="I19" s="10"/>
      <c r="J19" s="10">
        <v>24640</v>
      </c>
    </row>
    <row r="20" spans="1:14" x14ac:dyDescent="0.3">
      <c r="A20" s="141" t="s">
        <v>156</v>
      </c>
      <c r="B20" s="141"/>
      <c r="C20" s="141"/>
      <c r="D20" s="20">
        <v>-11994</v>
      </c>
      <c r="E20" s="10"/>
      <c r="F20" s="20">
        <v>-8207</v>
      </c>
      <c r="G20" s="10"/>
      <c r="H20" s="10">
        <v>-11994</v>
      </c>
      <c r="I20" s="10"/>
      <c r="J20" s="10">
        <v>-8207</v>
      </c>
    </row>
    <row r="21" spans="1:14" ht="16.5" customHeight="1" x14ac:dyDescent="0.3">
      <c r="A21" s="139" t="s">
        <v>142</v>
      </c>
      <c r="B21" s="139"/>
      <c r="C21" s="139"/>
      <c r="D21" s="20">
        <f>+-PL!E62</f>
        <v>-8902329</v>
      </c>
      <c r="E21" s="10"/>
      <c r="F21" s="20">
        <v>-7269390</v>
      </c>
      <c r="G21" s="10"/>
      <c r="H21" s="10">
        <f>-PL!I62</f>
        <v>-8402538</v>
      </c>
      <c r="I21" s="10"/>
      <c r="J21" s="10">
        <v>-7128315</v>
      </c>
    </row>
    <row r="22" spans="1:14" x14ac:dyDescent="0.3">
      <c r="A22" s="141" t="s">
        <v>145</v>
      </c>
      <c r="B22" s="141"/>
      <c r="C22" s="141"/>
      <c r="D22" s="20"/>
      <c r="E22" s="10"/>
      <c r="F22" s="20"/>
      <c r="G22" s="10"/>
      <c r="H22" s="10"/>
      <c r="I22" s="10"/>
      <c r="J22" s="10"/>
    </row>
    <row r="23" spans="1:14" x14ac:dyDescent="0.3">
      <c r="A23" s="141" t="s">
        <v>141</v>
      </c>
      <c r="B23" s="141"/>
      <c r="C23" s="141"/>
      <c r="D23" s="20">
        <v>8699007</v>
      </c>
      <c r="E23" s="10"/>
      <c r="F23" s="20">
        <v>7314686</v>
      </c>
      <c r="G23" s="10"/>
      <c r="H23" s="10">
        <v>8264012</v>
      </c>
      <c r="I23" s="10"/>
      <c r="J23" s="10">
        <v>7204384</v>
      </c>
    </row>
    <row r="24" spans="1:14" x14ac:dyDescent="0.3">
      <c r="A24" s="141" t="s">
        <v>92</v>
      </c>
      <c r="B24" s="141"/>
      <c r="C24" s="141"/>
      <c r="D24" s="20">
        <v>-3912</v>
      </c>
      <c r="E24" s="10"/>
      <c r="F24" s="20">
        <v>-3713</v>
      </c>
      <c r="G24" s="10"/>
      <c r="H24" s="10">
        <v>-19396</v>
      </c>
      <c r="I24" s="10"/>
      <c r="J24" s="10">
        <v>-3699</v>
      </c>
    </row>
    <row r="25" spans="1:14" s="23" customFormat="1" x14ac:dyDescent="0.3">
      <c r="A25" s="141" t="s">
        <v>53</v>
      </c>
      <c r="B25" s="141"/>
      <c r="C25" s="141"/>
      <c r="D25" s="21">
        <v>1266238</v>
      </c>
      <c r="E25" s="10"/>
      <c r="F25" s="20">
        <v>983793</v>
      </c>
      <c r="G25" s="10"/>
      <c r="H25" s="171">
        <f>+D25</f>
        <v>1266238</v>
      </c>
      <c r="I25" s="10"/>
      <c r="J25" s="10">
        <v>983793</v>
      </c>
    </row>
    <row r="26" spans="1:14" s="23" customFormat="1" x14ac:dyDescent="0.3">
      <c r="A26" s="141"/>
      <c r="B26" s="141"/>
      <c r="C26" s="141"/>
      <c r="D26" s="64">
        <f>SUM(D11:D25)</f>
        <v>5853261</v>
      </c>
      <c r="E26" s="10"/>
      <c r="F26" s="164">
        <f>SUM(F11:F25)</f>
        <v>5263266</v>
      </c>
      <c r="G26" s="10"/>
      <c r="H26" s="64">
        <f>SUM(H11:H25)</f>
        <v>5510763</v>
      </c>
      <c r="I26" s="10"/>
      <c r="J26" s="51">
        <f>SUM(J11:J25)</f>
        <v>5191345</v>
      </c>
    </row>
    <row r="27" spans="1:14" s="23" customFormat="1" x14ac:dyDescent="0.3">
      <c r="A27" s="142" t="s">
        <v>93</v>
      </c>
      <c r="B27" s="103"/>
      <c r="C27" s="3"/>
      <c r="D27" s="20"/>
      <c r="E27" s="10"/>
      <c r="F27" s="20"/>
      <c r="G27" s="10"/>
      <c r="H27" s="10"/>
      <c r="I27" s="10"/>
      <c r="J27" s="10"/>
      <c r="L27" s="50"/>
      <c r="M27" s="50"/>
    </row>
    <row r="28" spans="1:14" s="23" customFormat="1" x14ac:dyDescent="0.3">
      <c r="A28" s="143" t="s">
        <v>17</v>
      </c>
      <c r="B28" s="103"/>
      <c r="C28" s="3"/>
      <c r="D28" s="20">
        <v>-14073327</v>
      </c>
      <c r="E28" s="10"/>
      <c r="F28" s="20">
        <v>-6926329</v>
      </c>
      <c r="G28" s="10"/>
      <c r="H28" s="10">
        <v>-12408871</v>
      </c>
      <c r="I28" s="10"/>
      <c r="J28" s="10">
        <v>-6926329</v>
      </c>
      <c r="N28" s="101"/>
    </row>
    <row r="29" spans="1:14" s="23" customFormat="1" x14ac:dyDescent="0.3">
      <c r="A29" s="143" t="s">
        <v>18</v>
      </c>
      <c r="B29" s="103"/>
      <c r="C29" s="3"/>
      <c r="D29" s="20">
        <v>-1710818</v>
      </c>
      <c r="E29" s="10"/>
      <c r="F29" s="20">
        <v>-2130060</v>
      </c>
      <c r="G29" s="10"/>
      <c r="H29" s="60">
        <v>-697503</v>
      </c>
      <c r="I29" s="60"/>
      <c r="J29" s="60">
        <v>0</v>
      </c>
    </row>
    <row r="30" spans="1:14" s="23" customFormat="1" x14ac:dyDescent="0.3">
      <c r="A30" s="143" t="s">
        <v>104</v>
      </c>
      <c r="B30" s="103"/>
      <c r="C30" s="3"/>
      <c r="D30" s="60">
        <v>0</v>
      </c>
      <c r="E30" s="60"/>
      <c r="F30" s="163">
        <v>0</v>
      </c>
      <c r="G30" s="10"/>
      <c r="H30" s="10">
        <v>-2353127</v>
      </c>
      <c r="I30" s="10"/>
      <c r="J30" s="10">
        <v>-1973201</v>
      </c>
    </row>
    <row r="31" spans="1:14" s="23" customFormat="1" x14ac:dyDescent="0.3">
      <c r="A31" s="143" t="s">
        <v>188</v>
      </c>
      <c r="B31" s="103"/>
      <c r="C31" s="3"/>
      <c r="D31" s="20">
        <v>-8587</v>
      </c>
      <c r="E31" s="10"/>
      <c r="F31" s="20">
        <f>6978+13</f>
        <v>6991</v>
      </c>
      <c r="G31" s="10"/>
      <c r="H31" s="10">
        <v>-8587</v>
      </c>
      <c r="I31" s="10"/>
      <c r="J31" s="10">
        <v>6991</v>
      </c>
    </row>
    <row r="32" spans="1:14" s="23" customFormat="1" x14ac:dyDescent="0.3">
      <c r="A32" s="139" t="s">
        <v>13</v>
      </c>
      <c r="B32" s="103"/>
      <c r="C32" s="3"/>
      <c r="D32" s="20">
        <v>-72385</v>
      </c>
      <c r="E32" s="10"/>
      <c r="F32" s="20">
        <v>-290750</v>
      </c>
      <c r="G32" s="10"/>
      <c r="H32" s="10">
        <v>-85192</v>
      </c>
      <c r="I32" s="10"/>
      <c r="J32" s="10">
        <v>-146310</v>
      </c>
    </row>
    <row r="33" spans="1:10" s="23" customFormat="1" x14ac:dyDescent="0.3">
      <c r="A33" s="139" t="s">
        <v>24</v>
      </c>
      <c r="B33" s="103"/>
      <c r="C33" s="3"/>
      <c r="D33" s="20">
        <v>-5684</v>
      </c>
      <c r="E33" s="10"/>
      <c r="F33" s="20">
        <v>-18468</v>
      </c>
      <c r="G33" s="10"/>
      <c r="H33" s="10">
        <f>+D33</f>
        <v>-5684</v>
      </c>
      <c r="I33" s="10"/>
      <c r="J33" s="10">
        <v>-18468</v>
      </c>
    </row>
    <row r="34" spans="1:10" s="23" customFormat="1" x14ac:dyDescent="0.3">
      <c r="A34" s="139" t="s">
        <v>94</v>
      </c>
      <c r="B34" s="103"/>
      <c r="C34" s="3"/>
      <c r="D34" s="20">
        <v>-288982</v>
      </c>
      <c r="E34" s="10"/>
      <c r="F34" s="20">
        <v>-374558</v>
      </c>
      <c r="G34" s="10"/>
      <c r="H34" s="10">
        <v>-322260</v>
      </c>
      <c r="I34" s="10"/>
      <c r="J34" s="10">
        <v>-379147</v>
      </c>
    </row>
    <row r="35" spans="1:10" s="23" customFormat="1" x14ac:dyDescent="0.3">
      <c r="A35" s="139" t="s">
        <v>32</v>
      </c>
      <c r="B35" s="103"/>
      <c r="C35" s="3"/>
      <c r="D35" s="20">
        <v>5509</v>
      </c>
      <c r="E35" s="10"/>
      <c r="F35" s="20">
        <v>42866</v>
      </c>
      <c r="G35" s="10"/>
      <c r="H35" s="10">
        <v>154820</v>
      </c>
      <c r="I35" s="10"/>
      <c r="J35" s="10">
        <v>195595</v>
      </c>
    </row>
    <row r="36" spans="1:10" s="23" customFormat="1" x14ac:dyDescent="0.3">
      <c r="A36" s="143" t="s">
        <v>165</v>
      </c>
      <c r="B36" s="103"/>
      <c r="C36" s="3"/>
      <c r="D36" s="20">
        <v>-4600</v>
      </c>
      <c r="E36" s="10"/>
      <c r="F36" s="20">
        <v>-95</v>
      </c>
      <c r="G36" s="10"/>
      <c r="H36" s="10">
        <v>-4600</v>
      </c>
      <c r="I36" s="10"/>
      <c r="J36" s="10">
        <v>-95</v>
      </c>
    </row>
    <row r="37" spans="1:10" x14ac:dyDescent="0.3">
      <c r="A37" s="9" t="s">
        <v>107</v>
      </c>
      <c r="B37" s="9"/>
      <c r="C37" s="9"/>
      <c r="D37" s="51">
        <f>SUM(D26:D36)</f>
        <v>-10305613</v>
      </c>
      <c r="E37" s="10"/>
      <c r="F37" s="164">
        <f>SUM(F26:F36)</f>
        <v>-4427137</v>
      </c>
      <c r="G37" s="10"/>
      <c r="H37" s="51">
        <f>SUM(H26:H36)</f>
        <v>-10220241</v>
      </c>
      <c r="I37" s="10"/>
      <c r="J37" s="51">
        <f>SUM(J26:J36)</f>
        <v>-4049619</v>
      </c>
    </row>
    <row r="38" spans="1:10" x14ac:dyDescent="0.3">
      <c r="A38" s="9" t="s">
        <v>158</v>
      </c>
      <c r="B38" s="9"/>
      <c r="C38" s="9"/>
      <c r="D38" s="20">
        <v>-677175</v>
      </c>
      <c r="E38" s="10"/>
      <c r="F38" s="20">
        <v>-709288</v>
      </c>
      <c r="G38" s="10"/>
      <c r="H38" s="10">
        <v>-638983</v>
      </c>
      <c r="I38" s="10"/>
      <c r="J38" s="10">
        <v>-704585</v>
      </c>
    </row>
    <row r="39" spans="1:10" x14ac:dyDescent="0.3">
      <c r="A39" s="14" t="s">
        <v>112</v>
      </c>
      <c r="B39" s="14"/>
      <c r="C39" s="14"/>
      <c r="D39" s="12">
        <f>SUM(D37:D38)</f>
        <v>-10982788</v>
      </c>
      <c r="E39" s="13"/>
      <c r="F39" s="165">
        <f>SUM(F37:F38)</f>
        <v>-5136425</v>
      </c>
      <c r="G39" s="13"/>
      <c r="H39" s="12">
        <f>SUM(H37:H38)</f>
        <v>-10859224</v>
      </c>
      <c r="I39" s="13"/>
      <c r="J39" s="12">
        <f>SUM(J37:J38)</f>
        <v>-4754204</v>
      </c>
    </row>
    <row r="40" spans="1:10" x14ac:dyDescent="0.3">
      <c r="A40" s="6"/>
      <c r="B40" s="6"/>
      <c r="C40" s="6"/>
      <c r="D40" s="40"/>
      <c r="E40" s="11"/>
      <c r="F40" s="40"/>
      <c r="G40" s="11"/>
      <c r="H40" s="11"/>
      <c r="I40" s="11"/>
      <c r="J40" s="11"/>
    </row>
    <row r="41" spans="1:10" s="23" customFormat="1" x14ac:dyDescent="0.3">
      <c r="A41" s="145" t="s">
        <v>95</v>
      </c>
      <c r="B41" s="103"/>
      <c r="C41" s="3"/>
      <c r="D41" s="46"/>
      <c r="E41" s="73"/>
      <c r="F41" s="46"/>
      <c r="G41" s="73"/>
      <c r="H41" s="73"/>
      <c r="I41" s="73"/>
      <c r="J41" s="73"/>
    </row>
    <row r="42" spans="1:10" s="23" customFormat="1" ht="12.65" customHeight="1" x14ac:dyDescent="0.3">
      <c r="A42" s="143" t="s">
        <v>160</v>
      </c>
      <c r="B42" s="103"/>
      <c r="C42" s="3"/>
      <c r="D42" s="20">
        <v>-1000</v>
      </c>
      <c r="E42" s="60"/>
      <c r="F42" s="163">
        <v>0</v>
      </c>
      <c r="G42" s="10"/>
      <c r="H42" s="60">
        <v>0</v>
      </c>
      <c r="I42" s="10"/>
      <c r="J42" s="60">
        <v>0</v>
      </c>
    </row>
    <row r="43" spans="1:10" s="23" customFormat="1" ht="13" customHeight="1" x14ac:dyDescent="0.3">
      <c r="A43" s="143" t="s">
        <v>186</v>
      </c>
      <c r="B43" s="103"/>
      <c r="C43" s="3"/>
      <c r="D43" s="163">
        <v>0</v>
      </c>
      <c r="E43" s="60"/>
      <c r="F43" s="163">
        <v>0</v>
      </c>
      <c r="G43" s="10"/>
      <c r="H43" s="10">
        <v>-400000</v>
      </c>
      <c r="I43" s="10"/>
      <c r="J43" s="60">
        <v>0</v>
      </c>
    </row>
    <row r="44" spans="1:10" s="23" customFormat="1" x14ac:dyDescent="0.3">
      <c r="A44" s="143" t="s">
        <v>187</v>
      </c>
      <c r="B44" s="103"/>
      <c r="C44" s="3"/>
      <c r="D44" s="163">
        <v>0</v>
      </c>
      <c r="E44" s="60"/>
      <c r="F44" s="163">
        <v>0</v>
      </c>
      <c r="G44" s="10"/>
      <c r="H44" s="10">
        <v>100000</v>
      </c>
      <c r="I44" s="10"/>
      <c r="J44" s="60">
        <v>0</v>
      </c>
    </row>
    <row r="45" spans="1:10" s="23" customFormat="1" x14ac:dyDescent="0.3">
      <c r="A45" s="143" t="s">
        <v>159</v>
      </c>
      <c r="B45" s="103"/>
      <c r="C45" s="3"/>
      <c r="D45" s="163">
        <v>0</v>
      </c>
      <c r="E45" s="60"/>
      <c r="F45" s="163">
        <v>0</v>
      </c>
      <c r="G45" s="10"/>
      <c r="H45" s="10">
        <v>15700</v>
      </c>
      <c r="I45" s="10"/>
      <c r="J45" s="60">
        <v>0</v>
      </c>
    </row>
    <row r="46" spans="1:10" s="23" customFormat="1" x14ac:dyDescent="0.3">
      <c r="A46" s="143" t="s">
        <v>19</v>
      </c>
      <c r="B46" s="103"/>
      <c r="C46" s="3"/>
      <c r="D46" s="163">
        <v>0</v>
      </c>
      <c r="E46" s="60"/>
      <c r="F46" s="163">
        <v>0</v>
      </c>
      <c r="G46" s="10"/>
      <c r="H46" s="60">
        <v>0</v>
      </c>
      <c r="I46" s="10"/>
      <c r="J46" s="10">
        <v>-500000</v>
      </c>
    </row>
    <row r="47" spans="1:10" s="23" customFormat="1" x14ac:dyDescent="0.3">
      <c r="A47" s="141" t="s">
        <v>96</v>
      </c>
      <c r="B47" s="103"/>
      <c r="C47" s="3"/>
      <c r="D47" s="20">
        <v>-281564</v>
      </c>
      <c r="E47" s="73"/>
      <c r="F47" s="20">
        <v>-250480</v>
      </c>
      <c r="G47" s="73"/>
      <c r="H47" s="10">
        <f>+D47</f>
        <v>-281564</v>
      </c>
      <c r="I47" s="73"/>
      <c r="J47" s="10">
        <v>-250480</v>
      </c>
    </row>
    <row r="48" spans="1:10" s="23" customFormat="1" x14ac:dyDescent="0.3">
      <c r="A48" s="141" t="s">
        <v>97</v>
      </c>
      <c r="B48" s="103"/>
      <c r="C48" s="3"/>
      <c r="D48" s="20">
        <v>-6172</v>
      </c>
      <c r="E48" s="73"/>
      <c r="F48" s="20">
        <v>-21403</v>
      </c>
      <c r="G48" s="73"/>
      <c r="H48" s="10">
        <v>-6172</v>
      </c>
      <c r="I48" s="73"/>
      <c r="J48" s="10">
        <v>-21403</v>
      </c>
    </row>
    <row r="49" spans="1:10" s="23" customFormat="1" x14ac:dyDescent="0.3">
      <c r="A49" s="139" t="s">
        <v>113</v>
      </c>
      <c r="B49" s="103"/>
      <c r="C49" s="3"/>
      <c r="D49" s="20">
        <v>8283</v>
      </c>
      <c r="E49" s="73"/>
      <c r="F49" s="20">
        <v>3740</v>
      </c>
      <c r="G49" s="73"/>
      <c r="H49" s="10">
        <v>8283</v>
      </c>
      <c r="I49" s="73"/>
      <c r="J49" s="10">
        <v>3740</v>
      </c>
    </row>
    <row r="50" spans="1:10" s="23" customFormat="1" x14ac:dyDescent="0.3">
      <c r="A50" s="28" t="s">
        <v>115</v>
      </c>
      <c r="B50" s="28"/>
      <c r="C50" s="28"/>
      <c r="D50" s="29">
        <f>SUM(D42:D49)</f>
        <v>-280453</v>
      </c>
      <c r="E50" s="30"/>
      <c r="F50" s="165">
        <f>SUM(F42:F49)</f>
        <v>-268143</v>
      </c>
      <c r="G50" s="30"/>
      <c r="H50" s="29">
        <f>SUM(H42:H49)</f>
        <v>-563753</v>
      </c>
      <c r="I50" s="30"/>
      <c r="J50" s="29">
        <f>SUM(J42:J49)</f>
        <v>-768143</v>
      </c>
    </row>
    <row r="51" spans="1:10" s="23" customFormat="1" x14ac:dyDescent="0.3">
      <c r="A51" s="28"/>
      <c r="B51" s="28"/>
      <c r="C51" s="28"/>
      <c r="D51" s="87"/>
      <c r="E51" s="30"/>
      <c r="F51" s="159"/>
      <c r="G51" s="30"/>
      <c r="H51" s="87"/>
      <c r="I51" s="30"/>
      <c r="J51" s="87"/>
    </row>
    <row r="52" spans="1:10" s="23" customFormat="1" ht="17.5" x14ac:dyDescent="0.35">
      <c r="A52" s="91" t="str">
        <f>SFP!$A$1</f>
        <v xml:space="preserve">Muangthai Capital Public Company Limited and its Subsidiaries </v>
      </c>
      <c r="B52" s="91"/>
      <c r="C52" s="91"/>
      <c r="D52" s="50"/>
      <c r="E52" s="5"/>
      <c r="F52" s="7"/>
      <c r="G52" s="5"/>
      <c r="H52" s="5"/>
      <c r="I52" s="5"/>
      <c r="J52" s="50"/>
    </row>
    <row r="53" spans="1:10" s="23" customFormat="1" ht="15" x14ac:dyDescent="0.3">
      <c r="A53" s="92" t="s">
        <v>89</v>
      </c>
      <c r="B53" s="92"/>
      <c r="C53" s="92"/>
      <c r="D53" s="50"/>
      <c r="E53" s="5"/>
      <c r="F53" s="7"/>
      <c r="G53" s="5"/>
      <c r="H53" s="5"/>
      <c r="I53" s="5"/>
      <c r="J53" s="50"/>
    </row>
    <row r="54" spans="1:10" s="23" customFormat="1" x14ac:dyDescent="0.3">
      <c r="A54" s="14"/>
      <c r="B54" s="14"/>
      <c r="C54" s="14"/>
      <c r="D54" s="50"/>
      <c r="E54" s="5"/>
      <c r="F54" s="7"/>
      <c r="G54" s="5"/>
      <c r="H54" s="5"/>
      <c r="I54" s="5"/>
      <c r="J54" s="50"/>
    </row>
    <row r="55" spans="1:10" s="23" customFormat="1" x14ac:dyDescent="0.3">
      <c r="A55" s="5"/>
      <c r="B55" s="5"/>
      <c r="C55" s="5"/>
      <c r="D55" s="180" t="s">
        <v>2</v>
      </c>
      <c r="E55" s="180"/>
      <c r="F55" s="180"/>
      <c r="H55" s="180" t="s">
        <v>3</v>
      </c>
      <c r="I55" s="180"/>
      <c r="J55" s="180"/>
    </row>
    <row r="56" spans="1:10" s="23" customFormat="1" x14ac:dyDescent="0.3">
      <c r="A56" s="5"/>
      <c r="B56" s="5"/>
      <c r="C56" s="5"/>
      <c r="D56" s="180" t="s">
        <v>4</v>
      </c>
      <c r="E56" s="180"/>
      <c r="F56" s="180"/>
      <c r="G56" s="95"/>
      <c r="H56" s="180" t="s">
        <v>4</v>
      </c>
      <c r="I56" s="180"/>
      <c r="J56" s="180"/>
    </row>
    <row r="57" spans="1:10" s="23" customFormat="1" ht="15" customHeight="1" x14ac:dyDescent="0.3">
      <c r="A57" s="5"/>
      <c r="B57" s="5"/>
      <c r="C57" s="5"/>
      <c r="D57" s="184" t="s">
        <v>167</v>
      </c>
      <c r="E57" s="184"/>
      <c r="F57" s="184"/>
      <c r="G57" s="95"/>
      <c r="H57" s="184" t="s">
        <v>167</v>
      </c>
      <c r="I57" s="184"/>
      <c r="J57" s="184"/>
    </row>
    <row r="58" spans="1:10" s="23" customFormat="1" x14ac:dyDescent="0.3">
      <c r="A58" s="5"/>
      <c r="B58" s="5"/>
      <c r="C58" s="5"/>
      <c r="D58" s="178" t="s">
        <v>161</v>
      </c>
      <c r="E58" s="179"/>
      <c r="F58" s="179"/>
      <c r="G58" s="95"/>
      <c r="H58" s="178" t="s">
        <v>161</v>
      </c>
      <c r="I58" s="179"/>
      <c r="J58" s="179"/>
    </row>
    <row r="59" spans="1:10" s="23" customFormat="1" x14ac:dyDescent="0.3">
      <c r="A59" s="5"/>
      <c r="B59" s="172" t="s">
        <v>7</v>
      </c>
      <c r="C59" s="5"/>
      <c r="D59" s="3">
        <v>2022</v>
      </c>
      <c r="E59" s="3"/>
      <c r="F59" s="3">
        <v>2021</v>
      </c>
      <c r="G59" s="3"/>
      <c r="H59" s="3">
        <v>2022</v>
      </c>
      <c r="I59" s="3"/>
      <c r="J59" s="3">
        <v>2021</v>
      </c>
    </row>
    <row r="60" spans="1:10" s="23" customFormat="1" x14ac:dyDescent="0.3">
      <c r="D60" s="176" t="s">
        <v>8</v>
      </c>
      <c r="E60" s="176"/>
      <c r="F60" s="176"/>
      <c r="G60" s="176"/>
      <c r="H60" s="176"/>
      <c r="I60" s="176"/>
      <c r="J60" s="176"/>
    </row>
    <row r="61" spans="1:10" s="23" customFormat="1" x14ac:dyDescent="0.3">
      <c r="A61" s="71" t="s">
        <v>98</v>
      </c>
      <c r="B61" s="8"/>
      <c r="C61" s="8"/>
      <c r="D61" s="41"/>
      <c r="E61" s="94"/>
      <c r="F61" s="168"/>
      <c r="G61" s="94"/>
      <c r="H61" s="94"/>
      <c r="I61" s="94"/>
      <c r="J61" s="94"/>
    </row>
    <row r="62" spans="1:10" s="23" customFormat="1" x14ac:dyDescent="0.3">
      <c r="A62" s="139" t="s">
        <v>185</v>
      </c>
      <c r="D62" s="20">
        <v>1611406</v>
      </c>
      <c r="E62" s="10"/>
      <c r="F62" s="121">
        <v>1775327</v>
      </c>
      <c r="G62" s="10"/>
      <c r="H62" s="20">
        <v>1611406</v>
      </c>
      <c r="I62" s="10"/>
      <c r="J62" s="20">
        <v>1775327</v>
      </c>
    </row>
    <row r="63" spans="1:10" x14ac:dyDescent="0.3">
      <c r="A63" s="139" t="s">
        <v>99</v>
      </c>
      <c r="D63" s="20">
        <v>5800000</v>
      </c>
      <c r="E63" s="10"/>
      <c r="F63" s="121">
        <v>2700000</v>
      </c>
      <c r="G63" s="10"/>
      <c r="H63" s="20">
        <v>5800000</v>
      </c>
      <c r="I63" s="10"/>
      <c r="J63" s="20">
        <v>2700000</v>
      </c>
    </row>
    <row r="64" spans="1:10" s="23" customFormat="1" x14ac:dyDescent="0.3">
      <c r="A64" s="139" t="s">
        <v>100</v>
      </c>
      <c r="D64" s="20">
        <v>-2900137</v>
      </c>
      <c r="E64" s="27"/>
      <c r="F64" s="121">
        <v>-2104167</v>
      </c>
      <c r="G64" s="27"/>
      <c r="H64" s="20">
        <v>-2900137</v>
      </c>
      <c r="I64" s="27"/>
      <c r="J64" s="20">
        <v>-2104167</v>
      </c>
    </row>
    <row r="65" spans="1:10" s="23" customFormat="1" x14ac:dyDescent="0.3">
      <c r="A65" s="139" t="s">
        <v>149</v>
      </c>
      <c r="B65" s="6"/>
      <c r="C65" s="6"/>
      <c r="D65" s="20">
        <v>15424300</v>
      </c>
      <c r="E65" s="27"/>
      <c r="F65" s="121">
        <v>9000000</v>
      </c>
      <c r="G65" s="27"/>
      <c r="H65" s="20">
        <v>15424300</v>
      </c>
      <c r="I65" s="27"/>
      <c r="J65" s="20">
        <v>9000000</v>
      </c>
    </row>
    <row r="66" spans="1:10" s="23" customFormat="1" x14ac:dyDescent="0.3">
      <c r="A66" s="139" t="s">
        <v>150</v>
      </c>
      <c r="B66" s="6"/>
      <c r="C66" s="6"/>
      <c r="D66" s="20">
        <v>-4620300</v>
      </c>
      <c r="E66" s="27"/>
      <c r="F66" s="121">
        <v>-3833000</v>
      </c>
      <c r="G66" s="27"/>
      <c r="H66" s="20">
        <v>-4620300</v>
      </c>
      <c r="I66" s="27"/>
      <c r="J66" s="20">
        <v>-3833000</v>
      </c>
    </row>
    <row r="67" spans="1:10" s="23" customFormat="1" x14ac:dyDescent="0.3">
      <c r="A67" s="139" t="s">
        <v>166</v>
      </c>
      <c r="B67" s="103">
        <v>10</v>
      </c>
      <c r="C67" s="9"/>
      <c r="D67" s="20">
        <v>-784400</v>
      </c>
      <c r="E67" s="27"/>
      <c r="F67" s="121">
        <v>-784400</v>
      </c>
      <c r="G67" s="27"/>
      <c r="H67" s="20">
        <v>-784400</v>
      </c>
      <c r="I67" s="27"/>
      <c r="J67" s="20">
        <v>-784400</v>
      </c>
    </row>
    <row r="68" spans="1:10" s="23" customFormat="1" x14ac:dyDescent="0.3">
      <c r="A68" s="139" t="s">
        <v>108</v>
      </c>
      <c r="B68" s="9"/>
      <c r="C68" s="9"/>
      <c r="D68" s="20">
        <v>-532083</v>
      </c>
      <c r="E68" s="27"/>
      <c r="F68" s="121">
        <v>-457328</v>
      </c>
      <c r="G68" s="27"/>
      <c r="H68" s="20">
        <v>-532083</v>
      </c>
      <c r="I68" s="27"/>
      <c r="J68" s="20">
        <v>-457328</v>
      </c>
    </row>
    <row r="69" spans="1:10" s="23" customFormat="1" x14ac:dyDescent="0.3">
      <c r="A69" s="139" t="s">
        <v>101</v>
      </c>
      <c r="B69" s="9"/>
      <c r="C69" s="9"/>
      <c r="D69" s="20">
        <v>-1162971</v>
      </c>
      <c r="E69" s="27"/>
      <c r="F69" s="121">
        <v>-943258</v>
      </c>
      <c r="G69" s="20"/>
      <c r="H69" s="20">
        <f>+D69</f>
        <v>-1162971</v>
      </c>
      <c r="I69" s="20"/>
      <c r="J69" s="20">
        <v>-943258</v>
      </c>
    </row>
    <row r="70" spans="1:10" s="23" customFormat="1" x14ac:dyDescent="0.3">
      <c r="A70" s="144" t="s">
        <v>114</v>
      </c>
      <c r="B70" s="28"/>
      <c r="C70" s="28"/>
      <c r="D70" s="29">
        <f>SUM(D62:D69)</f>
        <v>12835815</v>
      </c>
      <c r="E70" s="30"/>
      <c r="F70" s="166">
        <f>SUM(F62:F69)</f>
        <v>5353174</v>
      </c>
      <c r="G70" s="30"/>
      <c r="H70" s="29">
        <f>SUM(H62:H69)</f>
        <v>12835815</v>
      </c>
      <c r="I70" s="30"/>
      <c r="J70" s="29">
        <f>SUM(J62:J69)</f>
        <v>5353174</v>
      </c>
    </row>
    <row r="71" spans="1:10" s="23" customFormat="1" x14ac:dyDescent="0.3">
      <c r="A71" s="28"/>
      <c r="B71" s="28"/>
      <c r="C71" s="28"/>
      <c r="D71" s="87"/>
      <c r="E71" s="30"/>
      <c r="F71" s="159"/>
      <c r="G71" s="30"/>
      <c r="H71" s="87"/>
      <c r="I71" s="30"/>
      <c r="J71" s="87"/>
    </row>
    <row r="72" spans="1:10" s="23" customFormat="1" x14ac:dyDescent="0.3">
      <c r="A72" s="28" t="s">
        <v>157</v>
      </c>
      <c r="B72" s="28"/>
      <c r="C72" s="28"/>
      <c r="D72" s="19">
        <f>SUM(D39,D50,D70)</f>
        <v>1572574</v>
      </c>
      <c r="E72" s="30"/>
      <c r="F72" s="151">
        <f>SUM(F39,F50,F70)</f>
        <v>-51394</v>
      </c>
      <c r="G72" s="30"/>
      <c r="H72" s="19">
        <f>SUM(H39,H50,H70)</f>
        <v>1412838</v>
      </c>
      <c r="I72" s="30"/>
      <c r="J72" s="19">
        <f>SUM(J39,J50,J70)</f>
        <v>-169173</v>
      </c>
    </row>
    <row r="73" spans="1:10" s="23" customFormat="1" x14ac:dyDescent="0.3">
      <c r="A73" s="23" t="s">
        <v>102</v>
      </c>
      <c r="D73" s="20">
        <v>1306300</v>
      </c>
      <c r="E73" s="27"/>
      <c r="F73" s="121">
        <v>1378094</v>
      </c>
      <c r="G73" s="27"/>
      <c r="H73" s="20">
        <v>1017777</v>
      </c>
      <c r="I73" s="27"/>
      <c r="J73" s="20">
        <v>1083709</v>
      </c>
    </row>
    <row r="74" spans="1:10" s="23" customFormat="1" ht="14.5" thickBot="1" x14ac:dyDescent="0.35">
      <c r="A74" s="28" t="s">
        <v>182</v>
      </c>
      <c r="B74" s="28"/>
      <c r="C74" s="28"/>
      <c r="D74" s="52">
        <f>SUM(D72:D73)</f>
        <v>2878874</v>
      </c>
      <c r="E74" s="30"/>
      <c r="F74" s="169">
        <f>SUM(F72:F73)</f>
        <v>1326700</v>
      </c>
      <c r="G74" s="30"/>
      <c r="H74" s="52">
        <f>SUM(H72:H73)</f>
        <v>2430615</v>
      </c>
      <c r="I74" s="30"/>
      <c r="J74" s="52">
        <f>SUM(J72:J73)</f>
        <v>914536</v>
      </c>
    </row>
    <row r="75" spans="1:10" ht="14.5" thickTop="1" x14ac:dyDescent="0.3">
      <c r="A75" s="93"/>
      <c r="B75" s="118"/>
      <c r="C75" s="118"/>
      <c r="D75" s="40"/>
      <c r="E75" s="11"/>
      <c r="F75" s="167"/>
      <c r="G75" s="11"/>
      <c r="H75" s="11"/>
      <c r="I75" s="11"/>
      <c r="J75" s="11"/>
    </row>
    <row r="76" spans="1:10" s="23" customFormat="1" x14ac:dyDescent="0.3">
      <c r="A76" s="26" t="s">
        <v>103</v>
      </c>
      <c r="B76" s="26"/>
      <c r="C76" s="26"/>
      <c r="D76" s="50"/>
      <c r="F76" s="7"/>
    </row>
    <row r="77" spans="1:10" s="23" customFormat="1" x14ac:dyDescent="0.3">
      <c r="A77" s="23" t="s">
        <v>116</v>
      </c>
      <c r="D77" s="20">
        <v>8457</v>
      </c>
      <c r="F77" s="121">
        <v>10086</v>
      </c>
      <c r="H77" s="27">
        <v>8457</v>
      </c>
      <c r="J77" s="20">
        <v>10086</v>
      </c>
    </row>
    <row r="78" spans="1:10" s="23" customFormat="1" x14ac:dyDescent="0.3">
      <c r="D78" s="50"/>
      <c r="F78" s="7"/>
    </row>
    <row r="79" spans="1:10" x14ac:dyDescent="0.3">
      <c r="D79" s="113"/>
      <c r="E79" s="114"/>
      <c r="F79" s="170"/>
      <c r="G79" s="114"/>
      <c r="H79" s="115"/>
    </row>
  </sheetData>
  <mergeCells count="18">
    <mergeCell ref="D4:F4"/>
    <mergeCell ref="H4:J4"/>
    <mergeCell ref="D5:F5"/>
    <mergeCell ref="H5:J5"/>
    <mergeCell ref="D7:F7"/>
    <mergeCell ref="H7:J7"/>
    <mergeCell ref="D6:F6"/>
    <mergeCell ref="H6:J6"/>
    <mergeCell ref="D55:F55"/>
    <mergeCell ref="H55:J55"/>
    <mergeCell ref="D56:F56"/>
    <mergeCell ref="H56:J56"/>
    <mergeCell ref="D9:J9"/>
    <mergeCell ref="D60:J60"/>
    <mergeCell ref="D57:F57"/>
    <mergeCell ref="H57:J57"/>
    <mergeCell ref="D58:F58"/>
    <mergeCell ref="H58:J58"/>
  </mergeCells>
  <pageMargins left="0.7" right="0.6" top="0.48" bottom="0.5" header="0.5" footer="0.5"/>
  <pageSetup paperSize="9" scale="74" firstPageNumber="10" fitToHeight="0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5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7E5DF-3B05-457B-BA73-61BBAE826BC5}">
  <ds:schemaRefs>
    <ds:schemaRef ds:uri="http://schemas.openxmlformats.org/package/2006/metadata/core-properties"/>
    <ds:schemaRef ds:uri="5f0ff7a2-1283-4f33-ade5-cd4c48a68bed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11cc0dfc-d067-462d-b52e-4da9d11e8445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Prem, Sangawannakul</cp:lastModifiedBy>
  <cp:revision/>
  <cp:lastPrinted>2022-08-03T02:55:19Z</cp:lastPrinted>
  <dcterms:created xsi:type="dcterms:W3CDTF">2020-04-09T07:31:29Z</dcterms:created>
  <dcterms:modified xsi:type="dcterms:W3CDTF">2022-08-08T02:58:32Z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