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June22  (Q2) (JTB-14)\"/>
    </mc:Choice>
  </mc:AlternateContent>
  <xr:revisionPtr revIDLastSave="0" documentId="13_ncr:1_{84CD7A28-0EF4-4378-B11D-2FCB548E2A12}" xr6:coauthVersionLast="46" xr6:coauthVersionMax="46" xr10:uidLastSave="{00000000-0000-0000-0000-000000000000}"/>
  <bookViews>
    <workbookView xWindow="-120" yWindow="-120" windowWidth="24240" windowHeight="13140" tabRatio="940" activeTab="5" xr2:uid="{45077DBE-8AE5-40FA-833D-663A7DCCFF2C}"/>
  </bookViews>
  <sheets>
    <sheet name="2-4" sheetId="1" r:id="rId1"/>
    <sheet name="p5-6 (3M)" sheetId="3" r:id="rId2"/>
    <sheet name="p7-8 (6M)" sheetId="2" r:id="rId3"/>
    <sheet name="9 Consolidated" sheetId="4" r:id="rId4"/>
    <sheet name="10 Company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1" i="6" l="1"/>
  <c r="G94" i="6"/>
  <c r="G27" i="1" l="1"/>
  <c r="U27" i="4"/>
  <c r="Y27" i="4" s="1"/>
  <c r="U28" i="4"/>
  <c r="S31" i="4"/>
  <c r="G15" i="3"/>
  <c r="K15" i="3" l="1"/>
  <c r="K23" i="3" s="1"/>
  <c r="K26" i="3" s="1"/>
  <c r="K15" i="2"/>
  <c r="K23" i="2" s="1"/>
  <c r="G127" i="1"/>
  <c r="G131" i="1" s="1"/>
  <c r="K127" i="1"/>
  <c r="K131" i="1" s="1"/>
  <c r="K95" i="1"/>
  <c r="K81" i="1"/>
  <c r="K46" i="1"/>
  <c r="K27" i="1"/>
  <c r="M91" i="6"/>
  <c r="K91" i="6"/>
  <c r="I91" i="6"/>
  <c r="M78" i="6"/>
  <c r="K78" i="6"/>
  <c r="I78" i="6"/>
  <c r="G78" i="6"/>
  <c r="A52" i="6"/>
  <c r="A101" i="6" s="1"/>
  <c r="K20" i="5"/>
  <c r="I20" i="5"/>
  <c r="G20" i="5"/>
  <c r="O17" i="5"/>
  <c r="M15" i="5"/>
  <c r="K15" i="5"/>
  <c r="I15" i="5"/>
  <c r="G15" i="5"/>
  <c r="O13" i="5"/>
  <c r="O15" i="5" s="1"/>
  <c r="O12" i="5"/>
  <c r="O11" i="5"/>
  <c r="W31" i="4"/>
  <c r="Q31" i="4"/>
  <c r="O31" i="4"/>
  <c r="M31" i="4"/>
  <c r="K31" i="4"/>
  <c r="I31" i="4"/>
  <c r="G31" i="4"/>
  <c r="U31" i="4"/>
  <c r="W21" i="4"/>
  <c r="Q21" i="4"/>
  <c r="O21" i="4"/>
  <c r="M21" i="4"/>
  <c r="K21" i="4"/>
  <c r="I21" i="4"/>
  <c r="G21" i="4"/>
  <c r="S18" i="4"/>
  <c r="U18" i="4" s="1"/>
  <c r="Y18" i="4" s="1"/>
  <c r="S17" i="4"/>
  <c r="U17" i="4" s="1"/>
  <c r="Y17" i="4" s="1"/>
  <c r="S16" i="4"/>
  <c r="U16" i="4" s="1"/>
  <c r="Y16" i="4" s="1"/>
  <c r="S15" i="4"/>
  <c r="U15" i="4" s="1"/>
  <c r="M60" i="3"/>
  <c r="I60" i="3"/>
  <c r="G60" i="3"/>
  <c r="M54" i="3"/>
  <c r="I54" i="3"/>
  <c r="G54" i="3"/>
  <c r="M47" i="3"/>
  <c r="K47" i="3"/>
  <c r="I47" i="3"/>
  <c r="G47" i="3"/>
  <c r="A43" i="3"/>
  <c r="A40" i="3"/>
  <c r="M15" i="3"/>
  <c r="M23" i="3" s="1"/>
  <c r="M26" i="3" s="1"/>
  <c r="M29" i="3" s="1"/>
  <c r="I15" i="3"/>
  <c r="I23" i="3" s="1"/>
  <c r="I26" i="3" s="1"/>
  <c r="I29" i="3" s="1"/>
  <c r="G23" i="3"/>
  <c r="G26" i="3" s="1"/>
  <c r="G29" i="3" s="1"/>
  <c r="A1" i="3"/>
  <c r="A41" i="3" s="1"/>
  <c r="M61" i="2"/>
  <c r="I61" i="2"/>
  <c r="G61" i="2"/>
  <c r="M55" i="2"/>
  <c r="I55" i="2"/>
  <c r="G55" i="2"/>
  <c r="M48" i="2"/>
  <c r="K48" i="2"/>
  <c r="I48" i="2"/>
  <c r="G48" i="2"/>
  <c r="A44" i="2"/>
  <c r="A3" i="4" s="1"/>
  <c r="A3" i="5" s="1"/>
  <c r="A41" i="2"/>
  <c r="M15" i="2"/>
  <c r="M23" i="2" s="1"/>
  <c r="I15" i="2"/>
  <c r="I23" i="2" s="1"/>
  <c r="G15" i="2"/>
  <c r="G23" i="2" s="1"/>
  <c r="G10" i="6" s="1"/>
  <c r="A1" i="2"/>
  <c r="A42" i="2" s="1"/>
  <c r="M127" i="1"/>
  <c r="M131" i="1" s="1"/>
  <c r="I127" i="1"/>
  <c r="I131" i="1" s="1"/>
  <c r="A102" i="1"/>
  <c r="M95" i="1"/>
  <c r="I95" i="1"/>
  <c r="G95" i="1"/>
  <c r="M81" i="1"/>
  <c r="I81" i="1"/>
  <c r="G81" i="1"/>
  <c r="A56" i="1"/>
  <c r="A54" i="1"/>
  <c r="A100" i="1" s="1"/>
  <c r="M46" i="1"/>
  <c r="I46" i="1"/>
  <c r="G46" i="1"/>
  <c r="M27" i="1"/>
  <c r="I27" i="1"/>
  <c r="K97" i="1" l="1"/>
  <c r="K133" i="1" s="1"/>
  <c r="I97" i="1"/>
  <c r="I133" i="1" s="1"/>
  <c r="M48" i="1"/>
  <c r="I48" i="1"/>
  <c r="K48" i="1"/>
  <c r="G33" i="6"/>
  <c r="G45" i="6" s="1"/>
  <c r="G49" i="6" s="1"/>
  <c r="G93" i="6" s="1"/>
  <c r="G96" i="6" s="1"/>
  <c r="S21" i="4"/>
  <c r="G97" i="1"/>
  <c r="G133" i="1" s="1"/>
  <c r="G48" i="1"/>
  <c r="K29" i="3"/>
  <c r="K51" i="3" s="1"/>
  <c r="K54" i="3" s="1"/>
  <c r="K57" i="3" s="1"/>
  <c r="K60" i="3" s="1"/>
  <c r="I10" i="6"/>
  <c r="I33" i="6" s="1"/>
  <c r="I45" i="6" s="1"/>
  <c r="I49" i="6" s="1"/>
  <c r="I93" i="6" s="1"/>
  <c r="I96" i="6" s="1"/>
  <c r="I26" i="2"/>
  <c r="I29" i="2" s="1"/>
  <c r="M97" i="1"/>
  <c r="M133" i="1" s="1"/>
  <c r="K10" i="6"/>
  <c r="K33" i="6" s="1"/>
  <c r="K45" i="6" s="1"/>
  <c r="K49" i="6" s="1"/>
  <c r="K93" i="6" s="1"/>
  <c r="K96" i="6" s="1"/>
  <c r="K26" i="2"/>
  <c r="K29" i="2" s="1"/>
  <c r="M26" i="2"/>
  <c r="M29" i="2" s="1"/>
  <c r="M10" i="6"/>
  <c r="M33" i="6" s="1"/>
  <c r="M45" i="6" s="1"/>
  <c r="M49" i="6" s="1"/>
  <c r="M93" i="6" s="1"/>
  <c r="M96" i="6" s="1"/>
  <c r="U21" i="4"/>
  <c r="Y15" i="4"/>
  <c r="Y21" i="4" s="1"/>
  <c r="Y28" i="4"/>
  <c r="Y31" i="4" s="1"/>
  <c r="G26" i="2"/>
  <c r="G29" i="2" s="1"/>
  <c r="A3" i="6"/>
  <c r="A54" i="6" s="1"/>
  <c r="A103" i="6" s="1"/>
  <c r="K52" i="2" l="1"/>
  <c r="K55" i="2" s="1"/>
  <c r="K58" i="2" s="1"/>
  <c r="K61" i="2" s="1"/>
  <c r="K65" i="2" s="1"/>
  <c r="M18" i="5"/>
  <c r="O18" i="5" l="1"/>
  <c r="O20" i="5" s="1"/>
  <c r="M20" i="5"/>
</calcChain>
</file>

<file path=xl/sharedStrings.xml><?xml version="1.0" encoding="utf-8"?>
<sst xmlns="http://schemas.openxmlformats.org/spreadsheetml/2006/main" count="469" uniqueCount="235">
  <si>
    <t>บริษัท พริ้นซิเพิล แคปิตอล จำกัด (มหาชน)</t>
  </si>
  <si>
    <t>งบแสดงฐานะการเงิน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</si>
  <si>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</si>
  <si>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</si>
  <si>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</si>
  <si>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</si>
  <si>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</si>
  <si>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</si>
  <si>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</si>
  <si>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</si>
  <si>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</si>
  <si>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</si>
  <si>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</si>
  <si>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</si>
  <si>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</si>
  <si>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</si>
  <si>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</si>
  <si>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</si>
  <si>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</si>
  <si>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เงินฝากสถาบันการเงินที่มีข้อจำกัดในการเบิกใช้</t>
  </si>
  <si>
    <t>ลูกหนี้การค้า ลูกหนี้อื่นและค่าใช้จ่ายจ่ายล่วงหน้า - สุทธิ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</si>
  <si>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</si>
  <si>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</si>
  <si>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</si>
  <si>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</si>
  <si>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</si>
  <si>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</si>
  <si>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</si>
  <si>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</si>
  <si>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</si>
  <si>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</si>
  <si>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</si>
  <si>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</si>
  <si>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</si>
  <si>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</si>
  <si>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</si>
  <si>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</si>
  <si>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</si>
  <si>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</si>
  <si>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</si>
  <si>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</si>
  <si>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</si>
  <si>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</si>
  <si>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</si>
  <si>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</si>
  <si>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</si>
  <si>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</si>
  <si>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</si>
  <si>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</si>
  <si>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</si>
  <si>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</si>
  <si>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</si>
  <si>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ส่วนของเงินกู้ยืมระยะยาวจากบริษัทย่อย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</si>
  <si>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</si>
  <si>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</si>
  <si>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</si>
  <si>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</si>
  <si>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</si>
  <si>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</si>
  <si>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</si>
  <si>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เงินกู้ยืมระยะยาวจากบริษัทย่อย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</si>
  <si>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</si>
  <si>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</si>
  <si>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เจ้าหนี้ค่าซื้อกิจการโรงพยาบาลและค่าหุ้นบริษัทย่อย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</si>
  <si>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</si>
  <si>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</si>
  <si>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</si>
  <si>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</si>
  <si>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</si>
  <si>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</si>
  <si>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</si>
  <si>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3,808,570,502 หุ้น 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</si>
  <si>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</si>
  <si>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</si>
  <si>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</si>
  <si>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</si>
  <si>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</si>
  <si>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</si>
  <si>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</si>
  <si>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</si>
  <si>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</si>
  <si>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</si>
  <si>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</si>
  <si>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</si>
  <si>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</si>
  <si>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สำหรับงวดหกเดือนสิ้นสุดวันที่ 30 มิถุนายน พ.ศ. 2565</t>
  </si>
  <si>
    <t>รายได้จากกิจการโรงพยาบาล</t>
  </si>
  <si>
    <t>รายได้จากการขายและให้บริการ</t>
  </si>
  <si>
    <t>ต้นทุนจากกิจการโรงพยาบาล</t>
  </si>
  <si>
    <t>ต้นทุนการขายและให้บริการ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</si>
  <si>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</si>
  <si>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</si>
  <si>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</si>
  <si>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</si>
  <si>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</si>
  <si>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ส่วนแบ่งกำไร(ขาดทุน)บริษัทร่วม</t>
  </si>
  <si>
    <t>กำไร(ขาดทุน)ก่อนภาษีเงินได้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</si>
  <si>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</si>
  <si>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</si>
  <si>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</si>
  <si>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</si>
  <si>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</si>
  <si>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</si>
  <si>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</si>
  <si>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</si>
  <si>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 (บาท)</t>
  </si>
  <si>
    <t xml:space="preserve">กำไร(ขาดทุน)ต่อหุ้นขั้นพื้นฐาน </t>
  </si>
  <si>
    <t>สำหรับงวดสามเดือนสิ้นสุดวันที่ 30 มิถุนายน พ.ศ. 2565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</si>
  <si>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</si>
  <si>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</si>
  <si>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</si>
  <si>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</si>
  <si>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</si>
  <si>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</si>
  <si>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</si>
  <si>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</si>
  <si>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</si>
  <si>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</si>
  <si>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</si>
  <si>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</si>
  <si>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</si>
  <si>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</si>
  <si>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</si>
  <si>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</si>
  <si>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</si>
  <si>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</si>
  <si>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</si>
  <si>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</si>
  <si>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</si>
  <si>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</si>
  <si>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</si>
  <si>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</si>
  <si>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</si>
  <si>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</si>
  <si>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</si>
  <si>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 xml:space="preserve">ยอดคงเหลือต้นงวด </t>
  </si>
  <si>
    <t>ณ วันที่ 1 มกราคม พ.ศ. 2564</t>
  </si>
  <si>
    <t>รับชำระค่าหุ้นเพิ่มทุน</t>
  </si>
  <si>
    <t>การเปลี่ยนแปลงส่วนได้เสียในบริษัทย่อย</t>
  </si>
  <si>
    <t>ขาดทุนเบ็ดเสร็จรวมสำหรับงวด</t>
  </si>
  <si>
    <t xml:space="preserve">ยอดคงเหลือปลายงวด </t>
  </si>
  <si>
    <t>ณ วันที่ 30 มิถุนายน พ.ศ. 2564</t>
  </si>
  <si>
    <t>ณ วันที่ 1 มกราคม พ.ศ. 2565</t>
  </si>
  <si>
    <t>กำไรเบ็ดเสร็จรวมสำหรับงวด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</si>
  <si>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</si>
  <si>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</si>
  <si>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กำไรสะสม</t>
  </si>
  <si>
    <t>ทุนที่ออก</t>
  </si>
  <si>
    <t xml:space="preserve"> และชำระแล้ว</t>
  </si>
  <si>
    <t>สำรองตามกฎหมาย</t>
  </si>
  <si>
    <t>ยอดคงเหลือต้นงวด ณ วันที่ 1 มกราคม พ.ศ. 2564</t>
  </si>
  <si>
    <t>ยอดคงเหลือปลายงวด ณ วันที่ 30 มิถุนายน พ.ศ. 2564</t>
  </si>
  <si>
    <t>ยอดคงเหลือต้นงวด ณ วันที่ 1 มกราคม พ.ศ. 2565</t>
  </si>
  <si>
    <t>กำไรเบ็ดเสร็จสำหรับงวด</t>
  </si>
  <si>
    <t>ยอดคงเหลือปลายงวด ณ วันที่ 30 มิถุนายน พ.ศ. 2565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</si>
  <si>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</si>
  <si>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</si>
  <si>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</si>
  <si>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</si>
  <si>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</si>
  <si>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</si>
  <si>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</si>
  <si>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ของสินทรัพย์ทางการเงินที่วัดมูลค่าผ่านกำไรหรือขาดทุน</t>
  </si>
  <si>
    <t>กำไรที่เกิดจากการเปลี่ยนแปลงเงื่อนไขในสัญญาเงินกู้</t>
  </si>
  <si>
    <t>กำไรจากการกลับรายการเงินมัดจำ</t>
  </si>
  <si>
    <t>(กำไร)ขาดทุนจากการจำหน่ายอุปกรณ์</t>
  </si>
  <si>
    <t>ขาดทุนจากการตัดจำหน่ายอุปกรณ์</t>
  </si>
  <si>
    <t>ขาดทุนจากการตัดจำหน่ายสินทรัพย์สิทธิการใช้</t>
  </si>
  <si>
    <t>ขาดทุนจากการตัดจำหน่ายอาคารระหว่างก่อสร้าง</t>
  </si>
  <si>
    <t>ขาดทุนจากการตัดจำหน่ายสินทรัพย์ไม่มีตัวตน</t>
  </si>
  <si>
    <t>ขาดทุนจากการเลิกกิจการบริษัทย่อย</t>
  </si>
  <si>
    <t>ขาดทุนจากการด้อยค่าเงินลงทุนในบริษัทย่อย</t>
  </si>
  <si>
    <t>ค่าใช้จ่ายผลประโยชน์ของพนักงาน</t>
  </si>
  <si>
    <t>รายได้ดอกเบี้ย</t>
  </si>
  <si>
    <t>ส่วนแบ่งกำไร(ขาดทุน)สุทธิของบริษัทร่วม</t>
  </si>
  <si>
    <t>ในสินทรัพย์และหนี้สินดำเนินงาน</t>
  </si>
  <si>
    <t>ลูกหนี้การค้า ลูกหนี้อื่นและค่าใช้จ่ายจ่ายล่วงหน้า</t>
  </si>
  <si>
    <t>สินค้าคงเหลือ</t>
  </si>
  <si>
    <t>เงินมัดจำรับจากลูกค้า</t>
  </si>
  <si>
    <t>จ่ายผลประโยชน์ของพนักงาน</t>
  </si>
  <si>
    <t>เงินสดได้มาจาก(ใช้ไปใน)กิจกรรมการดำเนินงาน</t>
  </si>
  <si>
    <t>จ่ายดอกเบี้ย</t>
  </si>
  <si>
    <t>จ่ายภาษีเงินได้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</si>
  <si>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</si>
  <si>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</si>
  <si>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</si>
  <si>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เงินสดจ่ายซื้อเงินลงทุนระยะสั้น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</si>
  <si>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</si>
  <si>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</si>
  <si>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</si>
  <si>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</si>
  <si>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</si>
  <si>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เงินสดจ่ายเพื่อเพิ่มทุนในบริษัทย่อย</t>
  </si>
  <si>
    <t>เงินสดจ่ายซื้อหุ้นบริษัทย่อย</t>
  </si>
  <si>
    <t>เงินสดรับจากลูกหนี้ตามสัญญาเช่า</t>
  </si>
  <si>
    <t>เงินสดรับจากรายได้ดอกเบี้ย</t>
  </si>
  <si>
    <t>เงินสดรับจากการเลิกกิจการบริษัทย่อย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</si>
  <si>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</si>
  <si>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</si>
  <si>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</si>
  <si>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</si>
  <si>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</si>
  <si>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</si>
  <si>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</si>
  <si>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</si>
  <si>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</si>
  <si>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เงินสดจ่ายคืนจากเงินกู้ยืมจากกิจการที่เกี่ยวข้องกัน</t>
  </si>
  <si>
    <t>เงินสดจ่ายหนี้สินสัญญาเช่า</t>
  </si>
  <si>
    <t>เงินสดรับจากการเพิ่มหุ้นสามัญ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</si>
  <si>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</si>
  <si>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</si>
  <si>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</si>
  <si>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 xml:space="preserve">รายการที่ไม่ใช่เงินสดที่สำคัญ </t>
  </si>
  <si>
    <t>ซื้ออาคารและอุปกรณ์เป็นเงินเชื่อ</t>
  </si>
  <si>
    <t>ซื้ออุปกรณ์ภายใต้สัญญาเช่า</t>
  </si>
  <si>
    <t>การลดลงของลูกหนี้ค่าหุ้น</t>
  </si>
  <si>
    <t>เจ้าหนี้ค่าหุ้นบริษัทย่อย</t>
  </si>
  <si>
    <t>สำหรับงวดหกเดือนสิ้นสุดวันที่ 30 มิถุนายน มีดังนี้</t>
  </si>
  <si>
    <t>ลูกหนื้คืนทุน</t>
  </si>
  <si>
    <t>กำไรจากการดำเนินงานก่อนการเปลี่ยนแปลง</t>
  </si>
  <si>
    <t>กำไรขั้นต้น</t>
  </si>
  <si>
    <t>ค่าใช้จ่ายภาษีเงินได้</t>
  </si>
  <si>
    <t>เงินปันผลจ่าย</t>
  </si>
  <si>
    <t>(กำไร)ขาดทุนที่ยังไม่เกิดขึ้นจากการเปลี่ยนแปลงมูลค่ายุติธรรม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</si>
  <si>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</si>
  <si>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</si>
  <si>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</t>
  </si>
  <si>
    <t>เงินฝากสถาบันการเงินที่มีข้อจำกัดในการเบิกใช้ที่หมุนเวียน</t>
  </si>
  <si>
    <t>ลูกหนี้ตามสัญญาเช่าส่วนที่ครบกำหนดภายในหนึ่งปี - สุทธิ</t>
  </si>
  <si>
    <t>18,22</t>
  </si>
  <si>
    <t>เงินสดรับจากการจำหน่ายเงินลงทุนในบริษัทย่อยบางส่วน</t>
  </si>
  <si>
    <t>เงินรับล่วงหน้าจากลูกค้าที่หมุนเวียน</t>
  </si>
  <si>
    <t>เงินสดสุทธิใช้ไปในกิจกรรมลงทุน</t>
  </si>
  <si>
    <t>การรวมธุรกิจ</t>
  </si>
  <si>
    <t>เงินปันผลจ่ายให้แก่ส่วนได้เสียที่ไม่มีอำนาจควบคุมในบริษัทย่อย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</si>
</sst>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0;\(#,##0.000\);\-"/>
    <numFmt numFmtId="169" formatCode="#,##0.00;\(#,##0.00\);\-"/>
  </numFmts>
  <fonts count="5" x14ac:knownFonts="1">
    <font>
      <sz val="10"/>
      <name val="Times New Roman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5" fontId="1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4" fontId="2" fillId="2" borderId="1" xfId="0" quotePrefix="1" applyNumberFormat="1" applyFont="1" applyFill="1" applyBorder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1" fillId="2" borderId="0" xfId="0" applyNumberFormat="1" applyFont="1" applyFill="1" applyAlignment="1">
      <alignment horizontal="right" vertical="center" wrapText="1"/>
    </xf>
    <xf numFmtId="165" fontId="1" fillId="2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6" fontId="4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166" fontId="4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8" fontId="4" fillId="2" borderId="3" xfId="0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3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4" fontId="4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top" wrapText="1"/>
    </xf>
    <xf numFmtId="165" fontId="4" fillId="0" borderId="0" xfId="0" applyNumberFormat="1" applyFont="1" applyAlignment="1">
      <alignment horizontal="right" vertical="top"/>
    </xf>
    <xf numFmtId="15" fontId="3" fillId="0" borderId="0" xfId="0" quotePrefix="1" applyNumberFormat="1" applyFont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5" fontId="4" fillId="0" borderId="0" xfId="0" quotePrefix="1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top"/>
    </xf>
    <xf numFmtId="165" fontId="4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0" xfId="0" quotePrefix="1" applyNumberFormat="1" applyFont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vertical="center"/>
    </xf>
    <xf numFmtId="166" fontId="4" fillId="2" borderId="3" xfId="0" applyNumberFormat="1" applyFont="1" applyFill="1" applyBorder="1" applyAlignment="1">
      <alignment vertical="center"/>
    </xf>
    <xf numFmtId="166" fontId="4" fillId="2" borderId="3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4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4" defaultTableStyle="TableStyleMedium2" defaultPivotStyle="PivotStyleLight16">
    <tableStyle name="Google Sheets Pivot Table Style" table="0" count="12" xr9:uid="{1A37475C-F095-457B-9FC8-5588517ED717}">
      <tableStyleElement type="wholeTable" dxfId="13"/>
      <tableStyleElement type="headerRow" dxfId="12"/>
      <tableStyleElement type="totalRow" dxfId="11"/>
      <tableStyleElement type="firstSubtotalRow" dxfId="10"/>
      <tableStyleElement type="secondSubtotalRow" dxfId="9"/>
      <tableStyleElement type="thirdSubtotalRow" dxfId="8"/>
      <tableStyleElement type="firstColumnSubheading" dxfId="7"/>
      <tableStyleElement type="secondColumnSubheading" dxfId="6"/>
      <tableStyleElement type="thirdColumnSubheading" dxfId="5"/>
      <tableStyleElement type="firstRowSubheading" dxfId="4"/>
      <tableStyleElement type="secondRowSubheading" dxfId="3"/>
      <tableStyleElement type="thirdRowSubheading" dxfId="2"/>
    </tableStyle>
    <tableStyle name="Table Style 1" pivot="0" count="0" xr9:uid="{49B3CEB2-3B03-4345-939B-D04B6A751D92}"/>
    <tableStyle name="MySqlDefault" pivot="0" table="0" count="2" xr9:uid="{8881C839-D718-4EE1-B586-A0C7ECDBB483}">
      <tableStyleElement type="wholeTable" dxfId="1"/>
      <tableStyleElement type="headerRow" dxfId="0"/>
    </tableStyle>
    <tableStyle name="Invisible" pivot="0" table="0" count="0" xr9:uid="{878F2B49-6FCC-4233-986B-339A29C9927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05699-D521-4733-90F9-D4218BE34FEC}">
  <sheetPr>
    <tabColor rgb="FFFFC000"/>
  </sheetPr>
  <dimension ref="A1:M146"/>
  <sheetViews>
    <sheetView zoomScale="115" zoomScaleNormal="115" zoomScaleSheetLayoutView="78" workbookViewId="0">
      <selection activeCell="D6" sqref="D6"/>
    </sheetView>
  </sheetViews>
  <sheetFormatPr defaultColWidth="11" defaultRowHeight="21.75" customHeight="1" x14ac:dyDescent="0.2"/>
  <cols>
    <col min="1" max="3" width="1.5" style="60" customWidth="1"/>
    <col min="4" max="4" width="43.33203125" style="60" customWidth="1"/>
    <col min="5" max="5" width="8.5" style="166" customWidth="1"/>
    <col min="6" max="6" width="0.6640625" style="60" customWidth="1"/>
    <col min="7" max="7" width="15.33203125" style="20" customWidth="1"/>
    <col min="8" max="8" width="0.6640625" style="60" customWidth="1"/>
    <col min="9" max="9" width="13.83203125" style="21" customWidth="1"/>
    <col min="10" max="10" width="0.6640625" style="20" customWidth="1"/>
    <col min="11" max="11" width="15.33203125" style="23" customWidth="1"/>
    <col min="12" max="12" width="0.6640625" style="21" customWidth="1"/>
    <col min="13" max="13" width="13.83203125" style="21" customWidth="1"/>
    <col min="14" max="16384" width="11" style="60"/>
  </cols>
  <sheetData>
    <row r="1" spans="1:13" ht="21" customHeight="1" x14ac:dyDescent="0.2">
      <c r="A1" s="1" t="s">
        <v>0</v>
      </c>
      <c r="B1" s="2"/>
      <c r="C1" s="3"/>
      <c r="D1" s="3"/>
      <c r="E1" s="3"/>
      <c r="F1" s="3"/>
      <c r="G1" s="4"/>
      <c r="H1" s="3"/>
      <c r="I1" s="4"/>
      <c r="J1" s="4"/>
      <c r="K1" s="5"/>
      <c r="L1" s="4"/>
      <c r="M1" s="4"/>
    </row>
    <row r="2" spans="1:13" ht="21" customHeight="1" x14ac:dyDescent="0.2">
      <c r="A2" s="6" t="s">
        <v>1</v>
      </c>
      <c r="B2" s="2"/>
      <c r="C2" s="3"/>
      <c r="D2" s="3"/>
      <c r="E2" s="3"/>
      <c r="F2" s="3"/>
      <c r="G2" s="4"/>
      <c r="H2" s="3"/>
      <c r="I2" s="4"/>
      <c r="J2" s="4"/>
      <c r="K2" s="5"/>
      <c r="L2" s="4"/>
      <c r="M2" s="4"/>
    </row>
    <row r="3" spans="1:13" ht="21" customHeight="1" x14ac:dyDescent="0.2">
      <c r="A3" s="7" t="s">
        <v>2</v>
      </c>
      <c r="B3" s="8"/>
      <c r="C3" s="9"/>
      <c r="D3" s="9"/>
      <c r="E3" s="9"/>
      <c r="F3" s="9"/>
      <c r="G3" s="165"/>
      <c r="H3" s="9"/>
      <c r="I3" s="165"/>
      <c r="J3" s="165"/>
      <c r="K3" s="10"/>
      <c r="L3" s="165"/>
      <c r="M3" s="165"/>
    </row>
    <row r="4" spans="1:13" ht="18.600000000000001" customHeight="1" x14ac:dyDescent="0.2">
      <c r="A4" s="2"/>
      <c r="B4" s="2"/>
      <c r="C4" s="3"/>
      <c r="D4" s="3"/>
      <c r="E4" s="3"/>
      <c r="F4" s="3"/>
      <c r="G4" s="4"/>
      <c r="H4" s="3"/>
      <c r="I4" s="4"/>
      <c r="J4" s="4"/>
      <c r="K4" s="5"/>
      <c r="L4" s="4"/>
      <c r="M4" s="4"/>
    </row>
    <row r="5" spans="1:13" ht="18.600000000000001" customHeight="1" x14ac:dyDescent="0.2">
      <c r="A5" s="2"/>
      <c r="B5" s="2"/>
      <c r="C5" s="3"/>
      <c r="D5" s="3"/>
      <c r="E5" s="3"/>
      <c r="F5" s="3"/>
      <c r="G5" s="167" t="s">
        <v>3</v>
      </c>
      <c r="H5" s="167"/>
      <c r="I5" s="167"/>
      <c r="J5" s="4"/>
      <c r="K5" s="167" t="s">
        <v>4</v>
      </c>
      <c r="L5" s="167"/>
      <c r="M5" s="167"/>
    </row>
    <row r="6" spans="1:13" ht="18.600000000000001" customHeight="1" x14ac:dyDescent="0.2">
      <c r="A6" s="2"/>
      <c r="B6" s="2"/>
      <c r="C6" s="3"/>
      <c r="D6" s="3"/>
      <c r="E6" s="3"/>
      <c r="F6" s="3"/>
      <c r="G6" s="11" t="s">
        <v>5</v>
      </c>
      <c r="H6" s="11"/>
      <c r="I6" s="11" t="s">
        <v>6</v>
      </c>
      <c r="J6" s="11"/>
      <c r="K6" s="12" t="s">
        <v>5</v>
      </c>
      <c r="L6" s="11"/>
      <c r="M6" s="11" t="s">
        <v>6</v>
      </c>
    </row>
    <row r="7" spans="1:13" ht="18.600000000000001" customHeight="1" x14ac:dyDescent="0.2">
      <c r="A7" s="2"/>
      <c r="B7" s="2"/>
      <c r="C7" s="3"/>
      <c r="D7" s="3"/>
      <c r="E7" s="3"/>
      <c r="F7" s="3"/>
      <c r="G7" s="13" t="s">
        <v>7</v>
      </c>
      <c r="H7" s="11"/>
      <c r="I7" s="14" t="s">
        <v>8</v>
      </c>
      <c r="J7" s="11"/>
      <c r="K7" s="13" t="s">
        <v>7</v>
      </c>
      <c r="L7" s="11"/>
      <c r="M7" s="14" t="s">
        <v>8</v>
      </c>
    </row>
    <row r="8" spans="1:13" ht="18.600000000000001" customHeight="1" x14ac:dyDescent="0.2">
      <c r="F8" s="3"/>
      <c r="G8" s="15" t="s">
        <v>9</v>
      </c>
      <c r="H8" s="3"/>
      <c r="I8" s="15" t="s">
        <v>10</v>
      </c>
      <c r="J8" s="4"/>
      <c r="K8" s="15" t="s">
        <v>9</v>
      </c>
      <c r="L8" s="3"/>
      <c r="M8" s="15" t="s">
        <v>10</v>
      </c>
    </row>
    <row r="9" spans="1:13" ht="18.600000000000001" customHeight="1" x14ac:dyDescent="0.2">
      <c r="A9" s="166"/>
      <c r="B9" s="166"/>
      <c r="C9" s="166"/>
      <c r="D9" s="166"/>
      <c r="E9" s="9" t="s">
        <v>11</v>
      </c>
      <c r="F9" s="166"/>
      <c r="G9" s="16" t="s">
        <v>12</v>
      </c>
      <c r="H9" s="166"/>
      <c r="I9" s="16" t="s">
        <v>12</v>
      </c>
      <c r="J9" s="4"/>
      <c r="K9" s="17" t="s">
        <v>12</v>
      </c>
      <c r="L9" s="166"/>
      <c r="M9" s="16" t="s">
        <v>12</v>
      </c>
    </row>
    <row r="10" spans="1:13" ht="18.600000000000001" customHeight="1" x14ac:dyDescent="0.2">
      <c r="A10" s="2" t="s">
        <v>13</v>
      </c>
      <c r="B10" s="1"/>
      <c r="G10" s="18"/>
      <c r="I10" s="60"/>
      <c r="J10" s="60"/>
      <c r="K10" s="19"/>
      <c r="L10" s="20"/>
      <c r="M10" s="20"/>
    </row>
    <row r="11" spans="1:13" ht="6" customHeight="1" x14ac:dyDescent="0.2">
      <c r="A11" s="61"/>
      <c r="B11" s="1"/>
      <c r="G11" s="18"/>
      <c r="I11" s="60"/>
      <c r="J11" s="60"/>
      <c r="K11" s="19"/>
      <c r="L11" s="20"/>
      <c r="M11" s="20"/>
    </row>
    <row r="12" spans="1:13" ht="18.600000000000001" customHeight="1" x14ac:dyDescent="0.2">
      <c r="A12" s="2" t="s">
        <v>14</v>
      </c>
      <c r="B12" s="1"/>
      <c r="G12" s="18"/>
      <c r="K12" s="18"/>
    </row>
    <row r="13" spans="1:13" ht="6" customHeight="1" x14ac:dyDescent="0.2">
      <c r="B13" s="1"/>
      <c r="G13" s="18"/>
      <c r="I13" s="60"/>
      <c r="J13" s="60"/>
      <c r="K13" s="19"/>
      <c r="L13" s="20"/>
      <c r="M13" s="20"/>
    </row>
    <row r="14" spans="1:13" ht="18.600000000000001" customHeight="1" x14ac:dyDescent="0.2">
      <c r="A14" s="61" t="s">
        <v>15</v>
      </c>
      <c r="B14" s="1"/>
      <c r="E14" s="22"/>
      <c r="F14" s="22"/>
      <c r="G14" s="93">
        <v>897797700</v>
      </c>
      <c r="H14" s="94"/>
      <c r="I14" s="48">
        <v>488647627</v>
      </c>
      <c r="J14" s="94"/>
      <c r="K14" s="93">
        <v>425405214</v>
      </c>
      <c r="L14" s="94"/>
      <c r="M14" s="48">
        <v>164043605</v>
      </c>
    </row>
    <row r="15" spans="1:13" ht="18.600000000000001" customHeight="1" x14ac:dyDescent="0.2">
      <c r="A15" s="61" t="s">
        <v>16</v>
      </c>
      <c r="B15" s="1"/>
      <c r="E15" s="22"/>
      <c r="F15" s="22"/>
      <c r="G15" s="24"/>
      <c r="H15" s="23"/>
      <c r="K15" s="24"/>
      <c r="M15" s="23"/>
    </row>
    <row r="16" spans="1:13" ht="18.600000000000001" customHeight="1" x14ac:dyDescent="0.2">
      <c r="A16" s="61"/>
      <c r="B16" s="60" t="s">
        <v>17</v>
      </c>
      <c r="E16" s="22">
        <v>8</v>
      </c>
      <c r="F16" s="22"/>
      <c r="G16" s="93">
        <v>120063440</v>
      </c>
      <c r="H16" s="94"/>
      <c r="I16" s="48">
        <v>400466134</v>
      </c>
      <c r="J16" s="94"/>
      <c r="K16" s="93">
        <v>120055473</v>
      </c>
      <c r="L16" s="94"/>
      <c r="M16" s="48">
        <v>400458166</v>
      </c>
    </row>
    <row r="17" spans="1:13" ht="18.600000000000001" customHeight="1" x14ac:dyDescent="0.2">
      <c r="A17" s="61" t="s">
        <v>18</v>
      </c>
      <c r="B17" s="1"/>
      <c r="E17" s="22"/>
      <c r="F17" s="22"/>
      <c r="G17" s="93">
        <v>3422429</v>
      </c>
      <c r="H17" s="94"/>
      <c r="I17" s="48">
        <v>1404843</v>
      </c>
      <c r="J17" s="94"/>
      <c r="K17" s="93">
        <v>0</v>
      </c>
      <c r="L17" s="94"/>
      <c r="M17" s="48">
        <v>0</v>
      </c>
    </row>
    <row r="18" spans="1:13" ht="18.600000000000001" customHeight="1" x14ac:dyDescent="0.2">
      <c r="A18" s="61" t="s">
        <v>227</v>
      </c>
      <c r="B18" s="1"/>
      <c r="E18" s="22"/>
      <c r="F18" s="22"/>
      <c r="G18" s="93">
        <v>0</v>
      </c>
      <c r="H18" s="94"/>
      <c r="I18" s="48">
        <v>360000</v>
      </c>
      <c r="J18" s="94"/>
      <c r="K18" s="93">
        <v>0</v>
      </c>
      <c r="L18" s="94"/>
      <c r="M18" s="48">
        <v>0</v>
      </c>
    </row>
    <row r="19" spans="1:13" ht="18.600000000000001" customHeight="1" x14ac:dyDescent="0.2">
      <c r="A19" s="61" t="s">
        <v>20</v>
      </c>
      <c r="E19" s="22">
        <v>9</v>
      </c>
      <c r="F19" s="22"/>
      <c r="G19" s="93">
        <v>2030895107</v>
      </c>
      <c r="H19" s="94"/>
      <c r="I19" s="48">
        <v>1680693992</v>
      </c>
      <c r="J19" s="94"/>
      <c r="K19" s="93">
        <v>1206463337</v>
      </c>
      <c r="L19" s="94"/>
      <c r="M19" s="48">
        <v>792736650</v>
      </c>
    </row>
    <row r="20" spans="1:13" ht="18.600000000000001" customHeight="1" x14ac:dyDescent="0.2">
      <c r="A20" s="61" t="s">
        <v>228</v>
      </c>
      <c r="E20" s="22"/>
      <c r="F20" s="22"/>
      <c r="G20" s="93">
        <v>0</v>
      </c>
      <c r="H20" s="94"/>
      <c r="I20" s="48">
        <v>0</v>
      </c>
      <c r="J20" s="94"/>
      <c r="K20" s="93">
        <v>1763146</v>
      </c>
      <c r="L20" s="94"/>
      <c r="M20" s="48">
        <v>1731469</v>
      </c>
    </row>
    <row r="21" spans="1:13" ht="18.600000000000001" customHeight="1" x14ac:dyDescent="0.2">
      <c r="A21" s="61" t="s">
        <v>21</v>
      </c>
      <c r="E21" s="22"/>
      <c r="F21" s="22"/>
      <c r="G21" s="93"/>
      <c r="H21" s="161"/>
      <c r="I21" s="48"/>
      <c r="J21" s="161"/>
      <c r="K21" s="93"/>
      <c r="L21" s="161"/>
      <c r="M21" s="48"/>
    </row>
    <row r="22" spans="1:13" ht="18.600000000000001" customHeight="1" x14ac:dyDescent="0.2">
      <c r="A22" s="61"/>
      <c r="B22" s="60" t="s">
        <v>22</v>
      </c>
      <c r="E22" s="22">
        <v>22</v>
      </c>
      <c r="F22" s="22"/>
      <c r="G22" s="93">
        <v>0</v>
      </c>
      <c r="H22" s="161"/>
      <c r="I22" s="48">
        <v>0</v>
      </c>
      <c r="J22" s="161"/>
      <c r="K22" s="93">
        <v>20852089</v>
      </c>
      <c r="L22" s="161"/>
      <c r="M22" s="48">
        <v>0</v>
      </c>
    </row>
    <row r="23" spans="1:13" ht="18.600000000000001" customHeight="1" x14ac:dyDescent="0.2">
      <c r="A23" s="61" t="s">
        <v>23</v>
      </c>
      <c r="E23" s="22"/>
      <c r="F23" s="22"/>
      <c r="G23" s="93">
        <v>173210092</v>
      </c>
      <c r="H23" s="94"/>
      <c r="I23" s="48">
        <v>128867848</v>
      </c>
      <c r="J23" s="94"/>
      <c r="K23" s="93">
        <v>27919787</v>
      </c>
      <c r="L23" s="94"/>
      <c r="M23" s="48">
        <v>27807000</v>
      </c>
    </row>
    <row r="24" spans="1:13" ht="18.600000000000001" customHeight="1" x14ac:dyDescent="0.2">
      <c r="A24" s="61" t="s">
        <v>24</v>
      </c>
      <c r="E24" s="22"/>
      <c r="F24" s="22"/>
      <c r="G24" s="26">
        <v>5351078</v>
      </c>
      <c r="H24" s="161"/>
      <c r="I24" s="27">
        <v>12705368</v>
      </c>
      <c r="J24" s="161"/>
      <c r="K24" s="26">
        <v>288585</v>
      </c>
      <c r="L24" s="161"/>
      <c r="M24" s="27">
        <v>2892354</v>
      </c>
    </row>
    <row r="25" spans="1:13" ht="18.600000000000001" customHeight="1" x14ac:dyDescent="0.2">
      <c r="A25" s="61" t="s">
        <v>25</v>
      </c>
      <c r="E25" s="22">
        <v>7</v>
      </c>
      <c r="F25" s="22"/>
      <c r="G25" s="26">
        <v>0</v>
      </c>
      <c r="H25" s="161"/>
      <c r="I25" s="27">
        <v>1010754130</v>
      </c>
      <c r="J25" s="161"/>
      <c r="K25" s="26">
        <v>0</v>
      </c>
      <c r="L25" s="161"/>
      <c r="M25" s="48">
        <v>0</v>
      </c>
    </row>
    <row r="26" spans="1:13" ht="6" customHeight="1" x14ac:dyDescent="0.2">
      <c r="E26" s="22"/>
      <c r="F26" s="22"/>
      <c r="G26" s="28"/>
      <c r="H26" s="23"/>
      <c r="I26" s="29"/>
      <c r="J26" s="23"/>
      <c r="K26" s="28"/>
      <c r="L26" s="23"/>
      <c r="M26" s="30"/>
    </row>
    <row r="27" spans="1:13" ht="18.600000000000001" customHeight="1" x14ac:dyDescent="0.2">
      <c r="A27" s="2" t="s">
        <v>26</v>
      </c>
      <c r="E27" s="22"/>
      <c r="F27" s="22"/>
      <c r="G27" s="31">
        <f>SUM(G14:G25)</f>
        <v>3230739846</v>
      </c>
      <c r="H27" s="23"/>
      <c r="I27" s="32">
        <f>SUM(I14:I25)</f>
        <v>3723899942</v>
      </c>
      <c r="J27" s="23"/>
      <c r="K27" s="31">
        <f>SUM(K14:K25)</f>
        <v>1802747631</v>
      </c>
      <c r="L27" s="23"/>
      <c r="M27" s="34">
        <f>SUM(M14:M25)</f>
        <v>1389669244</v>
      </c>
    </row>
    <row r="28" spans="1:13" ht="15" customHeight="1" x14ac:dyDescent="0.2">
      <c r="E28" s="22"/>
      <c r="F28" s="22"/>
      <c r="G28" s="24"/>
      <c r="H28" s="23"/>
      <c r="J28" s="23"/>
      <c r="K28" s="24"/>
      <c r="L28" s="23"/>
      <c r="M28" s="23"/>
    </row>
    <row r="29" spans="1:13" ht="18.600000000000001" customHeight="1" x14ac:dyDescent="0.2">
      <c r="A29" s="2" t="s">
        <v>27</v>
      </c>
      <c r="E29" s="22"/>
      <c r="F29" s="22"/>
      <c r="G29" s="24"/>
      <c r="H29" s="23"/>
      <c r="J29" s="23"/>
      <c r="K29" s="24"/>
      <c r="L29" s="23"/>
      <c r="M29" s="23"/>
    </row>
    <row r="30" spans="1:13" ht="6" customHeight="1" x14ac:dyDescent="0.2">
      <c r="A30" s="2"/>
      <c r="E30" s="22"/>
      <c r="F30" s="22"/>
      <c r="G30" s="24"/>
      <c r="H30" s="23"/>
      <c r="J30" s="23"/>
      <c r="K30" s="24"/>
      <c r="L30" s="23"/>
      <c r="M30" s="23"/>
    </row>
    <row r="31" spans="1:13" ht="18.600000000000001" customHeight="1" x14ac:dyDescent="0.2">
      <c r="A31" s="61" t="s">
        <v>19</v>
      </c>
      <c r="B31" s="1"/>
      <c r="E31" s="22"/>
      <c r="F31" s="22"/>
      <c r="G31" s="26">
        <v>3164444</v>
      </c>
      <c r="H31" s="161"/>
      <c r="I31" s="27">
        <v>2804444</v>
      </c>
      <c r="J31" s="161"/>
      <c r="K31" s="26">
        <v>0</v>
      </c>
      <c r="L31" s="161"/>
      <c r="M31" s="27">
        <v>0</v>
      </c>
    </row>
    <row r="32" spans="1:13" ht="18.600000000000001" customHeight="1" x14ac:dyDescent="0.2">
      <c r="A32" s="61" t="s">
        <v>28</v>
      </c>
      <c r="E32" s="22"/>
      <c r="F32" s="22"/>
      <c r="G32" s="26">
        <v>0</v>
      </c>
      <c r="H32" s="161"/>
      <c r="I32" s="27">
        <v>0</v>
      </c>
      <c r="J32" s="161"/>
      <c r="K32" s="26">
        <v>2452787</v>
      </c>
      <c r="L32" s="161"/>
      <c r="M32" s="27">
        <v>3342356</v>
      </c>
    </row>
    <row r="33" spans="1:13" ht="18.600000000000001" customHeight="1" x14ac:dyDescent="0.2">
      <c r="A33" s="61" t="s">
        <v>29</v>
      </c>
      <c r="E33" s="22"/>
      <c r="F33" s="22"/>
      <c r="G33" s="26">
        <v>287437</v>
      </c>
      <c r="H33" s="161"/>
      <c r="I33" s="27">
        <v>372995</v>
      </c>
      <c r="J33" s="161"/>
      <c r="K33" s="26">
        <v>0</v>
      </c>
      <c r="L33" s="161"/>
      <c r="M33" s="27">
        <v>0</v>
      </c>
    </row>
    <row r="34" spans="1:13" ht="18.600000000000001" customHeight="1" x14ac:dyDescent="0.2">
      <c r="A34" s="61" t="s">
        <v>30</v>
      </c>
      <c r="E34" s="22">
        <v>10</v>
      </c>
      <c r="F34" s="22"/>
      <c r="G34" s="26">
        <v>0</v>
      </c>
      <c r="H34" s="161"/>
      <c r="I34" s="27">
        <v>0</v>
      </c>
      <c r="J34" s="161"/>
      <c r="K34" s="26">
        <v>10283803197</v>
      </c>
      <c r="L34" s="161"/>
      <c r="M34" s="27">
        <v>8012155283</v>
      </c>
    </row>
    <row r="35" spans="1:13" ht="18.600000000000001" customHeight="1" x14ac:dyDescent="0.2">
      <c r="A35" s="61" t="s">
        <v>16</v>
      </c>
      <c r="B35" s="1"/>
      <c r="E35" s="22"/>
      <c r="F35" s="22"/>
      <c r="G35" s="26"/>
      <c r="I35" s="20"/>
      <c r="J35" s="62"/>
      <c r="K35" s="26"/>
      <c r="L35" s="60"/>
      <c r="M35" s="23"/>
    </row>
    <row r="36" spans="1:13" ht="18.600000000000001" customHeight="1" x14ac:dyDescent="0.2">
      <c r="A36" s="61"/>
      <c r="B36" s="60" t="s">
        <v>17</v>
      </c>
      <c r="E36" s="22">
        <v>8</v>
      </c>
      <c r="F36" s="22"/>
      <c r="G36" s="18">
        <v>330000</v>
      </c>
      <c r="H36" s="161"/>
      <c r="I36" s="27">
        <v>330000</v>
      </c>
      <c r="J36" s="161"/>
      <c r="K36" s="18">
        <v>330000</v>
      </c>
      <c r="L36" s="161"/>
      <c r="M36" s="27">
        <v>330000</v>
      </c>
    </row>
    <row r="37" spans="1:13" ht="18.600000000000001" customHeight="1" x14ac:dyDescent="0.2">
      <c r="A37" s="61" t="s">
        <v>31</v>
      </c>
      <c r="E37" s="22">
        <v>22</v>
      </c>
      <c r="F37" s="22"/>
      <c r="G37" s="26">
        <v>0</v>
      </c>
      <c r="H37" s="161"/>
      <c r="I37" s="27">
        <v>0</v>
      </c>
      <c r="J37" s="161"/>
      <c r="K37" s="26">
        <v>858870222</v>
      </c>
      <c r="L37" s="161"/>
      <c r="M37" s="27">
        <v>2821572651</v>
      </c>
    </row>
    <row r="38" spans="1:13" ht="18.600000000000001" customHeight="1" x14ac:dyDescent="0.2">
      <c r="A38" s="61" t="s">
        <v>32</v>
      </c>
      <c r="E38" s="22">
        <v>11</v>
      </c>
      <c r="F38" s="22"/>
      <c r="G38" s="26">
        <v>1145300832</v>
      </c>
      <c r="H38" s="161"/>
      <c r="I38" s="27">
        <v>136472488</v>
      </c>
      <c r="J38" s="161"/>
      <c r="K38" s="26">
        <v>0</v>
      </c>
      <c r="L38" s="161"/>
      <c r="M38" s="27">
        <v>0</v>
      </c>
    </row>
    <row r="39" spans="1:13" ht="18.600000000000001" customHeight="1" x14ac:dyDescent="0.2">
      <c r="A39" s="61" t="s">
        <v>33</v>
      </c>
      <c r="E39" s="22">
        <v>12</v>
      </c>
      <c r="F39" s="22"/>
      <c r="G39" s="26">
        <v>11090593211</v>
      </c>
      <c r="H39" s="161"/>
      <c r="I39" s="27">
        <v>11058733437</v>
      </c>
      <c r="J39" s="161"/>
      <c r="K39" s="26">
        <v>1863385624</v>
      </c>
      <c r="L39" s="161"/>
      <c r="M39" s="27">
        <v>1882101139</v>
      </c>
    </row>
    <row r="40" spans="1:13" ht="18.600000000000001" customHeight="1" x14ac:dyDescent="0.2">
      <c r="A40" s="61" t="s">
        <v>34</v>
      </c>
      <c r="E40" s="22">
        <v>13</v>
      </c>
      <c r="F40" s="22"/>
      <c r="G40" s="26">
        <v>221551484</v>
      </c>
      <c r="H40" s="161"/>
      <c r="I40" s="27">
        <v>245676447</v>
      </c>
      <c r="J40" s="161"/>
      <c r="K40" s="26">
        <v>3320181</v>
      </c>
      <c r="L40" s="161"/>
      <c r="M40" s="27">
        <v>3778288</v>
      </c>
    </row>
    <row r="41" spans="1:13" ht="18.600000000000001" customHeight="1" x14ac:dyDescent="0.2">
      <c r="A41" s="61" t="s">
        <v>35</v>
      </c>
      <c r="E41" s="22">
        <v>14</v>
      </c>
      <c r="F41" s="22"/>
      <c r="G41" s="26">
        <v>410202973</v>
      </c>
      <c r="H41" s="161"/>
      <c r="I41" s="27">
        <v>347076608</v>
      </c>
      <c r="J41" s="161"/>
      <c r="K41" s="26">
        <v>103119719</v>
      </c>
      <c r="L41" s="161"/>
      <c r="M41" s="27">
        <v>98777415</v>
      </c>
    </row>
    <row r="42" spans="1:13" ht="18.600000000000001" customHeight="1" x14ac:dyDescent="0.2">
      <c r="A42" s="60" t="s">
        <v>36</v>
      </c>
      <c r="F42" s="22"/>
      <c r="G42" s="26">
        <v>1823978253</v>
      </c>
      <c r="H42" s="161"/>
      <c r="I42" s="27">
        <v>1823978253</v>
      </c>
      <c r="J42" s="161"/>
      <c r="K42" s="26">
        <v>0</v>
      </c>
      <c r="L42" s="161"/>
      <c r="M42" s="27">
        <v>0</v>
      </c>
    </row>
    <row r="43" spans="1:13" ht="18.600000000000001" customHeight="1" x14ac:dyDescent="0.2">
      <c r="A43" s="60" t="s">
        <v>37</v>
      </c>
      <c r="F43" s="22"/>
      <c r="G43" s="26">
        <v>13692745</v>
      </c>
      <c r="H43" s="161"/>
      <c r="I43" s="27">
        <v>13383284</v>
      </c>
      <c r="J43" s="161"/>
      <c r="K43" s="26">
        <v>0</v>
      </c>
      <c r="L43" s="161"/>
      <c r="M43" s="27">
        <v>0</v>
      </c>
    </row>
    <row r="44" spans="1:13" ht="18.600000000000001" customHeight="1" x14ac:dyDescent="0.2">
      <c r="A44" s="61" t="s">
        <v>38</v>
      </c>
      <c r="B44" s="20"/>
      <c r="E44" s="22">
        <v>15</v>
      </c>
      <c r="F44" s="22"/>
      <c r="G44" s="26">
        <v>374879446</v>
      </c>
      <c r="H44" s="161"/>
      <c r="I44" s="27">
        <v>62622725</v>
      </c>
      <c r="J44" s="161"/>
      <c r="K44" s="26">
        <v>9457702</v>
      </c>
      <c r="L44" s="161"/>
      <c r="M44" s="27">
        <v>6352574</v>
      </c>
    </row>
    <row r="45" spans="1:13" ht="6" customHeight="1" x14ac:dyDescent="0.2">
      <c r="E45" s="22"/>
      <c r="F45" s="22"/>
      <c r="G45" s="28"/>
      <c r="H45" s="23"/>
      <c r="I45" s="29"/>
      <c r="J45" s="23"/>
      <c r="K45" s="28"/>
      <c r="L45" s="23"/>
      <c r="M45" s="30"/>
    </row>
    <row r="46" spans="1:13" ht="18.600000000000001" customHeight="1" x14ac:dyDescent="0.2">
      <c r="A46" s="2" t="s">
        <v>39</v>
      </c>
      <c r="E46" s="22"/>
      <c r="F46" s="22"/>
      <c r="G46" s="31">
        <f>SUM(G31:G44)</f>
        <v>15083980825</v>
      </c>
      <c r="I46" s="32">
        <f>SUM(I31:I44)</f>
        <v>13691450681</v>
      </c>
      <c r="J46" s="23"/>
      <c r="K46" s="31">
        <f>SUM(K31:K44)</f>
        <v>13124739432</v>
      </c>
      <c r="L46" s="60"/>
      <c r="M46" s="34">
        <f>SUM(M31:M44)</f>
        <v>12828409706</v>
      </c>
    </row>
    <row r="47" spans="1:13" ht="6" customHeight="1" x14ac:dyDescent="0.2">
      <c r="E47" s="22"/>
      <c r="F47" s="22"/>
      <c r="G47" s="28"/>
      <c r="H47" s="23"/>
      <c r="I47" s="29"/>
      <c r="J47" s="23"/>
      <c r="K47" s="28"/>
      <c r="L47" s="23"/>
      <c r="M47" s="30"/>
    </row>
    <row r="48" spans="1:13" ht="18.600000000000001" customHeight="1" thickBot="1" x14ac:dyDescent="0.25">
      <c r="A48" s="2" t="s">
        <v>40</v>
      </c>
      <c r="E48" s="22"/>
      <c r="F48" s="22"/>
      <c r="G48" s="35">
        <f>SUM(G27,G46)</f>
        <v>18314720671</v>
      </c>
      <c r="I48" s="36">
        <f>SUM(I27,I46)</f>
        <v>17415350623</v>
      </c>
      <c r="J48" s="23"/>
      <c r="K48" s="35">
        <f>SUM(K27,K46)</f>
        <v>14927487063</v>
      </c>
      <c r="L48" s="60"/>
      <c r="M48" s="38">
        <f>SUM(M27,M46)</f>
        <v>14218078950</v>
      </c>
    </row>
    <row r="49" spans="1:13" ht="18.600000000000001" customHeight="1" thickTop="1" x14ac:dyDescent="0.2">
      <c r="A49" s="2"/>
      <c r="E49" s="22"/>
      <c r="F49" s="22"/>
      <c r="G49" s="21"/>
      <c r="I49" s="23"/>
      <c r="J49" s="23"/>
      <c r="L49" s="60"/>
      <c r="M49" s="23"/>
    </row>
    <row r="50" spans="1:13" ht="13.5" customHeight="1" x14ac:dyDescent="0.2">
      <c r="A50" s="2"/>
      <c r="E50" s="22"/>
      <c r="F50" s="22"/>
      <c r="G50" s="21"/>
      <c r="I50" s="23"/>
      <c r="J50" s="23"/>
      <c r="L50" s="60"/>
      <c r="M50" s="23"/>
    </row>
    <row r="51" spans="1:13" ht="18.600000000000001" customHeight="1" x14ac:dyDescent="0.2">
      <c r="A51" s="168" t="s">
        <v>41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</row>
    <row r="52" spans="1:13" ht="3.75" customHeight="1" x14ac:dyDescent="0.2">
      <c r="A52" s="166"/>
      <c r="B52" s="166"/>
      <c r="C52" s="166"/>
      <c r="D52" s="166"/>
      <c r="F52" s="166"/>
      <c r="G52" s="166"/>
      <c r="H52" s="166"/>
      <c r="I52" s="166"/>
      <c r="J52" s="166"/>
      <c r="K52" s="166"/>
      <c r="L52" s="166"/>
      <c r="M52" s="166"/>
    </row>
    <row r="53" spans="1:13" ht="21.95" customHeight="1" x14ac:dyDescent="0.2">
      <c r="A53" s="39" t="s">
        <v>42</v>
      </c>
      <c r="B53" s="39"/>
      <c r="C53" s="39"/>
      <c r="D53" s="39"/>
      <c r="E53" s="40"/>
      <c r="F53" s="40"/>
      <c r="G53" s="41"/>
      <c r="H53" s="40"/>
      <c r="I53" s="32"/>
      <c r="J53" s="32"/>
      <c r="K53" s="34"/>
      <c r="L53" s="32"/>
      <c r="M53" s="32"/>
    </row>
    <row r="54" spans="1:13" ht="21.75" customHeight="1" x14ac:dyDescent="0.2">
      <c r="A54" s="1" t="str">
        <f>A1</f>
        <v>บริษัท พริ้นซิเพิล แคปิตอล จำกัด (มหาชน)</v>
      </c>
      <c r="B54" s="2"/>
      <c r="C54" s="3"/>
      <c r="D54" s="3"/>
      <c r="E54" s="3"/>
      <c r="F54" s="3"/>
      <c r="G54" s="4"/>
      <c r="H54" s="3"/>
      <c r="I54" s="4"/>
      <c r="J54" s="4"/>
      <c r="K54" s="5"/>
      <c r="L54" s="4"/>
      <c r="M54" s="4"/>
    </row>
    <row r="55" spans="1:13" ht="21.75" customHeight="1" x14ac:dyDescent="0.2">
      <c r="A55" s="6" t="s">
        <v>43</v>
      </c>
      <c r="B55" s="2"/>
      <c r="C55" s="3"/>
      <c r="D55" s="3"/>
      <c r="E55" s="3"/>
      <c r="F55" s="3"/>
      <c r="G55" s="4"/>
      <c r="H55" s="3"/>
      <c r="I55" s="4"/>
      <c r="J55" s="4"/>
      <c r="K55" s="5"/>
      <c r="L55" s="4"/>
      <c r="M55" s="4"/>
    </row>
    <row r="56" spans="1:13" ht="21.75" customHeight="1" x14ac:dyDescent="0.2">
      <c r="A56" s="42" t="str">
        <f>A3</f>
        <v>ณ วันที่ 30 มิถุนายน พ.ศ. 2565</v>
      </c>
      <c r="B56" s="8"/>
      <c r="C56" s="9"/>
      <c r="D56" s="9"/>
      <c r="E56" s="9"/>
      <c r="F56" s="9"/>
      <c r="G56" s="165"/>
      <c r="H56" s="9"/>
      <c r="I56" s="165"/>
      <c r="J56" s="165"/>
      <c r="K56" s="10"/>
      <c r="L56" s="165"/>
      <c r="M56" s="165"/>
    </row>
    <row r="57" spans="1:13" ht="21.75" customHeight="1" x14ac:dyDescent="0.2">
      <c r="A57" s="2"/>
      <c r="B57" s="2"/>
      <c r="C57" s="3"/>
      <c r="D57" s="3"/>
      <c r="E57" s="3"/>
      <c r="F57" s="3"/>
      <c r="G57" s="4"/>
      <c r="H57" s="3"/>
      <c r="I57" s="4"/>
      <c r="J57" s="4"/>
      <c r="K57" s="5"/>
      <c r="L57" s="4"/>
      <c r="M57" s="4"/>
    </row>
    <row r="58" spans="1:13" ht="21.75" customHeight="1" x14ac:dyDescent="0.2">
      <c r="A58" s="2"/>
      <c r="B58" s="2"/>
      <c r="C58" s="3"/>
      <c r="D58" s="3"/>
      <c r="E58" s="3"/>
      <c r="F58" s="3"/>
      <c r="G58" s="167" t="s">
        <v>3</v>
      </c>
      <c r="H58" s="167"/>
      <c r="I58" s="167"/>
      <c r="J58" s="11"/>
      <c r="K58" s="167" t="s">
        <v>4</v>
      </c>
      <c r="L58" s="167"/>
      <c r="M58" s="167"/>
    </row>
    <row r="59" spans="1:13" ht="21.75" customHeight="1" x14ac:dyDescent="0.2">
      <c r="A59" s="2"/>
      <c r="B59" s="2"/>
      <c r="C59" s="3"/>
      <c r="D59" s="3"/>
      <c r="E59" s="3"/>
      <c r="F59" s="3"/>
      <c r="G59" s="11" t="s">
        <v>5</v>
      </c>
      <c r="H59" s="11"/>
      <c r="I59" s="11" t="s">
        <v>6</v>
      </c>
      <c r="J59" s="11"/>
      <c r="K59" s="12" t="s">
        <v>5</v>
      </c>
      <c r="L59" s="11"/>
      <c r="M59" s="11" t="s">
        <v>6</v>
      </c>
    </row>
    <row r="60" spans="1:13" ht="21.75" customHeight="1" x14ac:dyDescent="0.2">
      <c r="A60" s="2"/>
      <c r="B60" s="2"/>
      <c r="C60" s="3"/>
      <c r="D60" s="3"/>
      <c r="E60" s="3"/>
      <c r="F60" s="3"/>
      <c r="G60" s="13" t="s">
        <v>7</v>
      </c>
      <c r="H60" s="11"/>
      <c r="I60" s="14" t="s">
        <v>8</v>
      </c>
      <c r="J60" s="11"/>
      <c r="K60" s="13" t="s">
        <v>7</v>
      </c>
      <c r="L60" s="11"/>
      <c r="M60" s="14" t="s">
        <v>8</v>
      </c>
    </row>
    <row r="61" spans="1:13" ht="21.75" customHeight="1" x14ac:dyDescent="0.2">
      <c r="F61" s="3"/>
      <c r="G61" s="15" t="s">
        <v>9</v>
      </c>
      <c r="H61" s="3"/>
      <c r="I61" s="15" t="s">
        <v>10</v>
      </c>
      <c r="J61" s="4"/>
      <c r="K61" s="15" t="s">
        <v>9</v>
      </c>
      <c r="L61" s="3"/>
      <c r="M61" s="15" t="s">
        <v>10</v>
      </c>
    </row>
    <row r="62" spans="1:13" ht="21.75" customHeight="1" x14ac:dyDescent="0.2">
      <c r="A62" s="166"/>
      <c r="B62" s="166"/>
      <c r="C62" s="166"/>
      <c r="D62" s="166"/>
      <c r="E62" s="9" t="s">
        <v>11</v>
      </c>
      <c r="F62" s="166"/>
      <c r="G62" s="16" t="s">
        <v>12</v>
      </c>
      <c r="H62" s="166"/>
      <c r="I62" s="16" t="s">
        <v>12</v>
      </c>
      <c r="J62" s="4"/>
      <c r="K62" s="17" t="s">
        <v>12</v>
      </c>
      <c r="L62" s="166"/>
      <c r="M62" s="16" t="s">
        <v>12</v>
      </c>
    </row>
    <row r="63" spans="1:13" ht="21.75" customHeight="1" x14ac:dyDescent="0.2">
      <c r="A63" s="2" t="s">
        <v>44</v>
      </c>
      <c r="D63" s="62"/>
      <c r="E63" s="43"/>
      <c r="F63" s="62"/>
      <c r="G63" s="18"/>
      <c r="H63" s="62"/>
      <c r="I63" s="62"/>
      <c r="J63" s="62"/>
      <c r="K63" s="18"/>
      <c r="L63" s="62"/>
      <c r="M63" s="62"/>
    </row>
    <row r="64" spans="1:13" ht="6" customHeight="1" x14ac:dyDescent="0.2">
      <c r="A64" s="61"/>
      <c r="B64" s="61"/>
      <c r="C64" s="166"/>
      <c r="D64" s="5"/>
      <c r="E64" s="5"/>
      <c r="F64" s="5"/>
      <c r="G64" s="44"/>
      <c r="H64" s="5"/>
      <c r="I64" s="5"/>
      <c r="J64" s="5"/>
      <c r="K64" s="44"/>
      <c r="L64" s="12"/>
      <c r="M64" s="12"/>
    </row>
    <row r="65" spans="1:13" ht="21.75" customHeight="1" x14ac:dyDescent="0.2">
      <c r="A65" s="2" t="s">
        <v>45</v>
      </c>
      <c r="D65" s="62"/>
      <c r="E65" s="5"/>
      <c r="F65" s="5"/>
      <c r="G65" s="46"/>
      <c r="H65" s="5"/>
      <c r="I65" s="5"/>
      <c r="J65" s="5"/>
      <c r="K65" s="46"/>
      <c r="L65" s="5"/>
      <c r="M65" s="5"/>
    </row>
    <row r="66" spans="1:13" ht="6" customHeight="1" x14ac:dyDescent="0.2">
      <c r="A66" s="61"/>
      <c r="D66" s="62"/>
      <c r="E66" s="5"/>
      <c r="F66" s="5"/>
      <c r="G66" s="46"/>
      <c r="H66" s="5"/>
      <c r="I66" s="43"/>
      <c r="J66" s="43"/>
      <c r="K66" s="46"/>
      <c r="L66" s="5"/>
      <c r="M66" s="5"/>
    </row>
    <row r="67" spans="1:13" ht="21.6" customHeight="1" x14ac:dyDescent="0.2">
      <c r="A67" s="87" t="s">
        <v>46</v>
      </c>
      <c r="D67" s="62"/>
      <c r="E67" s="43">
        <v>18</v>
      </c>
      <c r="F67" s="5"/>
      <c r="G67" s="24">
        <v>500058219</v>
      </c>
      <c r="H67" s="5"/>
      <c r="I67" s="27">
        <v>0</v>
      </c>
      <c r="J67" s="43"/>
      <c r="K67" s="24">
        <v>500058219</v>
      </c>
      <c r="L67" s="5"/>
      <c r="M67" s="27">
        <v>0</v>
      </c>
    </row>
    <row r="68" spans="1:13" ht="21.75" customHeight="1" x14ac:dyDescent="0.2">
      <c r="A68" s="60" t="s">
        <v>47</v>
      </c>
      <c r="E68" s="47">
        <v>16</v>
      </c>
      <c r="F68" s="43"/>
      <c r="G68" s="26">
        <v>709707604</v>
      </c>
      <c r="H68" s="48"/>
      <c r="I68" s="27">
        <v>729768798</v>
      </c>
      <c r="J68" s="48"/>
      <c r="K68" s="26">
        <v>153149849</v>
      </c>
      <c r="L68" s="48"/>
      <c r="M68" s="27">
        <v>200505165</v>
      </c>
    </row>
    <row r="69" spans="1:13" ht="21.75" customHeight="1" x14ac:dyDescent="0.2">
      <c r="A69" s="60" t="s">
        <v>231</v>
      </c>
      <c r="E69" s="47">
        <v>17</v>
      </c>
      <c r="F69" s="43"/>
      <c r="G69" s="26">
        <v>338074813</v>
      </c>
      <c r="H69" s="48"/>
      <c r="I69" s="27">
        <v>657501562</v>
      </c>
      <c r="J69" s="48"/>
      <c r="K69" s="26">
        <v>103098878</v>
      </c>
      <c r="L69" s="48"/>
      <c r="M69" s="27">
        <v>210109443</v>
      </c>
    </row>
    <row r="70" spans="1:13" ht="21.75" customHeight="1" x14ac:dyDescent="0.2">
      <c r="A70" s="60" t="s">
        <v>49</v>
      </c>
      <c r="E70" s="43" t="s">
        <v>229</v>
      </c>
      <c r="F70" s="43"/>
      <c r="G70" s="26">
        <v>277801055</v>
      </c>
      <c r="H70" s="48"/>
      <c r="I70" s="27">
        <v>287270815</v>
      </c>
      <c r="J70" s="48"/>
      <c r="K70" s="26">
        <v>789348268</v>
      </c>
      <c r="L70" s="48"/>
      <c r="M70" s="27">
        <v>520132119</v>
      </c>
    </row>
    <row r="71" spans="1:13" ht="21.75" customHeight="1" x14ac:dyDescent="0.2">
      <c r="A71" s="60" t="s">
        <v>50</v>
      </c>
      <c r="F71" s="43"/>
      <c r="G71" s="18"/>
      <c r="H71" s="23"/>
      <c r="I71" s="20"/>
      <c r="J71" s="23"/>
      <c r="K71" s="18"/>
      <c r="L71" s="23"/>
      <c r="M71" s="23"/>
    </row>
    <row r="72" spans="1:13" ht="21.75" customHeight="1" x14ac:dyDescent="0.2">
      <c r="B72" s="60" t="s">
        <v>22</v>
      </c>
      <c r="E72" s="166">
        <v>18</v>
      </c>
      <c r="F72" s="43"/>
      <c r="G72" s="26">
        <v>115995787</v>
      </c>
      <c r="H72" s="48"/>
      <c r="I72" s="27">
        <v>84471255</v>
      </c>
      <c r="J72" s="48"/>
      <c r="K72" s="26">
        <v>36999007</v>
      </c>
      <c r="L72" s="48"/>
      <c r="M72" s="27">
        <v>34593821</v>
      </c>
    </row>
    <row r="73" spans="1:13" ht="21.75" customHeight="1" x14ac:dyDescent="0.2">
      <c r="A73" s="60" t="s">
        <v>51</v>
      </c>
      <c r="F73" s="43"/>
      <c r="G73" s="18"/>
      <c r="H73" s="23"/>
      <c r="I73" s="20"/>
      <c r="J73" s="62"/>
      <c r="K73" s="26"/>
      <c r="L73" s="5"/>
      <c r="M73" s="23"/>
    </row>
    <row r="74" spans="1:13" ht="21.75" customHeight="1" x14ac:dyDescent="0.2">
      <c r="B74" s="60" t="s">
        <v>22</v>
      </c>
      <c r="E74" s="166">
        <v>18</v>
      </c>
      <c r="F74" s="43"/>
      <c r="G74" s="26">
        <v>278402711</v>
      </c>
      <c r="H74" s="48"/>
      <c r="I74" s="27">
        <v>328105067</v>
      </c>
      <c r="J74" s="48"/>
      <c r="K74" s="26">
        <v>148336329</v>
      </c>
      <c r="L74" s="48"/>
      <c r="M74" s="27">
        <v>274156362</v>
      </c>
    </row>
    <row r="75" spans="1:13" ht="21.75" customHeight="1" x14ac:dyDescent="0.2">
      <c r="A75" s="60" t="s">
        <v>52</v>
      </c>
      <c r="E75" s="43"/>
      <c r="F75" s="43"/>
      <c r="G75" s="18"/>
      <c r="H75" s="23"/>
      <c r="I75" s="20"/>
      <c r="J75" s="49"/>
      <c r="K75" s="18"/>
      <c r="L75" s="5"/>
      <c r="M75" s="23"/>
    </row>
    <row r="76" spans="1:13" ht="21.75" customHeight="1" x14ac:dyDescent="0.2">
      <c r="B76" s="60" t="s">
        <v>22</v>
      </c>
      <c r="E76" s="43" t="s">
        <v>229</v>
      </c>
      <c r="F76" s="43"/>
      <c r="G76" s="26">
        <v>0</v>
      </c>
      <c r="H76" s="48"/>
      <c r="I76" s="27">
        <v>0</v>
      </c>
      <c r="J76" s="48"/>
      <c r="K76" s="26">
        <v>4962329</v>
      </c>
      <c r="L76" s="48"/>
      <c r="M76" s="27">
        <v>0</v>
      </c>
    </row>
    <row r="77" spans="1:13" ht="21.75" customHeight="1" x14ac:dyDescent="0.2">
      <c r="A77" s="60" t="s">
        <v>53</v>
      </c>
      <c r="E77" s="22"/>
      <c r="F77" s="43"/>
      <c r="G77" s="26">
        <v>93649413</v>
      </c>
      <c r="H77" s="48"/>
      <c r="I77" s="27">
        <v>76164402</v>
      </c>
      <c r="J77" s="48"/>
      <c r="K77" s="26">
        <v>37502427</v>
      </c>
      <c r="L77" s="48"/>
      <c r="M77" s="27">
        <v>52100495</v>
      </c>
    </row>
    <row r="78" spans="1:13" ht="21.75" customHeight="1" x14ac:dyDescent="0.2">
      <c r="A78" s="60" t="s">
        <v>54</v>
      </c>
      <c r="E78" s="22"/>
      <c r="F78" s="43"/>
      <c r="G78" s="26">
        <v>25806324</v>
      </c>
      <c r="H78" s="48"/>
      <c r="I78" s="27">
        <v>45441843</v>
      </c>
      <c r="J78" s="48"/>
      <c r="K78" s="26">
        <v>0</v>
      </c>
      <c r="L78" s="48"/>
      <c r="M78" s="27">
        <v>0</v>
      </c>
    </row>
    <row r="79" spans="1:13" ht="21.75" customHeight="1" x14ac:dyDescent="0.2">
      <c r="A79" s="60" t="s">
        <v>55</v>
      </c>
      <c r="E79" s="22"/>
      <c r="F79" s="43"/>
      <c r="G79" s="50">
        <v>67531819</v>
      </c>
      <c r="H79" s="48"/>
      <c r="I79" s="51">
        <v>95034551</v>
      </c>
      <c r="J79" s="48"/>
      <c r="K79" s="50">
        <v>4809721</v>
      </c>
      <c r="L79" s="48"/>
      <c r="M79" s="51">
        <v>22615138</v>
      </c>
    </row>
    <row r="80" spans="1:13" ht="6" customHeight="1" x14ac:dyDescent="0.2">
      <c r="A80" s="61"/>
      <c r="B80" s="61"/>
      <c r="C80" s="166"/>
      <c r="D80" s="5"/>
      <c r="E80" s="5"/>
      <c r="F80" s="5"/>
      <c r="G80" s="44"/>
      <c r="H80" s="5"/>
      <c r="I80" s="4"/>
      <c r="J80" s="5"/>
      <c r="K80" s="44"/>
      <c r="L80" s="12"/>
      <c r="M80" s="12"/>
    </row>
    <row r="81" spans="1:13" ht="21.75" customHeight="1" x14ac:dyDescent="0.2">
      <c r="A81" s="2" t="s">
        <v>56</v>
      </c>
      <c r="D81" s="62"/>
      <c r="E81" s="43"/>
      <c r="F81" s="43"/>
      <c r="G81" s="52">
        <f>SUM(G67:G79)</f>
        <v>2407027745</v>
      </c>
      <c r="H81" s="23"/>
      <c r="I81" s="53">
        <f>SUM(I67:I80)</f>
        <v>2303758293</v>
      </c>
      <c r="J81" s="49"/>
      <c r="K81" s="52">
        <f>SUM(K67:K79)</f>
        <v>1778265027</v>
      </c>
      <c r="L81" s="5"/>
      <c r="M81" s="53">
        <f>SUM(M67:M80)</f>
        <v>1314212543</v>
      </c>
    </row>
    <row r="82" spans="1:13" ht="21.75" customHeight="1" x14ac:dyDescent="0.2">
      <c r="D82" s="62"/>
      <c r="E82" s="43"/>
      <c r="F82" s="43"/>
      <c r="G82" s="24"/>
      <c r="H82" s="23"/>
      <c r="J82" s="23"/>
      <c r="K82" s="24"/>
      <c r="L82" s="5"/>
      <c r="M82" s="23"/>
    </row>
    <row r="83" spans="1:13" ht="21.75" customHeight="1" x14ac:dyDescent="0.2">
      <c r="A83" s="2" t="s">
        <v>57</v>
      </c>
      <c r="D83" s="62"/>
      <c r="E83" s="43"/>
      <c r="F83" s="43"/>
      <c r="G83" s="24"/>
      <c r="H83" s="23"/>
      <c r="J83" s="23"/>
      <c r="K83" s="24"/>
      <c r="L83" s="5"/>
      <c r="M83" s="23"/>
    </row>
    <row r="84" spans="1:13" ht="6" customHeight="1" x14ac:dyDescent="0.2">
      <c r="A84" s="61"/>
      <c r="B84" s="61"/>
      <c r="C84" s="166"/>
      <c r="D84" s="5"/>
      <c r="E84" s="5"/>
      <c r="F84" s="5"/>
      <c r="G84" s="44"/>
      <c r="H84" s="5"/>
      <c r="I84" s="4"/>
      <c r="J84" s="5"/>
      <c r="K84" s="44"/>
      <c r="L84" s="12"/>
      <c r="M84" s="12"/>
    </row>
    <row r="85" spans="1:13" ht="21.75" customHeight="1" x14ac:dyDescent="0.2">
      <c r="A85" s="61" t="s">
        <v>58</v>
      </c>
      <c r="D85" s="43"/>
      <c r="E85" s="43">
        <v>18</v>
      </c>
      <c r="F85" s="43"/>
      <c r="G85" s="26">
        <v>177392317</v>
      </c>
      <c r="H85" s="48"/>
      <c r="I85" s="27">
        <v>164275247</v>
      </c>
      <c r="J85" s="48"/>
      <c r="K85" s="26">
        <v>44589782</v>
      </c>
      <c r="L85" s="48"/>
      <c r="M85" s="27">
        <v>49585330</v>
      </c>
    </row>
    <row r="86" spans="1:13" ht="21.75" customHeight="1" x14ac:dyDescent="0.2">
      <c r="A86" s="61" t="s">
        <v>59</v>
      </c>
      <c r="D86" s="43"/>
      <c r="E86" s="43">
        <v>18</v>
      </c>
      <c r="F86" s="43"/>
      <c r="G86" s="26">
        <v>3465324001</v>
      </c>
      <c r="H86" s="48"/>
      <c r="I86" s="27">
        <v>3490899214</v>
      </c>
      <c r="J86" s="48"/>
      <c r="K86" s="26">
        <v>586474938</v>
      </c>
      <c r="L86" s="48"/>
      <c r="M86" s="27">
        <v>2012778184</v>
      </c>
    </row>
    <row r="87" spans="1:13" ht="21.75" customHeight="1" x14ac:dyDescent="0.2">
      <c r="A87" s="61" t="s">
        <v>60</v>
      </c>
      <c r="D87" s="43"/>
      <c r="E87" s="43" t="s">
        <v>229</v>
      </c>
      <c r="F87" s="43"/>
      <c r="G87" s="26">
        <v>0</v>
      </c>
      <c r="H87" s="48"/>
      <c r="I87" s="27">
        <v>0</v>
      </c>
      <c r="J87" s="48"/>
      <c r="K87" s="26">
        <v>1500000000</v>
      </c>
      <c r="L87" s="48"/>
      <c r="M87" s="27">
        <v>0</v>
      </c>
    </row>
    <row r="88" spans="1:13" ht="21.75" customHeight="1" x14ac:dyDescent="0.2">
      <c r="A88" s="61" t="s">
        <v>48</v>
      </c>
      <c r="D88" s="43"/>
      <c r="E88" s="47">
        <v>17</v>
      </c>
      <c r="F88" s="43"/>
      <c r="G88" s="26">
        <v>483489</v>
      </c>
      <c r="H88" s="48"/>
      <c r="I88" s="27">
        <v>0</v>
      </c>
      <c r="J88" s="48"/>
      <c r="K88" s="26">
        <v>0</v>
      </c>
      <c r="L88" s="48"/>
      <c r="M88" s="27">
        <v>0</v>
      </c>
    </row>
    <row r="89" spans="1:13" ht="21.75" customHeight="1" x14ac:dyDescent="0.2">
      <c r="A89" s="61" t="s">
        <v>178</v>
      </c>
      <c r="D89" s="43"/>
      <c r="E89" s="43"/>
      <c r="F89" s="43"/>
      <c r="G89" s="26">
        <v>16635842</v>
      </c>
      <c r="H89" s="48"/>
      <c r="I89" s="27">
        <v>0</v>
      </c>
      <c r="J89" s="48"/>
      <c r="K89" s="26">
        <v>0</v>
      </c>
      <c r="L89" s="48"/>
      <c r="M89" s="27">
        <v>0</v>
      </c>
    </row>
    <row r="90" spans="1:13" ht="21.75" customHeight="1" x14ac:dyDescent="0.2">
      <c r="A90" s="60" t="s">
        <v>61</v>
      </c>
      <c r="B90" s="61"/>
      <c r="D90" s="62"/>
      <c r="E90" s="43"/>
      <c r="F90" s="43"/>
      <c r="G90" s="26">
        <v>380004572</v>
      </c>
      <c r="H90" s="48"/>
      <c r="I90" s="27">
        <v>371648703</v>
      </c>
      <c r="J90" s="48"/>
      <c r="K90" s="26">
        <v>156098042</v>
      </c>
      <c r="L90" s="48"/>
      <c r="M90" s="27">
        <v>156677335</v>
      </c>
    </row>
    <row r="91" spans="1:13" ht="21.75" customHeight="1" x14ac:dyDescent="0.2">
      <c r="A91" s="61" t="s">
        <v>62</v>
      </c>
      <c r="B91" s="61"/>
      <c r="D91" s="62"/>
      <c r="E91" s="43"/>
      <c r="F91" s="43"/>
      <c r="G91" s="26">
        <v>152020358</v>
      </c>
      <c r="H91" s="48"/>
      <c r="I91" s="27">
        <v>151642574</v>
      </c>
      <c r="J91" s="48"/>
      <c r="K91" s="26">
        <v>18790211</v>
      </c>
      <c r="L91" s="48"/>
      <c r="M91" s="27">
        <v>23980043</v>
      </c>
    </row>
    <row r="92" spans="1:13" ht="21.75" customHeight="1" x14ac:dyDescent="0.2">
      <c r="A92" s="61" t="s">
        <v>63</v>
      </c>
      <c r="B92" s="61"/>
      <c r="D92" s="62"/>
      <c r="E92" s="43"/>
      <c r="F92" s="43"/>
      <c r="G92" s="26">
        <v>100194431</v>
      </c>
      <c r="H92" s="48"/>
      <c r="I92" s="27">
        <v>53735061</v>
      </c>
      <c r="J92" s="48"/>
      <c r="K92" s="26">
        <v>0</v>
      </c>
      <c r="L92" s="48"/>
      <c r="M92" s="27">
        <v>0</v>
      </c>
    </row>
    <row r="93" spans="1:13" ht="21.75" customHeight="1" x14ac:dyDescent="0.2">
      <c r="A93" s="60" t="s">
        <v>64</v>
      </c>
      <c r="D93" s="62"/>
      <c r="E93" s="43"/>
      <c r="F93" s="43"/>
      <c r="G93" s="50">
        <v>3992465</v>
      </c>
      <c r="H93" s="120"/>
      <c r="I93" s="51">
        <v>18936518</v>
      </c>
      <c r="J93" s="120"/>
      <c r="K93" s="50">
        <v>1126155</v>
      </c>
      <c r="L93" s="120"/>
      <c r="M93" s="51">
        <v>1492823</v>
      </c>
    </row>
    <row r="94" spans="1:13" ht="6" customHeight="1" x14ac:dyDescent="0.2">
      <c r="A94" s="61"/>
      <c r="B94" s="61"/>
      <c r="C94" s="166"/>
      <c r="D94" s="5"/>
      <c r="E94" s="5"/>
      <c r="F94" s="5"/>
      <c r="G94" s="44"/>
      <c r="H94" s="5"/>
      <c r="I94" s="4"/>
      <c r="J94" s="5"/>
      <c r="K94" s="44"/>
      <c r="L94" s="12"/>
      <c r="M94" s="12"/>
    </row>
    <row r="95" spans="1:13" ht="21.75" customHeight="1" x14ac:dyDescent="0.2">
      <c r="A95" s="2" t="s">
        <v>65</v>
      </c>
      <c r="D95" s="62"/>
      <c r="E95" s="43"/>
      <c r="F95" s="43"/>
      <c r="G95" s="31">
        <f>SUM(G85:G93)</f>
        <v>4296047475</v>
      </c>
      <c r="H95" s="23"/>
      <c r="I95" s="32">
        <f>SUM(I85:I93)</f>
        <v>4251137317</v>
      </c>
      <c r="J95" s="23"/>
      <c r="K95" s="31">
        <f>SUM(K85:K93)</f>
        <v>2307079128</v>
      </c>
      <c r="L95" s="5"/>
      <c r="M95" s="34">
        <f>SUM(M85:M93)</f>
        <v>2244513715</v>
      </c>
    </row>
    <row r="96" spans="1:13" ht="6" customHeight="1" x14ac:dyDescent="0.2">
      <c r="A96" s="61"/>
      <c r="B96" s="61"/>
      <c r="C96" s="166"/>
      <c r="D96" s="5"/>
      <c r="E96" s="5"/>
      <c r="F96" s="5"/>
      <c r="G96" s="44"/>
      <c r="H96" s="5"/>
      <c r="I96" s="4"/>
      <c r="J96" s="5"/>
      <c r="K96" s="44"/>
      <c r="L96" s="12"/>
      <c r="M96" s="12"/>
    </row>
    <row r="97" spans="1:13" ht="21.75" customHeight="1" x14ac:dyDescent="0.2">
      <c r="A97" s="2" t="s">
        <v>66</v>
      </c>
      <c r="D97" s="62"/>
      <c r="E97" s="43"/>
      <c r="F97" s="43"/>
      <c r="G97" s="31">
        <f>SUM(G81,G95)</f>
        <v>6703075220</v>
      </c>
      <c r="H97" s="23"/>
      <c r="I97" s="32">
        <f>SUM(I81,I95)</f>
        <v>6554895610</v>
      </c>
      <c r="J97" s="23"/>
      <c r="K97" s="31">
        <f>SUM(K81,K95)</f>
        <v>4085344155</v>
      </c>
      <c r="L97" s="5"/>
      <c r="M97" s="34">
        <f>SUM(M81,M95)</f>
        <v>3558726258</v>
      </c>
    </row>
    <row r="98" spans="1:13" ht="14.25" customHeight="1" x14ac:dyDescent="0.2">
      <c r="A98" s="2"/>
      <c r="D98" s="62"/>
      <c r="E98" s="43"/>
      <c r="F98" s="43"/>
      <c r="G98" s="21"/>
      <c r="H98" s="23"/>
      <c r="I98" s="23"/>
      <c r="J98" s="23"/>
      <c r="L98" s="5"/>
      <c r="M98" s="23"/>
    </row>
    <row r="99" spans="1:13" ht="21.95" customHeight="1" x14ac:dyDescent="0.2">
      <c r="A99" s="39" t="s">
        <v>42</v>
      </c>
      <c r="B99" s="39"/>
      <c r="C99" s="39"/>
      <c r="D99" s="54"/>
      <c r="E99" s="55"/>
      <c r="F99" s="55"/>
      <c r="G99" s="32"/>
      <c r="H99" s="34"/>
      <c r="I99" s="34"/>
      <c r="J99" s="34"/>
      <c r="K99" s="34"/>
      <c r="L99" s="10"/>
      <c r="M99" s="34"/>
    </row>
    <row r="100" spans="1:13" ht="21.75" customHeight="1" x14ac:dyDescent="0.2">
      <c r="A100" s="56" t="str">
        <f>A54</f>
        <v>บริษัท พริ้นซิเพิล แคปิตอล จำกัด (มหาชน)</v>
      </c>
      <c r="B100" s="2"/>
      <c r="C100" s="3"/>
      <c r="D100" s="3"/>
      <c r="E100" s="3"/>
      <c r="F100" s="3"/>
      <c r="G100" s="4"/>
      <c r="H100" s="3"/>
      <c r="I100" s="4"/>
      <c r="J100" s="4"/>
      <c r="K100" s="5"/>
      <c r="L100" s="4"/>
      <c r="M100" s="4"/>
    </row>
    <row r="101" spans="1:13" ht="21.75" customHeight="1" x14ac:dyDescent="0.2">
      <c r="A101" s="6" t="s">
        <v>43</v>
      </c>
      <c r="B101" s="2"/>
      <c r="C101" s="3"/>
      <c r="D101" s="3"/>
      <c r="E101" s="3"/>
      <c r="F101" s="3"/>
      <c r="G101" s="4"/>
      <c r="H101" s="3"/>
      <c r="I101" s="4"/>
      <c r="J101" s="4"/>
      <c r="K101" s="5"/>
      <c r="L101" s="4"/>
      <c r="M101" s="4"/>
    </row>
    <row r="102" spans="1:13" ht="21.75" customHeight="1" x14ac:dyDescent="0.2">
      <c r="A102" s="57" t="str">
        <f>A3</f>
        <v>ณ วันที่ 30 มิถุนายน พ.ศ. 2565</v>
      </c>
      <c r="B102" s="8"/>
      <c r="C102" s="9"/>
      <c r="D102" s="9"/>
      <c r="E102" s="9"/>
      <c r="F102" s="9"/>
      <c r="G102" s="165"/>
      <c r="H102" s="9"/>
      <c r="I102" s="165"/>
      <c r="J102" s="165"/>
      <c r="K102" s="10"/>
      <c r="L102" s="165"/>
      <c r="M102" s="165"/>
    </row>
    <row r="103" spans="1:13" ht="21.75" customHeight="1" x14ac:dyDescent="0.2">
      <c r="A103" s="2"/>
      <c r="B103" s="2"/>
      <c r="C103" s="3"/>
      <c r="D103" s="3"/>
      <c r="E103" s="3"/>
      <c r="F103" s="3"/>
      <c r="G103" s="4"/>
      <c r="H103" s="3"/>
      <c r="I103" s="4"/>
      <c r="J103" s="4"/>
      <c r="K103" s="5"/>
      <c r="L103" s="4"/>
      <c r="M103" s="4"/>
    </row>
    <row r="104" spans="1:13" ht="21.75" customHeight="1" x14ac:dyDescent="0.2">
      <c r="A104" s="2"/>
      <c r="B104" s="2"/>
      <c r="C104" s="3"/>
      <c r="D104" s="3"/>
      <c r="E104" s="3"/>
      <c r="F104" s="3"/>
      <c r="G104" s="167" t="s">
        <v>3</v>
      </c>
      <c r="H104" s="167"/>
      <c r="I104" s="167"/>
      <c r="J104" s="11"/>
      <c r="K104" s="167" t="s">
        <v>4</v>
      </c>
      <c r="L104" s="167"/>
      <c r="M104" s="167"/>
    </row>
    <row r="105" spans="1:13" ht="21.75" customHeight="1" x14ac:dyDescent="0.2">
      <c r="A105" s="2"/>
      <c r="B105" s="2"/>
      <c r="C105" s="3"/>
      <c r="D105" s="3"/>
      <c r="E105" s="3"/>
      <c r="F105" s="3"/>
      <c r="G105" s="11" t="s">
        <v>5</v>
      </c>
      <c r="H105" s="11"/>
      <c r="I105" s="11" t="s">
        <v>6</v>
      </c>
      <c r="J105" s="11"/>
      <c r="K105" s="12" t="s">
        <v>5</v>
      </c>
      <c r="L105" s="11"/>
      <c r="M105" s="11" t="s">
        <v>6</v>
      </c>
    </row>
    <row r="106" spans="1:13" ht="21.75" customHeight="1" x14ac:dyDescent="0.2">
      <c r="A106" s="2"/>
      <c r="B106" s="2"/>
      <c r="C106" s="3"/>
      <c r="D106" s="3"/>
      <c r="E106" s="3"/>
      <c r="F106" s="3"/>
      <c r="G106" s="13" t="s">
        <v>7</v>
      </c>
      <c r="H106" s="11"/>
      <c r="I106" s="14" t="s">
        <v>8</v>
      </c>
      <c r="J106" s="11"/>
      <c r="K106" s="13" t="s">
        <v>7</v>
      </c>
      <c r="L106" s="11"/>
      <c r="M106" s="14" t="s">
        <v>8</v>
      </c>
    </row>
    <row r="107" spans="1:13" ht="21.75" customHeight="1" x14ac:dyDescent="0.2">
      <c r="F107" s="3"/>
      <c r="G107" s="15" t="s">
        <v>9</v>
      </c>
      <c r="H107" s="3"/>
      <c r="I107" s="15" t="s">
        <v>10</v>
      </c>
      <c r="J107" s="4"/>
      <c r="K107" s="15" t="s">
        <v>9</v>
      </c>
      <c r="L107" s="3"/>
      <c r="M107" s="15" t="s">
        <v>10</v>
      </c>
    </row>
    <row r="108" spans="1:13" ht="21.75" customHeight="1" x14ac:dyDescent="0.2">
      <c r="A108" s="166"/>
      <c r="B108" s="166"/>
      <c r="C108" s="166"/>
      <c r="D108" s="166"/>
      <c r="E108" s="9" t="s">
        <v>11</v>
      </c>
      <c r="F108" s="166"/>
      <c r="G108" s="16" t="s">
        <v>12</v>
      </c>
      <c r="H108" s="166"/>
      <c r="I108" s="16" t="s">
        <v>12</v>
      </c>
      <c r="J108" s="4"/>
      <c r="K108" s="17" t="s">
        <v>12</v>
      </c>
      <c r="L108" s="166"/>
      <c r="M108" s="16" t="s">
        <v>12</v>
      </c>
    </row>
    <row r="109" spans="1:13" ht="21.75" customHeight="1" x14ac:dyDescent="0.2">
      <c r="A109" s="2" t="s">
        <v>67</v>
      </c>
      <c r="B109" s="166"/>
      <c r="C109" s="166"/>
      <c r="D109" s="166"/>
      <c r="F109" s="166"/>
      <c r="G109" s="58"/>
      <c r="H109" s="166"/>
      <c r="I109" s="15"/>
      <c r="J109" s="15"/>
      <c r="K109" s="59"/>
      <c r="L109" s="166"/>
      <c r="M109" s="15"/>
    </row>
    <row r="110" spans="1:13" ht="6" customHeight="1" x14ac:dyDescent="0.2">
      <c r="D110" s="62"/>
      <c r="E110" s="43"/>
      <c r="F110" s="43"/>
      <c r="G110" s="24"/>
      <c r="H110" s="23"/>
      <c r="I110" s="23"/>
      <c r="J110" s="23"/>
      <c r="K110" s="25"/>
      <c r="L110" s="5"/>
      <c r="M110" s="23"/>
    </row>
    <row r="111" spans="1:13" ht="21.75" customHeight="1" x14ac:dyDescent="0.2">
      <c r="A111" s="2" t="s">
        <v>68</v>
      </c>
      <c r="D111" s="62"/>
      <c r="E111" s="60"/>
      <c r="F111" s="43"/>
      <c r="G111" s="24"/>
      <c r="H111" s="23"/>
      <c r="I111" s="23"/>
      <c r="J111" s="23"/>
      <c r="K111" s="25"/>
      <c r="L111" s="5"/>
      <c r="M111" s="23"/>
    </row>
    <row r="112" spans="1:13" ht="6" customHeight="1" x14ac:dyDescent="0.2">
      <c r="D112" s="62"/>
      <c r="E112" s="43"/>
      <c r="F112" s="43"/>
      <c r="G112" s="24"/>
      <c r="H112" s="23"/>
      <c r="I112" s="23"/>
      <c r="J112" s="23"/>
      <c r="K112" s="25"/>
      <c r="L112" s="5"/>
      <c r="M112" s="23"/>
    </row>
    <row r="113" spans="1:13" ht="21.75" customHeight="1" x14ac:dyDescent="0.2">
      <c r="A113" s="61" t="s">
        <v>69</v>
      </c>
      <c r="D113" s="62"/>
      <c r="E113" s="43">
        <v>20</v>
      </c>
      <c r="F113" s="43"/>
      <c r="G113" s="24"/>
      <c r="H113" s="23"/>
      <c r="I113" s="23"/>
      <c r="J113" s="23"/>
      <c r="K113" s="25"/>
      <c r="L113" s="5"/>
      <c r="M113" s="23"/>
    </row>
    <row r="114" spans="1:13" ht="21.75" customHeight="1" x14ac:dyDescent="0.2">
      <c r="B114" s="61" t="s">
        <v>70</v>
      </c>
      <c r="D114" s="62"/>
      <c r="E114" s="43"/>
      <c r="F114" s="43"/>
      <c r="G114" s="24"/>
      <c r="H114" s="23"/>
      <c r="I114" s="23"/>
      <c r="J114" s="23"/>
      <c r="K114" s="25"/>
      <c r="L114" s="5"/>
      <c r="M114" s="23"/>
    </row>
    <row r="115" spans="1:13" ht="21.75" customHeight="1" x14ac:dyDescent="0.2">
      <c r="B115" s="61"/>
      <c r="C115" s="60" t="s">
        <v>71</v>
      </c>
      <c r="D115" s="62"/>
      <c r="E115" s="43"/>
      <c r="F115" s="43"/>
      <c r="G115" s="18"/>
      <c r="I115" s="60"/>
      <c r="J115" s="60"/>
      <c r="K115" s="19"/>
      <c r="L115" s="60"/>
      <c r="M115" s="60"/>
    </row>
    <row r="116" spans="1:13" ht="21.75" customHeight="1" thickBot="1" x14ac:dyDescent="0.25">
      <c r="B116" s="61"/>
      <c r="C116" s="62" t="s">
        <v>72</v>
      </c>
      <c r="D116" s="62"/>
      <c r="E116" s="43"/>
      <c r="F116" s="43"/>
      <c r="G116" s="35">
        <v>3808570502</v>
      </c>
      <c r="H116" s="23"/>
      <c r="I116" s="36">
        <v>3808570502</v>
      </c>
      <c r="J116" s="23"/>
      <c r="K116" s="37">
        <v>3808570502</v>
      </c>
      <c r="L116" s="23"/>
      <c r="M116" s="38">
        <v>3808570502</v>
      </c>
    </row>
    <row r="117" spans="1:13" ht="6" customHeight="1" thickTop="1" x14ac:dyDescent="0.2">
      <c r="A117" s="61"/>
      <c r="B117" s="61"/>
      <c r="C117" s="166"/>
      <c r="D117" s="5"/>
      <c r="E117" s="5"/>
      <c r="F117" s="5"/>
      <c r="G117" s="44"/>
      <c r="H117" s="5"/>
      <c r="I117" s="4"/>
      <c r="J117" s="5"/>
      <c r="K117" s="45"/>
      <c r="L117" s="12"/>
      <c r="M117" s="12"/>
    </row>
    <row r="118" spans="1:13" ht="21.75" customHeight="1" x14ac:dyDescent="0.2">
      <c r="B118" s="61" t="s">
        <v>73</v>
      </c>
      <c r="D118" s="62"/>
      <c r="E118" s="5"/>
      <c r="F118" s="5"/>
      <c r="G118" s="44"/>
      <c r="H118" s="5"/>
      <c r="I118" s="4"/>
      <c r="J118" s="5"/>
      <c r="K118" s="45"/>
      <c r="L118" s="12"/>
      <c r="M118" s="12"/>
    </row>
    <row r="119" spans="1:13" ht="21.75" customHeight="1" x14ac:dyDescent="0.2">
      <c r="B119" s="61"/>
      <c r="C119" s="161" t="s">
        <v>71</v>
      </c>
      <c r="D119" s="62"/>
      <c r="E119" s="5"/>
      <c r="F119" s="5"/>
      <c r="G119" s="44"/>
      <c r="H119" s="5"/>
      <c r="I119" s="4"/>
      <c r="J119" s="5"/>
      <c r="K119" s="45"/>
      <c r="L119" s="12"/>
      <c r="M119" s="12"/>
    </row>
    <row r="120" spans="1:13" ht="21.75" customHeight="1" x14ac:dyDescent="0.2">
      <c r="B120" s="61"/>
      <c r="C120" s="62" t="s">
        <v>74</v>
      </c>
      <c r="E120" s="5"/>
      <c r="F120" s="5"/>
      <c r="G120" s="93">
        <v>3808570502</v>
      </c>
      <c r="H120" s="48"/>
      <c r="I120" s="48">
        <v>3808570502</v>
      </c>
      <c r="J120" s="48"/>
      <c r="K120" s="93">
        <v>3808570502</v>
      </c>
      <c r="L120" s="48"/>
      <c r="M120" s="48">
        <v>3808570502</v>
      </c>
    </row>
    <row r="121" spans="1:13" ht="21.75" customHeight="1" x14ac:dyDescent="0.2">
      <c r="A121" s="60" t="s">
        <v>75</v>
      </c>
      <c r="B121" s="61"/>
      <c r="D121" s="62"/>
      <c r="E121" s="43"/>
      <c r="F121" s="43"/>
      <c r="G121" s="26">
        <v>6233379469</v>
      </c>
      <c r="H121" s="161"/>
      <c r="I121" s="27">
        <v>6233379469</v>
      </c>
      <c r="J121" s="161"/>
      <c r="K121" s="93">
        <v>6233379469</v>
      </c>
      <c r="L121" s="161"/>
      <c r="M121" s="27">
        <v>6233379469</v>
      </c>
    </row>
    <row r="122" spans="1:13" ht="21.75" customHeight="1" x14ac:dyDescent="0.2">
      <c r="A122" s="60" t="s">
        <v>76</v>
      </c>
      <c r="B122" s="61"/>
      <c r="D122" s="62"/>
      <c r="E122" s="43"/>
      <c r="F122" s="43"/>
      <c r="G122" s="24"/>
      <c r="H122" s="23"/>
      <c r="J122" s="21"/>
      <c r="K122" s="24"/>
      <c r="L122" s="43"/>
    </row>
    <row r="123" spans="1:13" ht="21.75" customHeight="1" x14ac:dyDescent="0.2">
      <c r="A123" s="61" t="s">
        <v>77</v>
      </c>
      <c r="C123" s="61"/>
      <c r="D123" s="62"/>
      <c r="E123" s="43"/>
      <c r="F123" s="43"/>
      <c r="G123" s="93">
        <v>73001321</v>
      </c>
      <c r="H123" s="161"/>
      <c r="I123" s="48">
        <v>73001321</v>
      </c>
      <c r="J123" s="161"/>
      <c r="K123" s="93">
        <v>73001321</v>
      </c>
      <c r="L123" s="161"/>
      <c r="M123" s="48">
        <v>73001321</v>
      </c>
    </row>
    <row r="124" spans="1:13" ht="21.75" customHeight="1" x14ac:dyDescent="0.2">
      <c r="A124" s="61" t="s">
        <v>78</v>
      </c>
      <c r="B124" s="1"/>
      <c r="D124" s="62"/>
      <c r="E124" s="43"/>
      <c r="F124" s="43"/>
      <c r="G124" s="63">
        <v>-520990158</v>
      </c>
      <c r="H124" s="161"/>
      <c r="I124" s="152">
        <v>-1076663397</v>
      </c>
      <c r="J124" s="161"/>
      <c r="K124" s="63">
        <v>727191616</v>
      </c>
      <c r="L124" s="161"/>
      <c r="M124" s="152">
        <v>544401400</v>
      </c>
    </row>
    <row r="125" spans="1:13" ht="21.75" customHeight="1" x14ac:dyDescent="0.2">
      <c r="A125" s="61" t="s">
        <v>79</v>
      </c>
      <c r="B125" s="1"/>
      <c r="D125" s="62"/>
      <c r="E125" s="43"/>
      <c r="F125" s="43"/>
      <c r="G125" s="124">
        <v>769776756</v>
      </c>
      <c r="H125" s="161"/>
      <c r="I125" s="64">
        <v>769889936</v>
      </c>
      <c r="J125" s="161"/>
      <c r="K125" s="124">
        <v>0</v>
      </c>
      <c r="L125" s="161"/>
      <c r="M125" s="64">
        <v>0</v>
      </c>
    </row>
    <row r="126" spans="1:13" ht="6" customHeight="1" x14ac:dyDescent="0.2">
      <c r="A126" s="61"/>
      <c r="B126" s="61"/>
      <c r="C126" s="166"/>
      <c r="D126" s="5"/>
      <c r="E126" s="5"/>
      <c r="F126" s="5"/>
      <c r="G126" s="44"/>
      <c r="H126" s="5"/>
      <c r="I126" s="4"/>
      <c r="J126" s="5"/>
      <c r="K126" s="45"/>
      <c r="L126" s="12"/>
      <c r="M126" s="12"/>
    </row>
    <row r="127" spans="1:13" ht="21.75" customHeight="1" x14ac:dyDescent="0.2">
      <c r="A127" s="2" t="s">
        <v>80</v>
      </c>
      <c r="B127" s="61"/>
      <c r="D127" s="62"/>
      <c r="E127" s="43"/>
      <c r="F127" s="43"/>
      <c r="G127" s="24">
        <f>SUM(G120:G125)</f>
        <v>10363737890</v>
      </c>
      <c r="H127" s="23"/>
      <c r="I127" s="21">
        <f>SUM(I120:I125)</f>
        <v>9808177831</v>
      </c>
      <c r="J127" s="23"/>
      <c r="K127" s="24">
        <f>SUM(K120:K125)</f>
        <v>10842142908</v>
      </c>
      <c r="L127" s="5"/>
      <c r="M127" s="21">
        <f>SUM(M120:M125)</f>
        <v>10659352692</v>
      </c>
    </row>
    <row r="128" spans="1:13" ht="6" customHeight="1" x14ac:dyDescent="0.2">
      <c r="A128" s="61"/>
      <c r="B128" s="61"/>
      <c r="C128" s="166"/>
      <c r="D128" s="5"/>
      <c r="E128" s="5"/>
      <c r="F128" s="5"/>
      <c r="G128" s="44"/>
      <c r="H128" s="5"/>
      <c r="I128" s="4"/>
      <c r="J128" s="5"/>
      <c r="K128" s="45"/>
      <c r="L128" s="12"/>
      <c r="M128" s="12"/>
    </row>
    <row r="129" spans="1:13" ht="21.75" customHeight="1" x14ac:dyDescent="0.2">
      <c r="A129" s="61" t="s">
        <v>81</v>
      </c>
      <c r="B129" s="61"/>
      <c r="D129" s="62"/>
      <c r="E129" s="43"/>
      <c r="F129" s="43"/>
      <c r="G129" s="124">
        <v>1247907561</v>
      </c>
      <c r="H129" s="48"/>
      <c r="I129" s="64">
        <v>1052277182</v>
      </c>
      <c r="J129" s="48"/>
      <c r="K129" s="124">
        <v>0</v>
      </c>
      <c r="L129" s="48"/>
      <c r="M129" s="64">
        <v>0</v>
      </c>
    </row>
    <row r="130" spans="1:13" ht="6" customHeight="1" x14ac:dyDescent="0.2">
      <c r="A130" s="61"/>
      <c r="B130" s="61"/>
      <c r="C130" s="166"/>
      <c r="D130" s="5"/>
      <c r="E130" s="5"/>
      <c r="F130" s="5"/>
      <c r="G130" s="44"/>
      <c r="H130" s="5"/>
      <c r="I130" s="4"/>
      <c r="J130" s="5"/>
      <c r="K130" s="45"/>
      <c r="L130" s="12"/>
      <c r="M130" s="12"/>
    </row>
    <row r="131" spans="1:13" ht="21.75" customHeight="1" x14ac:dyDescent="0.2">
      <c r="A131" s="2" t="s">
        <v>82</v>
      </c>
      <c r="D131" s="62"/>
      <c r="E131" s="43"/>
      <c r="F131" s="43"/>
      <c r="G131" s="31">
        <f>SUM(G127,G129)</f>
        <v>11611645451</v>
      </c>
      <c r="H131" s="23"/>
      <c r="I131" s="32">
        <f>SUM(I127,I129)</f>
        <v>10860455013</v>
      </c>
      <c r="J131" s="23"/>
      <c r="K131" s="33">
        <f>SUM(K127,K129)</f>
        <v>10842142908</v>
      </c>
      <c r="L131" s="62"/>
      <c r="M131" s="34">
        <f>SUM(M127,M129)</f>
        <v>10659352692</v>
      </c>
    </row>
    <row r="132" spans="1:13" ht="6" customHeight="1" x14ac:dyDescent="0.2">
      <c r="A132" s="61"/>
      <c r="B132" s="61"/>
      <c r="C132" s="166"/>
      <c r="D132" s="5"/>
      <c r="E132" s="5"/>
      <c r="F132" s="5"/>
      <c r="G132" s="44"/>
      <c r="H132" s="5"/>
      <c r="I132" s="4"/>
      <c r="J132" s="5"/>
      <c r="K132" s="45"/>
      <c r="L132" s="12"/>
      <c r="M132" s="12"/>
    </row>
    <row r="133" spans="1:13" ht="21.75" customHeight="1" thickBot="1" x14ac:dyDescent="0.25">
      <c r="A133" s="2" t="s">
        <v>83</v>
      </c>
      <c r="D133" s="62"/>
      <c r="E133" s="43"/>
      <c r="F133" s="43"/>
      <c r="G133" s="35">
        <f>SUM(G97+G131)</f>
        <v>18314720671</v>
      </c>
      <c r="H133" s="23"/>
      <c r="I133" s="36">
        <f>SUM(I97+I131)</f>
        <v>17415350623</v>
      </c>
      <c r="J133" s="23"/>
      <c r="K133" s="37">
        <f>SUM(K97+K131)</f>
        <v>14927487063</v>
      </c>
      <c r="L133" s="62"/>
      <c r="M133" s="38">
        <f>SUM(M97+M131)</f>
        <v>14218078950</v>
      </c>
    </row>
    <row r="134" spans="1:13" ht="21.75" customHeight="1" thickTop="1" x14ac:dyDescent="0.2">
      <c r="B134" s="61"/>
      <c r="D134" s="62"/>
      <c r="E134" s="43"/>
      <c r="F134" s="43"/>
      <c r="I134" s="20"/>
      <c r="J134" s="60"/>
      <c r="K134" s="20"/>
      <c r="L134" s="60"/>
      <c r="M134" s="20"/>
    </row>
    <row r="135" spans="1:13" ht="21.75" customHeight="1" x14ac:dyDescent="0.2">
      <c r="B135" s="61"/>
      <c r="D135" s="62"/>
      <c r="E135" s="43"/>
      <c r="F135" s="43"/>
      <c r="G135" s="21"/>
      <c r="H135" s="23"/>
      <c r="J135" s="23"/>
      <c r="K135" s="21"/>
      <c r="L135" s="5"/>
    </row>
    <row r="136" spans="1:13" ht="21.75" customHeight="1" x14ac:dyDescent="0.2">
      <c r="B136" s="61"/>
      <c r="D136" s="62"/>
      <c r="E136" s="43"/>
      <c r="F136" s="43"/>
      <c r="G136" s="21"/>
      <c r="H136" s="23"/>
      <c r="I136" s="23"/>
      <c r="J136" s="23"/>
      <c r="L136" s="5"/>
      <c r="M136" s="23"/>
    </row>
    <row r="137" spans="1:13" ht="21.75" customHeight="1" x14ac:dyDescent="0.2">
      <c r="B137" s="61"/>
      <c r="D137" s="62"/>
      <c r="E137" s="43"/>
      <c r="F137" s="43"/>
      <c r="G137" s="21"/>
      <c r="H137" s="23"/>
      <c r="I137" s="23"/>
      <c r="J137" s="23"/>
      <c r="L137" s="5"/>
      <c r="M137" s="23"/>
    </row>
    <row r="138" spans="1:13" ht="21.75" customHeight="1" x14ac:dyDescent="0.2">
      <c r="B138" s="61"/>
      <c r="D138" s="62"/>
      <c r="E138" s="43"/>
      <c r="F138" s="43"/>
      <c r="G138" s="21"/>
      <c r="H138" s="23"/>
      <c r="I138" s="23"/>
      <c r="J138" s="23"/>
      <c r="L138" s="5"/>
      <c r="M138" s="23"/>
    </row>
    <row r="139" spans="1:13" ht="15.75" customHeight="1" x14ac:dyDescent="0.2">
      <c r="B139" s="61"/>
      <c r="D139" s="62"/>
      <c r="E139" s="43"/>
      <c r="F139" s="43"/>
      <c r="G139" s="21"/>
      <c r="H139" s="23"/>
      <c r="I139" s="23"/>
      <c r="J139" s="23"/>
      <c r="L139" s="5"/>
      <c r="M139" s="23"/>
    </row>
    <row r="140" spans="1:13" ht="17.25" customHeight="1" x14ac:dyDescent="0.2">
      <c r="B140" s="61"/>
      <c r="D140" s="62"/>
      <c r="E140" s="43"/>
      <c r="F140" s="43"/>
      <c r="G140" s="21"/>
      <c r="H140" s="23"/>
      <c r="I140" s="23"/>
      <c r="J140" s="23"/>
      <c r="L140" s="5"/>
      <c r="M140" s="23"/>
    </row>
    <row r="141" spans="1:13" ht="15.75" customHeight="1" x14ac:dyDescent="0.2">
      <c r="B141" s="61"/>
      <c r="D141" s="62"/>
      <c r="E141" s="43"/>
      <c r="F141" s="43"/>
      <c r="G141" s="21"/>
      <c r="H141" s="23"/>
      <c r="I141" s="23"/>
      <c r="J141" s="23"/>
      <c r="L141" s="5"/>
      <c r="M141" s="23"/>
    </row>
    <row r="142" spans="1:13" ht="21.75" customHeight="1" x14ac:dyDescent="0.2">
      <c r="B142" s="61"/>
      <c r="D142" s="62"/>
      <c r="E142" s="43"/>
      <c r="F142" s="43"/>
      <c r="G142" s="21"/>
      <c r="H142" s="23"/>
      <c r="I142" s="23"/>
      <c r="J142" s="23"/>
      <c r="L142" s="5"/>
      <c r="M142" s="23"/>
    </row>
    <row r="143" spans="1:13" ht="21.75" customHeight="1" x14ac:dyDescent="0.2">
      <c r="B143" s="61"/>
      <c r="D143" s="62"/>
      <c r="E143" s="43"/>
      <c r="F143" s="43"/>
      <c r="G143" s="21"/>
      <c r="H143" s="23"/>
      <c r="I143" s="23"/>
      <c r="J143" s="23"/>
      <c r="L143" s="5"/>
      <c r="M143" s="23"/>
    </row>
    <row r="144" spans="1:13" ht="21.75" customHeight="1" x14ac:dyDescent="0.2">
      <c r="B144" s="61"/>
      <c r="D144" s="62"/>
      <c r="E144" s="43"/>
      <c r="F144" s="43"/>
      <c r="G144" s="21"/>
      <c r="H144" s="23"/>
      <c r="I144" s="23"/>
      <c r="J144" s="23"/>
      <c r="L144" s="5"/>
      <c r="M144" s="23"/>
    </row>
    <row r="145" spans="1:13" ht="21.75" customHeight="1" x14ac:dyDescent="0.2">
      <c r="B145" s="61"/>
      <c r="D145" s="62"/>
      <c r="E145" s="43"/>
      <c r="F145" s="43"/>
      <c r="G145" s="21"/>
      <c r="H145" s="23"/>
      <c r="I145" s="23"/>
      <c r="J145" s="23"/>
      <c r="L145" s="5"/>
      <c r="M145" s="23"/>
    </row>
    <row r="146" spans="1:13" ht="21.95" customHeight="1" x14ac:dyDescent="0.2">
      <c r="A146" s="39" t="s">
        <v>42</v>
      </c>
      <c r="B146" s="65"/>
      <c r="C146" s="65"/>
      <c r="D146" s="54"/>
      <c r="E146" s="10"/>
      <c r="F146" s="10"/>
      <c r="G146" s="66"/>
      <c r="H146" s="67"/>
      <c r="I146" s="67"/>
      <c r="J146" s="67"/>
      <c r="K146" s="67"/>
      <c r="L146" s="54"/>
      <c r="M146" s="67"/>
    </row>
  </sheetData>
  <mergeCells count="7">
    <mergeCell ref="G104:I104"/>
    <mergeCell ref="K104:M104"/>
    <mergeCell ref="G5:I5"/>
    <mergeCell ref="K5:M5"/>
    <mergeCell ref="A51:M51"/>
    <mergeCell ref="G58:I58"/>
    <mergeCell ref="K58:M58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1234E-4B53-40CB-93A9-5C6389E7A731}">
  <sheetPr>
    <tabColor rgb="FFFFC000"/>
  </sheetPr>
  <dimension ref="A1:O80"/>
  <sheetViews>
    <sheetView topLeftCell="A58" zoomScale="115" zoomScaleNormal="115" zoomScaleSheetLayoutView="95" workbookViewId="0">
      <selection activeCell="D12" sqref="D12"/>
    </sheetView>
  </sheetViews>
  <sheetFormatPr defaultColWidth="11" defaultRowHeight="21.75" customHeight="1" x14ac:dyDescent="0.2"/>
  <cols>
    <col min="1" max="3" width="1.83203125" style="161" customWidth="1"/>
    <col min="4" max="4" width="28.6640625" style="161" customWidth="1"/>
    <col min="5" max="5" width="8" style="161" customWidth="1"/>
    <col min="6" max="6" width="1" style="161" customWidth="1"/>
    <col min="7" max="7" width="14.83203125" style="161" customWidth="1"/>
    <col min="8" max="8" width="1" style="161" customWidth="1"/>
    <col min="9" max="9" width="14.83203125" style="161" customWidth="1"/>
    <col min="10" max="10" width="1" style="161" customWidth="1"/>
    <col min="11" max="11" width="14.83203125" style="84" customWidth="1"/>
    <col min="12" max="12" width="1" style="84" customWidth="1"/>
    <col min="13" max="13" width="14.83203125" style="84" customWidth="1"/>
    <col min="14" max="14" width="11" style="161"/>
    <col min="15" max="15" width="13.33203125" style="161" bestFit="1" customWidth="1"/>
    <col min="16" max="16384" width="11" style="161"/>
  </cols>
  <sheetData>
    <row r="1" spans="1:15" ht="21.75" customHeight="1" x14ac:dyDescent="0.2">
      <c r="A1" s="68" t="str">
        <f>'2-4'!A1</f>
        <v>บริษัท พริ้นซิเพิล แคปิตอล จำกัด (มหาชน)</v>
      </c>
      <c r="B1" s="68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</row>
    <row r="2" spans="1:15" ht="21.75" customHeight="1" x14ac:dyDescent="0.2">
      <c r="A2" s="68" t="s">
        <v>84</v>
      </c>
      <c r="B2" s="68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</row>
    <row r="3" spans="1:15" ht="21.75" customHeight="1" x14ac:dyDescent="0.2">
      <c r="A3" s="71" t="s">
        <v>107</v>
      </c>
      <c r="B3" s="71"/>
      <c r="C3" s="72"/>
      <c r="D3" s="72"/>
      <c r="E3" s="72"/>
      <c r="F3" s="72"/>
      <c r="G3" s="72"/>
      <c r="H3" s="72"/>
      <c r="I3" s="72"/>
      <c r="J3" s="72"/>
      <c r="K3" s="73"/>
      <c r="L3" s="73"/>
      <c r="M3" s="73"/>
    </row>
    <row r="4" spans="1:15" ht="21.75" customHeight="1" x14ac:dyDescent="0.2">
      <c r="A4" s="68"/>
      <c r="B4" s="68"/>
      <c r="C4" s="69"/>
      <c r="D4" s="69"/>
      <c r="E4" s="69"/>
      <c r="F4" s="69"/>
      <c r="G4" s="69"/>
      <c r="H4" s="69"/>
      <c r="I4" s="69"/>
      <c r="J4" s="69"/>
      <c r="K4" s="70"/>
      <c r="L4" s="70"/>
      <c r="M4" s="70"/>
    </row>
    <row r="5" spans="1:15" ht="21.75" customHeight="1" x14ac:dyDescent="0.2">
      <c r="A5" s="69"/>
      <c r="B5" s="69"/>
      <c r="C5" s="69"/>
      <c r="D5" s="69"/>
      <c r="E5" s="74"/>
      <c r="F5" s="75"/>
      <c r="G5" s="169" t="s">
        <v>3</v>
      </c>
      <c r="H5" s="169"/>
      <c r="I5" s="169"/>
      <c r="J5" s="76"/>
      <c r="K5" s="169" t="s">
        <v>4</v>
      </c>
      <c r="L5" s="169"/>
      <c r="M5" s="169"/>
    </row>
    <row r="6" spans="1:15" ht="21.75" customHeight="1" x14ac:dyDescent="0.2">
      <c r="E6" s="162"/>
      <c r="F6" s="74"/>
      <c r="G6" s="133" t="s">
        <v>5</v>
      </c>
      <c r="H6" s="133"/>
      <c r="I6" s="133" t="s">
        <v>5</v>
      </c>
      <c r="J6" s="77"/>
      <c r="K6" s="133" t="s">
        <v>5</v>
      </c>
      <c r="L6" s="77"/>
      <c r="M6" s="133" t="s">
        <v>5</v>
      </c>
    </row>
    <row r="7" spans="1:15" ht="21.75" customHeight="1" x14ac:dyDescent="0.2">
      <c r="E7" s="162"/>
      <c r="F7" s="74"/>
      <c r="G7" s="82" t="s">
        <v>9</v>
      </c>
      <c r="H7" s="82"/>
      <c r="I7" s="82" t="s">
        <v>10</v>
      </c>
      <c r="J7" s="74"/>
      <c r="K7" s="82" t="s">
        <v>9</v>
      </c>
      <c r="L7" s="82"/>
      <c r="M7" s="82" t="s">
        <v>10</v>
      </c>
    </row>
    <row r="8" spans="1:15" ht="21.75" customHeight="1" x14ac:dyDescent="0.2">
      <c r="E8" s="78" t="s">
        <v>11</v>
      </c>
      <c r="F8" s="162"/>
      <c r="G8" s="79" t="s">
        <v>12</v>
      </c>
      <c r="H8" s="82"/>
      <c r="I8" s="79" t="s">
        <v>12</v>
      </c>
      <c r="J8" s="162"/>
      <c r="K8" s="79" t="s">
        <v>12</v>
      </c>
      <c r="L8" s="162"/>
      <c r="M8" s="79" t="s">
        <v>12</v>
      </c>
    </row>
    <row r="9" spans="1:15" ht="21.75" customHeight="1" x14ac:dyDescent="0.2">
      <c r="E9" s="74"/>
      <c r="F9" s="162"/>
      <c r="G9" s="80"/>
      <c r="H9" s="82"/>
      <c r="I9" s="82"/>
      <c r="J9" s="162"/>
      <c r="K9" s="80"/>
      <c r="L9" s="81"/>
      <c r="M9" s="82"/>
    </row>
    <row r="10" spans="1:15" ht="21.75" customHeight="1" x14ac:dyDescent="0.2">
      <c r="A10" s="161" t="s">
        <v>86</v>
      </c>
      <c r="E10" s="162">
        <v>5</v>
      </c>
      <c r="F10" s="162"/>
      <c r="G10" s="83">
        <v>1646436875</v>
      </c>
      <c r="H10" s="86"/>
      <c r="I10" s="86">
        <v>845177849</v>
      </c>
      <c r="J10" s="162"/>
      <c r="K10" s="83">
        <v>475935678</v>
      </c>
      <c r="L10" s="85"/>
      <c r="M10" s="86">
        <v>243475596</v>
      </c>
      <c r="O10" s="163"/>
    </row>
    <row r="11" spans="1:15" ht="21.75" customHeight="1" x14ac:dyDescent="0.2">
      <c r="A11" s="87" t="s">
        <v>87</v>
      </c>
      <c r="E11" s="162">
        <v>5</v>
      </c>
      <c r="G11" s="158">
        <v>104898980</v>
      </c>
      <c r="H11" s="94"/>
      <c r="I11" s="94">
        <v>76192845</v>
      </c>
      <c r="J11" s="94"/>
      <c r="K11" s="93">
        <v>18495000</v>
      </c>
      <c r="L11" s="94"/>
      <c r="M11" s="94">
        <v>15165000</v>
      </c>
      <c r="O11" s="163"/>
    </row>
    <row r="12" spans="1:15" ht="21.75" customHeight="1" x14ac:dyDescent="0.2">
      <c r="A12" s="87" t="s">
        <v>88</v>
      </c>
      <c r="E12" s="162"/>
      <c r="G12" s="158">
        <v>-1125717878</v>
      </c>
      <c r="H12" s="94"/>
      <c r="I12" s="94">
        <v>-701742026</v>
      </c>
      <c r="J12" s="94"/>
      <c r="K12" s="93">
        <v>-323889971</v>
      </c>
      <c r="L12" s="94"/>
      <c r="M12" s="94">
        <v>-159102062</v>
      </c>
    </row>
    <row r="13" spans="1:15" ht="21.75" customHeight="1" x14ac:dyDescent="0.2">
      <c r="A13" s="87" t="s">
        <v>89</v>
      </c>
      <c r="E13" s="162"/>
      <c r="G13" s="159">
        <v>-64935952</v>
      </c>
      <c r="H13" s="94"/>
      <c r="I13" s="106">
        <v>-62695053</v>
      </c>
      <c r="J13" s="94"/>
      <c r="K13" s="124">
        <v>-11816219</v>
      </c>
      <c r="L13" s="94"/>
      <c r="M13" s="106">
        <v>-10096330</v>
      </c>
    </row>
    <row r="14" spans="1:15" ht="6" customHeight="1" x14ac:dyDescent="0.2">
      <c r="A14" s="87"/>
      <c r="G14" s="93"/>
      <c r="H14" s="94"/>
      <c r="I14" s="94"/>
      <c r="J14" s="94"/>
      <c r="K14" s="93"/>
      <c r="L14" s="94"/>
      <c r="M14" s="94"/>
    </row>
    <row r="15" spans="1:15" s="89" customFormat="1" ht="21.75" customHeight="1" x14ac:dyDescent="0.2">
      <c r="A15" s="68" t="s">
        <v>220</v>
      </c>
      <c r="E15" s="90"/>
      <c r="G15" s="93">
        <f>SUM(G10:G12:G13)</f>
        <v>560682025</v>
      </c>
      <c r="H15" s="94"/>
      <c r="I15" s="94">
        <f>SUM(I10:I12:I13)</f>
        <v>156933615</v>
      </c>
      <c r="J15" s="94"/>
      <c r="K15" s="93">
        <f>SUM(K10:K13)</f>
        <v>158724488</v>
      </c>
      <c r="L15" s="94"/>
      <c r="M15" s="94">
        <f>SUM(M10:M13)</f>
        <v>89442204</v>
      </c>
    </row>
    <row r="16" spans="1:15" ht="21.75" customHeight="1" x14ac:dyDescent="0.2">
      <c r="A16" s="87" t="s">
        <v>90</v>
      </c>
      <c r="E16" s="91"/>
      <c r="G16" s="93">
        <v>12627556</v>
      </c>
      <c r="H16" s="94"/>
      <c r="I16" s="94">
        <v>15895808</v>
      </c>
      <c r="J16" s="94"/>
      <c r="K16" s="93">
        <v>6718556</v>
      </c>
      <c r="L16" s="94"/>
      <c r="M16" s="94">
        <v>25682357</v>
      </c>
    </row>
    <row r="17" spans="1:13" ht="21.75" customHeight="1" x14ac:dyDescent="0.2">
      <c r="A17" s="87" t="s">
        <v>91</v>
      </c>
      <c r="E17" s="91"/>
      <c r="G17" s="93">
        <v>-18297888</v>
      </c>
      <c r="H17" s="94"/>
      <c r="I17" s="94">
        <v>-14465701</v>
      </c>
      <c r="J17" s="94"/>
      <c r="K17" s="93">
        <v>-1802051</v>
      </c>
      <c r="L17" s="94"/>
      <c r="M17" s="94">
        <v>-1548830</v>
      </c>
    </row>
    <row r="18" spans="1:13" ht="21.75" customHeight="1" x14ac:dyDescent="0.2">
      <c r="A18" s="87" t="s">
        <v>92</v>
      </c>
      <c r="E18" s="27"/>
      <c r="G18" s="93">
        <v>-314516170</v>
      </c>
      <c r="H18" s="94"/>
      <c r="I18" s="94">
        <v>-279879405</v>
      </c>
      <c r="J18" s="94"/>
      <c r="K18" s="93">
        <v>-97179652</v>
      </c>
      <c r="L18" s="94"/>
      <c r="M18" s="94">
        <v>-48450905</v>
      </c>
    </row>
    <row r="19" spans="1:13" ht="21.75" customHeight="1" x14ac:dyDescent="0.2">
      <c r="A19" s="87" t="s">
        <v>93</v>
      </c>
      <c r="E19" s="27"/>
      <c r="G19" s="93">
        <v>-3370162</v>
      </c>
      <c r="H19" s="94"/>
      <c r="I19" s="94">
        <v>-3637200</v>
      </c>
      <c r="J19" s="94"/>
      <c r="K19" s="93">
        <v>0</v>
      </c>
      <c r="L19" s="94"/>
      <c r="M19" s="94">
        <v>0</v>
      </c>
    </row>
    <row r="20" spans="1:13" ht="21.75" customHeight="1" x14ac:dyDescent="0.2">
      <c r="A20" s="87" t="s">
        <v>94</v>
      </c>
      <c r="E20" s="91"/>
      <c r="F20" s="162"/>
      <c r="G20" s="93">
        <v>-39856028</v>
      </c>
      <c r="H20" s="94"/>
      <c r="I20" s="94">
        <v>-40244006</v>
      </c>
      <c r="J20" s="94"/>
      <c r="K20" s="93">
        <v>-27261552</v>
      </c>
      <c r="L20" s="94"/>
      <c r="M20" s="94">
        <v>-21554646</v>
      </c>
    </row>
    <row r="21" spans="1:13" ht="21.75" customHeight="1" x14ac:dyDescent="0.2">
      <c r="A21" s="87" t="s">
        <v>95</v>
      </c>
      <c r="E21" s="91"/>
      <c r="F21" s="162"/>
      <c r="G21" s="124">
        <v>-15344</v>
      </c>
      <c r="H21" s="94"/>
      <c r="I21" s="106">
        <v>24823</v>
      </c>
      <c r="J21" s="94"/>
      <c r="K21" s="124">
        <v>0</v>
      </c>
      <c r="L21" s="94"/>
      <c r="M21" s="106">
        <v>0</v>
      </c>
    </row>
    <row r="22" spans="1:13" ht="6" customHeight="1" x14ac:dyDescent="0.2">
      <c r="B22" s="68"/>
      <c r="C22" s="89"/>
      <c r="E22" s="162"/>
      <c r="F22" s="162"/>
      <c r="G22" s="93"/>
      <c r="H22" s="94"/>
      <c r="I22" s="94"/>
      <c r="J22" s="94"/>
      <c r="K22" s="93"/>
      <c r="L22" s="94"/>
      <c r="M22" s="94"/>
    </row>
    <row r="23" spans="1:13" ht="21.75" customHeight="1" x14ac:dyDescent="0.2">
      <c r="A23" s="68" t="s">
        <v>96</v>
      </c>
      <c r="B23" s="68"/>
      <c r="C23" s="89"/>
      <c r="E23" s="162"/>
      <c r="F23" s="162"/>
      <c r="G23" s="93">
        <f>SUM(G15:G22)</f>
        <v>197253989</v>
      </c>
      <c r="H23" s="94"/>
      <c r="I23" s="94">
        <f>SUM(I15:I22)</f>
        <v>-165372066</v>
      </c>
      <c r="J23" s="94"/>
      <c r="K23" s="93">
        <f>SUM(K15:K22)</f>
        <v>39199789</v>
      </c>
      <c r="L23" s="94"/>
      <c r="M23" s="94">
        <f>SUM(M15:M22)</f>
        <v>43570180</v>
      </c>
    </row>
    <row r="24" spans="1:13" ht="21.75" customHeight="1" x14ac:dyDescent="0.2">
      <c r="A24" s="87" t="s">
        <v>221</v>
      </c>
      <c r="E24" s="92"/>
      <c r="F24" s="92"/>
      <c r="G24" s="124">
        <v>-31709750</v>
      </c>
      <c r="H24" s="94"/>
      <c r="I24" s="106">
        <v>-5449891</v>
      </c>
      <c r="J24" s="94"/>
      <c r="K24" s="124">
        <v>-6290211</v>
      </c>
      <c r="L24" s="94"/>
      <c r="M24" s="106">
        <v>-6937229</v>
      </c>
    </row>
    <row r="25" spans="1:13" ht="6" customHeight="1" x14ac:dyDescent="0.2">
      <c r="A25" s="87"/>
      <c r="B25" s="68"/>
      <c r="C25" s="89"/>
      <c r="E25" s="92"/>
      <c r="F25" s="92"/>
      <c r="G25" s="93"/>
      <c r="H25" s="94"/>
      <c r="I25" s="94"/>
      <c r="J25" s="94"/>
      <c r="K25" s="93"/>
      <c r="L25" s="94"/>
      <c r="M25" s="94"/>
    </row>
    <row r="26" spans="1:13" ht="21.75" customHeight="1" x14ac:dyDescent="0.2">
      <c r="A26" s="68" t="s">
        <v>97</v>
      </c>
      <c r="B26" s="87"/>
      <c r="C26" s="89"/>
      <c r="E26" s="162"/>
      <c r="F26" s="162"/>
      <c r="G26" s="93">
        <f>SUM(G23:G24)</f>
        <v>165544239</v>
      </c>
      <c r="H26" s="94"/>
      <c r="I26" s="94">
        <f>SUM(I23:I24)</f>
        <v>-170821957</v>
      </c>
      <c r="J26" s="94"/>
      <c r="K26" s="93">
        <f>SUM(K23:K24)</f>
        <v>32909578</v>
      </c>
      <c r="L26" s="94"/>
      <c r="M26" s="94">
        <f>SUM(M23:M24)</f>
        <v>36632951</v>
      </c>
    </row>
    <row r="27" spans="1:13" ht="21.75" customHeight="1" x14ac:dyDescent="0.2">
      <c r="A27" s="87" t="s">
        <v>98</v>
      </c>
      <c r="E27" s="92"/>
      <c r="F27" s="92"/>
      <c r="G27" s="124">
        <v>0</v>
      </c>
      <c r="H27" s="94"/>
      <c r="I27" s="106">
        <v>0</v>
      </c>
      <c r="J27" s="94"/>
      <c r="K27" s="124">
        <v>0</v>
      </c>
      <c r="L27" s="94"/>
      <c r="M27" s="106">
        <v>0</v>
      </c>
    </row>
    <row r="28" spans="1:13" ht="6" customHeight="1" x14ac:dyDescent="0.2">
      <c r="B28" s="89"/>
      <c r="E28" s="162"/>
      <c r="F28" s="162"/>
      <c r="G28" s="93"/>
      <c r="H28" s="94"/>
      <c r="I28" s="94"/>
      <c r="J28" s="94"/>
      <c r="K28" s="93"/>
      <c r="L28" s="94"/>
      <c r="M28" s="94"/>
    </row>
    <row r="29" spans="1:13" ht="21.75" customHeight="1" thickBot="1" x14ac:dyDescent="0.25">
      <c r="A29" s="89" t="s">
        <v>99</v>
      </c>
      <c r="B29" s="89"/>
      <c r="E29" s="162"/>
      <c r="F29" s="162"/>
      <c r="G29" s="125">
        <f>SUM(G26:G27)</f>
        <v>165544239</v>
      </c>
      <c r="H29" s="94"/>
      <c r="I29" s="122">
        <f>SUM(I26:I27)</f>
        <v>-170821957</v>
      </c>
      <c r="J29" s="94"/>
      <c r="K29" s="125">
        <f>SUM(K26:K27)</f>
        <v>32909578</v>
      </c>
      <c r="L29" s="94"/>
      <c r="M29" s="122">
        <f>SUM(M26:M27)</f>
        <v>36632951</v>
      </c>
    </row>
    <row r="30" spans="1:13" ht="21.75" customHeight="1" thickTop="1" x14ac:dyDescent="0.2">
      <c r="B30" s="89"/>
      <c r="E30" s="162"/>
      <c r="F30" s="162"/>
    </row>
    <row r="31" spans="1:13" ht="21.75" customHeight="1" x14ac:dyDescent="0.2">
      <c r="B31" s="89"/>
      <c r="E31" s="162"/>
      <c r="F31" s="162"/>
      <c r="G31" s="94"/>
      <c r="H31" s="94"/>
      <c r="I31" s="94"/>
      <c r="J31" s="94"/>
      <c r="K31" s="94"/>
      <c r="L31" s="94"/>
      <c r="M31" s="94"/>
    </row>
    <row r="32" spans="1:13" ht="21.75" customHeight="1" x14ac:dyDescent="0.2">
      <c r="B32" s="89"/>
      <c r="E32" s="162"/>
      <c r="F32" s="162"/>
      <c r="G32" s="94"/>
      <c r="H32" s="94"/>
      <c r="I32" s="94"/>
      <c r="J32" s="94"/>
      <c r="K32" s="94"/>
      <c r="L32" s="94"/>
      <c r="M32" s="94"/>
    </row>
    <row r="33" spans="1:13" ht="21.75" customHeight="1" x14ac:dyDescent="0.2">
      <c r="B33" s="89"/>
      <c r="E33" s="162"/>
      <c r="F33" s="162"/>
      <c r="G33" s="94"/>
      <c r="H33" s="94"/>
      <c r="I33" s="94"/>
      <c r="J33" s="94"/>
      <c r="K33" s="94"/>
      <c r="L33" s="94"/>
      <c r="M33" s="94"/>
    </row>
    <row r="34" spans="1:13" ht="21.75" customHeight="1" x14ac:dyDescent="0.2">
      <c r="B34" s="89"/>
      <c r="E34" s="162"/>
      <c r="F34" s="162"/>
      <c r="G34" s="94"/>
      <c r="H34" s="94"/>
      <c r="I34" s="94"/>
      <c r="J34" s="94"/>
      <c r="K34" s="94"/>
      <c r="L34" s="94"/>
      <c r="M34" s="94"/>
    </row>
    <row r="35" spans="1:13" ht="21.75" customHeight="1" x14ac:dyDescent="0.2">
      <c r="B35" s="89"/>
      <c r="E35" s="162"/>
      <c r="F35" s="162"/>
      <c r="G35" s="94"/>
      <c r="H35" s="94"/>
      <c r="I35" s="94"/>
      <c r="J35" s="94"/>
      <c r="K35" s="94"/>
      <c r="L35" s="94"/>
      <c r="M35" s="94"/>
    </row>
    <row r="36" spans="1:13" ht="21.75" customHeight="1" x14ac:dyDescent="0.2">
      <c r="B36" s="89"/>
      <c r="E36" s="162"/>
      <c r="F36" s="162"/>
      <c r="G36" s="94"/>
      <c r="H36" s="94"/>
      <c r="I36" s="94"/>
      <c r="J36" s="94"/>
      <c r="K36" s="94"/>
      <c r="L36" s="94"/>
      <c r="M36" s="94"/>
    </row>
    <row r="37" spans="1:13" ht="21.75" customHeight="1" x14ac:dyDescent="0.2">
      <c r="B37" s="89"/>
      <c r="E37" s="162"/>
      <c r="F37" s="162"/>
      <c r="G37" s="94"/>
      <c r="H37" s="94"/>
      <c r="I37" s="94"/>
      <c r="J37" s="94"/>
      <c r="K37" s="94"/>
      <c r="L37" s="94"/>
      <c r="M37" s="94"/>
    </row>
    <row r="38" spans="1:13" ht="21.75" customHeight="1" x14ac:dyDescent="0.2">
      <c r="B38" s="89"/>
      <c r="E38" s="162"/>
      <c r="F38" s="162"/>
      <c r="G38" s="94"/>
      <c r="H38" s="94"/>
      <c r="I38" s="94"/>
      <c r="J38" s="94"/>
      <c r="K38" s="94"/>
      <c r="L38" s="94"/>
      <c r="M38" s="94"/>
    </row>
    <row r="39" spans="1:13" ht="23.25" customHeight="1" x14ac:dyDescent="0.2">
      <c r="B39" s="89"/>
      <c r="E39" s="162"/>
      <c r="F39" s="162"/>
      <c r="G39" s="94"/>
      <c r="H39" s="94"/>
      <c r="I39" s="94"/>
      <c r="J39" s="94"/>
      <c r="K39" s="94"/>
      <c r="L39" s="94"/>
      <c r="M39" s="94"/>
    </row>
    <row r="40" spans="1:13" s="160" customFormat="1" ht="21.95" customHeight="1" x14ac:dyDescent="0.4">
      <c r="A40" s="96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95"/>
      <c r="C40" s="96"/>
      <c r="D40" s="96"/>
      <c r="E40" s="97"/>
      <c r="F40" s="97"/>
      <c r="G40" s="106"/>
      <c r="H40" s="106"/>
      <c r="I40" s="106"/>
      <c r="J40" s="106"/>
      <c r="K40" s="106"/>
      <c r="L40" s="106"/>
      <c r="M40" s="106"/>
    </row>
    <row r="41" spans="1:13" ht="21.75" customHeight="1" x14ac:dyDescent="0.2">
      <c r="A41" s="68" t="str">
        <f>A1</f>
        <v>บริษัท พริ้นซิเพิล แคปิตอล จำกัด (มหาชน)</v>
      </c>
      <c r="B41" s="68"/>
      <c r="C41" s="69"/>
      <c r="D41" s="69"/>
      <c r="E41" s="69"/>
      <c r="F41" s="69"/>
      <c r="G41" s="69"/>
      <c r="H41" s="69"/>
      <c r="I41" s="69"/>
      <c r="J41" s="69"/>
      <c r="K41" s="70"/>
      <c r="L41" s="70"/>
      <c r="M41" s="70"/>
    </row>
    <row r="42" spans="1:13" ht="21.75" customHeight="1" x14ac:dyDescent="0.2">
      <c r="A42" s="68" t="s">
        <v>100</v>
      </c>
      <c r="B42" s="68"/>
      <c r="C42" s="69"/>
      <c r="D42" s="69"/>
      <c r="E42" s="69"/>
      <c r="F42" s="69"/>
      <c r="G42" s="69"/>
      <c r="H42" s="69"/>
      <c r="I42" s="69"/>
      <c r="J42" s="69"/>
      <c r="K42" s="70"/>
      <c r="L42" s="70"/>
      <c r="M42" s="70"/>
    </row>
    <row r="43" spans="1:13" ht="21.75" customHeight="1" x14ac:dyDescent="0.2">
      <c r="A43" s="71" t="str">
        <f>A3</f>
        <v>สำหรับงวดสามเดือนสิ้นสุดวันที่ 30 มิถุนายน พ.ศ. 2565</v>
      </c>
      <c r="B43" s="71"/>
      <c r="C43" s="72"/>
      <c r="D43" s="72"/>
      <c r="E43" s="72"/>
      <c r="F43" s="72"/>
      <c r="G43" s="72"/>
      <c r="H43" s="72"/>
      <c r="I43" s="72"/>
      <c r="J43" s="72"/>
      <c r="K43" s="73"/>
      <c r="L43" s="73"/>
      <c r="M43" s="73"/>
    </row>
    <row r="44" spans="1:13" ht="21.75" customHeight="1" x14ac:dyDescent="0.2">
      <c r="A44" s="68"/>
      <c r="B44" s="68"/>
      <c r="C44" s="69"/>
      <c r="D44" s="69"/>
      <c r="E44" s="69"/>
      <c r="F44" s="69"/>
      <c r="G44" s="69"/>
      <c r="H44" s="69"/>
      <c r="I44" s="69"/>
      <c r="J44" s="69"/>
      <c r="K44" s="70"/>
      <c r="L44" s="70"/>
      <c r="M44" s="70"/>
    </row>
    <row r="45" spans="1:13" ht="21.75" customHeight="1" x14ac:dyDescent="0.2">
      <c r="A45" s="69"/>
      <c r="B45" s="69"/>
      <c r="C45" s="69"/>
      <c r="D45" s="69"/>
      <c r="E45" s="74"/>
      <c r="F45" s="75"/>
      <c r="G45" s="169" t="s">
        <v>3</v>
      </c>
      <c r="H45" s="169"/>
      <c r="I45" s="169"/>
      <c r="J45" s="76"/>
      <c r="K45" s="169" t="s">
        <v>4</v>
      </c>
      <c r="L45" s="169"/>
      <c r="M45" s="169"/>
    </row>
    <row r="46" spans="1:13" ht="21.75" customHeight="1" x14ac:dyDescent="0.2">
      <c r="E46" s="162"/>
      <c r="F46" s="74"/>
      <c r="G46" s="133" t="s">
        <v>5</v>
      </c>
      <c r="H46" s="133"/>
      <c r="I46" s="133" t="s">
        <v>5</v>
      </c>
      <c r="J46" s="77"/>
      <c r="K46" s="133" t="s">
        <v>5</v>
      </c>
      <c r="L46" s="77"/>
      <c r="M46" s="133" t="s">
        <v>5</v>
      </c>
    </row>
    <row r="47" spans="1:13" ht="21.75" customHeight="1" x14ac:dyDescent="0.2">
      <c r="E47" s="162"/>
      <c r="F47" s="74"/>
      <c r="G47" s="82" t="str">
        <f>G7</f>
        <v>พ.ศ. 2565</v>
      </c>
      <c r="H47" s="82"/>
      <c r="I47" s="82" t="str">
        <f>I7</f>
        <v>พ.ศ. 2564</v>
      </c>
      <c r="J47" s="74"/>
      <c r="K47" s="82" t="str">
        <f>K7</f>
        <v>พ.ศ. 2565</v>
      </c>
      <c r="L47" s="82"/>
      <c r="M47" s="82" t="str">
        <f>M7</f>
        <v>พ.ศ. 2564</v>
      </c>
    </row>
    <row r="48" spans="1:13" ht="21.75" customHeight="1" x14ac:dyDescent="0.2">
      <c r="E48" s="78" t="s">
        <v>11</v>
      </c>
      <c r="F48" s="162"/>
      <c r="G48" s="79" t="s">
        <v>12</v>
      </c>
      <c r="H48" s="82"/>
      <c r="I48" s="79" t="s">
        <v>12</v>
      </c>
      <c r="J48" s="162"/>
      <c r="K48" s="79" t="s">
        <v>12</v>
      </c>
      <c r="L48" s="162"/>
      <c r="M48" s="79" t="s">
        <v>12</v>
      </c>
    </row>
    <row r="49" spans="1:13" ht="21.75" customHeight="1" x14ac:dyDescent="0.2">
      <c r="B49" s="89"/>
      <c r="E49" s="162"/>
      <c r="F49" s="162"/>
      <c r="G49" s="93"/>
      <c r="H49" s="94"/>
      <c r="I49" s="94"/>
      <c r="J49" s="94"/>
      <c r="K49" s="93"/>
      <c r="L49" s="94"/>
      <c r="M49" s="94"/>
    </row>
    <row r="50" spans="1:13" ht="21.75" customHeight="1" x14ac:dyDescent="0.2">
      <c r="A50" s="89" t="s">
        <v>101</v>
      </c>
      <c r="B50" s="89"/>
      <c r="E50" s="162"/>
      <c r="F50" s="162"/>
      <c r="G50" s="93"/>
      <c r="H50" s="94"/>
      <c r="I50" s="94"/>
      <c r="J50" s="94"/>
      <c r="K50" s="93"/>
      <c r="L50" s="94"/>
      <c r="M50" s="94"/>
    </row>
    <row r="51" spans="1:13" ht="21.75" customHeight="1" x14ac:dyDescent="0.2">
      <c r="A51" s="87" t="s">
        <v>102</v>
      </c>
      <c r="B51" s="87"/>
      <c r="C51" s="87"/>
      <c r="D51" s="87"/>
      <c r="E51" s="162"/>
      <c r="F51" s="162"/>
      <c r="G51" s="93">
        <v>134803766</v>
      </c>
      <c r="H51" s="94"/>
      <c r="I51" s="94">
        <v>-154269844</v>
      </c>
      <c r="J51" s="94"/>
      <c r="K51" s="93">
        <f>K29</f>
        <v>32909578</v>
      </c>
      <c r="L51" s="94"/>
      <c r="M51" s="94">
        <v>36632951</v>
      </c>
    </row>
    <row r="52" spans="1:13" ht="21.75" customHeight="1" x14ac:dyDescent="0.2">
      <c r="A52" s="87" t="s">
        <v>103</v>
      </c>
      <c r="B52" s="87"/>
      <c r="C52" s="87"/>
      <c r="D52" s="87"/>
      <c r="E52" s="162"/>
      <c r="F52" s="162"/>
      <c r="G52" s="124">
        <v>30740473</v>
      </c>
      <c r="H52" s="94"/>
      <c r="I52" s="106">
        <v>-16552113</v>
      </c>
      <c r="J52" s="94"/>
      <c r="K52" s="124">
        <v>0</v>
      </c>
      <c r="L52" s="94"/>
      <c r="M52" s="106">
        <v>0</v>
      </c>
    </row>
    <row r="53" spans="1:13" ht="6" customHeight="1" x14ac:dyDescent="0.2">
      <c r="A53" s="87"/>
      <c r="B53" s="89"/>
      <c r="E53" s="162"/>
      <c r="F53" s="162"/>
      <c r="G53" s="93"/>
      <c r="H53" s="94"/>
      <c r="I53" s="94"/>
      <c r="J53" s="94"/>
      <c r="K53" s="93"/>
      <c r="L53" s="94"/>
      <c r="M53" s="94"/>
    </row>
    <row r="54" spans="1:13" ht="21.75" customHeight="1" thickBot="1" x14ac:dyDescent="0.25">
      <c r="A54" s="87"/>
      <c r="B54" s="89"/>
      <c r="E54" s="162"/>
      <c r="F54" s="162"/>
      <c r="G54" s="125">
        <f>SUM(G51:G53)</f>
        <v>165544239</v>
      </c>
      <c r="H54" s="94"/>
      <c r="I54" s="122">
        <f>SUM(I51:I53)</f>
        <v>-170821957</v>
      </c>
      <c r="J54" s="94"/>
      <c r="K54" s="125">
        <f>SUM(K51:K53)</f>
        <v>32909578</v>
      </c>
      <c r="L54" s="94"/>
      <c r="M54" s="122">
        <f>SUM(M51:M53)</f>
        <v>36632951</v>
      </c>
    </row>
    <row r="55" spans="1:13" ht="21.75" customHeight="1" thickTop="1" x14ac:dyDescent="0.2">
      <c r="A55" s="87"/>
      <c r="B55" s="89"/>
      <c r="E55" s="162"/>
      <c r="F55" s="162"/>
      <c r="G55" s="93"/>
      <c r="H55" s="94"/>
      <c r="I55" s="94"/>
      <c r="J55" s="94"/>
      <c r="K55" s="93"/>
      <c r="L55" s="94"/>
      <c r="M55" s="94"/>
    </row>
    <row r="56" spans="1:13" ht="21.75" customHeight="1" x14ac:dyDescent="0.2">
      <c r="A56" s="68" t="s">
        <v>104</v>
      </c>
      <c r="B56" s="89"/>
      <c r="E56" s="162"/>
      <c r="F56" s="162"/>
      <c r="G56" s="93"/>
      <c r="H56" s="94"/>
      <c r="I56" s="94"/>
      <c r="J56" s="94"/>
      <c r="K56" s="93"/>
      <c r="L56" s="94"/>
      <c r="M56" s="94"/>
    </row>
    <row r="57" spans="1:13" ht="21.75" customHeight="1" x14ac:dyDescent="0.2">
      <c r="A57" s="87" t="s">
        <v>102</v>
      </c>
      <c r="E57" s="162"/>
      <c r="F57" s="162"/>
      <c r="G57" s="93">
        <v>134803766</v>
      </c>
      <c r="H57" s="94"/>
      <c r="I57" s="94">
        <v>-154269844</v>
      </c>
      <c r="J57" s="94"/>
      <c r="K57" s="93">
        <f>K54</f>
        <v>32909578</v>
      </c>
      <c r="L57" s="94"/>
      <c r="M57" s="94">
        <v>36632951</v>
      </c>
    </row>
    <row r="58" spans="1:13" ht="21.75" customHeight="1" x14ac:dyDescent="0.2">
      <c r="A58" s="87" t="s">
        <v>103</v>
      </c>
      <c r="E58" s="162"/>
      <c r="F58" s="162"/>
      <c r="G58" s="124">
        <v>30740473</v>
      </c>
      <c r="H58" s="94"/>
      <c r="I58" s="106">
        <v>-16552113</v>
      </c>
      <c r="J58" s="94"/>
      <c r="K58" s="124">
        <v>0</v>
      </c>
      <c r="L58" s="94"/>
      <c r="M58" s="106">
        <v>0</v>
      </c>
    </row>
    <row r="59" spans="1:13" ht="6" customHeight="1" x14ac:dyDescent="0.2">
      <c r="B59" s="87"/>
      <c r="E59" s="162"/>
      <c r="F59" s="162"/>
      <c r="G59" s="93"/>
      <c r="H59" s="94"/>
      <c r="I59" s="94"/>
      <c r="J59" s="94"/>
      <c r="K59" s="93"/>
      <c r="L59" s="94"/>
      <c r="M59" s="94"/>
    </row>
    <row r="60" spans="1:13" ht="21.75" customHeight="1" thickBot="1" x14ac:dyDescent="0.25">
      <c r="B60" s="89"/>
      <c r="E60" s="162"/>
      <c r="F60" s="162"/>
      <c r="G60" s="125">
        <f>SUM(G57:G59)</f>
        <v>165544239</v>
      </c>
      <c r="H60" s="94"/>
      <c r="I60" s="122">
        <f>SUM(I57:I59)</f>
        <v>-170821957</v>
      </c>
      <c r="J60" s="94"/>
      <c r="K60" s="125">
        <f>SUM(K57:K59)</f>
        <v>32909578</v>
      </c>
      <c r="L60" s="94"/>
      <c r="M60" s="122">
        <f>SUM(M57:M59)</f>
        <v>36632951</v>
      </c>
    </row>
    <row r="61" spans="1:13" ht="21.75" customHeight="1" thickTop="1" x14ac:dyDescent="0.2">
      <c r="A61" s="68"/>
      <c r="B61" s="87"/>
      <c r="G61" s="26"/>
      <c r="H61" s="27"/>
      <c r="I61" s="27"/>
      <c r="J61" s="27"/>
      <c r="K61" s="26"/>
      <c r="L61" s="27"/>
      <c r="M61" s="27"/>
    </row>
    <row r="62" spans="1:13" ht="21.75" customHeight="1" x14ac:dyDescent="0.2">
      <c r="A62" s="68" t="s">
        <v>105</v>
      </c>
      <c r="B62" s="87"/>
      <c r="E62" s="162">
        <v>21</v>
      </c>
      <c r="F62" s="162"/>
      <c r="G62" s="93"/>
      <c r="H62" s="94"/>
      <c r="I62" s="94"/>
      <c r="J62" s="94"/>
      <c r="K62" s="93"/>
      <c r="L62" s="94"/>
      <c r="M62" s="94"/>
    </row>
    <row r="63" spans="1:13" ht="6" customHeight="1" x14ac:dyDescent="0.2">
      <c r="A63" s="68"/>
      <c r="B63" s="87"/>
      <c r="G63" s="98"/>
      <c r="H63" s="27"/>
      <c r="I63" s="90"/>
      <c r="J63" s="27"/>
      <c r="K63" s="26"/>
      <c r="L63" s="27"/>
      <c r="M63" s="27"/>
    </row>
    <row r="64" spans="1:13" ht="21.75" customHeight="1" thickBot="1" x14ac:dyDescent="0.25">
      <c r="A64" s="87" t="s">
        <v>106</v>
      </c>
      <c r="B64" s="87"/>
      <c r="C64" s="87"/>
      <c r="D64" s="87"/>
      <c r="G64" s="99">
        <v>3.5000000000000003E-2</v>
      </c>
      <c r="H64" s="100"/>
      <c r="I64" s="101">
        <v>-4.2999999999999997E-2</v>
      </c>
      <c r="J64" s="100"/>
      <c r="K64" s="99">
        <v>8.9999999999999993E-3</v>
      </c>
      <c r="L64" s="100"/>
      <c r="M64" s="101">
        <v>0.01</v>
      </c>
    </row>
    <row r="65" spans="1:13" ht="21.75" customHeight="1" thickTop="1" x14ac:dyDescent="0.2">
      <c r="A65" s="87"/>
      <c r="B65" s="87"/>
      <c r="C65" s="87"/>
      <c r="D65" s="87"/>
      <c r="G65" s="100"/>
      <c r="H65" s="100"/>
      <c r="I65" s="100"/>
      <c r="J65" s="100"/>
      <c r="K65" s="100"/>
      <c r="L65" s="100"/>
      <c r="M65" s="100"/>
    </row>
    <row r="66" spans="1:13" ht="21.75" customHeight="1" x14ac:dyDescent="0.2">
      <c r="A66" s="87"/>
      <c r="B66" s="87"/>
      <c r="C66" s="87"/>
      <c r="D66" s="87"/>
      <c r="G66" s="100"/>
      <c r="H66" s="100"/>
      <c r="I66" s="100"/>
      <c r="J66" s="100"/>
      <c r="K66" s="100"/>
      <c r="L66" s="100"/>
      <c r="M66" s="100"/>
    </row>
    <row r="67" spans="1:13" ht="21.75" customHeight="1" x14ac:dyDescent="0.2">
      <c r="A67" s="87"/>
      <c r="B67" s="87"/>
      <c r="C67" s="87"/>
      <c r="D67" s="87"/>
      <c r="G67" s="100"/>
      <c r="H67" s="100"/>
      <c r="I67" s="100"/>
      <c r="J67" s="100"/>
      <c r="K67" s="100"/>
      <c r="L67" s="100"/>
      <c r="M67" s="100"/>
    </row>
    <row r="68" spans="1:13" ht="21.75" customHeight="1" x14ac:dyDescent="0.2">
      <c r="A68" s="87"/>
      <c r="B68" s="87"/>
      <c r="C68" s="87"/>
      <c r="D68" s="87"/>
      <c r="G68" s="100"/>
      <c r="H68" s="100"/>
      <c r="I68" s="100"/>
      <c r="J68" s="100"/>
      <c r="K68" s="100"/>
      <c r="L68" s="100"/>
      <c r="M68" s="100"/>
    </row>
    <row r="69" spans="1:13" ht="21.75" customHeight="1" x14ac:dyDescent="0.2">
      <c r="A69" s="87"/>
      <c r="B69" s="87"/>
      <c r="C69" s="87"/>
      <c r="D69" s="87"/>
      <c r="G69" s="100"/>
      <c r="H69" s="100"/>
      <c r="I69" s="100"/>
      <c r="J69" s="100"/>
      <c r="K69" s="100"/>
      <c r="L69" s="100"/>
      <c r="M69" s="100"/>
    </row>
    <row r="70" spans="1:13" ht="21.75" customHeight="1" x14ac:dyDescent="0.2">
      <c r="A70" s="87"/>
      <c r="B70" s="87"/>
      <c r="C70" s="87"/>
      <c r="D70" s="87"/>
      <c r="G70" s="100"/>
      <c r="H70" s="100"/>
      <c r="I70" s="100"/>
      <c r="J70" s="100"/>
      <c r="K70" s="100"/>
      <c r="L70" s="100"/>
      <c r="M70" s="100"/>
    </row>
    <row r="71" spans="1:13" ht="21.75" customHeight="1" x14ac:dyDescent="0.2">
      <c r="A71" s="87"/>
      <c r="B71" s="87"/>
      <c r="C71" s="87"/>
      <c r="D71" s="87"/>
      <c r="G71" s="100"/>
      <c r="H71" s="100"/>
      <c r="I71" s="100"/>
      <c r="J71" s="100"/>
      <c r="K71" s="100"/>
      <c r="L71" s="100"/>
      <c r="M71" s="100"/>
    </row>
    <row r="72" spans="1:13" ht="21.75" customHeight="1" x14ac:dyDescent="0.2">
      <c r="A72" s="87"/>
      <c r="B72" s="87"/>
      <c r="C72" s="87"/>
      <c r="D72" s="87"/>
      <c r="G72" s="100"/>
      <c r="H72" s="100"/>
      <c r="I72" s="100"/>
      <c r="J72" s="100"/>
      <c r="K72" s="100"/>
      <c r="L72" s="100"/>
      <c r="M72" s="100"/>
    </row>
    <row r="73" spans="1:13" ht="21.75" customHeight="1" x14ac:dyDescent="0.2">
      <c r="A73" s="87"/>
      <c r="B73" s="87"/>
      <c r="C73" s="87"/>
      <c r="D73" s="87"/>
      <c r="G73" s="100"/>
      <c r="H73" s="100"/>
      <c r="I73" s="100"/>
      <c r="J73" s="100"/>
      <c r="K73" s="100"/>
      <c r="L73" s="100"/>
      <c r="M73" s="100"/>
    </row>
    <row r="74" spans="1:13" ht="21.75" customHeight="1" x14ac:dyDescent="0.2">
      <c r="A74" s="87"/>
      <c r="B74" s="87"/>
      <c r="C74" s="87"/>
      <c r="D74" s="87"/>
      <c r="G74" s="100"/>
      <c r="H74" s="100"/>
      <c r="I74" s="100"/>
      <c r="J74" s="100"/>
      <c r="K74" s="100"/>
      <c r="L74" s="100"/>
      <c r="M74" s="100"/>
    </row>
    <row r="75" spans="1:13" ht="21.75" customHeight="1" x14ac:dyDescent="0.2">
      <c r="A75" s="87"/>
      <c r="B75" s="87"/>
      <c r="C75" s="87"/>
      <c r="D75" s="87"/>
      <c r="G75" s="100"/>
      <c r="H75" s="100"/>
      <c r="I75" s="100"/>
      <c r="J75" s="100"/>
      <c r="K75" s="100"/>
      <c r="L75" s="100"/>
      <c r="M75" s="100"/>
    </row>
    <row r="76" spans="1:13" ht="21.75" customHeight="1" x14ac:dyDescent="0.2">
      <c r="A76" s="87"/>
      <c r="B76" s="87"/>
      <c r="C76" s="87"/>
      <c r="D76" s="87"/>
      <c r="G76" s="100"/>
      <c r="H76" s="100"/>
      <c r="I76" s="100"/>
      <c r="J76" s="100"/>
      <c r="K76" s="100"/>
      <c r="L76" s="100"/>
      <c r="M76" s="100"/>
    </row>
    <row r="77" spans="1:13" ht="21.75" customHeight="1" x14ac:dyDescent="0.2">
      <c r="A77" s="87"/>
      <c r="B77" s="87"/>
      <c r="C77" s="87"/>
      <c r="D77" s="87"/>
      <c r="G77" s="100"/>
      <c r="H77" s="100"/>
      <c r="I77" s="100"/>
      <c r="J77" s="100"/>
      <c r="K77" s="100"/>
      <c r="L77" s="100"/>
      <c r="M77" s="100"/>
    </row>
    <row r="78" spans="1:13" ht="21.75" customHeight="1" x14ac:dyDescent="0.2">
      <c r="A78" s="87"/>
      <c r="B78" s="87"/>
      <c r="C78" s="87"/>
      <c r="D78" s="87"/>
      <c r="G78" s="100"/>
      <c r="H78" s="100"/>
      <c r="I78" s="100"/>
      <c r="J78" s="100"/>
      <c r="K78" s="100"/>
      <c r="L78" s="100"/>
      <c r="M78" s="100"/>
    </row>
    <row r="79" spans="1:13" ht="9.75" customHeight="1" x14ac:dyDescent="0.2">
      <c r="A79" s="87"/>
      <c r="B79" s="87"/>
      <c r="C79" s="87"/>
      <c r="D79" s="87"/>
      <c r="G79" s="100"/>
      <c r="H79" s="100"/>
      <c r="I79" s="100"/>
      <c r="J79" s="100"/>
      <c r="K79" s="100"/>
      <c r="L79" s="100"/>
      <c r="M79" s="100"/>
    </row>
    <row r="80" spans="1:13" ht="21.95" customHeight="1" x14ac:dyDescent="0.2">
      <c r="A80" s="96" t="s">
        <v>42</v>
      </c>
      <c r="B80" s="150"/>
      <c r="C80" s="150"/>
      <c r="D80" s="150"/>
      <c r="E80" s="96"/>
      <c r="F80" s="96"/>
      <c r="G80" s="102"/>
      <c r="H80" s="102"/>
      <c r="I80" s="102"/>
      <c r="J80" s="97"/>
      <c r="K80" s="102"/>
      <c r="L80" s="88"/>
      <c r="M80" s="102"/>
    </row>
  </sheetData>
  <mergeCells count="4">
    <mergeCell ref="G5:I5"/>
    <mergeCell ref="K5:M5"/>
    <mergeCell ref="G45:I45"/>
    <mergeCell ref="K45:M4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8A503-ABBA-4C1A-8DF1-369CA891CA7F}">
  <sheetPr>
    <tabColor rgb="FFFFC000"/>
  </sheetPr>
  <dimension ref="A1:Q81"/>
  <sheetViews>
    <sheetView topLeftCell="A19" zoomScale="115" zoomScaleNormal="115" zoomScaleSheetLayoutView="95" workbookViewId="0">
      <selection activeCell="D14" sqref="D14"/>
    </sheetView>
  </sheetViews>
  <sheetFormatPr defaultColWidth="11" defaultRowHeight="21.75" customHeight="1" x14ac:dyDescent="0.2"/>
  <cols>
    <col min="1" max="3" width="1.83203125" style="161" customWidth="1"/>
    <col min="4" max="4" width="28.6640625" style="161" customWidth="1"/>
    <col min="5" max="5" width="8" style="161" customWidth="1"/>
    <col min="6" max="6" width="1" style="161" customWidth="1"/>
    <col min="7" max="7" width="14.83203125" style="161" customWidth="1"/>
    <col min="8" max="8" width="1" style="161" customWidth="1"/>
    <col min="9" max="9" width="14.83203125" style="161" customWidth="1"/>
    <col min="10" max="10" width="1" style="161" customWidth="1"/>
    <col min="11" max="11" width="14.83203125" style="84" customWidth="1"/>
    <col min="12" max="12" width="1" style="84" customWidth="1"/>
    <col min="13" max="13" width="14.83203125" style="84" customWidth="1"/>
    <col min="14" max="14" width="11" style="161"/>
    <col min="15" max="16" width="12.1640625" style="161" bestFit="1" customWidth="1"/>
    <col min="17" max="16384" width="11" style="161"/>
  </cols>
  <sheetData>
    <row r="1" spans="1:17" ht="21.75" customHeight="1" x14ac:dyDescent="0.2">
      <c r="A1" s="68" t="str">
        <f>'2-4'!A1</f>
        <v>บริษัท พริ้นซิเพิล แคปิตอล จำกัด (มหาชน)</v>
      </c>
      <c r="B1" s="68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</row>
    <row r="2" spans="1:17" ht="21.75" customHeight="1" x14ac:dyDescent="0.2">
      <c r="A2" s="68" t="s">
        <v>84</v>
      </c>
      <c r="B2" s="68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</row>
    <row r="3" spans="1:17" ht="21.75" customHeight="1" x14ac:dyDescent="0.2">
      <c r="A3" s="71" t="s">
        <v>85</v>
      </c>
      <c r="B3" s="71"/>
      <c r="C3" s="72"/>
      <c r="D3" s="72"/>
      <c r="E3" s="72"/>
      <c r="F3" s="72"/>
      <c r="G3" s="72"/>
      <c r="H3" s="72"/>
      <c r="I3" s="72"/>
      <c r="J3" s="72"/>
      <c r="K3" s="73"/>
      <c r="L3" s="73"/>
      <c r="M3" s="73"/>
    </row>
    <row r="4" spans="1:17" ht="21.75" customHeight="1" x14ac:dyDescent="0.2">
      <c r="A4" s="68"/>
      <c r="B4" s="68"/>
      <c r="C4" s="69"/>
      <c r="D4" s="69"/>
      <c r="E4" s="69"/>
      <c r="F4" s="69"/>
      <c r="G4" s="69"/>
      <c r="H4" s="69"/>
      <c r="I4" s="69"/>
      <c r="J4" s="69"/>
      <c r="K4" s="70"/>
      <c r="L4" s="70"/>
      <c r="M4" s="70"/>
    </row>
    <row r="5" spans="1:17" ht="21.75" customHeight="1" x14ac:dyDescent="0.2">
      <c r="A5" s="69"/>
      <c r="B5" s="69"/>
      <c r="C5" s="69"/>
      <c r="D5" s="69"/>
      <c r="E5" s="74"/>
      <c r="F5" s="75"/>
      <c r="G5" s="169" t="s">
        <v>3</v>
      </c>
      <c r="H5" s="169"/>
      <c r="I5" s="169"/>
      <c r="J5" s="76"/>
      <c r="K5" s="169" t="s">
        <v>4</v>
      </c>
      <c r="L5" s="169"/>
      <c r="M5" s="169"/>
    </row>
    <row r="6" spans="1:17" ht="21.75" customHeight="1" x14ac:dyDescent="0.2">
      <c r="E6" s="162"/>
      <c r="F6" s="74"/>
      <c r="G6" s="133" t="s">
        <v>5</v>
      </c>
      <c r="H6" s="133"/>
      <c r="I6" s="133" t="s">
        <v>5</v>
      </c>
      <c r="J6" s="77"/>
      <c r="K6" s="133" t="s">
        <v>5</v>
      </c>
      <c r="L6" s="77"/>
      <c r="M6" s="133" t="s">
        <v>5</v>
      </c>
    </row>
    <row r="7" spans="1:17" ht="21.75" customHeight="1" x14ac:dyDescent="0.2">
      <c r="E7" s="162"/>
      <c r="F7" s="74"/>
      <c r="G7" s="82" t="s">
        <v>9</v>
      </c>
      <c r="H7" s="82"/>
      <c r="I7" s="82" t="s">
        <v>10</v>
      </c>
      <c r="J7" s="74"/>
      <c r="K7" s="82" t="s">
        <v>9</v>
      </c>
      <c r="L7" s="82"/>
      <c r="M7" s="82" t="s">
        <v>10</v>
      </c>
    </row>
    <row r="8" spans="1:17" ht="21.75" customHeight="1" x14ac:dyDescent="0.2">
      <c r="E8" s="78" t="s">
        <v>11</v>
      </c>
      <c r="F8" s="162"/>
      <c r="G8" s="79" t="s">
        <v>12</v>
      </c>
      <c r="H8" s="82"/>
      <c r="I8" s="79" t="s">
        <v>12</v>
      </c>
      <c r="J8" s="162"/>
      <c r="K8" s="79" t="s">
        <v>12</v>
      </c>
      <c r="L8" s="162"/>
      <c r="M8" s="79" t="s">
        <v>12</v>
      </c>
    </row>
    <row r="9" spans="1:17" ht="21.75" customHeight="1" x14ac:dyDescent="0.2">
      <c r="E9" s="74"/>
      <c r="F9" s="162"/>
      <c r="G9" s="80"/>
      <c r="H9" s="82"/>
      <c r="I9" s="82"/>
      <c r="J9" s="162"/>
      <c r="K9" s="80"/>
      <c r="L9" s="81"/>
      <c r="M9" s="82"/>
    </row>
    <row r="10" spans="1:17" ht="21.75" customHeight="1" x14ac:dyDescent="0.2">
      <c r="A10" s="161" t="s">
        <v>86</v>
      </c>
      <c r="E10" s="162">
        <v>5</v>
      </c>
      <c r="F10" s="162"/>
      <c r="G10" s="83">
        <v>3633324035</v>
      </c>
      <c r="H10" s="86"/>
      <c r="I10" s="86">
        <v>1492964817</v>
      </c>
      <c r="J10" s="162"/>
      <c r="K10" s="83">
        <v>1228984759</v>
      </c>
      <c r="L10" s="85"/>
      <c r="M10" s="86">
        <v>320395875</v>
      </c>
      <c r="O10" s="152"/>
      <c r="P10" s="152"/>
      <c r="Q10" s="152"/>
    </row>
    <row r="11" spans="1:17" ht="21.75" customHeight="1" x14ac:dyDescent="0.2">
      <c r="A11" s="87" t="s">
        <v>87</v>
      </c>
      <c r="E11" s="162">
        <v>5</v>
      </c>
      <c r="G11" s="93">
        <v>203160155</v>
      </c>
      <c r="H11" s="94"/>
      <c r="I11" s="94">
        <v>151359853</v>
      </c>
      <c r="J11" s="94"/>
      <c r="K11" s="93">
        <v>37260000</v>
      </c>
      <c r="L11" s="94"/>
      <c r="M11" s="94">
        <v>30360000</v>
      </c>
      <c r="O11" s="152"/>
      <c r="P11" s="152"/>
      <c r="Q11" s="152"/>
    </row>
    <row r="12" spans="1:17" ht="21.75" customHeight="1" x14ac:dyDescent="0.2">
      <c r="A12" s="87" t="s">
        <v>88</v>
      </c>
      <c r="E12" s="162"/>
      <c r="G12" s="93">
        <v>-2350036094</v>
      </c>
      <c r="H12" s="94"/>
      <c r="I12" s="94">
        <v>-1282536735</v>
      </c>
      <c r="J12" s="94"/>
      <c r="K12" s="93">
        <v>-727307047</v>
      </c>
      <c r="L12" s="94"/>
      <c r="M12" s="94">
        <v>-241305101</v>
      </c>
      <c r="O12" s="152"/>
      <c r="P12" s="152"/>
      <c r="Q12" s="152"/>
    </row>
    <row r="13" spans="1:17" ht="21.75" customHeight="1" x14ac:dyDescent="0.2">
      <c r="A13" s="87" t="s">
        <v>89</v>
      </c>
      <c r="E13" s="162"/>
      <c r="G13" s="124">
        <v>-127445003</v>
      </c>
      <c r="H13" s="94"/>
      <c r="I13" s="106">
        <v>-132943549</v>
      </c>
      <c r="J13" s="94"/>
      <c r="K13" s="124">
        <v>-23083689</v>
      </c>
      <c r="L13" s="94"/>
      <c r="M13" s="106">
        <v>-20174716</v>
      </c>
      <c r="O13" s="152"/>
      <c r="P13" s="152"/>
      <c r="Q13" s="152"/>
    </row>
    <row r="14" spans="1:17" ht="6" customHeight="1" x14ac:dyDescent="0.2">
      <c r="A14" s="87"/>
      <c r="G14" s="93"/>
      <c r="H14" s="94"/>
      <c r="I14" s="94"/>
      <c r="J14" s="94"/>
      <c r="K14" s="93"/>
      <c r="L14" s="94"/>
      <c r="M14" s="94"/>
      <c r="O14" s="152"/>
      <c r="P14" s="152"/>
      <c r="Q14" s="152"/>
    </row>
    <row r="15" spans="1:17" s="89" customFormat="1" ht="21.75" customHeight="1" x14ac:dyDescent="0.2">
      <c r="A15" s="68" t="s">
        <v>220</v>
      </c>
      <c r="E15" s="90"/>
      <c r="G15" s="93">
        <f>SUM(G10:G12:G13)</f>
        <v>1359003093</v>
      </c>
      <c r="H15" s="94"/>
      <c r="I15" s="94">
        <f>SUM(I10:I12:I13)</f>
        <v>228844386</v>
      </c>
      <c r="J15" s="94"/>
      <c r="K15" s="93">
        <f>SUM(K10:K13)</f>
        <v>515854023</v>
      </c>
      <c r="L15" s="94"/>
      <c r="M15" s="94">
        <f>SUM(M10:M13)</f>
        <v>89276058</v>
      </c>
      <c r="O15" s="152"/>
      <c r="P15" s="152"/>
      <c r="Q15" s="152"/>
    </row>
    <row r="16" spans="1:17" ht="21.75" customHeight="1" x14ac:dyDescent="0.2">
      <c r="A16" s="87" t="s">
        <v>90</v>
      </c>
      <c r="E16" s="91"/>
      <c r="G16" s="93">
        <v>82494341</v>
      </c>
      <c r="H16" s="94"/>
      <c r="I16" s="94">
        <v>34021456</v>
      </c>
      <c r="J16" s="94"/>
      <c r="K16" s="93">
        <v>19253257</v>
      </c>
      <c r="L16" s="94"/>
      <c r="M16" s="94">
        <v>50041894</v>
      </c>
      <c r="O16" s="152"/>
      <c r="P16" s="152"/>
      <c r="Q16" s="152"/>
    </row>
    <row r="17" spans="1:17" ht="21.75" customHeight="1" x14ac:dyDescent="0.2">
      <c r="A17" s="87" t="s">
        <v>91</v>
      </c>
      <c r="E17" s="91"/>
      <c r="G17" s="93">
        <v>-33524608</v>
      </c>
      <c r="H17" s="94"/>
      <c r="I17" s="94">
        <v>-28690685</v>
      </c>
      <c r="J17" s="94"/>
      <c r="K17" s="93">
        <v>-2837941</v>
      </c>
      <c r="L17" s="94"/>
      <c r="M17" s="94">
        <v>-3302508</v>
      </c>
      <c r="O17" s="152"/>
      <c r="P17" s="152"/>
      <c r="Q17" s="152"/>
    </row>
    <row r="18" spans="1:17" ht="21.75" customHeight="1" x14ac:dyDescent="0.2">
      <c r="A18" s="87" t="s">
        <v>92</v>
      </c>
      <c r="E18" s="27"/>
      <c r="G18" s="93">
        <v>-584191174</v>
      </c>
      <c r="H18" s="94"/>
      <c r="I18" s="94">
        <v>-490366157</v>
      </c>
      <c r="J18" s="94"/>
      <c r="K18" s="93">
        <v>-254175638</v>
      </c>
      <c r="L18" s="94"/>
      <c r="M18" s="94">
        <v>-82510497</v>
      </c>
      <c r="O18" s="152"/>
      <c r="P18" s="152"/>
      <c r="Q18" s="152"/>
    </row>
    <row r="19" spans="1:17" ht="21.75" customHeight="1" x14ac:dyDescent="0.2">
      <c r="A19" s="87" t="s">
        <v>93</v>
      </c>
      <c r="E19" s="27"/>
      <c r="G19" s="93">
        <v>-7311897</v>
      </c>
      <c r="H19" s="94"/>
      <c r="I19" s="94">
        <v>-7434556</v>
      </c>
      <c r="J19" s="94"/>
      <c r="K19" s="93">
        <v>0</v>
      </c>
      <c r="L19" s="94"/>
      <c r="M19" s="94">
        <v>0</v>
      </c>
      <c r="O19" s="152"/>
      <c r="P19" s="152"/>
      <c r="Q19" s="152"/>
    </row>
    <row r="20" spans="1:17" ht="21.75" customHeight="1" x14ac:dyDescent="0.2">
      <c r="A20" s="87" t="s">
        <v>94</v>
      </c>
      <c r="E20" s="91"/>
      <c r="F20" s="162"/>
      <c r="G20" s="93">
        <v>-77359732</v>
      </c>
      <c r="H20" s="94"/>
      <c r="I20" s="94">
        <v>-74026636</v>
      </c>
      <c r="J20" s="94"/>
      <c r="K20" s="93">
        <v>-50128506</v>
      </c>
      <c r="L20" s="94"/>
      <c r="M20" s="94">
        <v>-43178382</v>
      </c>
      <c r="O20" s="152"/>
      <c r="P20" s="152"/>
      <c r="Q20" s="152"/>
    </row>
    <row r="21" spans="1:17" ht="21.75" customHeight="1" x14ac:dyDescent="0.2">
      <c r="A21" s="87" t="s">
        <v>95</v>
      </c>
      <c r="E21" s="91"/>
      <c r="F21" s="162"/>
      <c r="G21" s="124">
        <v>-85559</v>
      </c>
      <c r="H21" s="94"/>
      <c r="I21" s="106">
        <v>34783</v>
      </c>
      <c r="J21" s="94"/>
      <c r="K21" s="124">
        <v>0</v>
      </c>
      <c r="L21" s="94"/>
      <c r="M21" s="106">
        <v>0</v>
      </c>
      <c r="O21" s="152"/>
      <c r="P21" s="152"/>
      <c r="Q21" s="152"/>
    </row>
    <row r="22" spans="1:17" ht="6" customHeight="1" x14ac:dyDescent="0.2">
      <c r="B22" s="68"/>
      <c r="C22" s="89"/>
      <c r="E22" s="162"/>
      <c r="F22" s="162"/>
      <c r="G22" s="93"/>
      <c r="H22" s="94"/>
      <c r="I22" s="94"/>
      <c r="J22" s="94"/>
      <c r="K22" s="93"/>
      <c r="L22" s="94"/>
      <c r="M22" s="94"/>
      <c r="O22" s="152"/>
      <c r="P22" s="152"/>
      <c r="Q22" s="152"/>
    </row>
    <row r="23" spans="1:17" ht="21.75" customHeight="1" x14ac:dyDescent="0.2">
      <c r="A23" s="68" t="s">
        <v>96</v>
      </c>
      <c r="B23" s="68"/>
      <c r="C23" s="89"/>
      <c r="E23" s="162"/>
      <c r="F23" s="162"/>
      <c r="G23" s="93">
        <f>SUM(G15:G22)</f>
        <v>739024464</v>
      </c>
      <c r="H23" s="94"/>
      <c r="I23" s="94">
        <f>SUM(I15:I22)</f>
        <v>-337617409</v>
      </c>
      <c r="J23" s="94"/>
      <c r="K23" s="93">
        <f>SUM(K15:K22)</f>
        <v>227965195</v>
      </c>
      <c r="L23" s="94"/>
      <c r="M23" s="94">
        <f>SUM(M15:M22)</f>
        <v>10326565</v>
      </c>
      <c r="O23" s="152"/>
      <c r="P23" s="152"/>
      <c r="Q23" s="152"/>
    </row>
    <row r="24" spans="1:17" ht="21.75" customHeight="1" x14ac:dyDescent="0.2">
      <c r="A24" s="87" t="s">
        <v>221</v>
      </c>
      <c r="E24" s="92"/>
      <c r="F24" s="92"/>
      <c r="G24" s="124">
        <v>-116916579</v>
      </c>
      <c r="H24" s="94"/>
      <c r="I24" s="106">
        <v>-6427235</v>
      </c>
      <c r="J24" s="94"/>
      <c r="K24" s="124">
        <v>-45174979</v>
      </c>
      <c r="L24" s="94"/>
      <c r="M24" s="106">
        <v>-5219080</v>
      </c>
      <c r="O24" s="152"/>
      <c r="P24" s="152"/>
      <c r="Q24" s="152"/>
    </row>
    <row r="25" spans="1:17" ht="6" customHeight="1" x14ac:dyDescent="0.2">
      <c r="A25" s="87"/>
      <c r="B25" s="68"/>
      <c r="C25" s="89"/>
      <c r="E25" s="92"/>
      <c r="F25" s="92"/>
      <c r="G25" s="93"/>
      <c r="H25" s="94"/>
      <c r="I25" s="94"/>
      <c r="J25" s="94"/>
      <c r="K25" s="93"/>
      <c r="L25" s="94"/>
      <c r="M25" s="94"/>
      <c r="O25" s="152"/>
      <c r="Q25" s="152"/>
    </row>
    <row r="26" spans="1:17" ht="21.75" customHeight="1" x14ac:dyDescent="0.2">
      <c r="A26" s="68" t="s">
        <v>97</v>
      </c>
      <c r="B26" s="87"/>
      <c r="C26" s="89"/>
      <c r="E26" s="162"/>
      <c r="F26" s="162"/>
      <c r="G26" s="93">
        <f>SUM(G23:G24)</f>
        <v>622107885</v>
      </c>
      <c r="H26" s="94"/>
      <c r="I26" s="94">
        <f>SUM(I23:I24)</f>
        <v>-344044644</v>
      </c>
      <c r="J26" s="94"/>
      <c r="K26" s="93">
        <f>SUM(K23:K24)</f>
        <v>182790216</v>
      </c>
      <c r="L26" s="94"/>
      <c r="M26" s="94">
        <f>SUM(M23:M24)</f>
        <v>5107485</v>
      </c>
      <c r="O26" s="152"/>
      <c r="P26" s="152"/>
      <c r="Q26" s="152"/>
    </row>
    <row r="27" spans="1:17" ht="21.75" customHeight="1" x14ac:dyDescent="0.2">
      <c r="A27" s="87" t="s">
        <v>98</v>
      </c>
      <c r="E27" s="92"/>
      <c r="F27" s="92"/>
      <c r="G27" s="124">
        <v>0</v>
      </c>
      <c r="H27" s="94"/>
      <c r="I27" s="106">
        <v>0</v>
      </c>
      <c r="J27" s="94"/>
      <c r="K27" s="124">
        <v>0</v>
      </c>
      <c r="L27" s="94"/>
      <c r="M27" s="106">
        <v>0</v>
      </c>
      <c r="O27" s="152"/>
      <c r="P27" s="152"/>
      <c r="Q27" s="152"/>
    </row>
    <row r="28" spans="1:17" ht="6" customHeight="1" x14ac:dyDescent="0.2">
      <c r="B28" s="89"/>
      <c r="E28" s="162"/>
      <c r="F28" s="162"/>
      <c r="G28" s="93"/>
      <c r="H28" s="94"/>
      <c r="I28" s="94"/>
      <c r="J28" s="94"/>
      <c r="K28" s="93"/>
      <c r="L28" s="94"/>
      <c r="M28" s="94"/>
      <c r="O28" s="152"/>
      <c r="P28" s="152"/>
      <c r="Q28" s="152"/>
    </row>
    <row r="29" spans="1:17" ht="21.75" customHeight="1" thickBot="1" x14ac:dyDescent="0.25">
      <c r="A29" s="89" t="s">
        <v>99</v>
      </c>
      <c r="B29" s="89"/>
      <c r="E29" s="162"/>
      <c r="F29" s="162"/>
      <c r="G29" s="125">
        <f>SUM(G26:G27)</f>
        <v>622107885</v>
      </c>
      <c r="H29" s="94"/>
      <c r="I29" s="122">
        <f>SUM(I26:I27)</f>
        <v>-344044644</v>
      </c>
      <c r="J29" s="94"/>
      <c r="K29" s="125">
        <f>SUM(K26:K27)</f>
        <v>182790216</v>
      </c>
      <c r="L29" s="94"/>
      <c r="M29" s="122">
        <f>SUM(M26:M27)</f>
        <v>5107485</v>
      </c>
      <c r="O29" s="152"/>
      <c r="P29" s="152"/>
      <c r="Q29" s="152"/>
    </row>
    <row r="30" spans="1:17" ht="21.75" customHeight="1" thickTop="1" x14ac:dyDescent="0.2">
      <c r="B30" s="89"/>
      <c r="E30" s="162"/>
      <c r="F30" s="162"/>
    </row>
    <row r="31" spans="1:17" ht="21.75" customHeight="1" x14ac:dyDescent="0.2">
      <c r="B31" s="89"/>
      <c r="E31" s="162"/>
      <c r="F31" s="162"/>
      <c r="G31" s="94"/>
      <c r="H31" s="94"/>
      <c r="I31" s="94"/>
      <c r="J31" s="94"/>
      <c r="K31" s="94"/>
      <c r="L31" s="94"/>
      <c r="M31" s="94"/>
    </row>
    <row r="32" spans="1:17" ht="21.75" customHeight="1" x14ac:dyDescent="0.2">
      <c r="B32" s="89"/>
      <c r="E32" s="162"/>
      <c r="F32" s="162"/>
      <c r="G32" s="94"/>
      <c r="H32" s="94"/>
      <c r="I32" s="94"/>
      <c r="J32" s="94"/>
      <c r="K32" s="94"/>
      <c r="L32" s="94"/>
      <c r="M32" s="94"/>
    </row>
    <row r="33" spans="1:13" ht="21.75" customHeight="1" x14ac:dyDescent="0.2">
      <c r="B33" s="89"/>
      <c r="E33" s="162"/>
      <c r="F33" s="162"/>
      <c r="G33" s="94"/>
      <c r="H33" s="94"/>
      <c r="I33" s="94"/>
      <c r="J33" s="94"/>
      <c r="K33" s="94"/>
      <c r="L33" s="94"/>
      <c r="M33" s="94"/>
    </row>
    <row r="34" spans="1:13" ht="21.75" customHeight="1" x14ac:dyDescent="0.2">
      <c r="B34" s="89"/>
      <c r="E34" s="162"/>
      <c r="F34" s="162"/>
      <c r="G34" s="94"/>
      <c r="H34" s="94"/>
      <c r="I34" s="94"/>
      <c r="J34" s="94"/>
      <c r="K34" s="94"/>
      <c r="L34" s="94"/>
      <c r="M34" s="94"/>
    </row>
    <row r="35" spans="1:13" ht="21.75" customHeight="1" x14ac:dyDescent="0.2">
      <c r="B35" s="89"/>
      <c r="E35" s="162"/>
      <c r="F35" s="162"/>
      <c r="G35" s="94"/>
      <c r="H35" s="94"/>
      <c r="I35" s="94"/>
      <c r="J35" s="94"/>
      <c r="K35" s="94"/>
      <c r="L35" s="94"/>
      <c r="M35" s="94"/>
    </row>
    <row r="36" spans="1:13" ht="21.75" customHeight="1" x14ac:dyDescent="0.2">
      <c r="B36" s="89"/>
      <c r="E36" s="162"/>
      <c r="F36" s="162"/>
      <c r="G36" s="94"/>
      <c r="H36" s="94"/>
      <c r="I36" s="94"/>
      <c r="J36" s="94"/>
      <c r="K36" s="94"/>
      <c r="L36" s="94"/>
      <c r="M36" s="94"/>
    </row>
    <row r="37" spans="1:13" ht="21.75" customHeight="1" x14ac:dyDescent="0.2">
      <c r="B37" s="89"/>
      <c r="E37" s="162"/>
      <c r="F37" s="162"/>
      <c r="G37" s="94"/>
      <c r="H37" s="94"/>
      <c r="I37" s="94"/>
      <c r="J37" s="94"/>
      <c r="K37" s="94"/>
      <c r="L37" s="94"/>
      <c r="M37" s="94"/>
    </row>
    <row r="38" spans="1:13" ht="21.75" customHeight="1" x14ac:dyDescent="0.2">
      <c r="B38" s="89"/>
      <c r="E38" s="162"/>
      <c r="F38" s="162"/>
      <c r="G38" s="94"/>
      <c r="H38" s="94"/>
      <c r="I38" s="94"/>
      <c r="J38" s="94"/>
      <c r="K38" s="94"/>
      <c r="L38" s="94"/>
      <c r="M38" s="94"/>
    </row>
    <row r="39" spans="1:13" ht="21.75" customHeight="1" x14ac:dyDescent="0.2">
      <c r="B39" s="89"/>
      <c r="E39" s="162"/>
      <c r="F39" s="162"/>
      <c r="G39" s="94"/>
      <c r="H39" s="94"/>
      <c r="I39" s="94"/>
      <c r="J39" s="94"/>
      <c r="K39" s="94"/>
      <c r="L39" s="94"/>
      <c r="M39" s="94"/>
    </row>
    <row r="40" spans="1:13" ht="3.75" customHeight="1" x14ac:dyDescent="0.2">
      <c r="B40" s="89"/>
      <c r="E40" s="162"/>
      <c r="F40" s="162"/>
      <c r="G40" s="94"/>
      <c r="H40" s="94"/>
      <c r="I40" s="94"/>
      <c r="J40" s="94"/>
      <c r="K40" s="94"/>
      <c r="L40" s="94"/>
      <c r="M40" s="94"/>
    </row>
    <row r="41" spans="1:13" s="160" customFormat="1" ht="21.95" customHeight="1" x14ac:dyDescent="0.4">
      <c r="A41" s="96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95"/>
      <c r="C41" s="96"/>
      <c r="D41" s="96"/>
      <c r="E41" s="97"/>
      <c r="F41" s="97"/>
      <c r="G41" s="106"/>
      <c r="H41" s="106"/>
      <c r="I41" s="106"/>
      <c r="J41" s="106"/>
      <c r="K41" s="106"/>
      <c r="L41" s="106"/>
      <c r="M41" s="106"/>
    </row>
    <row r="42" spans="1:13" ht="21.75" customHeight="1" x14ac:dyDescent="0.2">
      <c r="A42" s="68" t="str">
        <f>A1</f>
        <v>บริษัท พริ้นซิเพิล แคปิตอล จำกัด (มหาชน)</v>
      </c>
      <c r="B42" s="68"/>
      <c r="C42" s="69"/>
      <c r="D42" s="69"/>
      <c r="E42" s="69"/>
      <c r="F42" s="69"/>
      <c r="G42" s="69"/>
      <c r="H42" s="69"/>
      <c r="I42" s="69"/>
      <c r="J42" s="69"/>
      <c r="K42" s="70"/>
      <c r="L42" s="70"/>
      <c r="M42" s="70"/>
    </row>
    <row r="43" spans="1:13" ht="21.75" customHeight="1" x14ac:dyDescent="0.2">
      <c r="A43" s="68" t="s">
        <v>100</v>
      </c>
      <c r="B43" s="68"/>
      <c r="C43" s="69"/>
      <c r="D43" s="69"/>
      <c r="E43" s="69"/>
      <c r="F43" s="69"/>
      <c r="G43" s="69"/>
      <c r="H43" s="69"/>
      <c r="I43" s="69"/>
      <c r="J43" s="69"/>
      <c r="K43" s="70"/>
      <c r="L43" s="70"/>
      <c r="M43" s="70"/>
    </row>
    <row r="44" spans="1:13" ht="21.75" customHeight="1" x14ac:dyDescent="0.2">
      <c r="A44" s="71" t="str">
        <f>A3</f>
        <v>สำหรับงวดหกเดือนสิ้นสุดวันที่ 30 มิถุนายน พ.ศ. 2565</v>
      </c>
      <c r="B44" s="71"/>
      <c r="C44" s="72"/>
      <c r="D44" s="72"/>
      <c r="E44" s="72"/>
      <c r="F44" s="72"/>
      <c r="G44" s="72"/>
      <c r="H44" s="72"/>
      <c r="I44" s="72"/>
      <c r="J44" s="72"/>
      <c r="K44" s="73"/>
      <c r="L44" s="73"/>
      <c r="M44" s="73"/>
    </row>
    <row r="45" spans="1:13" ht="21.75" customHeight="1" x14ac:dyDescent="0.2">
      <c r="A45" s="68"/>
      <c r="B45" s="68"/>
      <c r="C45" s="69"/>
      <c r="D45" s="69"/>
      <c r="E45" s="69"/>
      <c r="F45" s="69"/>
      <c r="G45" s="69"/>
      <c r="H45" s="69"/>
      <c r="I45" s="69"/>
      <c r="J45" s="69"/>
      <c r="K45" s="70"/>
      <c r="L45" s="70"/>
      <c r="M45" s="70"/>
    </row>
    <row r="46" spans="1:13" ht="21.75" customHeight="1" x14ac:dyDescent="0.2">
      <c r="A46" s="69"/>
      <c r="B46" s="69"/>
      <c r="C46" s="69"/>
      <c r="D46" s="69"/>
      <c r="E46" s="74"/>
      <c r="F46" s="75"/>
      <c r="G46" s="169" t="s">
        <v>3</v>
      </c>
      <c r="H46" s="169"/>
      <c r="I46" s="169"/>
      <c r="J46" s="76"/>
      <c r="K46" s="169" t="s">
        <v>4</v>
      </c>
      <c r="L46" s="169"/>
      <c r="M46" s="169"/>
    </row>
    <row r="47" spans="1:13" ht="21.75" customHeight="1" x14ac:dyDescent="0.2">
      <c r="E47" s="162"/>
      <c r="F47" s="74"/>
      <c r="G47" s="133" t="s">
        <v>5</v>
      </c>
      <c r="H47" s="133"/>
      <c r="I47" s="133" t="s">
        <v>5</v>
      </c>
      <c r="J47" s="77"/>
      <c r="K47" s="133" t="s">
        <v>5</v>
      </c>
      <c r="L47" s="77"/>
      <c r="M47" s="133" t="s">
        <v>5</v>
      </c>
    </row>
    <row r="48" spans="1:13" ht="21.75" customHeight="1" x14ac:dyDescent="0.2">
      <c r="E48" s="162"/>
      <c r="F48" s="74"/>
      <c r="G48" s="82" t="str">
        <f>G7</f>
        <v>พ.ศ. 2565</v>
      </c>
      <c r="H48" s="82"/>
      <c r="I48" s="82" t="str">
        <f>I7</f>
        <v>พ.ศ. 2564</v>
      </c>
      <c r="J48" s="74"/>
      <c r="K48" s="82" t="str">
        <f>K7</f>
        <v>พ.ศ. 2565</v>
      </c>
      <c r="L48" s="82"/>
      <c r="M48" s="82" t="str">
        <f>M7</f>
        <v>พ.ศ. 2564</v>
      </c>
    </row>
    <row r="49" spans="1:13" ht="21.75" customHeight="1" x14ac:dyDescent="0.2">
      <c r="E49" s="78" t="s">
        <v>11</v>
      </c>
      <c r="F49" s="162"/>
      <c r="G49" s="79" t="s">
        <v>12</v>
      </c>
      <c r="H49" s="82"/>
      <c r="I49" s="79" t="s">
        <v>12</v>
      </c>
      <c r="J49" s="162"/>
      <c r="K49" s="79" t="s">
        <v>12</v>
      </c>
      <c r="L49" s="162"/>
      <c r="M49" s="79" t="s">
        <v>12</v>
      </c>
    </row>
    <row r="50" spans="1:13" ht="21.75" customHeight="1" x14ac:dyDescent="0.2">
      <c r="B50" s="89"/>
      <c r="E50" s="162"/>
      <c r="F50" s="162"/>
      <c r="G50" s="93"/>
      <c r="H50" s="94"/>
      <c r="I50" s="94"/>
      <c r="J50" s="94"/>
      <c r="K50" s="93"/>
      <c r="L50" s="94"/>
      <c r="M50" s="94"/>
    </row>
    <row r="51" spans="1:13" ht="21.75" customHeight="1" x14ac:dyDescent="0.2">
      <c r="A51" s="89" t="s">
        <v>101</v>
      </c>
      <c r="B51" s="89"/>
      <c r="E51" s="162"/>
      <c r="F51" s="162"/>
      <c r="G51" s="93"/>
      <c r="H51" s="94"/>
      <c r="I51" s="94"/>
      <c r="J51" s="94"/>
      <c r="K51" s="93"/>
      <c r="L51" s="94"/>
      <c r="M51" s="94"/>
    </row>
    <row r="52" spans="1:13" ht="21.75" customHeight="1" x14ac:dyDescent="0.2">
      <c r="A52" s="87" t="s">
        <v>102</v>
      </c>
      <c r="B52" s="87"/>
      <c r="C52" s="87"/>
      <c r="D52" s="87"/>
      <c r="E52" s="162"/>
      <c r="F52" s="162"/>
      <c r="G52" s="93">
        <v>555673239</v>
      </c>
      <c r="H52" s="94"/>
      <c r="I52" s="94">
        <v>-315840574</v>
      </c>
      <c r="J52" s="94"/>
      <c r="K52" s="93">
        <f>K29</f>
        <v>182790216</v>
      </c>
      <c r="L52" s="94"/>
      <c r="M52" s="94">
        <v>5107485</v>
      </c>
    </row>
    <row r="53" spans="1:13" ht="21.75" customHeight="1" x14ac:dyDescent="0.2">
      <c r="A53" s="87" t="s">
        <v>103</v>
      </c>
      <c r="B53" s="87"/>
      <c r="C53" s="87"/>
      <c r="D53" s="87"/>
      <c r="E53" s="162"/>
      <c r="F53" s="162"/>
      <c r="G53" s="124">
        <v>66434646</v>
      </c>
      <c r="H53" s="94"/>
      <c r="I53" s="106">
        <v>-28204070</v>
      </c>
      <c r="J53" s="94"/>
      <c r="K53" s="124">
        <v>0</v>
      </c>
      <c r="L53" s="94"/>
      <c r="M53" s="106">
        <v>0</v>
      </c>
    </row>
    <row r="54" spans="1:13" ht="6" customHeight="1" x14ac:dyDescent="0.2">
      <c r="A54" s="87"/>
      <c r="B54" s="89"/>
      <c r="E54" s="162"/>
      <c r="F54" s="162"/>
      <c r="G54" s="93"/>
      <c r="H54" s="94"/>
      <c r="I54" s="94"/>
      <c r="J54" s="94"/>
      <c r="K54" s="93"/>
      <c r="L54" s="94"/>
      <c r="M54" s="94"/>
    </row>
    <row r="55" spans="1:13" ht="21.75" customHeight="1" thickBot="1" x14ac:dyDescent="0.25">
      <c r="A55" s="87"/>
      <c r="B55" s="89"/>
      <c r="E55" s="162"/>
      <c r="F55" s="162"/>
      <c r="G55" s="125">
        <f>SUM(G52:G54)</f>
        <v>622107885</v>
      </c>
      <c r="H55" s="94"/>
      <c r="I55" s="122">
        <f>SUM(I52:I54)</f>
        <v>-344044644</v>
      </c>
      <c r="J55" s="94"/>
      <c r="K55" s="125">
        <f>SUM(K52:K54)</f>
        <v>182790216</v>
      </c>
      <c r="L55" s="94"/>
      <c r="M55" s="122">
        <f>SUM(M52:M54)</f>
        <v>5107485</v>
      </c>
    </row>
    <row r="56" spans="1:13" ht="21.75" customHeight="1" thickTop="1" x14ac:dyDescent="0.2">
      <c r="A56" s="87"/>
      <c r="B56" s="89"/>
      <c r="E56" s="162"/>
      <c r="F56" s="162"/>
      <c r="G56" s="93"/>
      <c r="H56" s="94"/>
      <c r="I56" s="94"/>
      <c r="J56" s="94"/>
      <c r="K56" s="93"/>
      <c r="L56" s="94"/>
      <c r="M56" s="94"/>
    </row>
    <row r="57" spans="1:13" ht="21.75" customHeight="1" x14ac:dyDescent="0.2">
      <c r="A57" s="68" t="s">
        <v>104</v>
      </c>
      <c r="B57" s="89"/>
      <c r="E57" s="162"/>
      <c r="F57" s="162"/>
      <c r="G57" s="93"/>
      <c r="H57" s="94"/>
      <c r="I57" s="94"/>
      <c r="J57" s="94"/>
      <c r="K57" s="93"/>
      <c r="L57" s="94"/>
      <c r="M57" s="94"/>
    </row>
    <row r="58" spans="1:13" ht="21.75" customHeight="1" x14ac:dyDescent="0.2">
      <c r="A58" s="87" t="s">
        <v>102</v>
      </c>
      <c r="E58" s="162"/>
      <c r="F58" s="162"/>
      <c r="G58" s="93">
        <v>555673239</v>
      </c>
      <c r="H58" s="94"/>
      <c r="I58" s="94">
        <v>-315840574</v>
      </c>
      <c r="J58" s="94"/>
      <c r="K58" s="93">
        <f>K55</f>
        <v>182790216</v>
      </c>
      <c r="L58" s="94"/>
      <c r="M58" s="94">
        <v>5107485</v>
      </c>
    </row>
    <row r="59" spans="1:13" ht="21.75" customHeight="1" x14ac:dyDescent="0.2">
      <c r="A59" s="87" t="s">
        <v>103</v>
      </c>
      <c r="E59" s="162"/>
      <c r="F59" s="162"/>
      <c r="G59" s="124">
        <v>66434646</v>
      </c>
      <c r="H59" s="94"/>
      <c r="I59" s="106">
        <v>-28204070</v>
      </c>
      <c r="J59" s="94"/>
      <c r="K59" s="124">
        <v>0</v>
      </c>
      <c r="L59" s="94"/>
      <c r="M59" s="106">
        <v>0</v>
      </c>
    </row>
    <row r="60" spans="1:13" ht="6" customHeight="1" x14ac:dyDescent="0.2">
      <c r="B60" s="87"/>
      <c r="E60" s="162"/>
      <c r="F60" s="162"/>
      <c r="G60" s="93"/>
      <c r="H60" s="94"/>
      <c r="I60" s="94"/>
      <c r="J60" s="94"/>
      <c r="K60" s="93"/>
      <c r="L60" s="94"/>
      <c r="M60" s="94"/>
    </row>
    <row r="61" spans="1:13" ht="21.75" customHeight="1" thickBot="1" x14ac:dyDescent="0.25">
      <c r="B61" s="89"/>
      <c r="E61" s="162"/>
      <c r="F61" s="162"/>
      <c r="G61" s="125">
        <f>SUM(G58:G60)</f>
        <v>622107885</v>
      </c>
      <c r="H61" s="94"/>
      <c r="I61" s="122">
        <f>SUM(I58:I60)</f>
        <v>-344044644</v>
      </c>
      <c r="J61" s="94"/>
      <c r="K61" s="125">
        <f>SUM(K58:K60)</f>
        <v>182790216</v>
      </c>
      <c r="L61" s="94"/>
      <c r="M61" s="122">
        <f>SUM(M58:M60)</f>
        <v>5107485</v>
      </c>
    </row>
    <row r="62" spans="1:13" ht="21.75" customHeight="1" thickTop="1" x14ac:dyDescent="0.2">
      <c r="A62" s="68"/>
      <c r="B62" s="87"/>
      <c r="G62" s="26"/>
      <c r="H62" s="27"/>
      <c r="I62" s="27"/>
      <c r="J62" s="27"/>
      <c r="K62" s="26"/>
      <c r="L62" s="27"/>
      <c r="M62" s="27"/>
    </row>
    <row r="63" spans="1:13" ht="21.75" customHeight="1" x14ac:dyDescent="0.2">
      <c r="A63" s="68" t="s">
        <v>105</v>
      </c>
      <c r="B63" s="87"/>
      <c r="E63" s="162">
        <v>21</v>
      </c>
      <c r="F63" s="162"/>
      <c r="G63" s="93"/>
      <c r="H63" s="94"/>
      <c r="I63" s="94"/>
      <c r="J63" s="94"/>
      <c r="K63" s="93"/>
      <c r="L63" s="94"/>
      <c r="M63" s="94"/>
    </row>
    <row r="64" spans="1:13" ht="6" customHeight="1" x14ac:dyDescent="0.2">
      <c r="A64" s="68"/>
      <c r="B64" s="87"/>
      <c r="G64" s="98"/>
      <c r="H64" s="27"/>
      <c r="I64" s="90"/>
      <c r="J64" s="27"/>
      <c r="K64" s="26"/>
      <c r="L64" s="27"/>
      <c r="M64" s="27"/>
    </row>
    <row r="65" spans="1:13" ht="21.75" customHeight="1" thickBot="1" x14ac:dyDescent="0.25">
      <c r="A65" s="87" t="s">
        <v>106</v>
      </c>
      <c r="B65" s="87"/>
      <c r="C65" s="87"/>
      <c r="D65" s="87"/>
      <c r="G65" s="99">
        <v>0.14599999999999999</v>
      </c>
      <c r="H65" s="100"/>
      <c r="I65" s="101">
        <v>-8.8999999999999996E-2</v>
      </c>
      <c r="J65" s="100"/>
      <c r="K65" s="99">
        <f>K61/'2-4'!K116</f>
        <v>4.799444198394414E-2</v>
      </c>
      <c r="L65" s="100"/>
      <c r="M65" s="101">
        <v>1E-3</v>
      </c>
    </row>
    <row r="66" spans="1:13" ht="21.75" customHeight="1" thickTop="1" x14ac:dyDescent="0.2">
      <c r="A66" s="87"/>
      <c r="B66" s="87"/>
      <c r="C66" s="87"/>
      <c r="D66" s="87"/>
      <c r="G66" s="100"/>
      <c r="H66" s="100"/>
      <c r="I66" s="100"/>
      <c r="J66" s="100"/>
      <c r="K66" s="100"/>
      <c r="L66" s="100"/>
      <c r="M66" s="100"/>
    </row>
    <row r="67" spans="1:13" ht="21.75" customHeight="1" x14ac:dyDescent="0.2">
      <c r="A67" s="87"/>
      <c r="B67" s="87"/>
      <c r="C67" s="87"/>
      <c r="D67" s="87"/>
      <c r="G67" s="100"/>
      <c r="H67" s="100"/>
      <c r="I67" s="100"/>
      <c r="J67" s="100"/>
      <c r="K67" s="100"/>
      <c r="L67" s="100"/>
      <c r="M67" s="100"/>
    </row>
    <row r="68" spans="1:13" ht="21.75" customHeight="1" x14ac:dyDescent="0.2">
      <c r="A68" s="87"/>
      <c r="B68" s="87"/>
      <c r="C68" s="87"/>
      <c r="D68" s="87"/>
      <c r="G68" s="100"/>
      <c r="H68" s="100"/>
      <c r="I68" s="100"/>
      <c r="J68" s="100"/>
      <c r="K68" s="100"/>
      <c r="L68" s="100"/>
      <c r="M68" s="100"/>
    </row>
    <row r="69" spans="1:13" ht="21.75" customHeight="1" x14ac:dyDescent="0.2">
      <c r="A69" s="87"/>
      <c r="B69" s="87"/>
      <c r="C69" s="87"/>
      <c r="D69" s="87"/>
      <c r="G69" s="100"/>
      <c r="H69" s="100"/>
      <c r="I69" s="100"/>
      <c r="J69" s="100"/>
      <c r="K69" s="100"/>
      <c r="L69" s="100"/>
      <c r="M69" s="100"/>
    </row>
    <row r="70" spans="1:13" ht="21.75" customHeight="1" x14ac:dyDescent="0.2">
      <c r="A70" s="87"/>
      <c r="B70" s="87"/>
      <c r="C70" s="87"/>
      <c r="D70" s="87"/>
      <c r="G70" s="100"/>
      <c r="H70" s="100"/>
      <c r="I70" s="100"/>
      <c r="J70" s="100"/>
      <c r="K70" s="100"/>
      <c r="L70" s="100"/>
      <c r="M70" s="100"/>
    </row>
    <row r="71" spans="1:13" ht="21.75" customHeight="1" x14ac:dyDescent="0.2">
      <c r="A71" s="87"/>
      <c r="B71" s="87"/>
      <c r="C71" s="87"/>
      <c r="D71" s="87"/>
      <c r="G71" s="100"/>
      <c r="H71" s="100"/>
      <c r="I71" s="100"/>
      <c r="J71" s="100"/>
      <c r="K71" s="100"/>
      <c r="L71" s="100"/>
      <c r="M71" s="100"/>
    </row>
    <row r="72" spans="1:13" ht="21.75" customHeight="1" x14ac:dyDescent="0.2">
      <c r="A72" s="87"/>
      <c r="B72" s="87"/>
      <c r="C72" s="87"/>
      <c r="D72" s="87"/>
      <c r="G72" s="100"/>
      <c r="H72" s="100"/>
      <c r="I72" s="100"/>
      <c r="J72" s="100"/>
      <c r="K72" s="100"/>
      <c r="L72" s="100"/>
      <c r="M72" s="100"/>
    </row>
    <row r="73" spans="1:13" ht="21.75" customHeight="1" x14ac:dyDescent="0.2">
      <c r="A73" s="87"/>
      <c r="B73" s="87"/>
      <c r="C73" s="87"/>
      <c r="D73" s="87"/>
      <c r="G73" s="100"/>
      <c r="H73" s="100"/>
      <c r="I73" s="100"/>
      <c r="J73" s="100"/>
      <c r="K73" s="100"/>
      <c r="L73" s="100"/>
      <c r="M73" s="100"/>
    </row>
    <row r="74" spans="1:13" ht="21.75" customHeight="1" x14ac:dyDescent="0.2">
      <c r="A74" s="87"/>
      <c r="B74" s="87"/>
      <c r="C74" s="87"/>
      <c r="D74" s="87"/>
      <c r="G74" s="100"/>
      <c r="H74" s="100"/>
      <c r="I74" s="100"/>
      <c r="J74" s="100"/>
      <c r="K74" s="100"/>
      <c r="L74" s="100"/>
      <c r="M74" s="100"/>
    </row>
    <row r="75" spans="1:13" ht="21.75" customHeight="1" x14ac:dyDescent="0.2">
      <c r="A75" s="87"/>
      <c r="B75" s="87"/>
      <c r="C75" s="87"/>
      <c r="D75" s="87"/>
      <c r="G75" s="100"/>
      <c r="H75" s="100"/>
      <c r="I75" s="100"/>
      <c r="J75" s="100"/>
      <c r="K75" s="100"/>
      <c r="L75" s="100"/>
      <c r="M75" s="100"/>
    </row>
    <row r="76" spans="1:13" ht="21.75" customHeight="1" x14ac:dyDescent="0.2">
      <c r="A76" s="87"/>
      <c r="B76" s="87"/>
      <c r="C76" s="87"/>
      <c r="D76" s="87"/>
      <c r="G76" s="100"/>
      <c r="H76" s="100"/>
      <c r="I76" s="100"/>
      <c r="J76" s="100"/>
      <c r="K76" s="100"/>
      <c r="L76" s="100"/>
      <c r="M76" s="100"/>
    </row>
    <row r="77" spans="1:13" ht="21.75" customHeight="1" x14ac:dyDescent="0.2">
      <c r="A77" s="87"/>
      <c r="B77" s="87"/>
      <c r="C77" s="87"/>
      <c r="D77" s="87"/>
      <c r="G77" s="100"/>
      <c r="H77" s="100"/>
      <c r="I77" s="100"/>
      <c r="J77" s="100"/>
      <c r="K77" s="100"/>
      <c r="L77" s="100"/>
      <c r="M77" s="100"/>
    </row>
    <row r="78" spans="1:13" ht="21.75" customHeight="1" x14ac:dyDescent="0.2">
      <c r="A78" s="87"/>
      <c r="B78" s="87"/>
      <c r="C78" s="87"/>
      <c r="D78" s="87"/>
      <c r="G78" s="100"/>
      <c r="H78" s="100"/>
      <c r="I78" s="100"/>
      <c r="J78" s="100"/>
      <c r="K78" s="100"/>
      <c r="L78" s="100"/>
      <c r="M78" s="100"/>
    </row>
    <row r="79" spans="1:13" ht="21.75" customHeight="1" x14ac:dyDescent="0.2">
      <c r="A79" s="87"/>
      <c r="B79" s="87"/>
      <c r="C79" s="87"/>
      <c r="D79" s="87"/>
      <c r="G79" s="100"/>
      <c r="H79" s="100"/>
      <c r="I79" s="100"/>
      <c r="J79" s="100"/>
      <c r="K79" s="100"/>
      <c r="L79" s="100"/>
      <c r="M79" s="100"/>
    </row>
    <row r="80" spans="1:13" ht="7.5" customHeight="1" x14ac:dyDescent="0.2">
      <c r="A80" s="87"/>
      <c r="B80" s="87"/>
      <c r="C80" s="87"/>
      <c r="D80" s="87"/>
      <c r="G80" s="100"/>
      <c r="H80" s="100"/>
      <c r="I80" s="100"/>
      <c r="J80" s="100"/>
      <c r="K80" s="100"/>
      <c r="L80" s="100"/>
      <c r="M80" s="100"/>
    </row>
    <row r="81" spans="1:13" ht="21.95" customHeight="1" x14ac:dyDescent="0.2">
      <c r="A81" s="96" t="s">
        <v>42</v>
      </c>
      <c r="B81" s="150"/>
      <c r="C81" s="150"/>
      <c r="D81" s="150"/>
      <c r="E81" s="96"/>
      <c r="F81" s="96"/>
      <c r="G81" s="102"/>
      <c r="H81" s="102"/>
      <c r="I81" s="102"/>
      <c r="J81" s="97"/>
      <c r="K81" s="102"/>
      <c r="L81" s="88"/>
      <c r="M81" s="102"/>
    </row>
  </sheetData>
  <mergeCells count="4">
    <mergeCell ref="G5:I5"/>
    <mergeCell ref="K5:M5"/>
    <mergeCell ref="G46:I46"/>
    <mergeCell ref="K46:M46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BA901-8BF6-4C56-B0C6-ECB4F5305CE8}">
  <sheetPr>
    <tabColor rgb="FFFFC000"/>
  </sheetPr>
  <dimension ref="A1:Y34"/>
  <sheetViews>
    <sheetView topLeftCell="E17" zoomScale="145" zoomScaleNormal="145" zoomScaleSheetLayoutView="82" workbookViewId="0">
      <selection activeCell="S26" sqref="S26"/>
    </sheetView>
  </sheetViews>
  <sheetFormatPr defaultColWidth="9.33203125" defaultRowHeight="21.75" customHeight="1" x14ac:dyDescent="0.2"/>
  <cols>
    <col min="1" max="3" width="1.83203125" style="161" customWidth="1"/>
    <col min="4" max="4" width="29" style="161" customWidth="1"/>
    <col min="5" max="5" width="7.6640625" style="161" customWidth="1"/>
    <col min="6" max="6" width="0.5" style="161" customWidth="1"/>
    <col min="7" max="7" width="12.83203125" style="103" customWidth="1"/>
    <col min="8" max="8" width="0.5" style="152" customWidth="1"/>
    <col min="9" max="9" width="13.33203125" style="103" customWidth="1"/>
    <col min="10" max="10" width="0.5" style="152" customWidth="1"/>
    <col min="11" max="11" width="12.1640625" style="103" customWidth="1"/>
    <col min="12" max="12" width="0.5" style="152" customWidth="1"/>
    <col min="13" max="13" width="14.5" style="103" customWidth="1"/>
    <col min="14" max="14" width="0.5" style="103" customWidth="1"/>
    <col min="15" max="15" width="15.1640625" style="103" customWidth="1"/>
    <col min="16" max="16" width="0.5" style="103" customWidth="1"/>
    <col min="17" max="17" width="14.1640625" style="103" customWidth="1"/>
    <col min="18" max="18" width="0.5" style="103" customWidth="1"/>
    <col min="19" max="19" width="14.6640625" style="103" customWidth="1"/>
    <col min="20" max="20" width="0.5" style="103" customWidth="1"/>
    <col min="21" max="21" width="13.6640625" style="103" customWidth="1"/>
    <col min="22" max="22" width="0.5" style="103" customWidth="1"/>
    <col min="23" max="23" width="12.6640625" style="103" customWidth="1"/>
    <col min="24" max="24" width="0.5" style="103" customWidth="1"/>
    <col min="25" max="25" width="13.5" style="94" customWidth="1"/>
    <col min="26" max="16384" width="9.33203125" style="161"/>
  </cols>
  <sheetData>
    <row r="1" spans="1:25" ht="21.75" customHeight="1" x14ac:dyDescent="0.2">
      <c r="A1" s="68" t="s">
        <v>0</v>
      </c>
    </row>
    <row r="2" spans="1:25" ht="21.75" customHeight="1" x14ac:dyDescent="0.2">
      <c r="A2" s="89" t="s">
        <v>108</v>
      </c>
    </row>
    <row r="3" spans="1:25" ht="21.75" customHeight="1" x14ac:dyDescent="0.2">
      <c r="A3" s="71" t="str">
        <f>+'p7-8 (6M)'!A44</f>
        <v>สำหรับงวดหกเดือนสิ้นสุดวันที่ 30 มิถุนายน พ.ศ. 2565</v>
      </c>
      <c r="B3" s="96"/>
      <c r="C3" s="96"/>
      <c r="D3" s="96"/>
      <c r="E3" s="96"/>
      <c r="F3" s="96"/>
      <c r="G3" s="104"/>
      <c r="H3" s="105"/>
      <c r="I3" s="104"/>
      <c r="J3" s="105"/>
      <c r="K3" s="104"/>
      <c r="L3" s="105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6"/>
    </row>
    <row r="4" spans="1:25" ht="15" customHeight="1" x14ac:dyDescent="0.2">
      <c r="A4" s="89"/>
    </row>
    <row r="5" spans="1:25" ht="18.600000000000001" customHeight="1" x14ac:dyDescent="0.2">
      <c r="G5" s="169" t="s">
        <v>109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</row>
    <row r="6" spans="1:25" ht="18.600000000000001" customHeight="1" x14ac:dyDescent="0.2">
      <c r="G6" s="170" t="s">
        <v>110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81"/>
      <c r="W6" s="81"/>
      <c r="X6" s="81"/>
      <c r="Y6" s="81"/>
    </row>
    <row r="7" spans="1:25" s="89" customFormat="1" ht="18.600000000000001" customHeight="1" x14ac:dyDescent="0.2">
      <c r="B7" s="119"/>
      <c r="C7" s="119"/>
      <c r="D7" s="119"/>
      <c r="E7" s="119"/>
      <c r="F7" s="119"/>
      <c r="K7" s="171" t="s">
        <v>76</v>
      </c>
      <c r="L7" s="172"/>
      <c r="M7" s="172"/>
      <c r="N7" s="133"/>
      <c r="O7" s="173" t="s">
        <v>79</v>
      </c>
      <c r="P7" s="173"/>
      <c r="Q7" s="173"/>
      <c r="R7" s="173"/>
      <c r="S7" s="173"/>
      <c r="T7" s="107"/>
      <c r="V7" s="107"/>
      <c r="W7" s="107"/>
      <c r="X7" s="133"/>
    </row>
    <row r="8" spans="1:25" s="89" customFormat="1" ht="18.600000000000001" customHeight="1" x14ac:dyDescent="0.2">
      <c r="B8" s="119"/>
      <c r="C8" s="119"/>
      <c r="D8" s="119"/>
      <c r="E8" s="119"/>
      <c r="F8" s="119"/>
      <c r="K8" s="108"/>
      <c r="L8" s="109"/>
      <c r="M8" s="109"/>
      <c r="N8" s="133"/>
      <c r="O8" s="110" t="s">
        <v>111</v>
      </c>
      <c r="P8" s="107"/>
      <c r="Q8" s="110" t="s">
        <v>111</v>
      </c>
      <c r="R8" s="107"/>
    </row>
    <row r="9" spans="1:25" s="89" customFormat="1" ht="18.600000000000001" customHeight="1" x14ac:dyDescent="0.2">
      <c r="B9" s="119"/>
      <c r="C9" s="119"/>
      <c r="D9" s="119"/>
      <c r="E9" s="119"/>
      <c r="F9" s="119"/>
      <c r="J9" s="133"/>
      <c r="K9" s="133" t="s">
        <v>112</v>
      </c>
      <c r="L9" s="133"/>
      <c r="M9" s="82"/>
      <c r="N9" s="133"/>
      <c r="O9" s="110" t="s">
        <v>113</v>
      </c>
      <c r="P9" s="111"/>
      <c r="Q9" s="112" t="s">
        <v>114</v>
      </c>
      <c r="R9" s="111"/>
      <c r="S9" s="113" t="s">
        <v>115</v>
      </c>
      <c r="T9" s="107"/>
      <c r="U9" s="113" t="s">
        <v>116</v>
      </c>
      <c r="V9" s="107"/>
      <c r="W9" s="113" t="s">
        <v>117</v>
      </c>
      <c r="X9" s="133"/>
    </row>
    <row r="10" spans="1:25" s="89" customFormat="1" ht="18.600000000000001" customHeight="1" x14ac:dyDescent="0.2">
      <c r="A10" s="68"/>
      <c r="B10" s="161"/>
      <c r="C10" s="161"/>
      <c r="D10" s="161"/>
      <c r="E10" s="161"/>
      <c r="F10" s="161"/>
      <c r="G10" s="133" t="s">
        <v>118</v>
      </c>
      <c r="H10" s="133"/>
      <c r="I10" s="133" t="s">
        <v>119</v>
      </c>
      <c r="J10" s="133"/>
      <c r="K10" s="133" t="s">
        <v>120</v>
      </c>
      <c r="L10" s="133"/>
      <c r="N10" s="94"/>
      <c r="O10" s="110" t="s">
        <v>121</v>
      </c>
      <c r="P10" s="110"/>
      <c r="Q10" s="112" t="s">
        <v>122</v>
      </c>
      <c r="R10" s="110"/>
      <c r="S10" s="112" t="s">
        <v>123</v>
      </c>
      <c r="T10" s="111"/>
      <c r="U10" s="112" t="s">
        <v>124</v>
      </c>
      <c r="V10" s="114"/>
      <c r="W10" s="112" t="s">
        <v>125</v>
      </c>
      <c r="X10" s="133"/>
      <c r="Y10" s="77" t="s">
        <v>116</v>
      </c>
    </row>
    <row r="11" spans="1:25" s="89" customFormat="1" ht="18.600000000000001" customHeight="1" x14ac:dyDescent="0.2">
      <c r="A11" s="68"/>
      <c r="B11" s="161"/>
      <c r="C11" s="161"/>
      <c r="D11" s="161"/>
      <c r="E11" s="161"/>
      <c r="F11" s="161"/>
      <c r="G11" s="133" t="s">
        <v>126</v>
      </c>
      <c r="H11" s="133"/>
      <c r="I11" s="133" t="s">
        <v>127</v>
      </c>
      <c r="J11" s="133"/>
      <c r="K11" s="133" t="s">
        <v>128</v>
      </c>
      <c r="L11" s="133"/>
      <c r="M11" s="82" t="s">
        <v>129</v>
      </c>
      <c r="N11" s="94"/>
      <c r="O11" s="110" t="s">
        <v>130</v>
      </c>
      <c r="P11" s="110"/>
      <c r="Q11" s="112" t="s">
        <v>131</v>
      </c>
      <c r="R11" s="110"/>
      <c r="S11" s="112" t="s">
        <v>132</v>
      </c>
      <c r="T11" s="110"/>
      <c r="U11" s="112" t="s">
        <v>133</v>
      </c>
      <c r="V11" s="110"/>
      <c r="W11" s="112" t="s">
        <v>134</v>
      </c>
      <c r="X11" s="94"/>
      <c r="Y11" s="115" t="s">
        <v>132</v>
      </c>
    </row>
    <row r="12" spans="1:25" s="89" customFormat="1" ht="18.600000000000001" customHeight="1" x14ac:dyDescent="0.2">
      <c r="E12" s="78" t="s">
        <v>11</v>
      </c>
      <c r="F12" s="74"/>
      <c r="G12" s="116" t="s">
        <v>12</v>
      </c>
      <c r="H12" s="133"/>
      <c r="I12" s="116" t="s">
        <v>12</v>
      </c>
      <c r="J12" s="133"/>
      <c r="K12" s="116" t="s">
        <v>12</v>
      </c>
      <c r="L12" s="133"/>
      <c r="M12" s="116" t="s">
        <v>12</v>
      </c>
      <c r="N12" s="133"/>
      <c r="O12" s="117" t="s">
        <v>12</v>
      </c>
      <c r="P12" s="110"/>
      <c r="Q12" s="117" t="s">
        <v>12</v>
      </c>
      <c r="R12" s="110"/>
      <c r="S12" s="117" t="s">
        <v>12</v>
      </c>
      <c r="T12" s="110"/>
      <c r="U12" s="117" t="s">
        <v>12</v>
      </c>
      <c r="V12" s="118"/>
      <c r="W12" s="117" t="s">
        <v>12</v>
      </c>
      <c r="X12" s="133"/>
      <c r="Y12" s="116" t="s">
        <v>12</v>
      </c>
    </row>
    <row r="13" spans="1:25" s="89" customFormat="1" ht="6" customHeight="1" x14ac:dyDescent="0.2">
      <c r="A13" s="87"/>
      <c r="B13" s="119"/>
      <c r="D13" s="119"/>
      <c r="E13" s="119"/>
      <c r="F13" s="119"/>
    </row>
    <row r="14" spans="1:25" s="89" customFormat="1" ht="18.600000000000001" customHeight="1" x14ac:dyDescent="0.2">
      <c r="A14" s="68" t="s">
        <v>135</v>
      </c>
      <c r="B14" s="119"/>
      <c r="D14" s="119"/>
      <c r="E14" s="119"/>
      <c r="F14" s="119"/>
      <c r="G14" s="131"/>
      <c r="I14" s="131"/>
      <c r="K14" s="131"/>
      <c r="M14" s="131"/>
      <c r="O14" s="131"/>
      <c r="Q14" s="131"/>
      <c r="S14" s="131"/>
      <c r="U14" s="131"/>
      <c r="W14" s="131"/>
      <c r="Y14" s="120"/>
    </row>
    <row r="15" spans="1:25" s="89" customFormat="1" ht="18.600000000000001" customHeight="1" x14ac:dyDescent="0.2">
      <c r="B15" s="68" t="s">
        <v>136</v>
      </c>
      <c r="D15" s="119"/>
      <c r="E15" s="119"/>
      <c r="F15" s="119"/>
      <c r="G15" s="131">
        <v>3462336820</v>
      </c>
      <c r="H15" s="131"/>
      <c r="I15" s="131">
        <v>5163517392</v>
      </c>
      <c r="J15" s="131"/>
      <c r="K15" s="131">
        <v>61735874</v>
      </c>
      <c r="L15" s="131"/>
      <c r="M15" s="131">
        <v>-1155337368</v>
      </c>
      <c r="N15" s="131"/>
      <c r="O15" s="131">
        <v>764129669</v>
      </c>
      <c r="P15" s="131"/>
      <c r="Q15" s="131">
        <v>743504</v>
      </c>
      <c r="R15" s="131"/>
      <c r="S15" s="131">
        <f>SUM(Q15,O15)</f>
        <v>764873173</v>
      </c>
      <c r="T15" s="131"/>
      <c r="U15" s="131">
        <f>SUM(G15:M15,S15)</f>
        <v>8297125891</v>
      </c>
      <c r="V15" s="131"/>
      <c r="W15" s="131">
        <v>1027791543</v>
      </c>
      <c r="X15" s="131"/>
      <c r="Y15" s="120">
        <f>SUM(U15,W15)</f>
        <v>9324917434</v>
      </c>
    </row>
    <row r="16" spans="1:25" s="89" customFormat="1" ht="18.600000000000001" customHeight="1" x14ac:dyDescent="0.2">
      <c r="A16" s="161" t="s">
        <v>137</v>
      </c>
      <c r="B16" s="68"/>
      <c r="D16" s="119"/>
      <c r="E16" s="119"/>
      <c r="F16" s="119"/>
      <c r="G16" s="131">
        <v>346233682</v>
      </c>
      <c r="H16" s="131"/>
      <c r="I16" s="131">
        <v>1069862077</v>
      </c>
      <c r="J16" s="131"/>
      <c r="K16" s="131">
        <v>0</v>
      </c>
      <c r="L16" s="131"/>
      <c r="M16" s="131">
        <v>0</v>
      </c>
      <c r="N16" s="131"/>
      <c r="O16" s="131">
        <v>0</v>
      </c>
      <c r="P16" s="131"/>
      <c r="Q16" s="131">
        <v>0</v>
      </c>
      <c r="R16" s="131"/>
      <c r="S16" s="131">
        <f t="shared" ref="S16:S18" si="0">SUM(Q16,O16)</f>
        <v>0</v>
      </c>
      <c r="T16" s="131"/>
      <c r="U16" s="131">
        <f t="shared" ref="U16:U18" si="1">SUM(G16:M16,S16)</f>
        <v>1416095759</v>
      </c>
      <c r="V16" s="131"/>
      <c r="W16" s="131">
        <v>0</v>
      </c>
      <c r="X16" s="131"/>
      <c r="Y16" s="120">
        <f>SUM(U16,W16)</f>
        <v>1416095759</v>
      </c>
    </row>
    <row r="17" spans="1:25" ht="18.600000000000001" customHeight="1" x14ac:dyDescent="0.2">
      <c r="A17" s="87" t="s">
        <v>138</v>
      </c>
      <c r="G17" s="131">
        <v>0</v>
      </c>
      <c r="H17" s="131"/>
      <c r="I17" s="131">
        <v>0</v>
      </c>
      <c r="J17" s="131"/>
      <c r="K17" s="131">
        <v>0</v>
      </c>
      <c r="L17" s="131"/>
      <c r="M17" s="131">
        <v>0</v>
      </c>
      <c r="N17" s="131"/>
      <c r="O17" s="131">
        <v>0</v>
      </c>
      <c r="P17" s="131"/>
      <c r="Q17" s="131">
        <v>2081845</v>
      </c>
      <c r="R17" s="131"/>
      <c r="S17" s="131">
        <f t="shared" si="0"/>
        <v>2081845</v>
      </c>
      <c r="T17" s="131"/>
      <c r="U17" s="131">
        <f t="shared" si="1"/>
        <v>2081845</v>
      </c>
      <c r="V17" s="131"/>
      <c r="W17" s="131">
        <v>-32081845</v>
      </c>
      <c r="X17" s="131"/>
      <c r="Y17" s="120">
        <f t="shared" ref="Y17:Y18" si="2">SUM(U17,W17)</f>
        <v>-30000000</v>
      </c>
    </row>
    <row r="18" spans="1:25" ht="18.600000000000001" customHeight="1" x14ac:dyDescent="0.2">
      <c r="A18" s="87" t="s">
        <v>139</v>
      </c>
      <c r="G18" s="64">
        <v>0</v>
      </c>
      <c r="H18" s="121"/>
      <c r="I18" s="64">
        <v>0</v>
      </c>
      <c r="J18" s="121"/>
      <c r="K18" s="64">
        <v>0</v>
      </c>
      <c r="L18" s="121"/>
      <c r="M18" s="64">
        <v>-315840574</v>
      </c>
      <c r="N18" s="120"/>
      <c r="O18" s="64">
        <v>0</v>
      </c>
      <c r="P18" s="120"/>
      <c r="Q18" s="64">
        <v>0</v>
      </c>
      <c r="R18" s="120"/>
      <c r="S18" s="132">
        <f t="shared" si="0"/>
        <v>0</v>
      </c>
      <c r="T18" s="120"/>
      <c r="U18" s="132">
        <f t="shared" si="1"/>
        <v>-315840574</v>
      </c>
      <c r="V18" s="120"/>
      <c r="W18" s="132">
        <v>-28204070</v>
      </c>
      <c r="X18" s="120"/>
      <c r="Y18" s="64">
        <f t="shared" si="2"/>
        <v>-344044644</v>
      </c>
    </row>
    <row r="19" spans="1:25" s="89" customFormat="1" ht="6" customHeight="1" x14ac:dyDescent="0.2">
      <c r="A19" s="87"/>
      <c r="B19" s="161"/>
      <c r="C19" s="161"/>
      <c r="D19" s="161"/>
      <c r="E19" s="161"/>
      <c r="F19" s="161"/>
      <c r="G19" s="94"/>
      <c r="H19" s="27"/>
      <c r="I19" s="94"/>
      <c r="J19" s="27"/>
      <c r="K19" s="94"/>
      <c r="L19" s="27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s="89" customFormat="1" ht="18.600000000000001" customHeight="1" x14ac:dyDescent="0.2">
      <c r="A20" s="68" t="s">
        <v>140</v>
      </c>
      <c r="B20" s="161"/>
      <c r="C20" s="161"/>
      <c r="D20" s="161"/>
      <c r="E20" s="161"/>
      <c r="F20" s="161"/>
      <c r="G20" s="94"/>
      <c r="H20" s="27"/>
      <c r="I20" s="94"/>
      <c r="J20" s="27"/>
      <c r="K20" s="94"/>
      <c r="L20" s="27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s="89" customFormat="1" ht="18.600000000000001" customHeight="1" thickBot="1" x14ac:dyDescent="0.25">
      <c r="B21" s="89" t="s">
        <v>141</v>
      </c>
      <c r="C21" s="161"/>
      <c r="D21" s="161"/>
      <c r="E21" s="161"/>
      <c r="F21" s="161"/>
      <c r="G21" s="122">
        <f>SUM(G15:G18)</f>
        <v>3808570502</v>
      </c>
      <c r="H21" s="27"/>
      <c r="I21" s="122">
        <f>SUM(I15:I18)</f>
        <v>6233379469</v>
      </c>
      <c r="J21" s="27"/>
      <c r="K21" s="122">
        <f>SUM(K15:K18)</f>
        <v>61735874</v>
      </c>
      <c r="L21" s="27"/>
      <c r="M21" s="122">
        <f>SUM(M15:M18)</f>
        <v>-1471177942</v>
      </c>
      <c r="N21" s="94"/>
      <c r="O21" s="122">
        <f>SUM(O15:O18)</f>
        <v>764129669</v>
      </c>
      <c r="P21" s="94"/>
      <c r="Q21" s="122">
        <f>SUM(Q15:Q18)</f>
        <v>2825349</v>
      </c>
      <c r="R21" s="94"/>
      <c r="S21" s="122">
        <f>SUM(S15:S18)</f>
        <v>766955018</v>
      </c>
      <c r="T21" s="94"/>
      <c r="U21" s="122">
        <f>SUM(U15:U18)</f>
        <v>9399462921</v>
      </c>
      <c r="V21" s="94"/>
      <c r="W21" s="122">
        <f>SUM(W15:W18)</f>
        <v>967505628</v>
      </c>
      <c r="X21" s="94"/>
      <c r="Y21" s="122">
        <f>SUM(Y15:Y18)</f>
        <v>10366968549</v>
      </c>
    </row>
    <row r="22" spans="1:25" s="89" customFormat="1" ht="15" customHeight="1" thickTop="1" x14ac:dyDescent="0.2">
      <c r="A22" s="87"/>
      <c r="B22" s="119"/>
      <c r="D22" s="119"/>
      <c r="E22" s="119"/>
      <c r="F22" s="119"/>
      <c r="M22" s="90"/>
    </row>
    <row r="23" spans="1:25" s="89" customFormat="1" ht="18.600000000000001" customHeight="1" x14ac:dyDescent="0.2">
      <c r="A23" s="68" t="s">
        <v>135</v>
      </c>
      <c r="B23" s="119"/>
      <c r="D23" s="119"/>
      <c r="E23" s="119"/>
      <c r="F23" s="119"/>
      <c r="G23" s="139"/>
      <c r="I23" s="139"/>
      <c r="K23" s="139"/>
      <c r="M23" s="139"/>
      <c r="O23" s="139"/>
      <c r="Q23" s="139"/>
      <c r="S23" s="139"/>
      <c r="U23" s="139"/>
      <c r="W23" s="139"/>
      <c r="Y23" s="157"/>
    </row>
    <row r="24" spans="1:25" s="89" customFormat="1" ht="18.600000000000001" customHeight="1" x14ac:dyDescent="0.2">
      <c r="B24" s="68" t="s">
        <v>142</v>
      </c>
      <c r="D24" s="119"/>
      <c r="E24" s="119"/>
      <c r="F24" s="119"/>
      <c r="G24" s="93">
        <v>3808570502</v>
      </c>
      <c r="H24" s="27"/>
      <c r="I24" s="93">
        <v>6233379469</v>
      </c>
      <c r="J24" s="27"/>
      <c r="K24" s="93">
        <v>73001321</v>
      </c>
      <c r="L24" s="27"/>
      <c r="M24" s="93">
        <v>-1076663397</v>
      </c>
      <c r="N24" s="94"/>
      <c r="O24" s="93">
        <v>764129669</v>
      </c>
      <c r="P24" s="94"/>
      <c r="Q24" s="93">
        <v>5760267</v>
      </c>
      <c r="R24" s="94"/>
      <c r="S24" s="93">
        <v>769889936</v>
      </c>
      <c r="T24" s="94"/>
      <c r="U24" s="93">
        <v>9808177831</v>
      </c>
      <c r="V24" s="94"/>
      <c r="W24" s="93">
        <v>1052277182</v>
      </c>
      <c r="X24" s="94"/>
      <c r="Y24" s="93">
        <v>10860455013</v>
      </c>
    </row>
    <row r="25" spans="1:25" s="89" customFormat="1" ht="18.600000000000001" customHeight="1" x14ac:dyDescent="0.2">
      <c r="A25" s="87" t="s">
        <v>233</v>
      </c>
      <c r="B25" s="68"/>
      <c r="D25" s="119"/>
      <c r="E25" s="162">
        <v>19</v>
      </c>
      <c r="F25" s="119"/>
      <c r="G25" s="93">
        <v>0</v>
      </c>
      <c r="H25" s="27"/>
      <c r="I25" s="93">
        <v>0</v>
      </c>
      <c r="J25" s="27"/>
      <c r="K25" s="93">
        <v>0</v>
      </c>
      <c r="L25" s="27"/>
      <c r="M25" s="93">
        <v>0</v>
      </c>
      <c r="N25" s="94"/>
      <c r="O25" s="93">
        <v>0</v>
      </c>
      <c r="P25" s="94"/>
      <c r="Q25" s="93">
        <v>0</v>
      </c>
      <c r="R25" s="94"/>
      <c r="S25" s="93">
        <v>0</v>
      </c>
      <c r="T25" s="94"/>
      <c r="U25" s="93">
        <v>0</v>
      </c>
      <c r="V25" s="94"/>
      <c r="W25" s="93">
        <v>50336723</v>
      </c>
      <c r="X25" s="94"/>
      <c r="Y25" s="93">
        <v>50336723</v>
      </c>
    </row>
    <row r="26" spans="1:25" s="89" customFormat="1" ht="18.600000000000001" customHeight="1" x14ac:dyDescent="0.2">
      <c r="A26" s="87" t="s">
        <v>222</v>
      </c>
      <c r="B26" s="68"/>
      <c r="D26" s="119"/>
      <c r="E26" s="119"/>
      <c r="F26" s="119"/>
      <c r="G26" s="93">
        <v>0</v>
      </c>
      <c r="H26" s="27"/>
      <c r="I26" s="93">
        <v>0</v>
      </c>
      <c r="J26" s="27"/>
      <c r="K26" s="93">
        <v>0</v>
      </c>
      <c r="L26" s="27"/>
      <c r="M26" s="93">
        <v>0</v>
      </c>
      <c r="N26" s="94"/>
      <c r="O26" s="93">
        <v>0</v>
      </c>
      <c r="P26" s="94"/>
      <c r="Q26" s="93">
        <v>0</v>
      </c>
      <c r="R26" s="94"/>
      <c r="S26" s="93">
        <v>0</v>
      </c>
      <c r="T26" s="94"/>
      <c r="U26" s="93">
        <v>0</v>
      </c>
      <c r="V26" s="94"/>
      <c r="W26" s="93">
        <v>-4941670</v>
      </c>
      <c r="X26" s="94"/>
      <c r="Y26" s="93">
        <v>-4941670</v>
      </c>
    </row>
    <row r="27" spans="1:25" ht="18.600000000000001" customHeight="1" x14ac:dyDescent="0.2">
      <c r="A27" s="87" t="s">
        <v>138</v>
      </c>
      <c r="E27" s="123"/>
      <c r="G27" s="139">
        <v>0</v>
      </c>
      <c r="H27" s="131"/>
      <c r="I27" s="139">
        <v>0</v>
      </c>
      <c r="J27" s="131"/>
      <c r="K27" s="139">
        <v>0</v>
      </c>
      <c r="L27" s="131"/>
      <c r="M27" s="139">
        <v>0</v>
      </c>
      <c r="N27" s="131"/>
      <c r="O27" s="139">
        <v>0</v>
      </c>
      <c r="P27" s="131"/>
      <c r="Q27" s="139">
        <v>-113180</v>
      </c>
      <c r="R27" s="131"/>
      <c r="S27" s="139">
        <v>-113180</v>
      </c>
      <c r="T27" s="131"/>
      <c r="U27" s="157">
        <f>SUM(G27:M27,S27)</f>
        <v>-113180</v>
      </c>
      <c r="V27" s="131"/>
      <c r="W27" s="93">
        <v>83800680</v>
      </c>
      <c r="X27" s="131"/>
      <c r="Y27" s="93">
        <f>SUM(U27:W27)</f>
        <v>83687500</v>
      </c>
    </row>
    <row r="28" spans="1:25" s="89" customFormat="1" ht="18.600000000000001" customHeight="1" x14ac:dyDescent="0.2">
      <c r="A28" s="87" t="s">
        <v>143</v>
      </c>
      <c r="B28" s="119"/>
      <c r="D28" s="119"/>
      <c r="E28" s="123"/>
      <c r="F28" s="119"/>
      <c r="G28" s="147">
        <v>0</v>
      </c>
      <c r="H28" s="131"/>
      <c r="I28" s="147">
        <v>0</v>
      </c>
      <c r="J28" s="131"/>
      <c r="K28" s="147">
        <v>0</v>
      </c>
      <c r="L28" s="131"/>
      <c r="M28" s="124">
        <v>555673239</v>
      </c>
      <c r="N28" s="131"/>
      <c r="O28" s="147">
        <v>0</v>
      </c>
      <c r="P28" s="131"/>
      <c r="Q28" s="147">
        <v>0</v>
      </c>
      <c r="R28" s="131"/>
      <c r="S28" s="147">
        <v>0</v>
      </c>
      <c r="T28" s="131"/>
      <c r="U28" s="124">
        <f>SUM(G28:M28,S28)</f>
        <v>555673239</v>
      </c>
      <c r="V28" s="131"/>
      <c r="W28" s="124">
        <v>66434646</v>
      </c>
      <c r="X28" s="131"/>
      <c r="Y28" s="124">
        <f t="shared" ref="Y28" si="3">SUM(U28:W28)</f>
        <v>622107885</v>
      </c>
    </row>
    <row r="29" spans="1:25" s="89" customFormat="1" ht="6" customHeight="1" x14ac:dyDescent="0.2">
      <c r="A29" s="87"/>
      <c r="B29" s="161"/>
      <c r="C29" s="161"/>
      <c r="D29" s="161"/>
      <c r="E29" s="161"/>
      <c r="F29" s="161"/>
      <c r="G29" s="93"/>
      <c r="H29" s="27"/>
      <c r="I29" s="93"/>
      <c r="J29" s="27"/>
      <c r="K29" s="93"/>
      <c r="L29" s="27"/>
      <c r="M29" s="93"/>
      <c r="N29" s="94"/>
      <c r="O29" s="93"/>
      <c r="P29" s="94"/>
      <c r="Q29" s="93"/>
      <c r="R29" s="94"/>
      <c r="S29" s="93"/>
      <c r="T29" s="94"/>
      <c r="U29" s="93"/>
      <c r="V29" s="94"/>
      <c r="W29" s="93"/>
      <c r="X29" s="94"/>
      <c r="Y29" s="93"/>
    </row>
    <row r="30" spans="1:25" s="89" customFormat="1" ht="18.600000000000001" customHeight="1" x14ac:dyDescent="0.2">
      <c r="A30" s="68" t="s">
        <v>140</v>
      </c>
      <c r="B30" s="161"/>
      <c r="C30" s="161"/>
      <c r="D30" s="161"/>
      <c r="E30" s="161"/>
      <c r="F30" s="161"/>
      <c r="G30" s="93"/>
      <c r="H30" s="27"/>
      <c r="I30" s="93"/>
      <c r="J30" s="27"/>
      <c r="K30" s="93"/>
      <c r="L30" s="27"/>
      <c r="M30" s="93"/>
      <c r="N30" s="94"/>
      <c r="O30" s="93"/>
      <c r="P30" s="94"/>
      <c r="Q30" s="93"/>
      <c r="R30" s="94"/>
      <c r="S30" s="93"/>
      <c r="T30" s="94"/>
      <c r="U30" s="93"/>
      <c r="V30" s="94"/>
      <c r="W30" s="93"/>
      <c r="X30" s="94"/>
      <c r="Y30" s="93"/>
    </row>
    <row r="31" spans="1:25" s="89" customFormat="1" ht="18.600000000000001" customHeight="1" thickBot="1" x14ac:dyDescent="0.25">
      <c r="B31" s="89" t="s">
        <v>2</v>
      </c>
      <c r="C31" s="161"/>
      <c r="D31" s="161"/>
      <c r="E31" s="161"/>
      <c r="F31" s="161"/>
      <c r="G31" s="125">
        <f>SUM(G24:G28)</f>
        <v>3808570502</v>
      </c>
      <c r="H31" s="27"/>
      <c r="I31" s="125">
        <f>SUM(I24:I28)</f>
        <v>6233379469</v>
      </c>
      <c r="J31" s="27"/>
      <c r="K31" s="125">
        <f>SUM(K24:K28)</f>
        <v>73001321</v>
      </c>
      <c r="L31" s="27"/>
      <c r="M31" s="125">
        <f>SUM(M24:M28)</f>
        <v>-520990158</v>
      </c>
      <c r="N31" s="94"/>
      <c r="O31" s="125">
        <f>SUM(O24:O28)</f>
        <v>764129669</v>
      </c>
      <c r="P31" s="94"/>
      <c r="Q31" s="125">
        <f>SUM(Q24:Q28)</f>
        <v>5647087</v>
      </c>
      <c r="R31" s="94"/>
      <c r="S31" s="125">
        <f>SUM(S24:S28)</f>
        <v>769776756</v>
      </c>
      <c r="T31" s="94"/>
      <c r="U31" s="125">
        <f>SUM(U24:U28)</f>
        <v>10363737890</v>
      </c>
      <c r="V31" s="94"/>
      <c r="W31" s="125">
        <f>SUM(W24:W28)</f>
        <v>1247907561</v>
      </c>
      <c r="X31" s="94"/>
      <c r="Y31" s="125">
        <f>SUM(Y24:Y28)</f>
        <v>11611645451</v>
      </c>
    </row>
    <row r="32" spans="1:25" s="89" customFormat="1" ht="20.25" customHeight="1" thickTop="1" x14ac:dyDescent="0.2">
      <c r="C32" s="161"/>
      <c r="D32" s="161"/>
      <c r="E32" s="161"/>
      <c r="F32" s="161"/>
      <c r="G32" s="94"/>
      <c r="H32" s="27"/>
      <c r="I32" s="94"/>
      <c r="J32" s="27"/>
      <c r="K32" s="94"/>
      <c r="L32" s="27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</row>
    <row r="33" spans="1:25" s="89" customFormat="1" ht="21" customHeight="1" x14ac:dyDescent="0.2">
      <c r="C33" s="161"/>
      <c r="D33" s="161"/>
      <c r="E33" s="161"/>
      <c r="F33" s="161"/>
      <c r="G33" s="94"/>
      <c r="H33" s="27"/>
      <c r="I33" s="94"/>
      <c r="J33" s="27"/>
      <c r="K33" s="94"/>
      <c r="L33" s="27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</row>
    <row r="34" spans="1:25" s="89" customFormat="1" ht="21.95" customHeight="1" x14ac:dyDescent="0.2">
      <c r="A34" s="150" t="s">
        <v>42</v>
      </c>
      <c r="B34" s="96"/>
      <c r="C34" s="96"/>
      <c r="D34" s="96"/>
      <c r="E34" s="96"/>
      <c r="F34" s="96"/>
      <c r="G34" s="106"/>
      <c r="H34" s="51"/>
      <c r="I34" s="106"/>
      <c r="J34" s="51"/>
      <c r="K34" s="106"/>
      <c r="L34" s="51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</row>
  </sheetData>
  <mergeCells count="4">
    <mergeCell ref="G5:Y5"/>
    <mergeCell ref="G6:U6"/>
    <mergeCell ref="K7:M7"/>
    <mergeCell ref="O7:S7"/>
  </mergeCells>
  <pageMargins left="0.4" right="0.4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6F24F-343B-4C61-8605-1CDE5A75C7D3}">
  <sheetPr>
    <tabColor rgb="FFFFC000"/>
  </sheetPr>
  <dimension ref="A1:O25"/>
  <sheetViews>
    <sheetView topLeftCell="A13" zoomScaleNormal="100" zoomScaleSheetLayoutView="68" workbookViewId="0">
      <selection activeCell="D6" sqref="D6"/>
    </sheetView>
  </sheetViews>
  <sheetFormatPr defaultColWidth="9.33203125" defaultRowHeight="21.6" customHeight="1" x14ac:dyDescent="0.2"/>
  <cols>
    <col min="1" max="3" width="1.83203125" style="161" customWidth="1"/>
    <col min="4" max="4" width="41.83203125" style="161" customWidth="1"/>
    <col min="5" max="5" width="5.5" style="161" customWidth="1"/>
    <col min="6" max="6" width="0.6640625" style="161" customWidth="1"/>
    <col min="7" max="7" width="16.1640625" style="103" customWidth="1"/>
    <col min="8" max="8" width="1" style="152" customWidth="1"/>
    <col min="9" max="9" width="16.1640625" style="103" customWidth="1"/>
    <col min="10" max="10" width="1" style="152" customWidth="1"/>
    <col min="11" max="11" width="16.1640625" style="103" customWidth="1"/>
    <col min="12" max="12" width="1" style="152" customWidth="1"/>
    <col min="13" max="13" width="16.1640625" style="103" customWidth="1"/>
    <col min="14" max="14" width="1" style="103" customWidth="1"/>
    <col min="15" max="15" width="18.83203125" style="94" customWidth="1"/>
    <col min="16" max="16384" width="9.33203125" style="161"/>
  </cols>
  <sheetData>
    <row r="1" spans="1:15" ht="21.6" customHeight="1" x14ac:dyDescent="0.2">
      <c r="A1" s="68" t="s">
        <v>0</v>
      </c>
    </row>
    <row r="2" spans="1:15" ht="21.6" customHeight="1" x14ac:dyDescent="0.2">
      <c r="A2" s="89" t="s">
        <v>144</v>
      </c>
    </row>
    <row r="3" spans="1:15" ht="21.6" customHeight="1" x14ac:dyDescent="0.2">
      <c r="A3" s="71" t="str">
        <f>'9 Consolidated'!A3</f>
        <v>สำหรับงวดหกเดือนสิ้นสุดวันที่ 30 มิถุนายน พ.ศ. 2565</v>
      </c>
      <c r="B3" s="96"/>
      <c r="C3" s="96"/>
      <c r="D3" s="96"/>
      <c r="E3" s="96"/>
      <c r="F3" s="96"/>
      <c r="G3" s="104"/>
      <c r="H3" s="105"/>
      <c r="I3" s="104"/>
      <c r="J3" s="105"/>
      <c r="K3" s="104"/>
      <c r="L3" s="105"/>
      <c r="M3" s="104"/>
      <c r="N3" s="104"/>
      <c r="O3" s="106"/>
    </row>
    <row r="4" spans="1:15" ht="21.6" customHeight="1" x14ac:dyDescent="0.2">
      <c r="A4" s="89"/>
    </row>
    <row r="5" spans="1:15" ht="21.6" customHeight="1" x14ac:dyDescent="0.2">
      <c r="G5" s="169" t="s">
        <v>145</v>
      </c>
      <c r="H5" s="169"/>
      <c r="I5" s="169"/>
      <c r="J5" s="169"/>
      <c r="K5" s="169"/>
      <c r="L5" s="169"/>
      <c r="M5" s="169"/>
      <c r="N5" s="169"/>
      <c r="O5" s="169"/>
    </row>
    <row r="6" spans="1:15" s="89" customFormat="1" ht="21.6" customHeight="1" x14ac:dyDescent="0.2">
      <c r="B6" s="119"/>
      <c r="C6" s="119"/>
      <c r="D6" s="119"/>
      <c r="E6" s="119"/>
      <c r="K6" s="174" t="s">
        <v>146</v>
      </c>
      <c r="L6" s="175"/>
      <c r="M6" s="175"/>
      <c r="N6" s="133"/>
    </row>
    <row r="7" spans="1:15" s="89" customFormat="1" ht="21.6" customHeight="1" x14ac:dyDescent="0.2">
      <c r="B7" s="119"/>
      <c r="C7" s="119"/>
      <c r="D7" s="119"/>
      <c r="E7" s="119"/>
      <c r="G7" s="133" t="s">
        <v>147</v>
      </c>
      <c r="H7" s="133"/>
      <c r="I7" s="133" t="s">
        <v>119</v>
      </c>
      <c r="J7" s="133"/>
      <c r="K7" s="133" t="s">
        <v>112</v>
      </c>
      <c r="L7" s="133"/>
      <c r="M7" s="82"/>
      <c r="N7" s="133"/>
      <c r="O7" s="77"/>
    </row>
    <row r="8" spans="1:15" s="89" customFormat="1" ht="21.6" customHeight="1" x14ac:dyDescent="0.2">
      <c r="A8" s="68"/>
      <c r="B8" s="161"/>
      <c r="C8" s="161"/>
      <c r="D8" s="161"/>
      <c r="E8" s="162"/>
      <c r="F8" s="119"/>
      <c r="G8" s="133" t="s">
        <v>148</v>
      </c>
      <c r="H8" s="133"/>
      <c r="I8" s="133" t="s">
        <v>127</v>
      </c>
      <c r="J8" s="133"/>
      <c r="K8" s="133" t="s">
        <v>149</v>
      </c>
      <c r="L8" s="133"/>
      <c r="M8" s="82" t="s">
        <v>129</v>
      </c>
      <c r="N8" s="94"/>
      <c r="O8" s="115" t="s">
        <v>82</v>
      </c>
    </row>
    <row r="9" spans="1:15" s="89" customFormat="1" ht="21.6" customHeight="1" x14ac:dyDescent="0.2">
      <c r="E9" s="74"/>
      <c r="F9" s="74"/>
      <c r="G9" s="116" t="s">
        <v>12</v>
      </c>
      <c r="H9" s="133"/>
      <c r="I9" s="116" t="s">
        <v>12</v>
      </c>
      <c r="J9" s="133"/>
      <c r="K9" s="116" t="s">
        <v>12</v>
      </c>
      <c r="L9" s="133"/>
      <c r="M9" s="116" t="s">
        <v>12</v>
      </c>
      <c r="N9" s="133"/>
      <c r="O9" s="116" t="s">
        <v>12</v>
      </c>
    </row>
    <row r="10" spans="1:15" s="89" customFormat="1" ht="21.6" customHeight="1" x14ac:dyDescent="0.2">
      <c r="A10" s="87"/>
      <c r="B10" s="119"/>
      <c r="D10" s="119"/>
      <c r="F10" s="162"/>
      <c r="G10" s="131"/>
      <c r="H10" s="135"/>
      <c r="I10" s="131"/>
      <c r="J10" s="135"/>
      <c r="K10" s="131"/>
      <c r="L10" s="135"/>
      <c r="M10" s="131"/>
      <c r="N10" s="120"/>
      <c r="O10" s="120"/>
    </row>
    <row r="11" spans="1:15" s="89" customFormat="1" ht="21.6" customHeight="1" x14ac:dyDescent="0.2">
      <c r="A11" s="68" t="s">
        <v>150</v>
      </c>
      <c r="B11" s="119"/>
      <c r="D11" s="119"/>
      <c r="E11" s="119"/>
      <c r="F11" s="162"/>
      <c r="G11" s="131">
        <v>3462336820</v>
      </c>
      <c r="H11" s="131"/>
      <c r="I11" s="131">
        <v>5163517392</v>
      </c>
      <c r="J11" s="131"/>
      <c r="K11" s="131">
        <v>61735874</v>
      </c>
      <c r="L11" s="131"/>
      <c r="M11" s="131">
        <v>330357904</v>
      </c>
      <c r="N11" s="131"/>
      <c r="O11" s="120">
        <f>SUM(G11:M11)</f>
        <v>9017947990</v>
      </c>
    </row>
    <row r="12" spans="1:15" s="89" customFormat="1" ht="21.6" customHeight="1" x14ac:dyDescent="0.2">
      <c r="A12" s="87" t="s">
        <v>137</v>
      </c>
      <c r="B12" s="119"/>
      <c r="D12" s="119"/>
      <c r="E12" s="119"/>
      <c r="F12" s="162"/>
      <c r="G12" s="131">
        <v>346233682</v>
      </c>
      <c r="H12" s="131"/>
      <c r="I12" s="131">
        <v>1069862077</v>
      </c>
      <c r="J12" s="131"/>
      <c r="K12" s="131">
        <v>0</v>
      </c>
      <c r="L12" s="131"/>
      <c r="M12" s="131">
        <v>0</v>
      </c>
      <c r="N12" s="131"/>
      <c r="O12" s="120">
        <f>SUM(G12:M12)</f>
        <v>1416095759</v>
      </c>
    </row>
    <row r="13" spans="1:15" ht="21.6" customHeight="1" x14ac:dyDescent="0.2">
      <c r="A13" s="161" t="s">
        <v>153</v>
      </c>
      <c r="G13" s="64">
        <v>0</v>
      </c>
      <c r="H13" s="121"/>
      <c r="I13" s="64">
        <v>0</v>
      </c>
      <c r="J13" s="121"/>
      <c r="K13" s="64">
        <v>0</v>
      </c>
      <c r="L13" s="121"/>
      <c r="M13" s="126">
        <v>5107485</v>
      </c>
      <c r="N13" s="120"/>
      <c r="O13" s="64">
        <f>SUM(G13:M13)</f>
        <v>5107485</v>
      </c>
    </row>
    <row r="14" spans="1:15" s="89" customFormat="1" ht="8.1" customHeight="1" x14ac:dyDescent="0.2">
      <c r="A14" s="87"/>
      <c r="B14" s="161"/>
      <c r="C14" s="161"/>
      <c r="D14" s="161"/>
      <c r="E14" s="162"/>
      <c r="F14" s="161"/>
      <c r="G14" s="94"/>
      <c r="H14" s="27"/>
      <c r="I14" s="94"/>
      <c r="J14" s="27"/>
      <c r="K14" s="94"/>
      <c r="L14" s="27"/>
      <c r="M14" s="94"/>
      <c r="N14" s="94"/>
      <c r="O14" s="94"/>
    </row>
    <row r="15" spans="1:15" s="89" customFormat="1" ht="21.6" customHeight="1" thickBot="1" x14ac:dyDescent="0.25">
      <c r="A15" s="68" t="s">
        <v>151</v>
      </c>
      <c r="B15" s="161"/>
      <c r="C15" s="161"/>
      <c r="D15" s="161"/>
      <c r="E15" s="162"/>
      <c r="F15" s="161"/>
      <c r="G15" s="122">
        <f>SUM(G11:G14)</f>
        <v>3808570502</v>
      </c>
      <c r="H15" s="27"/>
      <c r="I15" s="122">
        <f>SUM(I11:I14)</f>
        <v>6233379469</v>
      </c>
      <c r="J15" s="27"/>
      <c r="K15" s="122">
        <f>SUM(K11:K14)</f>
        <v>61735874</v>
      </c>
      <c r="L15" s="27"/>
      <c r="M15" s="122">
        <f>SUM(M11:M14)</f>
        <v>335465389</v>
      </c>
      <c r="N15" s="94"/>
      <c r="O15" s="122">
        <f>SUM(O11:O14)</f>
        <v>10439151234</v>
      </c>
    </row>
    <row r="16" spans="1:15" s="89" customFormat="1" ht="21.6" customHeight="1" thickTop="1" x14ac:dyDescent="0.2">
      <c r="A16" s="87"/>
      <c r="B16" s="119"/>
      <c r="D16" s="119"/>
      <c r="E16" s="127"/>
      <c r="F16" s="162"/>
      <c r="G16" s="131"/>
      <c r="I16" s="131"/>
      <c r="K16" s="131"/>
      <c r="M16" s="131"/>
      <c r="O16" s="120"/>
    </row>
    <row r="17" spans="1:15" s="89" customFormat="1" ht="21.6" customHeight="1" x14ac:dyDescent="0.2">
      <c r="A17" s="68" t="s">
        <v>152</v>
      </c>
      <c r="B17" s="119"/>
      <c r="D17" s="119"/>
      <c r="E17" s="119"/>
      <c r="F17" s="162"/>
      <c r="G17" s="128">
        <v>3808570502</v>
      </c>
      <c r="H17" s="129"/>
      <c r="I17" s="128">
        <v>6233379469</v>
      </c>
      <c r="J17" s="129"/>
      <c r="K17" s="128">
        <v>73001321</v>
      </c>
      <c r="L17" s="129"/>
      <c r="M17" s="128">
        <v>544401400</v>
      </c>
      <c r="N17" s="118"/>
      <c r="O17" s="128">
        <f>SUM(G17:M17)</f>
        <v>10659352692</v>
      </c>
    </row>
    <row r="18" spans="1:15" ht="21.6" customHeight="1" x14ac:dyDescent="0.2">
      <c r="A18" s="161" t="s">
        <v>153</v>
      </c>
      <c r="G18" s="124">
        <v>0</v>
      </c>
      <c r="H18" s="121"/>
      <c r="I18" s="124">
        <v>0</v>
      </c>
      <c r="J18" s="121"/>
      <c r="K18" s="124">
        <v>0</v>
      </c>
      <c r="L18" s="121"/>
      <c r="M18" s="124">
        <f>'p7-8 (6M)'!K29</f>
        <v>182790216</v>
      </c>
      <c r="N18" s="120"/>
      <c r="O18" s="147">
        <f>SUM(G18:M18)</f>
        <v>182790216</v>
      </c>
    </row>
    <row r="19" spans="1:15" s="89" customFormat="1" ht="8.1" customHeight="1" x14ac:dyDescent="0.2">
      <c r="A19" s="87"/>
      <c r="B19" s="161"/>
      <c r="C19" s="161"/>
      <c r="D19" s="161"/>
      <c r="E19" s="162"/>
      <c r="F19" s="161"/>
      <c r="G19" s="93"/>
      <c r="H19" s="27"/>
      <c r="I19" s="93"/>
      <c r="J19" s="27"/>
      <c r="K19" s="93"/>
      <c r="L19" s="27"/>
      <c r="M19" s="93"/>
      <c r="N19" s="94"/>
      <c r="O19" s="93"/>
    </row>
    <row r="20" spans="1:15" s="89" customFormat="1" ht="21.6" customHeight="1" thickBot="1" x14ac:dyDescent="0.25">
      <c r="A20" s="68" t="s">
        <v>154</v>
      </c>
      <c r="B20" s="161"/>
      <c r="C20" s="161"/>
      <c r="D20" s="161"/>
      <c r="E20" s="162"/>
      <c r="F20" s="161"/>
      <c r="G20" s="125">
        <f>SUM(G17:G18)</f>
        <v>3808570502</v>
      </c>
      <c r="H20" s="27"/>
      <c r="I20" s="125">
        <f>SUM(I17:I18)</f>
        <v>6233379469</v>
      </c>
      <c r="J20" s="27"/>
      <c r="K20" s="125">
        <f>SUM(K17:K18)</f>
        <v>73001321</v>
      </c>
      <c r="L20" s="27"/>
      <c r="M20" s="125">
        <f>SUM(M17:M18)</f>
        <v>727191616</v>
      </c>
      <c r="N20" s="94"/>
      <c r="O20" s="125">
        <f>SUM(O17:O18)</f>
        <v>10842142908</v>
      </c>
    </row>
    <row r="21" spans="1:15" s="89" customFormat="1" ht="21.6" customHeight="1" thickTop="1" x14ac:dyDescent="0.2">
      <c r="A21" s="87"/>
      <c r="B21" s="161"/>
      <c r="C21" s="161"/>
      <c r="D21" s="161"/>
      <c r="E21" s="162"/>
      <c r="F21" s="161"/>
      <c r="G21" s="94"/>
      <c r="H21" s="27"/>
      <c r="I21" s="94"/>
      <c r="J21" s="27"/>
      <c r="K21" s="94"/>
      <c r="L21" s="27"/>
      <c r="M21" s="94"/>
      <c r="N21" s="94"/>
      <c r="O21" s="94"/>
    </row>
    <row r="22" spans="1:15" s="89" customFormat="1" ht="21.6" customHeight="1" x14ac:dyDescent="0.2">
      <c r="F22" s="161"/>
    </row>
    <row r="23" spans="1:15" s="89" customFormat="1" ht="21.6" customHeight="1" x14ac:dyDescent="0.2">
      <c r="F23" s="161"/>
    </row>
    <row r="24" spans="1:15" s="89" customFormat="1" ht="24" customHeight="1" x14ac:dyDescent="0.2">
      <c r="F24" s="161"/>
    </row>
    <row r="25" spans="1:15" s="89" customFormat="1" ht="21.95" customHeight="1" x14ac:dyDescent="0.2">
      <c r="A25" s="150" t="s">
        <v>42</v>
      </c>
      <c r="B25" s="96"/>
      <c r="C25" s="96"/>
      <c r="D25" s="96"/>
      <c r="E25" s="97"/>
      <c r="F25" s="96"/>
      <c r="G25" s="106"/>
      <c r="H25" s="51"/>
      <c r="I25" s="106"/>
      <c r="J25" s="51"/>
      <c r="K25" s="106"/>
      <c r="L25" s="51"/>
      <c r="M25" s="106"/>
      <c r="N25" s="106"/>
      <c r="O25" s="106"/>
    </row>
  </sheetData>
  <mergeCells count="2">
    <mergeCell ref="G5:O5"/>
    <mergeCell ref="K6:M6"/>
  </mergeCells>
  <pageMargins left="0.9" right="0.9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8905B-5048-48BF-A0B8-DA537735A280}">
  <sheetPr>
    <tabColor rgb="FFFFC000"/>
  </sheetPr>
  <dimension ref="A1:M146"/>
  <sheetViews>
    <sheetView tabSelected="1" topLeftCell="A40" zoomScale="115" zoomScaleNormal="115" zoomScaleSheetLayoutView="90" zoomScalePageLayoutView="70" workbookViewId="0">
      <selection activeCell="D6" sqref="D6"/>
    </sheetView>
  </sheetViews>
  <sheetFormatPr defaultColWidth="8.83203125" defaultRowHeight="21.75" customHeight="1" x14ac:dyDescent="0.4"/>
  <cols>
    <col min="1" max="3" width="1.83203125" style="161" customWidth="1"/>
    <col min="4" max="4" width="43.1640625" style="161" customWidth="1"/>
    <col min="5" max="5" width="8.5" style="162" customWidth="1"/>
    <col min="6" max="6" width="1" style="161" customWidth="1"/>
    <col min="7" max="7" width="15.83203125" style="131" customWidth="1"/>
    <col min="8" max="8" width="1" style="131" customWidth="1"/>
    <col min="9" max="9" width="15.83203125" style="131" customWidth="1"/>
    <col min="10" max="10" width="1" style="84" customWidth="1"/>
    <col min="11" max="11" width="15.83203125" style="131" customWidth="1"/>
    <col min="12" max="12" width="1" style="84" customWidth="1"/>
    <col min="13" max="13" width="15.83203125" style="131" customWidth="1"/>
    <col min="14" max="16384" width="8.83203125" style="160"/>
  </cols>
  <sheetData>
    <row r="1" spans="1:13" ht="21.75" customHeight="1" x14ac:dyDescent="0.4">
      <c r="A1" s="68" t="s">
        <v>0</v>
      </c>
      <c r="G1" s="130"/>
      <c r="I1" s="130"/>
    </row>
    <row r="2" spans="1:13" ht="21.75" customHeight="1" x14ac:dyDescent="0.4">
      <c r="A2" s="68" t="s">
        <v>155</v>
      </c>
      <c r="B2" s="69"/>
      <c r="C2" s="69"/>
      <c r="D2" s="69"/>
      <c r="F2" s="69"/>
      <c r="J2" s="70"/>
      <c r="L2" s="70"/>
    </row>
    <row r="3" spans="1:13" ht="21.75" customHeight="1" x14ac:dyDescent="0.4">
      <c r="A3" s="71" t="str">
        <f>'9 Consolidated'!A3</f>
        <v>สำหรับงวดหกเดือนสิ้นสุดวันที่ 30 มิถุนายน พ.ศ. 2565</v>
      </c>
      <c r="B3" s="72"/>
      <c r="C3" s="72"/>
      <c r="D3" s="72"/>
      <c r="E3" s="97"/>
      <c r="F3" s="72"/>
      <c r="G3" s="132"/>
      <c r="H3" s="132"/>
      <c r="I3" s="132"/>
      <c r="J3" s="73"/>
      <c r="K3" s="132"/>
      <c r="L3" s="73"/>
      <c r="M3" s="132"/>
    </row>
    <row r="4" spans="1:13" ht="20.100000000000001" customHeight="1" x14ac:dyDescent="0.4">
      <c r="A4" s="68"/>
      <c r="B4" s="69"/>
      <c r="C4" s="69"/>
      <c r="D4" s="69"/>
      <c r="F4" s="69"/>
      <c r="J4" s="70"/>
      <c r="L4" s="70"/>
    </row>
    <row r="5" spans="1:13" ht="18.95" customHeight="1" x14ac:dyDescent="0.4">
      <c r="A5" s="69"/>
      <c r="B5" s="69"/>
      <c r="C5" s="69"/>
      <c r="D5" s="69"/>
      <c r="E5" s="74"/>
      <c r="F5" s="75"/>
      <c r="G5" s="169" t="s">
        <v>3</v>
      </c>
      <c r="H5" s="169"/>
      <c r="I5" s="169"/>
      <c r="J5" s="76"/>
      <c r="K5" s="169" t="s">
        <v>4</v>
      </c>
      <c r="L5" s="169"/>
      <c r="M5" s="169"/>
    </row>
    <row r="6" spans="1:13" ht="18.95" customHeight="1" x14ac:dyDescent="0.4">
      <c r="A6" s="69"/>
      <c r="B6" s="69"/>
      <c r="C6" s="69"/>
      <c r="D6" s="69"/>
      <c r="E6" s="74"/>
      <c r="F6" s="75"/>
      <c r="G6" s="133" t="s">
        <v>5</v>
      </c>
      <c r="H6" s="133"/>
      <c r="I6" s="133" t="s">
        <v>5</v>
      </c>
      <c r="J6" s="76"/>
      <c r="K6" s="133" t="s">
        <v>5</v>
      </c>
      <c r="L6" s="81"/>
      <c r="M6" s="133" t="s">
        <v>5</v>
      </c>
    </row>
    <row r="7" spans="1:13" ht="18.95" customHeight="1" x14ac:dyDescent="0.4">
      <c r="F7" s="74"/>
      <c r="G7" s="82" t="s">
        <v>9</v>
      </c>
      <c r="H7" s="82"/>
      <c r="I7" s="82" t="s">
        <v>10</v>
      </c>
      <c r="J7" s="74"/>
      <c r="K7" s="82" t="s">
        <v>9</v>
      </c>
      <c r="L7" s="82"/>
      <c r="M7" s="82" t="s">
        <v>10</v>
      </c>
    </row>
    <row r="8" spans="1:13" ht="18.95" customHeight="1" x14ac:dyDescent="0.4">
      <c r="E8" s="78" t="s">
        <v>11</v>
      </c>
      <c r="F8" s="162"/>
      <c r="G8" s="79" t="s">
        <v>12</v>
      </c>
      <c r="H8" s="82"/>
      <c r="I8" s="79" t="s">
        <v>12</v>
      </c>
      <c r="J8" s="81"/>
      <c r="K8" s="79" t="s">
        <v>12</v>
      </c>
      <c r="L8" s="162"/>
      <c r="M8" s="79" t="s">
        <v>12</v>
      </c>
    </row>
    <row r="9" spans="1:13" ht="18.95" customHeight="1" x14ac:dyDescent="0.4">
      <c r="A9" s="89" t="s">
        <v>156</v>
      </c>
      <c r="E9" s="74"/>
      <c r="F9" s="74"/>
      <c r="G9" s="134"/>
      <c r="H9" s="135"/>
      <c r="I9" s="135"/>
      <c r="J9" s="135"/>
      <c r="K9" s="134"/>
      <c r="M9" s="135"/>
    </row>
    <row r="10" spans="1:13" ht="18.95" customHeight="1" x14ac:dyDescent="0.4">
      <c r="A10" s="161" t="s">
        <v>96</v>
      </c>
      <c r="G10" s="144">
        <f>+'p7-8 (6M)'!G23</f>
        <v>739024464</v>
      </c>
      <c r="H10" s="136"/>
      <c r="I10" s="145">
        <f>+'p7-8 (6M)'!I23</f>
        <v>-337617409</v>
      </c>
      <c r="J10" s="135"/>
      <c r="K10" s="144">
        <f>+'p7-8 (6M)'!K23</f>
        <v>227965195</v>
      </c>
      <c r="M10" s="145">
        <f>+'p7-8 (6M)'!M23</f>
        <v>10326565</v>
      </c>
    </row>
    <row r="11" spans="1:13" ht="18.95" customHeight="1" x14ac:dyDescent="0.4">
      <c r="A11" s="161" t="s">
        <v>157</v>
      </c>
      <c r="G11" s="137"/>
      <c r="H11" s="136"/>
      <c r="I11" s="136"/>
      <c r="J11" s="135"/>
      <c r="K11" s="144"/>
      <c r="M11" s="145"/>
    </row>
    <row r="12" spans="1:13" ht="18.95" customHeight="1" x14ac:dyDescent="0.4">
      <c r="B12" s="161" t="s">
        <v>158</v>
      </c>
      <c r="G12" s="144">
        <v>308353300</v>
      </c>
      <c r="H12" s="136"/>
      <c r="I12" s="145">
        <v>300332883</v>
      </c>
      <c r="J12" s="135"/>
      <c r="K12" s="144">
        <v>53465094</v>
      </c>
      <c r="M12" s="145">
        <v>48518004</v>
      </c>
    </row>
    <row r="13" spans="1:13" ht="18.95" customHeight="1" x14ac:dyDescent="0.4">
      <c r="B13" s="161" t="s">
        <v>159</v>
      </c>
      <c r="G13" s="144">
        <v>12516470</v>
      </c>
      <c r="H13" s="136"/>
      <c r="I13" s="145">
        <v>3800574</v>
      </c>
      <c r="J13" s="135"/>
      <c r="K13" s="144">
        <v>9726694</v>
      </c>
      <c r="M13" s="145">
        <v>1785245</v>
      </c>
    </row>
    <row r="14" spans="1:13" ht="18.95" customHeight="1" x14ac:dyDescent="0.4">
      <c r="B14" s="161" t="s">
        <v>160</v>
      </c>
      <c r="C14" s="154"/>
      <c r="G14" s="144"/>
      <c r="H14" s="136"/>
      <c r="I14" s="145"/>
      <c r="J14" s="138"/>
      <c r="K14" s="144"/>
      <c r="L14" s="138"/>
      <c r="M14" s="145"/>
    </row>
    <row r="15" spans="1:13" ht="18.95" customHeight="1" x14ac:dyDescent="0.4">
      <c r="C15" s="154" t="s">
        <v>161</v>
      </c>
      <c r="G15" s="144">
        <v>-219367</v>
      </c>
      <c r="H15" s="136"/>
      <c r="I15" s="145">
        <v>-16632</v>
      </c>
      <c r="J15" s="138"/>
      <c r="K15" s="144">
        <v>-219367</v>
      </c>
      <c r="L15" s="138"/>
      <c r="M15" s="145">
        <v>-1871</v>
      </c>
    </row>
    <row r="16" spans="1:13" ht="18.95" customHeight="1" x14ac:dyDescent="0.4">
      <c r="B16" s="161" t="s">
        <v>223</v>
      </c>
      <c r="G16" s="144"/>
      <c r="I16" s="145"/>
      <c r="J16" s="131"/>
      <c r="K16" s="144"/>
      <c r="L16" s="131"/>
      <c r="M16" s="145"/>
    </row>
    <row r="17" spans="1:13" ht="18.95" customHeight="1" x14ac:dyDescent="0.4">
      <c r="C17" s="161" t="s">
        <v>162</v>
      </c>
      <c r="E17" s="162">
        <v>8</v>
      </c>
      <c r="G17" s="139">
        <v>27779</v>
      </c>
      <c r="H17" s="136"/>
      <c r="I17" s="131">
        <v>-253315</v>
      </c>
      <c r="J17" s="138"/>
      <c r="K17" s="144">
        <v>27784</v>
      </c>
      <c r="L17" s="138"/>
      <c r="M17" s="145">
        <v>-2809</v>
      </c>
    </row>
    <row r="18" spans="1:13" ht="18.95" customHeight="1" x14ac:dyDescent="0.4">
      <c r="B18" s="161" t="s">
        <v>163</v>
      </c>
      <c r="E18" s="162">
        <v>18</v>
      </c>
      <c r="G18" s="139">
        <v>-56060947</v>
      </c>
      <c r="H18" s="136"/>
      <c r="I18" s="131">
        <v>0</v>
      </c>
      <c r="J18" s="138"/>
      <c r="K18" s="144">
        <v>0</v>
      </c>
      <c r="L18" s="138"/>
      <c r="M18" s="145">
        <v>0</v>
      </c>
    </row>
    <row r="19" spans="1:13" ht="18.95" customHeight="1" x14ac:dyDescent="0.4">
      <c r="B19" s="161" t="s">
        <v>164</v>
      </c>
      <c r="G19" s="139">
        <v>-15000000</v>
      </c>
      <c r="H19" s="136"/>
      <c r="I19" s="131">
        <v>0</v>
      </c>
      <c r="J19" s="138"/>
      <c r="K19" s="144">
        <v>0</v>
      </c>
      <c r="L19" s="138"/>
      <c r="M19" s="145">
        <v>0</v>
      </c>
    </row>
    <row r="20" spans="1:13" ht="18.95" customHeight="1" x14ac:dyDescent="0.4">
      <c r="B20" s="161" t="s">
        <v>165</v>
      </c>
      <c r="G20" s="140">
        <v>162521</v>
      </c>
      <c r="H20" s="138"/>
      <c r="I20" s="131">
        <v>0</v>
      </c>
      <c r="J20" s="138"/>
      <c r="K20" s="144">
        <v>-42609</v>
      </c>
      <c r="L20" s="138"/>
      <c r="M20" s="145">
        <v>85033</v>
      </c>
    </row>
    <row r="21" spans="1:13" ht="18.95" customHeight="1" x14ac:dyDescent="0.4">
      <c r="B21" s="161" t="s">
        <v>166</v>
      </c>
      <c r="G21" s="140">
        <v>0</v>
      </c>
      <c r="H21" s="138"/>
      <c r="I21" s="138">
        <v>45874</v>
      </c>
      <c r="J21" s="138"/>
      <c r="K21" s="144">
        <v>0</v>
      </c>
      <c r="L21" s="138"/>
      <c r="M21" s="145">
        <v>0</v>
      </c>
    </row>
    <row r="22" spans="1:13" ht="18.95" customHeight="1" x14ac:dyDescent="0.4">
      <c r="B22" s="161" t="s">
        <v>167</v>
      </c>
      <c r="G22" s="139">
        <v>0</v>
      </c>
      <c r="H22" s="136"/>
      <c r="I22" s="131">
        <v>41926755</v>
      </c>
      <c r="J22" s="138"/>
      <c r="K22" s="144">
        <v>0</v>
      </c>
      <c r="L22" s="138"/>
      <c r="M22" s="145">
        <v>0</v>
      </c>
    </row>
    <row r="23" spans="1:13" ht="18.95" customHeight="1" x14ac:dyDescent="0.4">
      <c r="B23" s="161" t="s">
        <v>168</v>
      </c>
      <c r="G23" s="139">
        <v>0</v>
      </c>
      <c r="H23" s="136"/>
      <c r="I23" s="131">
        <v>2524492</v>
      </c>
      <c r="J23" s="138"/>
      <c r="K23" s="144">
        <v>0</v>
      </c>
      <c r="L23" s="138"/>
      <c r="M23" s="145">
        <v>0</v>
      </c>
    </row>
    <row r="24" spans="1:13" ht="18.95" customHeight="1" x14ac:dyDescent="0.4">
      <c r="B24" s="161" t="s">
        <v>169</v>
      </c>
      <c r="G24" s="140">
        <v>0</v>
      </c>
      <c r="H24" s="138"/>
      <c r="I24" s="138">
        <v>128401</v>
      </c>
      <c r="J24" s="138"/>
      <c r="K24" s="144">
        <v>0</v>
      </c>
      <c r="L24" s="138"/>
      <c r="M24" s="145">
        <v>0</v>
      </c>
    </row>
    <row r="25" spans="1:13" ht="18.95" customHeight="1" x14ac:dyDescent="0.4">
      <c r="B25" s="161" t="s">
        <v>170</v>
      </c>
      <c r="G25" s="140">
        <v>0</v>
      </c>
      <c r="H25" s="138"/>
      <c r="I25" s="138">
        <v>0</v>
      </c>
      <c r="J25" s="138"/>
      <c r="K25" s="144">
        <v>48764558</v>
      </c>
      <c r="L25" s="138"/>
      <c r="M25" s="145">
        <v>0</v>
      </c>
    </row>
    <row r="26" spans="1:13" ht="18.95" customHeight="1" x14ac:dyDescent="0.4">
      <c r="B26" s="161" t="s">
        <v>171</v>
      </c>
      <c r="G26" s="140">
        <v>0</v>
      </c>
      <c r="H26" s="138"/>
      <c r="I26" s="138">
        <v>0</v>
      </c>
      <c r="J26" s="138"/>
      <c r="K26" s="144">
        <v>0</v>
      </c>
      <c r="L26" s="138"/>
      <c r="M26" s="145">
        <v>698057</v>
      </c>
    </row>
    <row r="27" spans="1:13" ht="18.95" customHeight="1" x14ac:dyDescent="0.4">
      <c r="B27" s="161" t="s">
        <v>172</v>
      </c>
      <c r="G27" s="137">
        <v>9236823</v>
      </c>
      <c r="H27" s="138"/>
      <c r="I27" s="138">
        <v>12237828</v>
      </c>
      <c r="J27" s="138"/>
      <c r="K27" s="144">
        <v>1523711</v>
      </c>
      <c r="L27" s="138"/>
      <c r="M27" s="145">
        <v>1540493</v>
      </c>
    </row>
    <row r="28" spans="1:13" ht="18.95" customHeight="1" x14ac:dyDescent="0.4">
      <c r="B28" s="161" t="s">
        <v>173</v>
      </c>
      <c r="C28" s="152"/>
      <c r="G28" s="137">
        <v>-1219313</v>
      </c>
      <c r="H28" s="138"/>
      <c r="I28" s="138">
        <v>-253383</v>
      </c>
      <c r="J28" s="138"/>
      <c r="K28" s="144">
        <v>-12484131</v>
      </c>
      <c r="L28" s="138"/>
      <c r="M28" s="145">
        <v>-41958476</v>
      </c>
    </row>
    <row r="29" spans="1:13" ht="18.95" customHeight="1" x14ac:dyDescent="0.4">
      <c r="A29" s="76"/>
      <c r="B29" s="161" t="s">
        <v>94</v>
      </c>
      <c r="C29" s="152"/>
      <c r="G29" s="137">
        <v>77359732</v>
      </c>
      <c r="H29" s="136"/>
      <c r="I29" s="136">
        <v>74026636</v>
      </c>
      <c r="J29" s="136"/>
      <c r="K29" s="144">
        <v>50128506</v>
      </c>
      <c r="L29" s="136"/>
      <c r="M29" s="145">
        <v>43178382</v>
      </c>
    </row>
    <row r="30" spans="1:13" ht="18.95" customHeight="1" x14ac:dyDescent="0.4">
      <c r="A30" s="76"/>
      <c r="B30" s="161" t="s">
        <v>174</v>
      </c>
      <c r="C30" s="152"/>
      <c r="G30" s="141">
        <v>85559</v>
      </c>
      <c r="H30" s="136"/>
      <c r="I30" s="142">
        <v>-34783</v>
      </c>
      <c r="J30" s="145"/>
      <c r="K30" s="147">
        <v>0</v>
      </c>
      <c r="L30" s="145"/>
      <c r="M30" s="148">
        <v>0</v>
      </c>
    </row>
    <row r="31" spans="1:13" ht="8.1" customHeight="1" x14ac:dyDescent="0.4">
      <c r="E31" s="74"/>
      <c r="F31" s="162"/>
      <c r="G31" s="80"/>
      <c r="H31" s="82"/>
      <c r="I31" s="82"/>
      <c r="J31" s="82"/>
      <c r="K31" s="80"/>
      <c r="L31" s="82"/>
      <c r="M31" s="82"/>
    </row>
    <row r="32" spans="1:13" ht="18.95" customHeight="1" x14ac:dyDescent="0.4">
      <c r="A32" s="161" t="s">
        <v>219</v>
      </c>
      <c r="G32" s="143"/>
      <c r="H32" s="161"/>
      <c r="I32" s="161"/>
      <c r="J32" s="161"/>
      <c r="K32" s="143"/>
      <c r="L32" s="161"/>
      <c r="M32" s="161"/>
    </row>
    <row r="33" spans="1:13" ht="18.95" customHeight="1" x14ac:dyDescent="0.4">
      <c r="B33" s="161" t="s">
        <v>175</v>
      </c>
      <c r="G33" s="144">
        <f>SUM(G10:G30)</f>
        <v>1074267021</v>
      </c>
      <c r="H33" s="145"/>
      <c r="I33" s="145">
        <f>SUM(I10:I30)</f>
        <v>96847921</v>
      </c>
      <c r="J33" s="145"/>
      <c r="K33" s="144">
        <f>SUM(K10:K30)</f>
        <v>378855435</v>
      </c>
      <c r="L33" s="145"/>
      <c r="M33" s="145">
        <f>SUM(M10:M30)</f>
        <v>64168623</v>
      </c>
    </row>
    <row r="34" spans="1:13" ht="18.95" customHeight="1" x14ac:dyDescent="0.4">
      <c r="B34" s="146" t="s">
        <v>176</v>
      </c>
      <c r="G34" s="140">
        <v>-355254965</v>
      </c>
      <c r="H34" s="138"/>
      <c r="I34" s="138">
        <v>-99124053</v>
      </c>
      <c r="J34" s="138"/>
      <c r="K34" s="144">
        <v>-370101288</v>
      </c>
      <c r="L34" s="138"/>
      <c r="M34" s="145">
        <v>-127029428</v>
      </c>
    </row>
    <row r="35" spans="1:13" ht="18.95" customHeight="1" x14ac:dyDescent="0.4">
      <c r="B35" s="146" t="s">
        <v>177</v>
      </c>
      <c r="G35" s="140">
        <v>-39742648</v>
      </c>
      <c r="H35" s="138"/>
      <c r="I35" s="138">
        <v>-6794221</v>
      </c>
      <c r="J35" s="138"/>
      <c r="K35" s="144">
        <v>-112787</v>
      </c>
      <c r="L35" s="138"/>
      <c r="M35" s="145">
        <v>-5233161</v>
      </c>
    </row>
    <row r="36" spans="1:13" ht="18.95" customHeight="1" x14ac:dyDescent="0.4">
      <c r="B36" s="146" t="s">
        <v>24</v>
      </c>
      <c r="G36" s="140">
        <v>6420172</v>
      </c>
      <c r="H36" s="138"/>
      <c r="I36" s="138">
        <v>-10895889</v>
      </c>
      <c r="J36" s="138"/>
      <c r="K36" s="144">
        <v>429652</v>
      </c>
      <c r="L36" s="138"/>
      <c r="M36" s="145">
        <v>-10170876</v>
      </c>
    </row>
    <row r="37" spans="1:13" ht="18.95" customHeight="1" x14ac:dyDescent="0.4">
      <c r="B37" s="146" t="s">
        <v>38</v>
      </c>
      <c r="G37" s="140">
        <v>-11644485</v>
      </c>
      <c r="H37" s="138"/>
      <c r="I37" s="138">
        <v>2443123</v>
      </c>
      <c r="J37" s="138"/>
      <c r="K37" s="144">
        <v>-850316</v>
      </c>
      <c r="L37" s="138"/>
      <c r="M37" s="145">
        <v>392526</v>
      </c>
    </row>
    <row r="38" spans="1:13" ht="18.95" customHeight="1" x14ac:dyDescent="0.4">
      <c r="B38" s="154" t="s">
        <v>47</v>
      </c>
      <c r="G38" s="140">
        <v>-80570472</v>
      </c>
      <c r="H38" s="138"/>
      <c r="I38" s="138">
        <v>80992884</v>
      </c>
      <c r="J38" s="138"/>
      <c r="K38" s="140">
        <v>-33600218</v>
      </c>
      <c r="L38" s="138"/>
      <c r="M38" s="145">
        <v>44369934</v>
      </c>
    </row>
    <row r="39" spans="1:13" ht="18.95" customHeight="1" x14ac:dyDescent="0.4">
      <c r="B39" s="154" t="s">
        <v>48</v>
      </c>
      <c r="G39" s="140">
        <v>-346054181</v>
      </c>
      <c r="H39" s="138"/>
      <c r="I39" s="138">
        <v>-336353</v>
      </c>
      <c r="J39" s="138"/>
      <c r="K39" s="144">
        <v>-107010565</v>
      </c>
      <c r="L39" s="138"/>
      <c r="M39" s="145">
        <v>308154</v>
      </c>
    </row>
    <row r="40" spans="1:13" ht="18.95" customHeight="1" x14ac:dyDescent="0.4">
      <c r="A40" s="76"/>
      <c r="B40" s="154" t="s">
        <v>178</v>
      </c>
      <c r="G40" s="140">
        <v>-2999677</v>
      </c>
      <c r="H40" s="136"/>
      <c r="I40" s="138">
        <v>-386156</v>
      </c>
      <c r="J40" s="136"/>
      <c r="K40" s="144">
        <v>0</v>
      </c>
      <c r="L40" s="136"/>
      <c r="M40" s="145">
        <v>0</v>
      </c>
    </row>
    <row r="41" spans="1:13" ht="18.95" customHeight="1" x14ac:dyDescent="0.4">
      <c r="A41" s="76"/>
      <c r="B41" s="154" t="s">
        <v>55</v>
      </c>
      <c r="G41" s="140">
        <v>-27502732</v>
      </c>
      <c r="H41" s="136"/>
      <c r="I41" s="138">
        <v>1021910</v>
      </c>
      <c r="J41" s="136"/>
      <c r="K41" s="144">
        <v>-17805417</v>
      </c>
      <c r="L41" s="136"/>
      <c r="M41" s="145">
        <v>7151563</v>
      </c>
    </row>
    <row r="42" spans="1:13" ht="18.95" customHeight="1" x14ac:dyDescent="0.4">
      <c r="A42" s="76"/>
      <c r="B42" s="154" t="s">
        <v>179</v>
      </c>
      <c r="G42" s="140">
        <v>-8859039</v>
      </c>
      <c r="H42" s="136"/>
      <c r="I42" s="138">
        <v>0</v>
      </c>
      <c r="J42" s="136"/>
      <c r="K42" s="144">
        <v>-6713543</v>
      </c>
      <c r="L42" s="136"/>
      <c r="M42" s="145">
        <v>0</v>
      </c>
    </row>
    <row r="43" spans="1:13" ht="18.95" customHeight="1" x14ac:dyDescent="0.4">
      <c r="A43" s="76"/>
      <c r="B43" s="154" t="s">
        <v>64</v>
      </c>
      <c r="G43" s="141">
        <v>-18146741</v>
      </c>
      <c r="H43" s="136"/>
      <c r="I43" s="142">
        <v>9912564</v>
      </c>
      <c r="J43" s="136"/>
      <c r="K43" s="147">
        <v>-366668</v>
      </c>
      <c r="L43" s="136"/>
      <c r="M43" s="148">
        <v>-5639965</v>
      </c>
    </row>
    <row r="44" spans="1:13" ht="8.1" customHeight="1" x14ac:dyDescent="0.4">
      <c r="E44" s="74"/>
      <c r="F44" s="162"/>
      <c r="G44" s="80"/>
      <c r="H44" s="82"/>
      <c r="I44" s="82"/>
      <c r="J44" s="82"/>
      <c r="K44" s="80"/>
      <c r="L44" s="82"/>
      <c r="M44" s="82"/>
    </row>
    <row r="45" spans="1:13" ht="18.95" customHeight="1" x14ac:dyDescent="0.4">
      <c r="A45" s="87" t="s">
        <v>180</v>
      </c>
      <c r="B45" s="160"/>
      <c r="G45" s="144">
        <f>SUM(G33:G43)</f>
        <v>189912253</v>
      </c>
      <c r="H45" s="145"/>
      <c r="I45" s="145">
        <f>SUM(I33:I43)</f>
        <v>73681730</v>
      </c>
      <c r="J45" s="145"/>
      <c r="K45" s="144">
        <f>SUM(K33:K43)</f>
        <v>-157275715</v>
      </c>
      <c r="L45" s="145"/>
      <c r="M45" s="145">
        <f>SUM(M33:M43)</f>
        <v>-31682630</v>
      </c>
    </row>
    <row r="46" spans="1:13" ht="18.95" customHeight="1" x14ac:dyDescent="0.4">
      <c r="B46" s="149" t="s">
        <v>181</v>
      </c>
      <c r="G46" s="140">
        <v>-62509249</v>
      </c>
      <c r="H46" s="145"/>
      <c r="I46" s="138">
        <v>-71918426</v>
      </c>
      <c r="J46" s="145"/>
      <c r="K46" s="140">
        <v>-36728920</v>
      </c>
      <c r="L46" s="145"/>
      <c r="M46" s="145">
        <v>-44406022</v>
      </c>
    </row>
    <row r="47" spans="1:13" ht="18.95" customHeight="1" x14ac:dyDescent="0.4">
      <c r="B47" s="149" t="s">
        <v>182</v>
      </c>
      <c r="G47" s="141">
        <v>-141062505</v>
      </c>
      <c r="H47" s="145"/>
      <c r="I47" s="142">
        <v>-16065979</v>
      </c>
      <c r="J47" s="145"/>
      <c r="K47" s="147">
        <v>-60433034</v>
      </c>
      <c r="L47" s="145"/>
      <c r="M47" s="148">
        <v>-2385294</v>
      </c>
    </row>
    <row r="48" spans="1:13" ht="8.1" customHeight="1" x14ac:dyDescent="0.4">
      <c r="E48" s="74"/>
      <c r="F48" s="162"/>
      <c r="G48" s="80"/>
      <c r="H48" s="82"/>
      <c r="I48" s="82"/>
      <c r="J48" s="82"/>
      <c r="K48" s="80"/>
      <c r="L48" s="82"/>
      <c r="M48" s="82"/>
    </row>
    <row r="49" spans="1:13" ht="18.95" customHeight="1" x14ac:dyDescent="0.4">
      <c r="A49" s="161" t="s">
        <v>224</v>
      </c>
      <c r="G49" s="147">
        <f>SUM(G45:G47)</f>
        <v>-13659501</v>
      </c>
      <c r="H49" s="145"/>
      <c r="I49" s="148">
        <f>SUM(I45:I47)</f>
        <v>-14302675</v>
      </c>
      <c r="J49" s="145"/>
      <c r="K49" s="147">
        <f>SUM(K45:K47)</f>
        <v>-254437669</v>
      </c>
      <c r="L49" s="145"/>
      <c r="M49" s="148">
        <f>SUM(M45:M47)</f>
        <v>-78473946</v>
      </c>
    </row>
    <row r="50" spans="1:13" ht="21.75" customHeight="1" x14ac:dyDescent="0.4">
      <c r="G50" s="145"/>
      <c r="H50" s="145"/>
      <c r="I50" s="145"/>
      <c r="J50" s="145"/>
      <c r="K50" s="145"/>
      <c r="L50" s="145"/>
      <c r="M50" s="145"/>
    </row>
    <row r="51" spans="1:13" ht="21.95" customHeight="1" x14ac:dyDescent="0.4">
      <c r="A51" s="150" t="s">
        <v>42</v>
      </c>
      <c r="B51" s="96"/>
      <c r="C51" s="96"/>
      <c r="D51" s="96"/>
      <c r="E51" s="97"/>
      <c r="F51" s="97"/>
      <c r="G51" s="97"/>
      <c r="H51" s="97"/>
      <c r="I51" s="97"/>
      <c r="J51" s="97"/>
      <c r="K51" s="104"/>
      <c r="L51" s="104"/>
      <c r="M51" s="104"/>
    </row>
    <row r="52" spans="1:13" ht="21.75" customHeight="1" x14ac:dyDescent="0.4">
      <c r="A52" s="68" t="str">
        <f>A1</f>
        <v>บริษัท พริ้นซิเพิล แคปิตอล จำกัด (มหาชน)</v>
      </c>
    </row>
    <row r="53" spans="1:13" ht="21.75" customHeight="1" x14ac:dyDescent="0.4">
      <c r="A53" s="68" t="s">
        <v>183</v>
      </c>
      <c r="B53" s="69"/>
      <c r="C53" s="69"/>
      <c r="D53" s="69"/>
      <c r="F53" s="69"/>
      <c r="J53" s="70"/>
      <c r="L53" s="70"/>
    </row>
    <row r="54" spans="1:13" ht="21.75" customHeight="1" x14ac:dyDescent="0.4">
      <c r="A54" s="71" t="str">
        <f>A3</f>
        <v>สำหรับงวดหกเดือนสิ้นสุดวันที่ 30 มิถุนายน พ.ศ. 2565</v>
      </c>
      <c r="B54" s="72"/>
      <c r="C54" s="72"/>
      <c r="D54" s="72"/>
      <c r="E54" s="97"/>
      <c r="F54" s="72"/>
      <c r="G54" s="132"/>
      <c r="H54" s="132"/>
      <c r="I54" s="132"/>
      <c r="J54" s="73"/>
      <c r="K54" s="132"/>
      <c r="L54" s="73"/>
      <c r="M54" s="132"/>
    </row>
    <row r="55" spans="1:13" ht="20.100000000000001" customHeight="1" x14ac:dyDescent="0.4">
      <c r="A55" s="68"/>
      <c r="B55" s="69"/>
      <c r="C55" s="69"/>
      <c r="D55" s="69"/>
      <c r="F55" s="69"/>
      <c r="J55" s="70"/>
      <c r="L55" s="70"/>
    </row>
    <row r="56" spans="1:13" ht="20.100000000000001" customHeight="1" x14ac:dyDescent="0.4">
      <c r="A56" s="69"/>
      <c r="B56" s="69"/>
      <c r="C56" s="69"/>
      <c r="D56" s="69"/>
      <c r="E56" s="74"/>
      <c r="F56" s="75"/>
      <c r="G56" s="169" t="s">
        <v>3</v>
      </c>
      <c r="H56" s="169"/>
      <c r="I56" s="169"/>
      <c r="J56" s="76"/>
      <c r="K56" s="169" t="s">
        <v>4</v>
      </c>
      <c r="L56" s="169"/>
      <c r="M56" s="169"/>
    </row>
    <row r="57" spans="1:13" ht="20.100000000000001" customHeight="1" x14ac:dyDescent="0.4">
      <c r="A57" s="69"/>
      <c r="B57" s="69"/>
      <c r="C57" s="69"/>
      <c r="D57" s="69"/>
      <c r="E57" s="74"/>
      <c r="F57" s="75"/>
      <c r="G57" s="133" t="s">
        <v>5</v>
      </c>
      <c r="H57" s="133"/>
      <c r="I57" s="133" t="s">
        <v>5</v>
      </c>
      <c r="J57" s="76"/>
      <c r="K57" s="133" t="s">
        <v>5</v>
      </c>
      <c r="L57" s="81"/>
      <c r="M57" s="133" t="s">
        <v>5</v>
      </c>
    </row>
    <row r="58" spans="1:13" ht="20.100000000000001" customHeight="1" x14ac:dyDescent="0.4">
      <c r="F58" s="74"/>
      <c r="G58" s="82" t="s">
        <v>9</v>
      </c>
      <c r="H58" s="82"/>
      <c r="I58" s="82" t="s">
        <v>10</v>
      </c>
      <c r="J58" s="74"/>
      <c r="K58" s="82" t="s">
        <v>9</v>
      </c>
      <c r="L58" s="82"/>
      <c r="M58" s="82" t="s">
        <v>10</v>
      </c>
    </row>
    <row r="59" spans="1:13" ht="20.100000000000001" customHeight="1" x14ac:dyDescent="0.4">
      <c r="E59" s="78" t="s">
        <v>11</v>
      </c>
      <c r="F59" s="162"/>
      <c r="G59" s="79" t="s">
        <v>12</v>
      </c>
      <c r="H59" s="82"/>
      <c r="I59" s="79" t="s">
        <v>12</v>
      </c>
      <c r="J59" s="81"/>
      <c r="K59" s="79" t="s">
        <v>12</v>
      </c>
      <c r="L59" s="162"/>
      <c r="M59" s="79" t="s">
        <v>12</v>
      </c>
    </row>
    <row r="60" spans="1:13" ht="20.100000000000001" customHeight="1" x14ac:dyDescent="0.4">
      <c r="A60" s="89" t="s">
        <v>184</v>
      </c>
      <c r="G60" s="140"/>
      <c r="H60" s="138"/>
      <c r="I60" s="138"/>
      <c r="J60" s="138"/>
      <c r="K60" s="140"/>
      <c r="L60" s="138"/>
      <c r="M60" s="138"/>
    </row>
    <row r="61" spans="1:13" ht="20.100000000000001" customHeight="1" x14ac:dyDescent="0.4">
      <c r="A61" s="161" t="s">
        <v>185</v>
      </c>
      <c r="D61" s="160"/>
      <c r="G61" s="140">
        <v>1405594276</v>
      </c>
      <c r="H61" s="138"/>
      <c r="I61" s="138">
        <v>150000000</v>
      </c>
      <c r="J61" s="138"/>
      <c r="K61" s="144">
        <v>1405594276</v>
      </c>
      <c r="L61" s="138"/>
      <c r="M61" s="145">
        <v>15000000</v>
      </c>
    </row>
    <row r="62" spans="1:13" ht="20.100000000000001" customHeight="1" x14ac:dyDescent="0.4">
      <c r="A62" s="161" t="s">
        <v>186</v>
      </c>
      <c r="D62" s="160"/>
      <c r="E62" s="151"/>
      <c r="G62" s="140">
        <v>-1127017586</v>
      </c>
      <c r="H62" s="138"/>
      <c r="I62" s="138">
        <v>-1400015358</v>
      </c>
      <c r="J62" s="136"/>
      <c r="K62" s="144">
        <v>-1125000000</v>
      </c>
      <c r="L62" s="136"/>
      <c r="M62" s="145">
        <v>-350000000</v>
      </c>
    </row>
    <row r="63" spans="1:13" ht="20.100000000000001" customHeight="1" x14ac:dyDescent="0.4">
      <c r="A63" s="161" t="s">
        <v>187</v>
      </c>
      <c r="E63" s="151"/>
      <c r="G63" s="140">
        <v>0</v>
      </c>
      <c r="H63" s="138"/>
      <c r="I63" s="138">
        <v>4640000</v>
      </c>
      <c r="J63" s="136"/>
      <c r="K63" s="144">
        <v>0</v>
      </c>
      <c r="L63" s="136"/>
      <c r="M63" s="145">
        <v>5000000</v>
      </c>
    </row>
    <row r="64" spans="1:13" ht="20.100000000000001" customHeight="1" x14ac:dyDescent="0.4">
      <c r="A64" s="152" t="s">
        <v>188</v>
      </c>
      <c r="D64" s="160"/>
      <c r="E64" s="151"/>
      <c r="G64" s="140">
        <v>0</v>
      </c>
      <c r="H64" s="138"/>
      <c r="I64" s="138">
        <v>0</v>
      </c>
      <c r="J64" s="136"/>
      <c r="K64" s="144">
        <v>0</v>
      </c>
      <c r="L64" s="136"/>
      <c r="M64" s="145">
        <v>20000000</v>
      </c>
    </row>
    <row r="65" spans="1:13" ht="20.100000000000001" customHeight="1" x14ac:dyDescent="0.4">
      <c r="A65" s="152" t="s">
        <v>189</v>
      </c>
      <c r="D65" s="160"/>
      <c r="E65" s="151">
        <v>22</v>
      </c>
      <c r="G65" s="140">
        <v>0</v>
      </c>
      <c r="H65" s="138"/>
      <c r="I65" s="138">
        <v>0</v>
      </c>
      <c r="J65" s="136"/>
      <c r="K65" s="144">
        <v>3052500000</v>
      </c>
      <c r="L65" s="136"/>
      <c r="M65" s="145">
        <v>610000000</v>
      </c>
    </row>
    <row r="66" spans="1:13" ht="20.100000000000001" customHeight="1" x14ac:dyDescent="0.4">
      <c r="A66" s="152" t="s">
        <v>190</v>
      </c>
      <c r="C66" s="152"/>
      <c r="D66" s="160"/>
      <c r="E66" s="151"/>
      <c r="G66" s="140">
        <v>0</v>
      </c>
      <c r="H66" s="136"/>
      <c r="I66" s="138">
        <v>0</v>
      </c>
      <c r="J66" s="136"/>
      <c r="K66" s="144">
        <v>0</v>
      </c>
      <c r="L66" s="136"/>
      <c r="M66" s="145">
        <v>-20000000</v>
      </c>
    </row>
    <row r="67" spans="1:13" ht="20.100000000000001" customHeight="1" x14ac:dyDescent="0.4">
      <c r="A67" s="152" t="s">
        <v>191</v>
      </c>
      <c r="C67" s="152"/>
      <c r="D67" s="160"/>
      <c r="E67" s="151">
        <v>22</v>
      </c>
      <c r="G67" s="140">
        <v>0</v>
      </c>
      <c r="H67" s="136"/>
      <c r="I67" s="138">
        <v>0</v>
      </c>
      <c r="J67" s="136"/>
      <c r="K67" s="144">
        <v>-1106000000</v>
      </c>
      <c r="L67" s="136"/>
      <c r="M67" s="145">
        <v>-1050000000</v>
      </c>
    </row>
    <row r="68" spans="1:13" ht="20.100000000000001" customHeight="1" x14ac:dyDescent="0.4">
      <c r="A68" s="152" t="s">
        <v>192</v>
      </c>
      <c r="B68" s="152"/>
      <c r="D68" s="152"/>
      <c r="E68" s="153">
        <v>10</v>
      </c>
      <c r="F68" s="151"/>
      <c r="G68" s="140">
        <v>0</v>
      </c>
      <c r="H68" s="136"/>
      <c r="I68" s="138">
        <v>0</v>
      </c>
      <c r="J68" s="136"/>
      <c r="K68" s="144">
        <v>-2400000000</v>
      </c>
      <c r="L68" s="136"/>
      <c r="M68" s="145">
        <v>-40000000</v>
      </c>
    </row>
    <row r="69" spans="1:13" ht="20.100000000000001" customHeight="1" x14ac:dyDescent="0.4">
      <c r="A69" s="161" t="s">
        <v>193</v>
      </c>
      <c r="D69" s="160"/>
      <c r="G69" s="140">
        <v>-200842751</v>
      </c>
      <c r="H69" s="145"/>
      <c r="I69" s="138">
        <v>0</v>
      </c>
      <c r="J69" s="145"/>
      <c r="K69" s="144">
        <v>0</v>
      </c>
      <c r="L69" s="145"/>
      <c r="M69" s="145">
        <v>0</v>
      </c>
    </row>
    <row r="70" spans="1:13" ht="20.100000000000001" customHeight="1" x14ac:dyDescent="0.4">
      <c r="A70" s="161" t="s">
        <v>194</v>
      </c>
      <c r="C70" s="152"/>
      <c r="D70" s="160"/>
      <c r="E70" s="151"/>
      <c r="G70" s="140">
        <v>0</v>
      </c>
      <c r="H70" s="136"/>
      <c r="I70" s="138">
        <v>0</v>
      </c>
      <c r="J70" s="136"/>
      <c r="K70" s="144">
        <v>857893</v>
      </c>
      <c r="L70" s="136"/>
      <c r="M70" s="145">
        <v>827428</v>
      </c>
    </row>
    <row r="71" spans="1:13" ht="20.100000000000001" customHeight="1" x14ac:dyDescent="0.4">
      <c r="A71" s="161" t="s">
        <v>195</v>
      </c>
      <c r="C71" s="152"/>
      <c r="D71" s="160"/>
      <c r="E71" s="151"/>
      <c r="G71" s="140">
        <v>1219313</v>
      </c>
      <c r="H71" s="136"/>
      <c r="I71" s="138">
        <v>253383</v>
      </c>
      <c r="J71" s="136"/>
      <c r="K71" s="144">
        <v>7834470</v>
      </c>
      <c r="L71" s="136"/>
      <c r="M71" s="145">
        <v>28924726</v>
      </c>
    </row>
    <row r="72" spans="1:13" ht="20.100000000000001" customHeight="1" x14ac:dyDescent="0.4">
      <c r="A72" s="161" t="s">
        <v>196</v>
      </c>
      <c r="C72" s="152"/>
      <c r="D72" s="160"/>
      <c r="E72" s="151"/>
      <c r="G72" s="140">
        <v>0</v>
      </c>
      <c r="H72" s="136"/>
      <c r="I72" s="138">
        <v>0</v>
      </c>
      <c r="J72" s="136"/>
      <c r="K72" s="144">
        <v>11235435</v>
      </c>
      <c r="L72" s="136"/>
      <c r="M72" s="145">
        <v>0</v>
      </c>
    </row>
    <row r="73" spans="1:13" ht="20.100000000000001" customHeight="1" x14ac:dyDescent="0.4">
      <c r="A73" s="161" t="s">
        <v>197</v>
      </c>
      <c r="B73" s="154"/>
      <c r="D73" s="160"/>
      <c r="G73" s="140">
        <v>313328</v>
      </c>
      <c r="H73" s="136"/>
      <c r="I73" s="138">
        <v>1845953</v>
      </c>
      <c r="J73" s="136"/>
      <c r="K73" s="144">
        <v>72874</v>
      </c>
      <c r="L73" s="136"/>
      <c r="M73" s="145">
        <v>26181</v>
      </c>
    </row>
    <row r="74" spans="1:13" ht="20.100000000000001" customHeight="1" x14ac:dyDescent="0.4">
      <c r="A74" s="161" t="s">
        <v>198</v>
      </c>
      <c r="B74" s="152"/>
      <c r="D74" s="160"/>
      <c r="G74" s="140">
        <v>0</v>
      </c>
      <c r="H74" s="136"/>
      <c r="I74" s="138">
        <v>-406405</v>
      </c>
      <c r="J74" s="136"/>
      <c r="K74" s="144">
        <v>0</v>
      </c>
      <c r="L74" s="136"/>
      <c r="M74" s="145">
        <v>0</v>
      </c>
    </row>
    <row r="75" spans="1:13" ht="20.100000000000001" customHeight="1" x14ac:dyDescent="0.4">
      <c r="A75" s="161" t="s">
        <v>199</v>
      </c>
      <c r="B75" s="152"/>
      <c r="D75" s="160"/>
      <c r="G75" s="140">
        <v>-134406159</v>
      </c>
      <c r="H75" s="136"/>
      <c r="I75" s="138">
        <v>-420183761</v>
      </c>
      <c r="J75" s="136"/>
      <c r="K75" s="144">
        <v>-20700783</v>
      </c>
      <c r="L75" s="136"/>
      <c r="M75" s="145">
        <v>-63686110</v>
      </c>
    </row>
    <row r="76" spans="1:13" ht="20.100000000000001" customHeight="1" x14ac:dyDescent="0.4">
      <c r="A76" s="161" t="s">
        <v>200</v>
      </c>
      <c r="D76" s="160"/>
      <c r="G76" s="141">
        <v>-2482968</v>
      </c>
      <c r="H76" s="136"/>
      <c r="I76" s="142">
        <v>-5883197</v>
      </c>
      <c r="J76" s="136"/>
      <c r="K76" s="147">
        <v>-9983</v>
      </c>
      <c r="L76" s="136"/>
      <c r="M76" s="148">
        <v>0</v>
      </c>
    </row>
    <row r="77" spans="1:13" ht="8.1" customHeight="1" x14ac:dyDescent="0.4">
      <c r="E77" s="74"/>
      <c r="F77" s="162"/>
      <c r="G77" s="80"/>
      <c r="H77" s="82"/>
      <c r="I77" s="82"/>
      <c r="J77" s="82"/>
      <c r="K77" s="80"/>
      <c r="L77" s="82"/>
      <c r="M77" s="82"/>
    </row>
    <row r="78" spans="1:13" ht="20.100000000000001" customHeight="1" x14ac:dyDescent="0.4">
      <c r="A78" s="161" t="s">
        <v>232</v>
      </c>
      <c r="G78" s="147">
        <f>SUM(G61:G77)</f>
        <v>-57622547</v>
      </c>
      <c r="H78" s="145"/>
      <c r="I78" s="148">
        <f>SUM(I61:I77)</f>
        <v>-1669749385</v>
      </c>
      <c r="J78" s="145"/>
      <c r="K78" s="147">
        <f>SUM(K61:K77)</f>
        <v>-173615818</v>
      </c>
      <c r="L78" s="145"/>
      <c r="M78" s="148">
        <f>SUM(M61:M77)</f>
        <v>-843907775</v>
      </c>
    </row>
    <row r="79" spans="1:13" ht="20.100000000000001" customHeight="1" x14ac:dyDescent="0.4">
      <c r="A79" s="89"/>
      <c r="G79" s="144"/>
      <c r="H79" s="145"/>
      <c r="I79" s="145"/>
      <c r="J79" s="145"/>
      <c r="K79" s="144"/>
      <c r="L79" s="145"/>
      <c r="M79" s="145"/>
    </row>
    <row r="80" spans="1:13" ht="20.100000000000001" customHeight="1" x14ac:dyDescent="0.4">
      <c r="A80" s="89" t="s">
        <v>201</v>
      </c>
      <c r="G80" s="144"/>
      <c r="H80" s="145"/>
      <c r="I80" s="145"/>
      <c r="J80" s="145"/>
      <c r="K80" s="144"/>
      <c r="L80" s="145"/>
      <c r="M80" s="145"/>
    </row>
    <row r="81" spans="1:13" ht="20.100000000000001" customHeight="1" x14ac:dyDescent="0.4">
      <c r="A81" s="161" t="s">
        <v>202</v>
      </c>
      <c r="G81" s="144">
        <v>0</v>
      </c>
      <c r="H81" s="145"/>
      <c r="I81" s="145">
        <v>-100000</v>
      </c>
      <c r="J81" s="145"/>
      <c r="K81" s="144">
        <v>0</v>
      </c>
      <c r="L81" s="145"/>
      <c r="M81" s="145">
        <v>0</v>
      </c>
    </row>
    <row r="82" spans="1:13" ht="20.100000000000001" customHeight="1" x14ac:dyDescent="0.4">
      <c r="A82" s="161" t="s">
        <v>203</v>
      </c>
      <c r="D82" s="160"/>
      <c r="G82" s="140">
        <v>563410000</v>
      </c>
      <c r="H82" s="145"/>
      <c r="I82" s="138">
        <v>1012851126</v>
      </c>
      <c r="J82" s="145"/>
      <c r="K82" s="144">
        <v>500000000</v>
      </c>
      <c r="L82" s="145"/>
      <c r="M82" s="145">
        <v>129984962</v>
      </c>
    </row>
    <row r="83" spans="1:13" ht="20.100000000000001" customHeight="1" x14ac:dyDescent="0.4">
      <c r="A83" s="161" t="s">
        <v>204</v>
      </c>
      <c r="D83" s="160"/>
      <c r="G83" s="140">
        <v>-95374058</v>
      </c>
      <c r="H83" s="145"/>
      <c r="I83" s="138">
        <v>-490011438</v>
      </c>
      <c r="J83" s="145"/>
      <c r="K83" s="140">
        <v>-1552611478</v>
      </c>
      <c r="L83" s="145"/>
      <c r="M83" s="145">
        <v>-85979760</v>
      </c>
    </row>
    <row r="84" spans="1:13" ht="20.100000000000001" customHeight="1" x14ac:dyDescent="0.4">
      <c r="A84" s="161" t="s">
        <v>205</v>
      </c>
      <c r="D84" s="160"/>
      <c r="E84" s="162">
        <v>22</v>
      </c>
      <c r="G84" s="140">
        <v>0</v>
      </c>
      <c r="H84" s="145"/>
      <c r="I84" s="138">
        <v>0</v>
      </c>
      <c r="J84" s="145"/>
      <c r="K84" s="144">
        <v>1762754458</v>
      </c>
      <c r="L84" s="145"/>
      <c r="M84" s="145">
        <v>274176164</v>
      </c>
    </row>
    <row r="85" spans="1:13" ht="20.100000000000001" customHeight="1" x14ac:dyDescent="0.4">
      <c r="A85" s="161" t="s">
        <v>206</v>
      </c>
      <c r="D85" s="160"/>
      <c r="E85" s="162">
        <v>22</v>
      </c>
      <c r="G85" s="140">
        <v>-15000000</v>
      </c>
      <c r="H85" s="145"/>
      <c r="I85" s="138">
        <v>-120441750</v>
      </c>
      <c r="J85" s="145"/>
      <c r="K85" s="144">
        <v>0</v>
      </c>
      <c r="L85" s="145"/>
      <c r="M85" s="145">
        <v>-763360761</v>
      </c>
    </row>
    <row r="86" spans="1:13" ht="20.100000000000001" customHeight="1" x14ac:dyDescent="0.4">
      <c r="A86" s="161" t="s">
        <v>207</v>
      </c>
      <c r="D86" s="160"/>
      <c r="G86" s="137">
        <v>-51662151</v>
      </c>
      <c r="H86" s="136"/>
      <c r="I86" s="136">
        <v>-41477948</v>
      </c>
      <c r="J86" s="136"/>
      <c r="K86" s="137">
        <v>-20727884</v>
      </c>
      <c r="L86" s="136"/>
      <c r="M86" s="145">
        <v>-14836969</v>
      </c>
    </row>
    <row r="87" spans="1:13" ht="20.100000000000001" customHeight="1" x14ac:dyDescent="0.4">
      <c r="A87" s="161" t="s">
        <v>208</v>
      </c>
      <c r="D87" s="160"/>
      <c r="G87" s="137">
        <v>0</v>
      </c>
      <c r="H87" s="136"/>
      <c r="I87" s="136">
        <v>1416095759</v>
      </c>
      <c r="J87" s="136"/>
      <c r="K87" s="137">
        <v>0</v>
      </c>
      <c r="L87" s="136"/>
      <c r="M87" s="145">
        <v>1416095759</v>
      </c>
    </row>
    <row r="88" spans="1:13" ht="20.100000000000001" customHeight="1" x14ac:dyDescent="0.4">
      <c r="A88" s="161" t="s">
        <v>234</v>
      </c>
      <c r="D88" s="160"/>
      <c r="G88" s="137">
        <v>-4941670</v>
      </c>
      <c r="H88" s="136"/>
      <c r="I88" s="136">
        <v>0</v>
      </c>
      <c r="J88" s="136"/>
      <c r="K88" s="137">
        <v>0</v>
      </c>
      <c r="L88" s="136"/>
      <c r="M88" s="145">
        <v>0</v>
      </c>
    </row>
    <row r="89" spans="1:13" ht="19.899999999999999" customHeight="1" x14ac:dyDescent="0.4">
      <c r="A89" s="161" t="s">
        <v>230</v>
      </c>
      <c r="C89" s="152"/>
      <c r="D89" s="160"/>
      <c r="E89" s="151"/>
      <c r="G89" s="141">
        <v>84000000</v>
      </c>
      <c r="H89" s="136"/>
      <c r="I89" s="142">
        <v>0</v>
      </c>
      <c r="J89" s="136"/>
      <c r="K89" s="141">
        <v>0</v>
      </c>
      <c r="L89" s="136"/>
      <c r="M89" s="148">
        <v>0</v>
      </c>
    </row>
    <row r="90" spans="1:13" ht="8.1" customHeight="1" x14ac:dyDescent="0.4">
      <c r="E90" s="74"/>
      <c r="F90" s="162"/>
      <c r="G90" s="80"/>
      <c r="H90" s="82"/>
      <c r="I90" s="82"/>
      <c r="J90" s="82"/>
      <c r="K90" s="80"/>
      <c r="L90" s="82"/>
      <c r="M90" s="82"/>
    </row>
    <row r="91" spans="1:13" ht="20.100000000000001" customHeight="1" x14ac:dyDescent="0.4">
      <c r="A91" s="161" t="s">
        <v>225</v>
      </c>
      <c r="G91" s="141">
        <f>SUM(G81:G90)</f>
        <v>480432121</v>
      </c>
      <c r="H91" s="145"/>
      <c r="I91" s="148">
        <f>SUM(I81:I90)</f>
        <v>1776915749</v>
      </c>
      <c r="J91" s="145"/>
      <c r="K91" s="141">
        <f>SUM(K81:K90)</f>
        <v>689415096</v>
      </c>
      <c r="L91" s="145"/>
      <c r="M91" s="148">
        <f>SUM(M81:M90)</f>
        <v>956079395</v>
      </c>
    </row>
    <row r="92" spans="1:13" ht="20.100000000000001" customHeight="1" x14ac:dyDescent="0.4">
      <c r="A92" s="89"/>
      <c r="E92" s="74"/>
      <c r="F92" s="162"/>
      <c r="G92" s="144"/>
      <c r="H92" s="145"/>
      <c r="I92" s="145"/>
      <c r="J92" s="145"/>
      <c r="K92" s="144"/>
      <c r="L92" s="145"/>
      <c r="M92" s="145"/>
    </row>
    <row r="93" spans="1:13" ht="20.100000000000001" customHeight="1" x14ac:dyDescent="0.4">
      <c r="A93" s="89" t="s">
        <v>226</v>
      </c>
      <c r="E93" s="74"/>
      <c r="F93" s="162"/>
      <c r="G93" s="140">
        <f>SUM(G49,G78,G91)</f>
        <v>409150073</v>
      </c>
      <c r="H93" s="145"/>
      <c r="I93" s="138">
        <f>SUM(I49,I78,I91)</f>
        <v>92863689</v>
      </c>
      <c r="J93" s="145"/>
      <c r="K93" s="140">
        <f>SUM(K49,K78,K91)</f>
        <v>261361609</v>
      </c>
      <c r="L93" s="145"/>
      <c r="M93" s="138">
        <f>SUM(M49,M78,M91)</f>
        <v>33697674</v>
      </c>
    </row>
    <row r="94" spans="1:13" ht="20.100000000000001" customHeight="1" x14ac:dyDescent="0.4">
      <c r="A94" s="161" t="s">
        <v>209</v>
      </c>
      <c r="E94" s="74"/>
      <c r="F94" s="162"/>
      <c r="G94" s="141">
        <f>'2-4'!I14</f>
        <v>488647627</v>
      </c>
      <c r="H94" s="145"/>
      <c r="I94" s="148">
        <v>176318618</v>
      </c>
      <c r="J94" s="145"/>
      <c r="K94" s="147">
        <v>164043605</v>
      </c>
      <c r="L94" s="145"/>
      <c r="M94" s="148">
        <v>20858969</v>
      </c>
    </row>
    <row r="95" spans="1:13" ht="8.1" customHeight="1" x14ac:dyDescent="0.4">
      <c r="A95" s="89"/>
      <c r="E95" s="74"/>
      <c r="F95" s="162"/>
      <c r="G95" s="140"/>
      <c r="H95" s="145"/>
      <c r="I95" s="145"/>
      <c r="J95" s="145"/>
      <c r="K95" s="144"/>
      <c r="L95" s="145"/>
      <c r="M95" s="145"/>
    </row>
    <row r="96" spans="1:13" ht="20.100000000000001" customHeight="1" thickBot="1" x14ac:dyDescent="0.45">
      <c r="A96" s="89" t="s">
        <v>210</v>
      </c>
      <c r="E96" s="74"/>
      <c r="F96" s="162"/>
      <c r="G96" s="155">
        <f>SUM(G93:G94)</f>
        <v>897797700</v>
      </c>
      <c r="H96" s="145"/>
      <c r="I96" s="164">
        <f>SUM(I93:I94)</f>
        <v>269182307</v>
      </c>
      <c r="J96" s="145"/>
      <c r="K96" s="156">
        <f>SUM(K93:K94)</f>
        <v>425405214</v>
      </c>
      <c r="L96" s="145"/>
      <c r="M96" s="164">
        <f>SUM(M93:M94)</f>
        <v>54556643</v>
      </c>
    </row>
    <row r="97" spans="1:13" ht="20.100000000000001" customHeight="1" thickTop="1" x14ac:dyDescent="0.4">
      <c r="A97" s="89"/>
      <c r="E97" s="74"/>
      <c r="F97" s="162"/>
      <c r="G97" s="145"/>
      <c r="H97" s="145"/>
      <c r="I97" s="145"/>
      <c r="J97" s="145"/>
      <c r="K97" s="145"/>
      <c r="L97" s="145"/>
      <c r="M97" s="145"/>
    </row>
    <row r="98" spans="1:13" ht="20.100000000000001" customHeight="1" x14ac:dyDescent="0.4">
      <c r="A98" s="89"/>
      <c r="E98" s="74"/>
      <c r="F98" s="162"/>
      <c r="G98" s="145"/>
      <c r="H98" s="145"/>
      <c r="I98" s="145"/>
      <c r="J98" s="145"/>
      <c r="K98" s="145"/>
      <c r="L98" s="145"/>
      <c r="M98" s="145"/>
    </row>
    <row r="99" spans="1:13" ht="15" customHeight="1" x14ac:dyDescent="0.4">
      <c r="A99" s="89"/>
      <c r="E99" s="74"/>
      <c r="F99" s="162"/>
      <c r="G99" s="145"/>
      <c r="H99" s="145"/>
      <c r="I99" s="145"/>
      <c r="J99" s="145"/>
      <c r="K99" s="145"/>
      <c r="L99" s="145"/>
      <c r="M99" s="145"/>
    </row>
    <row r="100" spans="1:13" ht="21.95" customHeight="1" x14ac:dyDescent="0.4">
      <c r="A100" s="150" t="s">
        <v>42</v>
      </c>
      <c r="B100" s="96"/>
      <c r="C100" s="96"/>
      <c r="D100" s="96"/>
      <c r="E100" s="97"/>
      <c r="F100" s="97"/>
      <c r="G100" s="97"/>
      <c r="H100" s="97"/>
      <c r="I100" s="97"/>
      <c r="J100" s="97"/>
      <c r="K100" s="104"/>
      <c r="L100" s="104"/>
      <c r="M100" s="104"/>
    </row>
    <row r="101" spans="1:13" ht="21.75" customHeight="1" x14ac:dyDescent="0.4">
      <c r="A101" s="68" t="str">
        <f>A52</f>
        <v>บริษัท พริ้นซิเพิล แคปิตอล จำกัด (มหาชน)</v>
      </c>
    </row>
    <row r="102" spans="1:13" ht="21.75" customHeight="1" x14ac:dyDescent="0.4">
      <c r="A102" s="68" t="s">
        <v>183</v>
      </c>
      <c r="B102" s="69"/>
      <c r="C102" s="69"/>
      <c r="D102" s="69"/>
      <c r="F102" s="69"/>
      <c r="J102" s="70"/>
      <c r="L102" s="70"/>
    </row>
    <row r="103" spans="1:13" ht="21.75" customHeight="1" x14ac:dyDescent="0.4">
      <c r="A103" s="71" t="str">
        <f>A54</f>
        <v>สำหรับงวดหกเดือนสิ้นสุดวันที่ 30 มิถุนายน พ.ศ. 2565</v>
      </c>
      <c r="B103" s="72"/>
      <c r="C103" s="72"/>
      <c r="D103" s="72"/>
      <c r="E103" s="97"/>
      <c r="F103" s="72"/>
      <c r="G103" s="132"/>
      <c r="H103" s="132"/>
      <c r="I103" s="132"/>
      <c r="J103" s="73"/>
      <c r="K103" s="132"/>
      <c r="L103" s="73"/>
      <c r="M103" s="132"/>
    </row>
    <row r="104" spans="1:13" ht="21.75" customHeight="1" x14ac:dyDescent="0.4">
      <c r="A104" s="68"/>
      <c r="B104" s="69"/>
      <c r="C104" s="69"/>
      <c r="D104" s="69"/>
      <c r="F104" s="69"/>
      <c r="J104" s="70"/>
      <c r="L104" s="70"/>
    </row>
    <row r="105" spans="1:13" ht="21.75" customHeight="1" x14ac:dyDescent="0.4">
      <c r="A105" s="69"/>
      <c r="B105" s="69"/>
      <c r="C105" s="69"/>
      <c r="D105" s="69"/>
      <c r="E105" s="74"/>
      <c r="F105" s="75"/>
      <c r="G105" s="169" t="s">
        <v>3</v>
      </c>
      <c r="H105" s="169"/>
      <c r="I105" s="169"/>
      <c r="J105" s="76"/>
      <c r="K105" s="169" t="s">
        <v>4</v>
      </c>
      <c r="L105" s="169"/>
      <c r="M105" s="169"/>
    </row>
    <row r="106" spans="1:13" ht="21.75" customHeight="1" x14ac:dyDescent="0.4">
      <c r="A106" s="69"/>
      <c r="B106" s="69"/>
      <c r="C106" s="69"/>
      <c r="D106" s="69"/>
      <c r="E106" s="74"/>
      <c r="F106" s="75"/>
      <c r="G106" s="133" t="s">
        <v>5</v>
      </c>
      <c r="H106" s="133"/>
      <c r="I106" s="133" t="s">
        <v>5</v>
      </c>
      <c r="J106" s="76"/>
      <c r="K106" s="133" t="s">
        <v>5</v>
      </c>
      <c r="L106" s="81"/>
      <c r="M106" s="133" t="s">
        <v>5</v>
      </c>
    </row>
    <row r="107" spans="1:13" ht="21.75" customHeight="1" x14ac:dyDescent="0.4">
      <c r="F107" s="74"/>
      <c r="G107" s="82" t="s">
        <v>9</v>
      </c>
      <c r="H107" s="82"/>
      <c r="I107" s="82" t="s">
        <v>10</v>
      </c>
      <c r="J107" s="74"/>
      <c r="K107" s="82" t="s">
        <v>9</v>
      </c>
      <c r="L107" s="82"/>
      <c r="M107" s="82" t="s">
        <v>10</v>
      </c>
    </row>
    <row r="108" spans="1:13" ht="21.75" customHeight="1" x14ac:dyDescent="0.4">
      <c r="E108" s="74"/>
      <c r="F108" s="162"/>
      <c r="G108" s="79" t="s">
        <v>12</v>
      </c>
      <c r="H108" s="82"/>
      <c r="I108" s="79" t="s">
        <v>12</v>
      </c>
      <c r="J108" s="81"/>
      <c r="K108" s="79" t="s">
        <v>12</v>
      </c>
      <c r="L108" s="162"/>
      <c r="M108" s="79" t="s">
        <v>12</v>
      </c>
    </row>
    <row r="109" spans="1:13" ht="21.75" customHeight="1" x14ac:dyDescent="0.4">
      <c r="E109" s="74"/>
      <c r="F109" s="74"/>
      <c r="G109" s="134"/>
      <c r="H109" s="135"/>
      <c r="I109" s="135"/>
      <c r="K109" s="134"/>
      <c r="M109" s="135"/>
    </row>
    <row r="110" spans="1:13" ht="21.75" customHeight="1" x14ac:dyDescent="0.4">
      <c r="A110" s="89" t="s">
        <v>211</v>
      </c>
      <c r="E110" s="151"/>
      <c r="G110" s="144"/>
      <c r="H110" s="145"/>
      <c r="I110" s="145"/>
      <c r="J110" s="145"/>
      <c r="K110" s="144"/>
      <c r="L110" s="145"/>
      <c r="M110" s="145"/>
    </row>
    <row r="111" spans="1:13" ht="6" customHeight="1" x14ac:dyDescent="0.4">
      <c r="E111" s="74"/>
      <c r="F111" s="162"/>
      <c r="G111" s="80"/>
      <c r="H111" s="82"/>
      <c r="I111" s="82"/>
      <c r="J111" s="82"/>
      <c r="K111" s="80"/>
      <c r="L111" s="82"/>
      <c r="M111" s="82"/>
    </row>
    <row r="112" spans="1:13" ht="21.75" customHeight="1" x14ac:dyDescent="0.4">
      <c r="A112" s="87" t="s">
        <v>212</v>
      </c>
      <c r="B112" s="69"/>
      <c r="C112" s="69"/>
      <c r="D112" s="69"/>
      <c r="E112" s="74"/>
      <c r="F112" s="75"/>
      <c r="G112" s="137"/>
      <c r="H112" s="136"/>
      <c r="I112" s="136"/>
      <c r="J112" s="136"/>
      <c r="K112" s="137"/>
      <c r="L112" s="136"/>
      <c r="M112" s="136"/>
    </row>
    <row r="113" spans="1:13" ht="21.75" customHeight="1" x14ac:dyDescent="0.4">
      <c r="A113" s="87"/>
      <c r="B113" s="87" t="s">
        <v>217</v>
      </c>
      <c r="C113" s="69"/>
      <c r="D113" s="69"/>
      <c r="E113" s="74"/>
      <c r="F113" s="75"/>
      <c r="G113" s="137"/>
      <c r="H113" s="136"/>
      <c r="I113" s="136"/>
      <c r="J113" s="136"/>
      <c r="K113" s="137"/>
      <c r="L113" s="136"/>
      <c r="M113" s="136"/>
    </row>
    <row r="114" spans="1:13" ht="6" customHeight="1" x14ac:dyDescent="0.4">
      <c r="E114" s="74"/>
      <c r="F114" s="162"/>
      <c r="G114" s="80"/>
      <c r="H114" s="82"/>
      <c r="I114" s="82"/>
      <c r="J114" s="82"/>
      <c r="K114" s="80"/>
      <c r="L114" s="82"/>
      <c r="M114" s="82"/>
    </row>
    <row r="115" spans="1:13" ht="21.75" customHeight="1" x14ac:dyDescent="0.4">
      <c r="A115" s="87" t="s">
        <v>213</v>
      </c>
      <c r="B115" s="69"/>
      <c r="C115" s="69"/>
      <c r="D115" s="69"/>
      <c r="E115" s="74"/>
      <c r="F115" s="75"/>
      <c r="G115" s="137">
        <v>90135969</v>
      </c>
      <c r="H115" s="136"/>
      <c r="I115" s="136">
        <v>208485074</v>
      </c>
      <c r="J115" s="136"/>
      <c r="K115" s="137">
        <v>5796512</v>
      </c>
      <c r="L115" s="136"/>
      <c r="M115" s="136">
        <v>9703085</v>
      </c>
    </row>
    <row r="116" spans="1:13" ht="21.75" customHeight="1" x14ac:dyDescent="0.4">
      <c r="A116" s="161" t="s">
        <v>214</v>
      </c>
      <c r="G116" s="137">
        <v>100237905.36255677</v>
      </c>
      <c r="H116" s="145"/>
      <c r="I116" s="145">
        <v>9306571.2344028931</v>
      </c>
      <c r="J116" s="145"/>
      <c r="K116" s="137">
        <v>16708373</v>
      </c>
      <c r="L116" s="136"/>
      <c r="M116" s="136">
        <v>2043302</v>
      </c>
    </row>
    <row r="117" spans="1:13" ht="21.75" customHeight="1" x14ac:dyDescent="0.4">
      <c r="A117" s="161" t="s">
        <v>215</v>
      </c>
      <c r="G117" s="137">
        <v>0</v>
      </c>
      <c r="H117" s="145"/>
      <c r="I117" s="145">
        <v>30000000</v>
      </c>
      <c r="J117" s="145"/>
      <c r="K117" s="137">
        <v>0</v>
      </c>
      <c r="L117" s="145"/>
      <c r="M117" s="145">
        <v>0</v>
      </c>
    </row>
    <row r="118" spans="1:13" ht="22.15" customHeight="1" x14ac:dyDescent="0.4">
      <c r="A118" s="161" t="s">
        <v>216</v>
      </c>
      <c r="G118" s="137">
        <v>72647781.648025468</v>
      </c>
      <c r="H118" s="145"/>
      <c r="I118" s="138">
        <v>0</v>
      </c>
      <c r="J118" s="145"/>
      <c r="K118" s="137">
        <v>0</v>
      </c>
      <c r="L118" s="145"/>
      <c r="M118" s="145">
        <v>0</v>
      </c>
    </row>
    <row r="119" spans="1:13" ht="21.75" customHeight="1" x14ac:dyDescent="0.4">
      <c r="A119" s="161" t="s">
        <v>218</v>
      </c>
      <c r="G119" s="137">
        <v>0</v>
      </c>
      <c r="H119" s="145"/>
      <c r="I119" s="138">
        <v>0</v>
      </c>
      <c r="J119" s="145"/>
      <c r="K119" s="137">
        <v>53352094</v>
      </c>
      <c r="L119" s="145"/>
      <c r="M119" s="145">
        <v>0</v>
      </c>
    </row>
    <row r="120" spans="1:13" ht="21.75" customHeight="1" x14ac:dyDescent="0.4">
      <c r="G120" s="138"/>
      <c r="H120" s="145"/>
      <c r="I120" s="138"/>
      <c r="J120" s="145"/>
      <c r="K120" s="145"/>
      <c r="L120" s="145"/>
      <c r="M120" s="145"/>
    </row>
    <row r="121" spans="1:13" ht="21.75" customHeight="1" x14ac:dyDescent="0.4">
      <c r="G121" s="138"/>
      <c r="H121" s="145"/>
      <c r="I121" s="138"/>
      <c r="J121" s="145"/>
      <c r="K121" s="145"/>
      <c r="L121" s="145"/>
      <c r="M121" s="145"/>
    </row>
    <row r="122" spans="1:13" ht="21.75" customHeight="1" x14ac:dyDescent="0.4">
      <c r="G122" s="138"/>
      <c r="H122" s="145"/>
      <c r="I122" s="138"/>
      <c r="J122" s="145"/>
      <c r="K122" s="145"/>
      <c r="L122" s="145"/>
      <c r="M122" s="145"/>
    </row>
    <row r="123" spans="1:13" ht="21.75" customHeight="1" x14ac:dyDescent="0.4">
      <c r="G123" s="138"/>
      <c r="H123" s="145"/>
      <c r="I123" s="138"/>
      <c r="J123" s="145"/>
      <c r="K123" s="145"/>
      <c r="L123" s="145"/>
      <c r="M123" s="145"/>
    </row>
    <row r="124" spans="1:13" ht="21.75" customHeight="1" x14ac:dyDescent="0.4">
      <c r="G124" s="138"/>
      <c r="H124" s="145"/>
      <c r="I124" s="138"/>
      <c r="J124" s="145"/>
      <c r="K124" s="145"/>
      <c r="L124" s="145"/>
      <c r="M124" s="145"/>
    </row>
    <row r="125" spans="1:13" ht="21.75" customHeight="1" x14ac:dyDescent="0.4">
      <c r="G125" s="138"/>
      <c r="H125" s="145"/>
      <c r="I125" s="138"/>
      <c r="J125" s="145"/>
      <c r="K125" s="145"/>
      <c r="L125" s="145"/>
      <c r="M125" s="145"/>
    </row>
    <row r="126" spans="1:13" ht="21.75" customHeight="1" x14ac:dyDescent="0.4">
      <c r="G126" s="138"/>
      <c r="H126" s="145"/>
      <c r="I126" s="138"/>
      <c r="J126" s="145"/>
      <c r="K126" s="145"/>
      <c r="L126" s="145"/>
      <c r="M126" s="145"/>
    </row>
    <row r="127" spans="1:13" ht="21.75" customHeight="1" x14ac:dyDescent="0.4">
      <c r="G127" s="138"/>
      <c r="H127" s="145"/>
      <c r="I127" s="138"/>
      <c r="J127" s="145"/>
      <c r="K127" s="145"/>
      <c r="L127" s="145"/>
      <c r="M127" s="145"/>
    </row>
    <row r="128" spans="1:13" ht="21.75" customHeight="1" x14ac:dyDescent="0.4">
      <c r="G128" s="138"/>
      <c r="H128" s="145"/>
      <c r="I128" s="138"/>
      <c r="J128" s="145"/>
      <c r="K128" s="145"/>
      <c r="L128" s="145"/>
      <c r="M128" s="145"/>
    </row>
    <row r="129" spans="7:13" ht="21.75" customHeight="1" x14ac:dyDescent="0.4">
      <c r="G129" s="138"/>
      <c r="H129" s="145"/>
      <c r="I129" s="138"/>
      <c r="J129" s="145"/>
      <c r="K129" s="145"/>
      <c r="L129" s="145"/>
      <c r="M129" s="145"/>
    </row>
    <row r="130" spans="7:13" ht="21.75" customHeight="1" x14ac:dyDescent="0.4">
      <c r="G130" s="138"/>
      <c r="H130" s="145"/>
      <c r="I130" s="138"/>
      <c r="J130" s="145"/>
      <c r="K130" s="145"/>
      <c r="L130" s="145"/>
      <c r="M130" s="145"/>
    </row>
    <row r="131" spans="7:13" ht="21.75" customHeight="1" x14ac:dyDescent="0.4">
      <c r="G131" s="138"/>
      <c r="H131" s="145"/>
      <c r="I131" s="138"/>
      <c r="J131" s="145"/>
      <c r="K131" s="145"/>
      <c r="L131" s="145"/>
      <c r="M131" s="145"/>
    </row>
    <row r="132" spans="7:13" ht="21.75" customHeight="1" x14ac:dyDescent="0.4">
      <c r="G132" s="138"/>
      <c r="H132" s="145"/>
      <c r="I132" s="138"/>
      <c r="J132" s="145"/>
      <c r="K132" s="145"/>
      <c r="L132" s="145"/>
      <c r="M132" s="145"/>
    </row>
    <row r="133" spans="7:13" ht="18.75" x14ac:dyDescent="0.4">
      <c r="G133" s="138"/>
      <c r="H133" s="145"/>
      <c r="I133" s="138"/>
      <c r="J133" s="145"/>
      <c r="K133" s="145"/>
      <c r="L133" s="145"/>
      <c r="M133" s="145"/>
    </row>
    <row r="134" spans="7:13" ht="18.75" x14ac:dyDescent="0.4">
      <c r="G134" s="138"/>
      <c r="H134" s="145"/>
      <c r="I134" s="138"/>
      <c r="J134" s="145"/>
      <c r="K134" s="145"/>
      <c r="L134" s="145"/>
      <c r="M134" s="145"/>
    </row>
    <row r="135" spans="7:13" ht="18.75" x14ac:dyDescent="0.4">
      <c r="G135" s="138"/>
      <c r="H135" s="145"/>
      <c r="I135" s="138"/>
      <c r="J135" s="145"/>
      <c r="K135" s="145"/>
      <c r="L135" s="145"/>
      <c r="M135" s="145"/>
    </row>
    <row r="136" spans="7:13" ht="18.75" x14ac:dyDescent="0.4">
      <c r="G136" s="138"/>
      <c r="H136" s="145"/>
      <c r="I136" s="138"/>
      <c r="J136" s="145"/>
      <c r="K136" s="145"/>
      <c r="L136" s="145"/>
      <c r="M136" s="145"/>
    </row>
    <row r="137" spans="7:13" ht="23.25" customHeight="1" x14ac:dyDescent="0.4">
      <c r="G137" s="138"/>
      <c r="H137" s="145"/>
      <c r="I137" s="138"/>
      <c r="J137" s="145"/>
      <c r="K137" s="145"/>
      <c r="L137" s="145"/>
      <c r="M137" s="145"/>
    </row>
    <row r="138" spans="7:13" ht="23.25" customHeight="1" x14ac:dyDescent="0.4">
      <c r="G138" s="138"/>
      <c r="H138" s="145"/>
      <c r="I138" s="138"/>
      <c r="J138" s="145"/>
      <c r="K138" s="145"/>
      <c r="L138" s="145"/>
      <c r="M138" s="145"/>
    </row>
    <row r="139" spans="7:13" ht="18.75" x14ac:dyDescent="0.4">
      <c r="G139" s="138"/>
      <c r="H139" s="145"/>
      <c r="I139" s="138"/>
      <c r="J139" s="145"/>
      <c r="K139" s="145"/>
      <c r="L139" s="145"/>
      <c r="M139" s="145"/>
    </row>
    <row r="140" spans="7:13" ht="18.75" x14ac:dyDescent="0.4">
      <c r="G140" s="138"/>
      <c r="H140" s="145"/>
      <c r="I140" s="138"/>
      <c r="J140" s="145"/>
      <c r="K140" s="145"/>
      <c r="L140" s="145"/>
      <c r="M140" s="145"/>
    </row>
    <row r="141" spans="7:13" ht="18.75" x14ac:dyDescent="0.4">
      <c r="G141" s="138"/>
      <c r="H141" s="145"/>
      <c r="I141" s="138"/>
      <c r="J141" s="145"/>
      <c r="K141" s="145"/>
      <c r="L141" s="145"/>
      <c r="M141" s="145"/>
    </row>
    <row r="142" spans="7:13" ht="18.75" x14ac:dyDescent="0.4">
      <c r="G142" s="138"/>
      <c r="H142" s="145"/>
      <c r="I142" s="138"/>
      <c r="J142" s="145"/>
      <c r="K142" s="145"/>
      <c r="L142" s="145"/>
      <c r="M142" s="145"/>
    </row>
    <row r="143" spans="7:13" ht="18.75" x14ac:dyDescent="0.4">
      <c r="G143" s="138"/>
      <c r="H143" s="145"/>
      <c r="I143" s="138"/>
      <c r="J143" s="145"/>
      <c r="K143" s="145"/>
      <c r="L143" s="145"/>
      <c r="M143" s="145"/>
    </row>
    <row r="144" spans="7:13" ht="22.5" customHeight="1" x14ac:dyDescent="0.4">
      <c r="G144" s="138"/>
      <c r="H144" s="145"/>
      <c r="I144" s="138"/>
      <c r="J144" s="145"/>
      <c r="K144" s="145"/>
      <c r="L144" s="145"/>
      <c r="M144" s="145"/>
    </row>
    <row r="145" spans="1:13" ht="21.75" customHeight="1" x14ac:dyDescent="0.4">
      <c r="G145" s="138"/>
      <c r="H145" s="145"/>
      <c r="I145" s="138"/>
      <c r="J145" s="145"/>
      <c r="K145" s="145"/>
      <c r="L145" s="145"/>
      <c r="M145" s="145"/>
    </row>
    <row r="146" spans="1:13" ht="21.95" customHeight="1" x14ac:dyDescent="0.4">
      <c r="A146" s="150" t="s">
        <v>42</v>
      </c>
      <c r="B146" s="96"/>
      <c r="C146" s="96"/>
      <c r="D146" s="96"/>
      <c r="E146" s="97"/>
      <c r="F146" s="97"/>
      <c r="G146" s="97"/>
      <c r="H146" s="97"/>
      <c r="I146" s="97"/>
      <c r="J146" s="97"/>
      <c r="K146" s="104"/>
      <c r="L146" s="104"/>
      <c r="M146" s="104"/>
    </row>
  </sheetData>
  <mergeCells count="6">
    <mergeCell ref="G5:I5"/>
    <mergeCell ref="K5:M5"/>
    <mergeCell ref="G56:I56"/>
    <mergeCell ref="K56:M56"/>
    <mergeCell ref="G105:I105"/>
    <mergeCell ref="K105:M105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(3M)</vt:lpstr>
      <vt:lpstr>p7-8 (6M)</vt:lpstr>
      <vt:lpstr>9 Consolidated</vt:lpstr>
      <vt:lpstr>10 Company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Kunvara Thanasitthiphan</dc:creator>
  <cp:lastModifiedBy>Duangporn Pongvitayakorn</cp:lastModifiedBy>
  <cp:lastPrinted>2022-08-09T06:27:43Z</cp:lastPrinted>
  <dcterms:created xsi:type="dcterms:W3CDTF">2022-08-02T10:29:02Z</dcterms:created>
  <dcterms:modified xsi:type="dcterms:W3CDTF">2022-08-09T06:27:48Z</dcterms:modified>
</cp:coreProperties>
</file>