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22  (Q2) (JTB-14)\"/>
    </mc:Choice>
  </mc:AlternateContent>
  <xr:revisionPtr revIDLastSave="0" documentId="13_ncr:1_{8586A65D-3672-4A3E-BC0C-5EA6329CA0D6}" xr6:coauthVersionLast="46" xr6:coauthVersionMax="46" xr10:uidLastSave="{00000000-0000-0000-0000-000000000000}"/>
  <bookViews>
    <workbookView xWindow="-120" yWindow="-120" windowWidth="24240" windowHeight="13140" xr2:uid="{768322D8-D2BB-42D8-A1C9-69FE841B9467}"/>
  </bookViews>
  <sheets>
    <sheet name="2-4" sheetId="1" r:id="rId1"/>
    <sheet name="5 (3M)" sheetId="2" r:id="rId2"/>
    <sheet name="6 (6M)" sheetId="3" r:id="rId3"/>
    <sheet name="7 Consolidated" sheetId="4" r:id="rId4"/>
    <sheet name="8 Company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G90" i="6" l="1"/>
  <c r="M12" i="6" l="1"/>
  <c r="M36" i="6" s="1"/>
  <c r="M49" i="6" s="1"/>
  <c r="M53" i="6" s="1"/>
  <c r="K12" i="6"/>
  <c r="K36" i="6" s="1"/>
  <c r="K49" i="6" s="1"/>
  <c r="K53" i="6" s="1"/>
  <c r="I12" i="6"/>
  <c r="I36" i="6" s="1"/>
  <c r="I49" i="6" s="1"/>
  <c r="I53" i="6" s="1"/>
  <c r="G12" i="6"/>
  <c r="G36" i="6" s="1"/>
  <c r="G49" i="6" s="1"/>
  <c r="G53" i="6" s="1"/>
  <c r="A3" i="4"/>
  <c r="A3" i="5"/>
  <c r="A3" i="6" s="1"/>
  <c r="A1" i="6"/>
  <c r="A57" i="6" s="1"/>
  <c r="A112" i="6" s="1"/>
  <c r="A111" i="6"/>
  <c r="M108" i="6"/>
  <c r="K108" i="6"/>
  <c r="I108" i="6"/>
  <c r="G108" i="6"/>
  <c r="M90" i="6"/>
  <c r="K90" i="6"/>
  <c r="I90" i="6"/>
  <c r="H22" i="5"/>
  <c r="F22" i="5"/>
  <c r="D22" i="5"/>
  <c r="L20" i="5"/>
  <c r="L22" i="5" s="1"/>
  <c r="L19" i="5"/>
  <c r="J16" i="5"/>
  <c r="H16" i="5"/>
  <c r="F16" i="5"/>
  <c r="D16" i="5"/>
  <c r="L14" i="5"/>
  <c r="L13" i="5"/>
  <c r="L12" i="5"/>
  <c r="U29" i="4"/>
  <c r="S29" i="4"/>
  <c r="Q29" i="4"/>
  <c r="O29" i="4"/>
  <c r="M29" i="4"/>
  <c r="K29" i="4"/>
  <c r="I29" i="4"/>
  <c r="G29" i="4"/>
  <c r="E29" i="4"/>
  <c r="W27" i="4"/>
  <c r="W26" i="4"/>
  <c r="W25" i="4"/>
  <c r="W24" i="4"/>
  <c r="W29" i="4" s="1"/>
  <c r="U20" i="4"/>
  <c r="Q20" i="4"/>
  <c r="O20" i="4"/>
  <c r="M20" i="4"/>
  <c r="K20" i="4"/>
  <c r="I20" i="4"/>
  <c r="G20" i="4"/>
  <c r="E20" i="4"/>
  <c r="S18" i="4"/>
  <c r="W18" i="4" s="1"/>
  <c r="S17" i="4"/>
  <c r="W17" i="4" s="1"/>
  <c r="Q17" i="4"/>
  <c r="Q16" i="4"/>
  <c r="S16" i="4" s="1"/>
  <c r="W16" i="4" s="1"/>
  <c r="S15" i="4"/>
  <c r="W15" i="4" s="1"/>
  <c r="Q15" i="4"/>
  <c r="M45" i="3"/>
  <c r="I45" i="3"/>
  <c r="G45" i="3"/>
  <c r="M38" i="3"/>
  <c r="I38" i="3"/>
  <c r="G38" i="3"/>
  <c r="G25" i="3"/>
  <c r="G28" i="3" s="1"/>
  <c r="G32" i="3" s="1"/>
  <c r="M17" i="3"/>
  <c r="M25" i="3" s="1"/>
  <c r="M28" i="3" s="1"/>
  <c r="M32" i="3" s="1"/>
  <c r="K17" i="3"/>
  <c r="K25" i="3" s="1"/>
  <c r="K28" i="3" s="1"/>
  <c r="K32" i="3" s="1"/>
  <c r="K35" i="3" s="1"/>
  <c r="K38" i="3" s="1"/>
  <c r="K42" i="3" s="1"/>
  <c r="K45" i="3" s="1"/>
  <c r="K49" i="3" s="1"/>
  <c r="I17" i="3"/>
  <c r="I25" i="3" s="1"/>
  <c r="I28" i="3" s="1"/>
  <c r="I32" i="3" s="1"/>
  <c r="G17" i="3"/>
  <c r="M45" i="2"/>
  <c r="I45" i="2"/>
  <c r="G45" i="2"/>
  <c r="M38" i="2"/>
  <c r="I38" i="2"/>
  <c r="G38" i="2"/>
  <c r="M25" i="2"/>
  <c r="M28" i="2" s="1"/>
  <c r="M32" i="2" s="1"/>
  <c r="M17" i="2"/>
  <c r="K17" i="2"/>
  <c r="K25" i="2" s="1"/>
  <c r="K28" i="2" s="1"/>
  <c r="K32" i="2" s="1"/>
  <c r="K35" i="2" s="1"/>
  <c r="K38" i="2" s="1"/>
  <c r="K42" i="2" s="1"/>
  <c r="K45" i="2" s="1"/>
  <c r="I17" i="2"/>
  <c r="I25" i="2" s="1"/>
  <c r="I28" i="2" s="1"/>
  <c r="I32" i="2" s="1"/>
  <c r="G17" i="2"/>
  <c r="G25" i="2" s="1"/>
  <c r="G28" i="2" s="1"/>
  <c r="G32" i="2" s="1"/>
  <c r="A163" i="1"/>
  <c r="M141" i="1"/>
  <c r="M145" i="1" s="1"/>
  <c r="K141" i="1"/>
  <c r="K145" i="1" s="1"/>
  <c r="I141" i="1"/>
  <c r="I145" i="1" s="1"/>
  <c r="G141" i="1"/>
  <c r="G145" i="1" s="1"/>
  <c r="A111" i="1"/>
  <c r="A110" i="1"/>
  <c r="M100" i="1"/>
  <c r="K100" i="1"/>
  <c r="I100" i="1"/>
  <c r="G100" i="1"/>
  <c r="M85" i="1"/>
  <c r="K85" i="1"/>
  <c r="I85" i="1"/>
  <c r="G85" i="1"/>
  <c r="A59" i="1"/>
  <c r="A113" i="1" s="1"/>
  <c r="A57" i="1"/>
  <c r="M48" i="1"/>
  <c r="K48" i="1"/>
  <c r="I48" i="1"/>
  <c r="G48" i="1"/>
  <c r="M29" i="1"/>
  <c r="K29" i="1"/>
  <c r="I29" i="1"/>
  <c r="G29" i="1"/>
  <c r="G50" i="1" s="1"/>
  <c r="I50" i="1" l="1"/>
  <c r="G102" i="1"/>
  <c r="G147" i="1" s="1"/>
  <c r="K50" i="1"/>
  <c r="J22" i="5"/>
  <c r="L16" i="5"/>
  <c r="M102" i="1"/>
  <c r="M147" i="1" s="1"/>
  <c r="G123" i="6"/>
  <c r="G128" i="6" s="1"/>
  <c r="M123" i="6"/>
  <c r="M128" i="6" s="1"/>
  <c r="A59" i="6"/>
  <c r="A114" i="6" s="1"/>
  <c r="M50" i="1"/>
  <c r="I102" i="1"/>
  <c r="I147" i="1" s="1"/>
  <c r="K102" i="1"/>
  <c r="K147" i="1" s="1"/>
  <c r="K123" i="6"/>
  <c r="K128" i="6" s="1"/>
  <c r="I123" i="6"/>
  <c r="I128" i="6" s="1"/>
  <c r="W20" i="4"/>
  <c r="S2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Kunvara Thanasitthiphan</author>
  </authors>
  <commentList>
    <comment ref="K98" authorId="0" shapeId="0" xr:uid="{6966ECBC-941D-4706-A681-56AF7F376393}">
      <text>
        <r>
          <rPr>
            <b/>
            <sz val="9"/>
            <color indexed="81"/>
            <rFont val="Tahoma"/>
            <family val="2"/>
          </rPr>
          <t>Kunvara Thanasitthiphan:</t>
        </r>
        <r>
          <rPr>
            <sz val="9"/>
            <color indexed="81"/>
            <rFont val="Tahoma"/>
            <family val="2"/>
          </rPr>
          <t xml:space="preserve">
rounding +1</t>
        </r>
      </text>
    </comment>
  </commentList>
</comments>
</file>

<file path=xl/sharedStrings.xml><?xml version="1.0" encoding="utf-8"?>
<sst xmlns="http://schemas.openxmlformats.org/spreadsheetml/2006/main" count="470" uniqueCount="237">
  <si>
    <t>Principal Capital Public Company Limited</t>
  </si>
  <si>
    <t xml:space="preserve">Statement of Financial Position </t>
  </si>
  <si>
    <t>As at 30 June 2022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</si>
  <si>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</si>
  <si>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</si>
  <si>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</si>
  <si>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</si>
  <si>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</si>
  <si>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</si>
  <si>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</si>
  <si>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</si>
  <si>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</si>
  <si>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</si>
  <si>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</si>
  <si>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</si>
  <si>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</si>
  <si>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</si>
  <si>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</si>
  <si>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</si>
  <si>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</si>
  <si>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 xml:space="preserve">Trade receivables, other receivables </t>
  </si>
  <si>
    <t>and prepayments, net</t>
  </si>
  <si>
    <t>Current portion of lease receivables, net</t>
  </si>
  <si>
    <t>Current portion of long-term loans to a subsidiary</t>
  </si>
  <si>
    <t>Inventories, net</t>
  </si>
  <si>
    <t>Other current assets</t>
  </si>
  <si>
    <t xml:space="preserve">Non-current assets held-for-sale </t>
  </si>
  <si>
    <t>Total current assets</t>
  </si>
  <si>
    <t>Non-current assets</t>
  </si>
  <si>
    <t>Restricted deposits at financial institutions</t>
  </si>
  <si>
    <t>Lease receivables, net</t>
  </si>
  <si>
    <t>Investment in an associate</t>
  </si>
  <si>
    <t>Investments in subsidiaries</t>
  </si>
  <si>
    <t>Long-term loans to a subsidiary</t>
  </si>
  <si>
    <t>Investment property, net</t>
  </si>
  <si>
    <t>Property, plant and equipment, net</t>
  </si>
  <si>
    <t>Intangible assets, net</t>
  </si>
  <si>
    <t>Right-of-use assets, net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</si>
  <si>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</si>
  <si>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</si>
  <si>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</si>
  <si>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</si>
  <si>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</si>
  <si>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</si>
  <si>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</si>
  <si>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</si>
  <si>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</si>
  <si>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</si>
  <si>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Short-term loan from a financial institution</t>
  </si>
  <si>
    <t>Trade and other payables</t>
  </si>
  <si>
    <t xml:space="preserve">Advances received from customers 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</si>
  <si>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</si>
  <si>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</si>
  <si>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</si>
  <si>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</si>
  <si>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</si>
  <si>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Income tax payable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</si>
  <si>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</si>
  <si>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</si>
  <si>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</si>
  <si>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</si>
  <si>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</si>
  <si>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</si>
  <si>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</si>
  <si>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</si>
  <si>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</si>
  <si>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 xml:space="preserve">Hospital acquisition and subsidiary's shares </t>
  </si>
  <si>
    <t>acquisition payables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</si>
  <si>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</si>
  <si>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</si>
  <si>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</si>
  <si>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</si>
  <si>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</si>
  <si>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</si>
  <si>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</si>
  <si>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</si>
  <si>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3,808,570,502 ordinary shares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</si>
  <si>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</si>
  <si>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</si>
  <si>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</si>
  <si>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</si>
  <si>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</si>
  <si>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</si>
  <si>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</si>
  <si>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</si>
  <si>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</si>
  <si>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</si>
  <si>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</si>
  <si>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</si>
  <si>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</si>
  <si>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For the three-month period ended 30 June 2022</t>
  </si>
  <si>
    <t>Revenues from hospital operations</t>
  </si>
  <si>
    <t>Revenues from sales and services</t>
  </si>
  <si>
    <t>Costs of hospital operations</t>
  </si>
  <si>
    <t>Costs of sales and services</t>
  </si>
  <si>
    <t>Gross profit</t>
  </si>
  <si>
    <t>Other income</t>
  </si>
  <si>
    <t>Selling expenses</t>
  </si>
  <si>
    <t>Administrative expenses</t>
  </si>
  <si>
    <t>Other expenses</t>
  </si>
  <si>
    <t>Finance costs</t>
  </si>
  <si>
    <t>Share of profit (loss) of an associate</t>
  </si>
  <si>
    <t>Profit (loss) before income tax expense</t>
  </si>
  <si>
    <t>Income tax expense</t>
  </si>
  <si>
    <t>Profit (loss) for the period</t>
  </si>
  <si>
    <t>Other comprehensive income</t>
  </si>
  <si>
    <t xml:space="preserve">Total comprehensive income (expense) </t>
  </si>
  <si>
    <t>for the period</t>
  </si>
  <si>
    <t>Profit (loss) attributable to:</t>
  </si>
  <si>
    <t>Owner of the parent</t>
  </si>
  <si>
    <t xml:space="preserve">Total comprehensive income </t>
  </si>
  <si>
    <t>(expense) attributable to:</t>
  </si>
  <si>
    <t>Earnings (loss) per share (Baht)</t>
  </si>
  <si>
    <t>Basic earnings (loss) per share</t>
  </si>
  <si>
    <t>For the six-month period ended 30 June 2022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</si>
  <si>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</si>
  <si>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</si>
  <si>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</si>
  <si>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</si>
  <si>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</si>
  <si>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</si>
  <si>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</si>
  <si>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</si>
  <si>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</si>
  <si>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</si>
  <si>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</si>
  <si>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</si>
  <si>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</si>
  <si>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</si>
  <si>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</si>
  <si>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</si>
  <si>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</si>
  <si>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</si>
  <si>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</si>
  <si>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</si>
  <si>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</si>
  <si>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</si>
  <si>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</si>
  <si>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</si>
  <si>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Opening balance as at 1 January 2021</t>
  </si>
  <si>
    <t>Proceeds from share issuance</t>
  </si>
  <si>
    <t xml:space="preserve">Change in ownership interest in a subsidiary </t>
  </si>
  <si>
    <t>Total comprehensive expense for the period</t>
  </si>
  <si>
    <t>Closing balance as at 30 June 2021</t>
  </si>
  <si>
    <t>Opening balance as at 1 January 2022</t>
  </si>
  <si>
    <t>Dividend paid</t>
  </si>
  <si>
    <t>Total comprehensive income for the period</t>
  </si>
  <si>
    <t>Closing balance as at 30 June 2022</t>
  </si>
  <si>
    <r>
      <t>Statement of Changes in Equity</t>
    </r>
    <r>
      <rPr>
        <sz val="10"/>
        <rFont val="Arial"/>
        <family val="2"/>
      </rPr>
      <t xml:space="preserve"> (Cont'd)</t>
    </r>
  </si>
  <si>
    <t>Separate financial information (Unaudited)</t>
  </si>
  <si>
    <t xml:space="preserve">Retained earnings 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</si>
  <si>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</si>
  <si>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</si>
  <si>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</si>
  <si>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</si>
  <si>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</si>
  <si>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</si>
  <si>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Allowance for expected credit losses</t>
  </si>
  <si>
    <t>Realised gains on disposals of financial assets</t>
  </si>
  <si>
    <t>measured at fair value through profit or loss</t>
  </si>
  <si>
    <t>Gain on loan modification</t>
  </si>
  <si>
    <t>Gain on reversal of deposit</t>
  </si>
  <si>
    <t>(Gain) loss on disposals of equipment</t>
  </si>
  <si>
    <t>Loss on write-offs of right-of-use assets</t>
  </si>
  <si>
    <t>Loss on write-offs of equipment</t>
  </si>
  <si>
    <t>Loss on write-offs of building under construction</t>
  </si>
  <si>
    <t>Loss on write-offs of intangible assets</t>
  </si>
  <si>
    <t>Loss on liquidation of a subsidiary</t>
  </si>
  <si>
    <t>Loss on impairment of investment in a subsidiary</t>
  </si>
  <si>
    <t>Employee benefit expenses</t>
  </si>
  <si>
    <t>Interest income</t>
  </si>
  <si>
    <t>Share of profit (loss) from an associate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</si>
  <si>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</si>
  <si>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</si>
  <si>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</si>
  <si>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</si>
  <si>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</si>
  <si>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Employee benefits paid</t>
  </si>
  <si>
    <t>Cash generated from (used in) operating activities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</si>
  <si>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</si>
  <si>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</si>
  <si>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</si>
  <si>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</si>
  <si>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short-term </t>
  </si>
  <si>
    <t>investments</t>
  </si>
  <si>
    <t>Purchases of short-term investments</t>
  </si>
  <si>
    <t xml:space="preserve">Decrease in restricted deposits at </t>
  </si>
  <si>
    <t>financial institutions</t>
  </si>
  <si>
    <t xml:space="preserve">Cash received from short-term loans to </t>
  </si>
  <si>
    <t>a subsidiary</t>
  </si>
  <si>
    <t xml:space="preserve">Cash received from long-term loans to </t>
  </si>
  <si>
    <t>Payments of short-term loans to a subsidiary</t>
  </si>
  <si>
    <t>Payments of long-term loans to a subsidiary</t>
  </si>
  <si>
    <t xml:space="preserve">Payments for increased in share capital </t>
  </si>
  <si>
    <t>of a subsidiary</t>
  </si>
  <si>
    <t>Cash received from lease receivables</t>
  </si>
  <si>
    <t>Cash received from interest income</t>
  </si>
  <si>
    <t>Proceeds from liquidation of a subsidiary</t>
  </si>
  <si>
    <t>Proceeds from disposals of equipment</t>
  </si>
  <si>
    <t>Purchases of investment property</t>
  </si>
  <si>
    <t>Purchases of plant and equipment</t>
  </si>
  <si>
    <t>Purchases of intangible assets</t>
  </si>
  <si>
    <t>Cash flows from financing activities</t>
  </si>
  <si>
    <t>Payments for financing fee</t>
  </si>
  <si>
    <t xml:space="preserve">Proceeds from borrowings from </t>
  </si>
  <si>
    <t xml:space="preserve">Repayments of borrowings from </t>
  </si>
  <si>
    <t>related parties</t>
  </si>
  <si>
    <t xml:space="preserve">Payments on borrowings from </t>
  </si>
  <si>
    <t>Payments on lease liabilities</t>
  </si>
  <si>
    <t>Dividends paid to non-controlling interests</t>
  </si>
  <si>
    <t xml:space="preserve">Cash and cash equivalents at </t>
  </si>
  <si>
    <t>the beginning of the period</t>
  </si>
  <si>
    <t xml:space="preserve">Cash and cash equivalents at the end of </t>
  </si>
  <si>
    <t>the period</t>
  </si>
  <si>
    <t>Non-cash transactions</t>
  </si>
  <si>
    <t>ended 30 June are as follows:</t>
  </si>
  <si>
    <t>Purchases of plant and equipment not yet paid for</t>
  </si>
  <si>
    <t>Purchases of equipment under lease contracts</t>
  </si>
  <si>
    <t>Decrease in shares subscription receivable</t>
  </si>
  <si>
    <t>Subsidiary's shares acquisition payables</t>
  </si>
  <si>
    <t>Restricted deposits at financial institutions - current</t>
  </si>
  <si>
    <t>Unrealised (gains) losses on changes in fair values</t>
  </si>
  <si>
    <t xml:space="preserve">of financial assets measured at fair value </t>
  </si>
  <si>
    <t>Change in ownership interest in subsidiaries</t>
  </si>
  <si>
    <t>Profit from operating activities before changes</t>
  </si>
  <si>
    <t>Net cash used in operating activities</t>
  </si>
  <si>
    <t>Net cash generated from financing activities</t>
  </si>
  <si>
    <t xml:space="preserve">Significant non-cash transactions for the six-month period </t>
  </si>
  <si>
    <t>18,22</t>
  </si>
  <si>
    <t>Proceeds from partial disposal of</t>
  </si>
  <si>
    <t xml:space="preserve"> invesment in a subsidiary</t>
  </si>
  <si>
    <t>The capital repayment receivable</t>
  </si>
  <si>
    <t>Payments on subsidiary's shares</t>
  </si>
  <si>
    <t>Advances received from customers - current</t>
  </si>
  <si>
    <t>Net cash used in investing activities</t>
  </si>
  <si>
    <t>Business combination</t>
  </si>
  <si>
    <t>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</si>
</sst>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1" fillId="0" borderId="0"/>
  </cellStyleXfs>
  <cellXfs count="26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3" quotePrefix="1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8" fontId="10" fillId="0" borderId="0" xfId="0" applyNumberFormat="1" applyFont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168" fontId="10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10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5" fontId="6" fillId="2" borderId="0" xfId="7" applyNumberFormat="1" applyFont="1" applyFill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6" fillId="0" borderId="0" xfId="7" applyNumberFormat="1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164" fontId="6" fillId="0" borderId="0" xfId="8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3" fontId="10" fillId="2" borderId="0" xfId="0" applyNumberFormat="1" applyFont="1" applyFill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171" fontId="6" fillId="2" borderId="2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wrapText="1"/>
    </xf>
    <xf numFmtId="168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8" fontId="14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68" fontId="14" fillId="0" borderId="0" xfId="7" applyNumberFormat="1" applyFont="1" applyAlignment="1">
      <alignment horizontal="right" vertical="center"/>
    </xf>
    <xf numFmtId="168" fontId="14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8" fontId="5" fillId="0" borderId="2" xfId="0" applyNumberFormat="1" applyFont="1" applyBorder="1" applyAlignment="1">
      <alignment horizontal="right" vertical="center"/>
    </xf>
    <xf numFmtId="15" fontId="1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8" fontId="5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16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0" fontId="1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vertical="center" wrapText="1"/>
    </xf>
    <xf numFmtId="165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8" fontId="16" fillId="2" borderId="0" xfId="0" applyNumberFormat="1" applyFont="1" applyFill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8" fontId="6" fillId="0" borderId="0" xfId="9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8" fontId="6" fillId="2" borderId="0" xfId="10" applyNumberFormat="1" applyFont="1" applyFill="1" applyAlignment="1">
      <alignment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Border="1" applyAlignment="1">
      <alignment vertical="center"/>
    </xf>
    <xf numFmtId="168" fontId="6" fillId="2" borderId="0" xfId="1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8" fontId="16" fillId="0" borderId="0" xfId="0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168" fontId="6" fillId="0" borderId="4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/>
    <xf numFmtId="165" fontId="4" fillId="0" borderId="0" xfId="0" applyNumberFormat="1" applyFont="1" applyAlignment="1">
      <alignment horizontal="right" vertical="center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/>
  </cellXfs>
  <cellStyles count="12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dimension ref="A1:M163"/>
  <sheetViews>
    <sheetView tabSelected="1" topLeftCell="A14" zoomScaleNormal="100" workbookViewId="0">
      <selection activeCell="D129" sqref="D129"/>
    </sheetView>
  </sheetViews>
  <sheetFormatPr defaultRowHeight="16.5" customHeight="1"/>
  <cols>
    <col min="1" max="3" width="1.140625" style="262" customWidth="1"/>
    <col min="4" max="4" width="36.28515625" style="262" customWidth="1"/>
    <col min="5" max="5" width="5.28515625" style="262" customWidth="1"/>
    <col min="6" max="6" width="0.85546875" style="262" customWidth="1"/>
    <col min="7" max="7" width="12.7109375" style="262" customWidth="1"/>
    <col min="8" max="8" width="0.85546875" style="262" customWidth="1"/>
    <col min="9" max="9" width="12.7109375" style="262" customWidth="1"/>
    <col min="10" max="10" width="0.85546875" style="262" customWidth="1"/>
    <col min="11" max="11" width="12.7109375" style="262" customWidth="1"/>
    <col min="12" max="12" width="0.85546875" style="262" customWidth="1"/>
    <col min="13" max="13" width="12.7109375" style="262" customWidth="1"/>
    <col min="14" max="16384" width="9.140625" style="262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4"/>
      <c r="H1" s="5"/>
      <c r="I1" s="2"/>
      <c r="J1" s="5"/>
      <c r="K1" s="4"/>
      <c r="L1" s="5"/>
      <c r="M1" s="5"/>
    </row>
    <row r="2" spans="1:13" ht="16.5" customHeight="1">
      <c r="A2" s="1" t="s">
        <v>1</v>
      </c>
      <c r="B2" s="1"/>
      <c r="C2" s="2"/>
      <c r="D2" s="2"/>
      <c r="E2" s="3"/>
      <c r="F2" s="2"/>
      <c r="G2" s="4"/>
      <c r="H2" s="5"/>
      <c r="I2" s="2"/>
      <c r="J2" s="5"/>
      <c r="K2" s="4"/>
      <c r="L2" s="5"/>
      <c r="M2" s="5"/>
    </row>
    <row r="3" spans="1:13" ht="16.5" customHeight="1">
      <c r="A3" s="6" t="s">
        <v>2</v>
      </c>
      <c r="B3" s="7"/>
      <c r="C3" s="8"/>
      <c r="D3" s="8"/>
      <c r="E3" s="9"/>
      <c r="F3" s="8"/>
      <c r="G3" s="10"/>
      <c r="H3" s="11"/>
      <c r="I3" s="8"/>
      <c r="J3" s="11"/>
      <c r="K3" s="10"/>
      <c r="L3" s="11"/>
      <c r="M3" s="11"/>
    </row>
    <row r="4" spans="1:13" ht="15.6" customHeight="1">
      <c r="A4" s="1"/>
      <c r="B4" s="1"/>
      <c r="C4" s="2"/>
      <c r="D4" s="2"/>
      <c r="E4" s="3"/>
      <c r="F4" s="2"/>
      <c r="G4" s="4"/>
      <c r="H4" s="5"/>
      <c r="I4" s="2"/>
      <c r="J4" s="5"/>
      <c r="K4" s="4"/>
      <c r="L4" s="5"/>
      <c r="M4" s="5"/>
    </row>
    <row r="5" spans="1:13" ht="15.6" customHeight="1">
      <c r="A5" s="1"/>
      <c r="B5" s="1"/>
      <c r="C5" s="2"/>
      <c r="D5" s="2"/>
      <c r="E5" s="3"/>
      <c r="F5" s="2"/>
      <c r="G5" s="4"/>
      <c r="H5" s="5"/>
      <c r="I5" s="2"/>
      <c r="J5" s="5"/>
      <c r="K5" s="4"/>
      <c r="L5" s="5"/>
      <c r="M5" s="5"/>
    </row>
    <row r="6" spans="1:13" ht="15.6" customHeight="1">
      <c r="A6" s="1"/>
      <c r="B6" s="1"/>
      <c r="C6" s="2"/>
      <c r="D6" s="2"/>
      <c r="E6" s="3"/>
      <c r="F6" s="2"/>
      <c r="G6" s="246" t="s">
        <v>3</v>
      </c>
      <c r="H6" s="246"/>
      <c r="I6" s="246"/>
      <c r="J6" s="12"/>
      <c r="K6" s="246" t="s">
        <v>4</v>
      </c>
      <c r="L6" s="246"/>
      <c r="M6" s="246"/>
    </row>
    <row r="7" spans="1:13" ht="15.6" customHeight="1">
      <c r="A7" s="1"/>
      <c r="B7" s="1"/>
      <c r="C7" s="2"/>
      <c r="D7" s="2"/>
      <c r="E7" s="3"/>
      <c r="F7" s="2"/>
      <c r="G7" s="247" t="s">
        <v>5</v>
      </c>
      <c r="H7" s="247"/>
      <c r="I7" s="247"/>
      <c r="J7" s="12"/>
      <c r="K7" s="247" t="s">
        <v>5</v>
      </c>
      <c r="L7" s="247"/>
      <c r="M7" s="247"/>
    </row>
    <row r="8" spans="1:13" ht="15.6" customHeight="1">
      <c r="A8" s="1"/>
      <c r="B8" s="1"/>
      <c r="C8" s="2"/>
      <c r="D8" s="2"/>
      <c r="E8" s="3"/>
      <c r="F8" s="2"/>
      <c r="G8" s="13" t="s">
        <v>6</v>
      </c>
      <c r="H8" s="12"/>
      <c r="I8" s="12" t="s">
        <v>7</v>
      </c>
      <c r="J8" s="12"/>
      <c r="K8" s="13" t="s">
        <v>6</v>
      </c>
      <c r="L8" s="12"/>
      <c r="M8" s="12" t="s">
        <v>7</v>
      </c>
    </row>
    <row r="9" spans="1:13" ht="15.6" customHeight="1">
      <c r="A9" s="1"/>
      <c r="B9" s="1"/>
      <c r="C9" s="2"/>
      <c r="D9" s="2"/>
      <c r="E9" s="3"/>
      <c r="F9" s="2"/>
      <c r="G9" s="14" t="s">
        <v>8</v>
      </c>
      <c r="H9" s="12"/>
      <c r="I9" s="12" t="s">
        <v>9</v>
      </c>
      <c r="J9" s="12"/>
      <c r="K9" s="14" t="s">
        <v>8</v>
      </c>
      <c r="L9" s="12"/>
      <c r="M9" s="12" t="s">
        <v>9</v>
      </c>
    </row>
    <row r="10" spans="1:13" ht="15.6" customHeight="1">
      <c r="A10" s="243"/>
      <c r="B10" s="243"/>
      <c r="C10" s="243"/>
      <c r="D10" s="243"/>
      <c r="E10" s="15"/>
      <c r="F10" s="243"/>
      <c r="G10" s="16" t="s">
        <v>10</v>
      </c>
      <c r="H10" s="17"/>
      <c r="I10" s="16" t="s">
        <v>11</v>
      </c>
      <c r="J10" s="17"/>
      <c r="K10" s="16" t="s">
        <v>10</v>
      </c>
      <c r="L10" s="17"/>
      <c r="M10" s="16" t="s">
        <v>11</v>
      </c>
    </row>
    <row r="11" spans="1:13" ht="15.6" customHeight="1">
      <c r="A11" s="243"/>
      <c r="B11" s="243"/>
      <c r="C11" s="243"/>
      <c r="D11" s="243"/>
      <c r="E11" s="9" t="s">
        <v>12</v>
      </c>
      <c r="F11" s="243"/>
      <c r="G11" s="18" t="s">
        <v>13</v>
      </c>
      <c r="H11" s="242"/>
      <c r="I11" s="19" t="s">
        <v>13</v>
      </c>
      <c r="J11" s="242"/>
      <c r="K11" s="18" t="s">
        <v>13</v>
      </c>
      <c r="L11" s="243"/>
      <c r="M11" s="19" t="s">
        <v>13</v>
      </c>
    </row>
    <row r="12" spans="1:13" ht="15.6" customHeight="1">
      <c r="A12" s="20" t="s">
        <v>14</v>
      </c>
      <c r="B12" s="21"/>
      <c r="C12" s="15"/>
      <c r="D12" s="15"/>
      <c r="E12" s="243"/>
      <c r="F12" s="15"/>
      <c r="G12" s="22"/>
      <c r="H12" s="23"/>
      <c r="I12" s="15"/>
      <c r="J12" s="23"/>
      <c r="K12" s="22"/>
      <c r="L12" s="23"/>
      <c r="M12" s="23"/>
    </row>
    <row r="13" spans="1:13" ht="15.6" customHeight="1">
      <c r="A13" s="20"/>
      <c r="B13" s="21"/>
      <c r="C13" s="15"/>
      <c r="D13" s="15"/>
      <c r="E13" s="243"/>
      <c r="F13" s="15"/>
      <c r="G13" s="22"/>
      <c r="H13" s="23"/>
      <c r="I13" s="15"/>
      <c r="J13" s="23"/>
      <c r="K13" s="22"/>
      <c r="L13" s="23"/>
      <c r="M13" s="23"/>
    </row>
    <row r="14" spans="1:13" ht="15.6" customHeight="1">
      <c r="A14" s="20" t="s">
        <v>15</v>
      </c>
      <c r="B14" s="21"/>
      <c r="C14" s="15"/>
      <c r="D14" s="15"/>
      <c r="E14" s="243"/>
      <c r="F14" s="15"/>
      <c r="G14" s="22"/>
      <c r="H14" s="23"/>
      <c r="I14" s="15"/>
      <c r="J14" s="23"/>
      <c r="K14" s="22"/>
      <c r="L14" s="23"/>
      <c r="M14" s="23"/>
    </row>
    <row r="15" spans="1:13" ht="15.6" customHeight="1">
      <c r="A15" s="20"/>
      <c r="B15" s="21"/>
      <c r="C15" s="15"/>
      <c r="D15" s="15"/>
      <c r="E15" s="243"/>
      <c r="F15" s="15"/>
      <c r="G15" s="22"/>
      <c r="H15" s="23"/>
      <c r="I15" s="15"/>
      <c r="J15" s="23"/>
      <c r="K15" s="22"/>
      <c r="L15" s="23"/>
      <c r="M15" s="23"/>
    </row>
    <row r="16" spans="1:13" ht="15.6" customHeight="1">
      <c r="A16" s="15" t="s">
        <v>16</v>
      </c>
      <c r="B16" s="15"/>
      <c r="C16" s="15"/>
      <c r="D16" s="15"/>
      <c r="E16" s="24"/>
      <c r="F16" s="24"/>
      <c r="G16" s="25">
        <v>897797700</v>
      </c>
      <c r="H16" s="26"/>
      <c r="I16" s="27">
        <v>488647627</v>
      </c>
      <c r="J16" s="26"/>
      <c r="K16" s="25">
        <v>425405214</v>
      </c>
      <c r="L16" s="26"/>
      <c r="M16" s="27">
        <v>164043605</v>
      </c>
    </row>
    <row r="17" spans="1:13" ht="15.6" customHeight="1">
      <c r="A17" s="15" t="s">
        <v>17</v>
      </c>
      <c r="B17" s="15"/>
      <c r="C17" s="15"/>
      <c r="D17" s="15"/>
      <c r="E17" s="24"/>
      <c r="F17" s="24"/>
      <c r="G17" s="28"/>
      <c r="H17" s="29"/>
      <c r="I17" s="29"/>
      <c r="J17" s="29"/>
      <c r="K17" s="28"/>
      <c r="L17" s="15"/>
      <c r="M17" s="29"/>
    </row>
    <row r="18" spans="1:13" ht="15.6" customHeight="1">
      <c r="A18" s="15"/>
      <c r="B18" s="15" t="s">
        <v>18</v>
      </c>
      <c r="C18" s="15"/>
      <c r="D18" s="15"/>
      <c r="E18" s="24">
        <v>8</v>
      </c>
      <c r="F18" s="24"/>
      <c r="G18" s="25">
        <v>120063440</v>
      </c>
      <c r="H18" s="26"/>
      <c r="I18" s="27">
        <v>400466134</v>
      </c>
      <c r="J18" s="26"/>
      <c r="K18" s="25">
        <v>120055473</v>
      </c>
      <c r="L18" s="26"/>
      <c r="M18" s="27">
        <v>400458166</v>
      </c>
    </row>
    <row r="19" spans="1:13" ht="15.6" customHeight="1">
      <c r="A19" s="15" t="s">
        <v>19</v>
      </c>
      <c r="B19" s="15"/>
      <c r="C19" s="15"/>
      <c r="D19" s="15"/>
      <c r="E19" s="24"/>
      <c r="F19" s="24"/>
      <c r="G19" s="25">
        <v>3422429</v>
      </c>
      <c r="H19" s="26"/>
      <c r="I19" s="27">
        <v>1404843</v>
      </c>
      <c r="J19" s="26"/>
      <c r="K19" s="25">
        <v>0</v>
      </c>
      <c r="L19" s="26"/>
      <c r="M19" s="27">
        <v>0</v>
      </c>
    </row>
    <row r="20" spans="1:13" ht="15.6" customHeight="1">
      <c r="A20" s="15" t="s">
        <v>220</v>
      </c>
      <c r="B20" s="15"/>
      <c r="C20" s="15"/>
      <c r="D20" s="15"/>
      <c r="E20" s="24"/>
      <c r="F20" s="24"/>
      <c r="G20" s="28">
        <v>0</v>
      </c>
      <c r="H20" s="27"/>
      <c r="I20" s="27">
        <v>360000</v>
      </c>
      <c r="J20" s="26"/>
      <c r="K20" s="28">
        <v>0</v>
      </c>
      <c r="L20" s="26"/>
      <c r="M20" s="27">
        <v>0</v>
      </c>
    </row>
    <row r="21" spans="1:13" ht="15.6" customHeight="1">
      <c r="A21" s="15" t="s">
        <v>20</v>
      </c>
      <c r="B21" s="15"/>
      <c r="C21" s="15"/>
      <c r="D21" s="15"/>
      <c r="E21" s="32"/>
      <c r="F21" s="24"/>
      <c r="G21" s="28"/>
      <c r="H21" s="29"/>
      <c r="I21" s="30"/>
      <c r="J21" s="31"/>
      <c r="K21" s="28"/>
      <c r="L21" s="31"/>
      <c r="M21" s="30"/>
    </row>
    <row r="22" spans="1:13" ht="15.6" customHeight="1">
      <c r="A22" s="15"/>
      <c r="B22" s="15" t="s">
        <v>21</v>
      </c>
      <c r="C22" s="15"/>
      <c r="D22" s="15"/>
      <c r="E22" s="32">
        <v>9</v>
      </c>
      <c r="F22" s="24"/>
      <c r="G22" s="25">
        <v>2030895107</v>
      </c>
      <c r="H22" s="26"/>
      <c r="I22" s="27">
        <v>1680693992</v>
      </c>
      <c r="J22" s="26"/>
      <c r="K22" s="25">
        <v>1206463337</v>
      </c>
      <c r="L22" s="26"/>
      <c r="M22" s="27">
        <v>792736650</v>
      </c>
    </row>
    <row r="23" spans="1:13" ht="15.6" customHeight="1">
      <c r="A23" s="15" t="s">
        <v>22</v>
      </c>
      <c r="B23" s="15"/>
      <c r="C23" s="15"/>
      <c r="D23" s="15"/>
      <c r="E23" s="32"/>
      <c r="F23" s="24"/>
      <c r="G23" s="25">
        <v>0</v>
      </c>
      <c r="H23" s="26"/>
      <c r="I23" s="27">
        <v>0</v>
      </c>
      <c r="J23" s="26"/>
      <c r="K23" s="25">
        <v>1763146</v>
      </c>
      <c r="L23" s="26"/>
      <c r="M23" s="27">
        <v>1731469</v>
      </c>
    </row>
    <row r="24" spans="1:13" ht="15.6" customHeight="1">
      <c r="A24" s="23" t="s">
        <v>23</v>
      </c>
      <c r="B24" s="15"/>
      <c r="C24" s="15"/>
      <c r="D24" s="15"/>
      <c r="E24" s="32">
        <v>22</v>
      </c>
      <c r="F24" s="24"/>
      <c r="G24" s="25">
        <v>0</v>
      </c>
      <c r="H24" s="33"/>
      <c r="I24" s="27">
        <v>0</v>
      </c>
      <c r="J24" s="33"/>
      <c r="K24" s="25">
        <v>20852089</v>
      </c>
      <c r="L24" s="33"/>
      <c r="M24" s="27">
        <v>0</v>
      </c>
    </row>
    <row r="25" spans="1:13" ht="15.6" customHeight="1">
      <c r="A25" s="15" t="s">
        <v>24</v>
      </c>
      <c r="B25" s="15"/>
      <c r="C25" s="15"/>
      <c r="D25" s="15"/>
      <c r="E25" s="24"/>
      <c r="F25" s="24"/>
      <c r="G25" s="25">
        <v>173210092</v>
      </c>
      <c r="H25" s="26"/>
      <c r="I25" s="27">
        <v>128867848</v>
      </c>
      <c r="J25" s="26"/>
      <c r="K25" s="25">
        <v>27919787</v>
      </c>
      <c r="L25" s="26"/>
      <c r="M25" s="27">
        <v>27807000</v>
      </c>
    </row>
    <row r="26" spans="1:13" ht="15.6" customHeight="1">
      <c r="A26" s="15" t="s">
        <v>25</v>
      </c>
      <c r="B26" s="15"/>
      <c r="C26" s="15"/>
      <c r="D26" s="15"/>
      <c r="E26" s="24"/>
      <c r="F26" s="24"/>
      <c r="G26" s="34">
        <v>5351078</v>
      </c>
      <c r="H26" s="33"/>
      <c r="I26" s="35">
        <v>12705368</v>
      </c>
      <c r="J26" s="33"/>
      <c r="K26" s="34">
        <v>288585</v>
      </c>
      <c r="L26" s="33"/>
      <c r="M26" s="35">
        <v>2892354</v>
      </c>
    </row>
    <row r="27" spans="1:13" ht="15.6" customHeight="1">
      <c r="A27" s="15" t="s">
        <v>26</v>
      </c>
      <c r="B27" s="15"/>
      <c r="C27" s="15"/>
      <c r="D27" s="15"/>
      <c r="E27" s="24">
        <v>7</v>
      </c>
      <c r="F27" s="24"/>
      <c r="G27" s="36">
        <v>0</v>
      </c>
      <c r="H27" s="33"/>
      <c r="I27" s="37">
        <v>1010754130</v>
      </c>
      <c r="J27" s="33"/>
      <c r="K27" s="36">
        <v>0</v>
      </c>
      <c r="L27" s="33"/>
      <c r="M27" s="38">
        <v>0</v>
      </c>
    </row>
    <row r="28" spans="1:13" ht="15.6" customHeight="1">
      <c r="A28" s="15"/>
      <c r="B28" s="15"/>
      <c r="C28" s="15"/>
      <c r="D28" s="15"/>
      <c r="E28" s="39"/>
      <c r="F28" s="24"/>
      <c r="G28" s="28"/>
      <c r="H28" s="29"/>
      <c r="I28" s="29"/>
      <c r="J28" s="29"/>
      <c r="K28" s="28"/>
      <c r="L28" s="15"/>
      <c r="M28" s="29"/>
    </row>
    <row r="29" spans="1:13" ht="15.6" customHeight="1">
      <c r="A29" s="20" t="s">
        <v>27</v>
      </c>
      <c r="B29" s="15"/>
      <c r="C29" s="15"/>
      <c r="D29" s="15"/>
      <c r="E29" s="24"/>
      <c r="F29" s="24"/>
      <c r="G29" s="40">
        <f>SUM(G16:G27)</f>
        <v>3230739846</v>
      </c>
      <c r="H29" s="29"/>
      <c r="I29" s="41">
        <f>SUM(I16:I27)</f>
        <v>3723899942</v>
      </c>
      <c r="J29" s="29"/>
      <c r="K29" s="40">
        <f>SUM(K16:K27)</f>
        <v>1802747631</v>
      </c>
      <c r="L29" s="29"/>
      <c r="M29" s="41">
        <f>SUM(M16:M27)</f>
        <v>1389669244</v>
      </c>
    </row>
    <row r="30" spans="1:13" ht="15.6" customHeight="1">
      <c r="A30" s="23"/>
      <c r="B30" s="15"/>
      <c r="C30" s="15"/>
      <c r="D30" s="15"/>
      <c r="E30" s="24"/>
      <c r="F30" s="24"/>
      <c r="G30" s="28"/>
      <c r="H30" s="29"/>
      <c r="I30" s="29"/>
      <c r="J30" s="29"/>
      <c r="K30" s="28"/>
      <c r="L30" s="29"/>
      <c r="M30" s="29"/>
    </row>
    <row r="31" spans="1:13" ht="15.6" customHeight="1">
      <c r="A31" s="20" t="s">
        <v>28</v>
      </c>
      <c r="B31" s="15"/>
      <c r="C31" s="15"/>
      <c r="D31" s="15"/>
      <c r="E31" s="24"/>
      <c r="F31" s="24"/>
      <c r="G31" s="28"/>
      <c r="H31" s="29"/>
      <c r="I31" s="29"/>
      <c r="J31" s="29"/>
      <c r="K31" s="28"/>
      <c r="L31" s="29"/>
      <c r="M31" s="29"/>
    </row>
    <row r="32" spans="1:13" ht="15.6" customHeight="1">
      <c r="A32" s="20"/>
      <c r="B32" s="15"/>
      <c r="C32" s="15"/>
      <c r="D32" s="15"/>
      <c r="E32" s="24"/>
      <c r="F32" s="24"/>
      <c r="G32" s="28"/>
      <c r="H32" s="29"/>
      <c r="I32" s="29"/>
      <c r="J32" s="29"/>
      <c r="K32" s="28"/>
      <c r="L32" s="29"/>
      <c r="M32" s="29"/>
    </row>
    <row r="33" spans="1:13" ht="15.6" customHeight="1">
      <c r="A33" s="15" t="s">
        <v>29</v>
      </c>
      <c r="B33" s="15"/>
      <c r="C33" s="15"/>
      <c r="D33" s="15"/>
      <c r="E33" s="32"/>
      <c r="F33" s="24"/>
      <c r="G33" s="34">
        <v>3164444</v>
      </c>
      <c r="H33" s="33"/>
      <c r="I33" s="35">
        <v>2804444</v>
      </c>
      <c r="J33" s="33"/>
      <c r="K33" s="34">
        <v>0</v>
      </c>
      <c r="L33" s="33"/>
      <c r="M33" s="35">
        <v>0</v>
      </c>
    </row>
    <row r="34" spans="1:13" ht="15.6" customHeight="1">
      <c r="A34" s="15" t="s">
        <v>30</v>
      </c>
      <c r="B34" s="15"/>
      <c r="C34" s="15"/>
      <c r="D34" s="15"/>
      <c r="E34" s="32"/>
      <c r="F34" s="24"/>
      <c r="G34" s="34">
        <v>0</v>
      </c>
      <c r="H34" s="33"/>
      <c r="I34" s="35">
        <v>0</v>
      </c>
      <c r="J34" s="33"/>
      <c r="K34" s="34">
        <v>2452787</v>
      </c>
      <c r="L34" s="33"/>
      <c r="M34" s="35">
        <v>3342356</v>
      </c>
    </row>
    <row r="35" spans="1:13" ht="15.6" customHeight="1">
      <c r="A35" s="15" t="s">
        <v>31</v>
      </c>
      <c r="B35" s="15"/>
      <c r="C35" s="15"/>
      <c r="D35" s="15"/>
      <c r="E35" s="32"/>
      <c r="F35" s="24"/>
      <c r="G35" s="34">
        <v>287437</v>
      </c>
      <c r="H35" s="33"/>
      <c r="I35" s="35">
        <v>372995</v>
      </c>
      <c r="J35" s="33"/>
      <c r="K35" s="34">
        <v>0</v>
      </c>
      <c r="L35" s="33"/>
      <c r="M35" s="35">
        <v>0</v>
      </c>
    </row>
    <row r="36" spans="1:13" ht="15.6" customHeight="1">
      <c r="A36" s="15" t="s">
        <v>32</v>
      </c>
      <c r="B36" s="15"/>
      <c r="C36" s="15"/>
      <c r="D36" s="15"/>
      <c r="E36" s="32">
        <v>10</v>
      </c>
      <c r="F36" s="24"/>
      <c r="G36" s="34">
        <v>0</v>
      </c>
      <c r="H36" s="33"/>
      <c r="I36" s="35">
        <v>0</v>
      </c>
      <c r="J36" s="33"/>
      <c r="K36" s="34">
        <v>10283803197</v>
      </c>
      <c r="L36" s="33"/>
      <c r="M36" s="35">
        <v>8012155283</v>
      </c>
    </row>
    <row r="37" spans="1:13" ht="15.6" customHeight="1">
      <c r="A37" s="15" t="s">
        <v>17</v>
      </c>
      <c r="B37" s="15"/>
      <c r="C37" s="15"/>
      <c r="D37" s="15"/>
      <c r="E37" s="32"/>
      <c r="F37" s="24"/>
      <c r="G37" s="28"/>
      <c r="H37" s="29"/>
      <c r="I37" s="29"/>
      <c r="J37" s="29"/>
      <c r="K37" s="28"/>
      <c r="L37" s="29"/>
      <c r="M37" s="29"/>
    </row>
    <row r="38" spans="1:13" ht="15.6" customHeight="1">
      <c r="A38" s="15"/>
      <c r="B38" s="15" t="s">
        <v>18</v>
      </c>
      <c r="C38" s="15"/>
      <c r="D38" s="15"/>
      <c r="E38" s="32">
        <v>8</v>
      </c>
      <c r="F38" s="24"/>
      <c r="G38" s="42">
        <v>330000</v>
      </c>
      <c r="H38" s="33"/>
      <c r="I38" s="35">
        <v>330000</v>
      </c>
      <c r="J38" s="33"/>
      <c r="K38" s="34">
        <v>330000</v>
      </c>
      <c r="L38" s="33"/>
      <c r="M38" s="35">
        <v>330000</v>
      </c>
    </row>
    <row r="39" spans="1:13" ht="15.6" customHeight="1">
      <c r="A39" s="23" t="s">
        <v>33</v>
      </c>
      <c r="B39" s="15"/>
      <c r="C39" s="15"/>
      <c r="D39" s="15"/>
      <c r="E39" s="32">
        <v>22</v>
      </c>
      <c r="F39" s="24"/>
      <c r="G39" s="34">
        <v>0</v>
      </c>
      <c r="H39" s="33"/>
      <c r="I39" s="35">
        <v>0</v>
      </c>
      <c r="J39" s="33"/>
      <c r="K39" s="34">
        <v>858870222</v>
      </c>
      <c r="L39" s="33"/>
      <c r="M39" s="35">
        <v>2821572651</v>
      </c>
    </row>
    <row r="40" spans="1:13" ht="15.6" customHeight="1">
      <c r="A40" s="15" t="s">
        <v>34</v>
      </c>
      <c r="B40" s="15"/>
      <c r="C40" s="15"/>
      <c r="D40" s="15"/>
      <c r="E40" s="32">
        <v>11</v>
      </c>
      <c r="F40" s="24"/>
      <c r="G40" s="34">
        <v>1145300832</v>
      </c>
      <c r="H40" s="33"/>
      <c r="I40" s="35">
        <v>136472488</v>
      </c>
      <c r="J40" s="33"/>
      <c r="K40" s="34">
        <v>0</v>
      </c>
      <c r="L40" s="33"/>
      <c r="M40" s="35">
        <v>0</v>
      </c>
    </row>
    <row r="41" spans="1:13" ht="15.6" customHeight="1">
      <c r="A41" s="15" t="s">
        <v>35</v>
      </c>
      <c r="B41" s="15"/>
      <c r="C41" s="15"/>
      <c r="D41" s="15"/>
      <c r="E41" s="32">
        <v>12</v>
      </c>
      <c r="F41" s="24"/>
      <c r="G41" s="34">
        <v>11090593211</v>
      </c>
      <c r="H41" s="33"/>
      <c r="I41" s="35">
        <v>11058733437</v>
      </c>
      <c r="J41" s="33"/>
      <c r="K41" s="34">
        <v>1863385624</v>
      </c>
      <c r="L41" s="33"/>
      <c r="M41" s="35">
        <v>1882101139</v>
      </c>
    </row>
    <row r="42" spans="1:13" ht="15.6" customHeight="1">
      <c r="A42" s="15" t="s">
        <v>36</v>
      </c>
      <c r="B42" s="15"/>
      <c r="C42" s="15"/>
      <c r="D42" s="15"/>
      <c r="E42" s="32">
        <v>13</v>
      </c>
      <c r="F42" s="24"/>
      <c r="G42" s="34">
        <v>221551484</v>
      </c>
      <c r="H42" s="33"/>
      <c r="I42" s="35">
        <v>245676447</v>
      </c>
      <c r="J42" s="33"/>
      <c r="K42" s="34">
        <v>3320181</v>
      </c>
      <c r="L42" s="33"/>
      <c r="M42" s="35">
        <v>3778288</v>
      </c>
    </row>
    <row r="43" spans="1:13" ht="15.6" customHeight="1">
      <c r="A43" s="15" t="s">
        <v>37</v>
      </c>
      <c r="B43" s="15"/>
      <c r="C43" s="15"/>
      <c r="D43" s="15"/>
      <c r="E43" s="32">
        <v>14</v>
      </c>
      <c r="F43" s="24"/>
      <c r="G43" s="34">
        <v>410202973</v>
      </c>
      <c r="H43" s="33"/>
      <c r="I43" s="35">
        <v>347076608</v>
      </c>
      <c r="J43" s="33"/>
      <c r="K43" s="34">
        <v>103119719</v>
      </c>
      <c r="L43" s="33"/>
      <c r="M43" s="35">
        <v>98777415</v>
      </c>
    </row>
    <row r="44" spans="1:13" ht="15.6" customHeight="1">
      <c r="A44" s="15" t="s">
        <v>38</v>
      </c>
      <c r="B44" s="15"/>
      <c r="C44" s="15"/>
      <c r="D44" s="15"/>
      <c r="E44" s="24"/>
      <c r="F44" s="24"/>
      <c r="G44" s="34">
        <v>1823978253</v>
      </c>
      <c r="H44" s="33"/>
      <c r="I44" s="35">
        <v>1823978253</v>
      </c>
      <c r="J44" s="33"/>
      <c r="K44" s="34">
        <v>0</v>
      </c>
      <c r="L44" s="33"/>
      <c r="M44" s="35">
        <v>0</v>
      </c>
    </row>
    <row r="45" spans="1:13" ht="15.6" customHeight="1">
      <c r="A45" s="15" t="s">
        <v>39</v>
      </c>
      <c r="B45" s="15"/>
      <c r="C45" s="15"/>
      <c r="D45" s="15"/>
      <c r="E45" s="24"/>
      <c r="F45" s="24"/>
      <c r="G45" s="34">
        <v>13692745</v>
      </c>
      <c r="H45" s="33"/>
      <c r="I45" s="35">
        <v>13383284</v>
      </c>
      <c r="J45" s="33"/>
      <c r="K45" s="34">
        <v>0</v>
      </c>
      <c r="L45" s="33"/>
      <c r="M45" s="35">
        <v>0</v>
      </c>
    </row>
    <row r="46" spans="1:13" ht="15.6" customHeight="1">
      <c r="A46" s="15" t="s">
        <v>40</v>
      </c>
      <c r="B46" s="15"/>
      <c r="C46" s="15"/>
      <c r="D46" s="15"/>
      <c r="E46" s="24">
        <v>15</v>
      </c>
      <c r="F46" s="24"/>
      <c r="G46" s="36">
        <v>374879446</v>
      </c>
      <c r="H46" s="33"/>
      <c r="I46" s="37">
        <v>62622725</v>
      </c>
      <c r="J46" s="33"/>
      <c r="K46" s="36">
        <v>9457702</v>
      </c>
      <c r="L46" s="33"/>
      <c r="M46" s="37">
        <v>6352574</v>
      </c>
    </row>
    <row r="47" spans="1:13" ht="15.6" customHeight="1">
      <c r="A47" s="15"/>
      <c r="B47" s="15"/>
      <c r="C47" s="15"/>
      <c r="D47" s="15"/>
      <c r="E47" s="24"/>
      <c r="F47" s="24"/>
      <c r="G47" s="28"/>
      <c r="H47" s="29"/>
      <c r="I47" s="29"/>
      <c r="J47" s="29"/>
      <c r="K47" s="28"/>
      <c r="L47" s="29"/>
      <c r="M47" s="29"/>
    </row>
    <row r="48" spans="1:13" ht="15.6" customHeight="1">
      <c r="A48" s="20" t="s">
        <v>41</v>
      </c>
      <c r="B48" s="15"/>
      <c r="C48" s="15"/>
      <c r="D48" s="15"/>
      <c r="E48" s="24"/>
      <c r="F48" s="24"/>
      <c r="G48" s="40">
        <f>SUM(G33:G46)</f>
        <v>15083980825</v>
      </c>
      <c r="H48" s="29"/>
      <c r="I48" s="41">
        <f>SUM(I33:I46)</f>
        <v>13691450681</v>
      </c>
      <c r="J48" s="29"/>
      <c r="K48" s="40">
        <f>SUM(K33:K46)</f>
        <v>13124739432</v>
      </c>
      <c r="L48" s="15"/>
      <c r="M48" s="41">
        <f>SUM(M33:M46)</f>
        <v>12828409706</v>
      </c>
    </row>
    <row r="49" spans="1:13" ht="15.6" customHeight="1">
      <c r="A49" s="23"/>
      <c r="B49" s="15"/>
      <c r="C49" s="15"/>
      <c r="D49" s="15"/>
      <c r="E49" s="24"/>
      <c r="F49" s="24"/>
      <c r="G49" s="28"/>
      <c r="H49" s="29"/>
      <c r="I49" s="29"/>
      <c r="J49" s="29"/>
      <c r="K49" s="28"/>
      <c r="L49" s="15"/>
      <c r="M49" s="29"/>
    </row>
    <row r="50" spans="1:13" ht="15.6" customHeight="1" thickBot="1">
      <c r="A50" s="20" t="s">
        <v>42</v>
      </c>
      <c r="B50" s="15"/>
      <c r="C50" s="15"/>
      <c r="D50" s="15"/>
      <c r="E50" s="242"/>
      <c r="F50" s="242"/>
      <c r="G50" s="43">
        <f>SUM(G29,G48)</f>
        <v>18314720671</v>
      </c>
      <c r="H50" s="29"/>
      <c r="I50" s="44">
        <f>SUM(I29,I48)</f>
        <v>17415350623</v>
      </c>
      <c r="J50" s="29"/>
      <c r="K50" s="43">
        <f>SUM(K29,K48)</f>
        <v>14927487063</v>
      </c>
      <c r="L50" s="15"/>
      <c r="M50" s="44">
        <f>SUM(M29,M48)</f>
        <v>14218078950</v>
      </c>
    </row>
    <row r="51" spans="1:13" ht="15.6" customHeight="1" thickTop="1">
      <c r="A51" s="20"/>
      <c r="B51" s="15"/>
      <c r="C51" s="15"/>
      <c r="D51" s="15"/>
      <c r="E51" s="242"/>
      <c r="F51" s="242"/>
      <c r="G51" s="29"/>
      <c r="H51" s="29"/>
      <c r="I51" s="29"/>
      <c r="J51" s="29"/>
      <c r="K51" s="29"/>
      <c r="L51" s="15"/>
      <c r="M51" s="29"/>
    </row>
    <row r="52" spans="1:13" ht="15.6" customHeight="1">
      <c r="A52" s="20"/>
      <c r="B52" s="15"/>
      <c r="C52" s="15"/>
      <c r="D52" s="15"/>
      <c r="E52" s="242"/>
      <c r="F52" s="242"/>
      <c r="G52" s="29"/>
      <c r="H52" s="29"/>
      <c r="I52" s="29"/>
      <c r="J52" s="29"/>
      <c r="K52" s="29"/>
      <c r="L52" s="15"/>
      <c r="M52" s="29"/>
    </row>
    <row r="53" spans="1:13" ht="15.6" customHeight="1">
      <c r="A53" s="20"/>
      <c r="B53" s="15"/>
      <c r="C53" s="15"/>
      <c r="D53" s="15"/>
      <c r="E53" s="242"/>
      <c r="F53" s="242"/>
      <c r="G53" s="29"/>
      <c r="H53" s="29"/>
      <c r="I53" s="29"/>
      <c r="J53" s="29"/>
      <c r="K53" s="29"/>
      <c r="L53" s="15"/>
      <c r="M53" s="29"/>
    </row>
    <row r="54" spans="1:13" ht="15.6" customHeight="1">
      <c r="A54" s="248" t="s">
        <v>43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</row>
    <row r="55" spans="1:13" ht="16.899999999999999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21.95" customHeight="1">
      <c r="A56" s="245" t="s">
        <v>44</v>
      </c>
      <c r="B56" s="245"/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</row>
    <row r="57" spans="1:13" ht="16.5" customHeight="1">
      <c r="A57" s="1" t="str">
        <f>A1</f>
        <v>Principal Capital Public Company Limited</v>
      </c>
      <c r="B57" s="1"/>
      <c r="C57" s="2"/>
      <c r="D57" s="2"/>
      <c r="E57" s="3"/>
      <c r="F57" s="2"/>
      <c r="G57" s="4"/>
      <c r="H57" s="5"/>
      <c r="I57" s="2"/>
      <c r="J57" s="5"/>
      <c r="K57" s="4"/>
      <c r="L57" s="5"/>
      <c r="M57" s="5"/>
    </row>
    <row r="58" spans="1:13" ht="16.5" customHeight="1">
      <c r="A58" s="1" t="s">
        <v>45</v>
      </c>
      <c r="B58" s="1"/>
      <c r="C58" s="2"/>
      <c r="D58" s="2"/>
      <c r="E58" s="3"/>
      <c r="F58" s="2"/>
      <c r="G58" s="4"/>
      <c r="H58" s="5"/>
      <c r="I58" s="2"/>
      <c r="J58" s="5"/>
      <c r="K58" s="4"/>
      <c r="L58" s="5"/>
      <c r="M58" s="5"/>
    </row>
    <row r="59" spans="1:13" ht="16.5" customHeight="1">
      <c r="A59" s="7" t="str">
        <f>A3</f>
        <v>As at 30 June 2022</v>
      </c>
      <c r="B59" s="7"/>
      <c r="C59" s="8"/>
      <c r="D59" s="8"/>
      <c r="E59" s="9"/>
      <c r="F59" s="8"/>
      <c r="G59" s="10"/>
      <c r="H59" s="11"/>
      <c r="I59" s="8"/>
      <c r="J59" s="11"/>
      <c r="K59" s="10"/>
      <c r="L59" s="11"/>
      <c r="M59" s="11"/>
    </row>
    <row r="60" spans="1:13" ht="16.5" customHeight="1">
      <c r="A60" s="1"/>
      <c r="B60" s="1"/>
      <c r="C60" s="2"/>
      <c r="D60" s="2"/>
      <c r="E60" s="3"/>
      <c r="F60" s="2"/>
      <c r="G60" s="4"/>
      <c r="H60" s="5"/>
      <c r="I60" s="2"/>
      <c r="J60" s="5"/>
      <c r="K60" s="4"/>
      <c r="L60" s="5"/>
      <c r="M60" s="5"/>
    </row>
    <row r="61" spans="1:13" ht="16.5" customHeight="1">
      <c r="A61" s="1"/>
      <c r="B61" s="1"/>
      <c r="C61" s="2"/>
      <c r="D61" s="2"/>
      <c r="E61" s="3"/>
      <c r="F61" s="2"/>
      <c r="G61" s="4"/>
      <c r="H61" s="5"/>
      <c r="I61" s="2"/>
      <c r="J61" s="5"/>
      <c r="K61" s="4"/>
      <c r="L61" s="5"/>
      <c r="M61" s="5"/>
    </row>
    <row r="62" spans="1:13" ht="16.5" customHeight="1">
      <c r="A62" s="1"/>
      <c r="B62" s="1"/>
      <c r="C62" s="2"/>
      <c r="D62" s="2"/>
      <c r="E62" s="3"/>
      <c r="F62" s="2"/>
      <c r="G62" s="246" t="s">
        <v>3</v>
      </c>
      <c r="H62" s="246"/>
      <c r="I62" s="246"/>
      <c r="J62" s="12"/>
      <c r="K62" s="246" t="s">
        <v>4</v>
      </c>
      <c r="L62" s="246"/>
      <c r="M62" s="246"/>
    </row>
    <row r="63" spans="1:13" ht="16.5" customHeight="1">
      <c r="A63" s="1"/>
      <c r="B63" s="1"/>
      <c r="C63" s="2"/>
      <c r="D63" s="2"/>
      <c r="E63" s="3"/>
      <c r="F63" s="2"/>
      <c r="G63" s="247" t="s">
        <v>5</v>
      </c>
      <c r="H63" s="247"/>
      <c r="I63" s="247"/>
      <c r="J63" s="12"/>
      <c r="K63" s="247" t="s">
        <v>5</v>
      </c>
      <c r="L63" s="247"/>
      <c r="M63" s="247"/>
    </row>
    <row r="64" spans="1:13" ht="16.5" customHeight="1">
      <c r="A64" s="1"/>
      <c r="B64" s="1"/>
      <c r="C64" s="2"/>
      <c r="D64" s="2"/>
      <c r="E64" s="3"/>
      <c r="F64" s="2"/>
      <c r="G64" s="13" t="s">
        <v>6</v>
      </c>
      <c r="H64" s="12"/>
      <c r="I64" s="12" t="s">
        <v>7</v>
      </c>
      <c r="J64" s="12"/>
      <c r="K64" s="13" t="s">
        <v>6</v>
      </c>
      <c r="L64" s="12"/>
      <c r="M64" s="12" t="s">
        <v>7</v>
      </c>
    </row>
    <row r="65" spans="1:13" ht="16.5" customHeight="1">
      <c r="A65" s="1"/>
      <c r="B65" s="1"/>
      <c r="C65" s="2"/>
      <c r="D65" s="2"/>
      <c r="E65" s="3"/>
      <c r="F65" s="2"/>
      <c r="G65" s="14" t="s">
        <v>8</v>
      </c>
      <c r="H65" s="12"/>
      <c r="I65" s="12" t="s">
        <v>9</v>
      </c>
      <c r="J65" s="12"/>
      <c r="K65" s="14" t="s">
        <v>8</v>
      </c>
      <c r="L65" s="12"/>
      <c r="M65" s="12" t="s">
        <v>9</v>
      </c>
    </row>
    <row r="66" spans="1:13" ht="16.5" customHeight="1">
      <c r="A66" s="1"/>
      <c r="B66" s="1"/>
      <c r="C66" s="2"/>
      <c r="D66" s="2"/>
      <c r="E66" s="3"/>
      <c r="F66" s="2"/>
      <c r="G66" s="16" t="s">
        <v>10</v>
      </c>
      <c r="H66" s="17"/>
      <c r="I66" s="16" t="s">
        <v>11</v>
      </c>
      <c r="J66" s="17"/>
      <c r="K66" s="16" t="s">
        <v>10</v>
      </c>
      <c r="L66" s="17"/>
      <c r="M66" s="16" t="s">
        <v>11</v>
      </c>
    </row>
    <row r="67" spans="1:13" ht="16.5" customHeight="1">
      <c r="A67" s="1"/>
      <c r="B67" s="1"/>
      <c r="C67" s="2"/>
      <c r="D67" s="2"/>
      <c r="E67" s="9" t="s">
        <v>12</v>
      </c>
      <c r="F67" s="2"/>
      <c r="G67" s="18" t="s">
        <v>13</v>
      </c>
      <c r="H67" s="242"/>
      <c r="I67" s="19" t="s">
        <v>13</v>
      </c>
      <c r="J67" s="242"/>
      <c r="K67" s="18" t="s">
        <v>13</v>
      </c>
      <c r="L67" s="243"/>
      <c r="M67" s="19" t="s">
        <v>13</v>
      </c>
    </row>
    <row r="68" spans="1:13" ht="16.5" customHeight="1">
      <c r="A68" s="46" t="s">
        <v>46</v>
      </c>
      <c r="B68" s="47"/>
      <c r="C68" s="47"/>
      <c r="D68" s="47"/>
      <c r="E68" s="48"/>
      <c r="F68" s="47"/>
      <c r="G68" s="22"/>
      <c r="H68" s="47"/>
      <c r="I68" s="47"/>
      <c r="J68" s="47"/>
      <c r="K68" s="22"/>
      <c r="L68" s="47"/>
      <c r="M68" s="47"/>
    </row>
    <row r="69" spans="1:13" ht="16.5" customHeight="1">
      <c r="A69" s="47"/>
      <c r="B69" s="47"/>
      <c r="C69" s="47"/>
      <c r="D69" s="49"/>
      <c r="E69" s="49"/>
      <c r="F69" s="49"/>
      <c r="G69" s="50"/>
      <c r="H69" s="13"/>
      <c r="I69" s="49"/>
      <c r="J69" s="13"/>
      <c r="K69" s="50"/>
      <c r="L69" s="13"/>
      <c r="M69" s="13"/>
    </row>
    <row r="70" spans="1:13" ht="16.5" customHeight="1">
      <c r="A70" s="46" t="s">
        <v>47</v>
      </c>
      <c r="B70" s="47"/>
      <c r="C70" s="47"/>
      <c r="D70" s="47"/>
      <c r="E70" s="48"/>
      <c r="F70" s="49"/>
      <c r="G70" s="50"/>
      <c r="H70" s="49"/>
      <c r="I70" s="49"/>
      <c r="J70" s="49"/>
      <c r="K70" s="50"/>
      <c r="L70" s="49"/>
      <c r="M70" s="49"/>
    </row>
    <row r="71" spans="1:13" ht="16.5" customHeight="1">
      <c r="A71" s="47"/>
      <c r="B71" s="47"/>
      <c r="C71" s="47"/>
      <c r="D71" s="49"/>
      <c r="E71" s="49"/>
      <c r="F71" s="49"/>
      <c r="G71" s="50"/>
      <c r="H71" s="13"/>
      <c r="I71" s="49"/>
      <c r="J71" s="13"/>
      <c r="K71" s="50"/>
      <c r="L71" s="13"/>
      <c r="M71" s="13"/>
    </row>
    <row r="72" spans="1:13" ht="16.5" customHeight="1">
      <c r="A72" s="47" t="s">
        <v>48</v>
      </c>
      <c r="B72" s="47"/>
      <c r="C72" s="47"/>
      <c r="D72" s="49"/>
      <c r="E72" s="243">
        <v>18</v>
      </c>
      <c r="F72" s="49"/>
      <c r="G72" s="51">
        <v>500058219</v>
      </c>
      <c r="H72" s="49"/>
      <c r="I72" s="35">
        <v>0</v>
      </c>
      <c r="J72" s="48"/>
      <c r="K72" s="51">
        <v>500058219</v>
      </c>
      <c r="L72" s="49"/>
      <c r="M72" s="35">
        <v>0</v>
      </c>
    </row>
    <row r="73" spans="1:13" ht="16.5" customHeight="1">
      <c r="A73" s="47" t="s">
        <v>49</v>
      </c>
      <c r="B73" s="47"/>
      <c r="C73" s="47"/>
      <c r="D73" s="47"/>
      <c r="E73" s="52">
        <v>16</v>
      </c>
      <c r="F73" s="48"/>
      <c r="G73" s="34">
        <v>709707604</v>
      </c>
      <c r="H73" s="53"/>
      <c r="I73" s="35">
        <v>729768798</v>
      </c>
      <c r="J73" s="53"/>
      <c r="K73" s="34">
        <v>153149849</v>
      </c>
      <c r="L73" s="53"/>
      <c r="M73" s="35">
        <v>200505165</v>
      </c>
    </row>
    <row r="74" spans="1:13" ht="16.5" customHeight="1">
      <c r="A74" s="47" t="s">
        <v>233</v>
      </c>
      <c r="B74" s="47"/>
      <c r="C74" s="47"/>
      <c r="D74" s="47"/>
      <c r="E74" s="52">
        <v>17</v>
      </c>
      <c r="F74" s="48"/>
      <c r="G74" s="34">
        <v>338074813</v>
      </c>
      <c r="H74" s="53"/>
      <c r="I74" s="35">
        <v>657501562</v>
      </c>
      <c r="J74" s="53"/>
      <c r="K74" s="34">
        <v>103098878</v>
      </c>
      <c r="L74" s="53"/>
      <c r="M74" s="35">
        <v>210109443</v>
      </c>
    </row>
    <row r="75" spans="1:13" ht="16.5" customHeight="1">
      <c r="A75" s="47" t="s">
        <v>51</v>
      </c>
      <c r="B75" s="15"/>
      <c r="C75" s="15"/>
      <c r="D75" s="15"/>
      <c r="E75" s="243" t="s">
        <v>228</v>
      </c>
      <c r="F75" s="48"/>
      <c r="G75" s="34">
        <v>277801055</v>
      </c>
      <c r="H75" s="53"/>
      <c r="I75" s="35">
        <v>287270815</v>
      </c>
      <c r="J75" s="53"/>
      <c r="K75" s="34">
        <v>789348268</v>
      </c>
      <c r="L75" s="53"/>
      <c r="M75" s="35">
        <v>520132119</v>
      </c>
    </row>
    <row r="76" spans="1:13" ht="16.5" customHeight="1">
      <c r="A76" s="47" t="s">
        <v>52</v>
      </c>
      <c r="B76" s="15"/>
      <c r="C76" s="15"/>
      <c r="D76" s="15"/>
      <c r="E76" s="243">
        <v>18</v>
      </c>
      <c r="F76" s="48"/>
      <c r="G76" s="34">
        <v>115995787</v>
      </c>
      <c r="H76" s="53"/>
      <c r="I76" s="35">
        <v>84471255</v>
      </c>
      <c r="J76" s="53"/>
      <c r="K76" s="34">
        <v>36999007</v>
      </c>
      <c r="L76" s="53"/>
      <c r="M76" s="35">
        <v>34593821</v>
      </c>
    </row>
    <row r="77" spans="1:13" ht="16.5" customHeight="1">
      <c r="A77" s="47" t="s">
        <v>53</v>
      </c>
      <c r="B77" s="47"/>
      <c r="C77" s="47"/>
      <c r="D77" s="47"/>
      <c r="E77" s="243"/>
      <c r="F77" s="48"/>
      <c r="G77" s="28"/>
      <c r="H77" s="29"/>
      <c r="I77" s="29"/>
      <c r="J77" s="29"/>
      <c r="K77" s="28"/>
      <c r="L77" s="49"/>
      <c r="M77" s="29"/>
    </row>
    <row r="78" spans="1:13" ht="16.5" customHeight="1">
      <c r="A78" s="47"/>
      <c r="B78" s="47" t="s">
        <v>54</v>
      </c>
      <c r="C78" s="47"/>
      <c r="D78" s="47"/>
      <c r="E78" s="243">
        <v>18</v>
      </c>
      <c r="F78" s="48"/>
      <c r="G78" s="34">
        <v>278402711</v>
      </c>
      <c r="H78" s="53"/>
      <c r="I78" s="35">
        <v>328105067</v>
      </c>
      <c r="J78" s="53"/>
      <c r="K78" s="34">
        <v>148336329</v>
      </c>
      <c r="L78" s="53"/>
      <c r="M78" s="35">
        <v>274156362</v>
      </c>
    </row>
    <row r="79" spans="1:13" ht="16.5" customHeight="1">
      <c r="A79" s="47" t="s">
        <v>53</v>
      </c>
      <c r="B79" s="47"/>
      <c r="C79" s="47"/>
      <c r="D79" s="47"/>
      <c r="E79" s="243"/>
      <c r="F79" s="48"/>
      <c r="G79" s="28"/>
      <c r="H79" s="29"/>
      <c r="I79" s="29"/>
      <c r="J79" s="29"/>
      <c r="K79" s="28"/>
      <c r="L79" s="49"/>
      <c r="M79" s="29"/>
    </row>
    <row r="80" spans="1:13" ht="16.5" customHeight="1">
      <c r="A80" s="47"/>
      <c r="B80" s="47" t="s">
        <v>55</v>
      </c>
      <c r="C80" s="47"/>
      <c r="D80" s="47"/>
      <c r="E80" s="243" t="s">
        <v>228</v>
      </c>
      <c r="F80" s="48"/>
      <c r="G80" s="34">
        <v>0</v>
      </c>
      <c r="H80" s="53"/>
      <c r="I80" s="35">
        <v>0</v>
      </c>
      <c r="J80" s="53"/>
      <c r="K80" s="34">
        <v>4962329</v>
      </c>
      <c r="L80" s="53"/>
      <c r="M80" s="35">
        <v>0</v>
      </c>
    </row>
    <row r="81" spans="1:13" ht="16.5" customHeight="1">
      <c r="A81" s="47" t="s">
        <v>56</v>
      </c>
      <c r="B81" s="47"/>
      <c r="C81" s="47"/>
      <c r="D81" s="47"/>
      <c r="E81" s="15"/>
      <c r="F81" s="48"/>
      <c r="G81" s="34">
        <v>93649413</v>
      </c>
      <c r="H81" s="53"/>
      <c r="I81" s="35">
        <v>76164402</v>
      </c>
      <c r="J81" s="53"/>
      <c r="K81" s="34">
        <v>37502427</v>
      </c>
      <c r="L81" s="53"/>
      <c r="M81" s="35">
        <v>52100495</v>
      </c>
    </row>
    <row r="82" spans="1:13" ht="16.5" customHeight="1">
      <c r="A82" s="47" t="s">
        <v>57</v>
      </c>
      <c r="B82" s="47"/>
      <c r="C82" s="47"/>
      <c r="D82" s="47"/>
      <c r="E82" s="47"/>
      <c r="F82" s="48"/>
      <c r="G82" s="34">
        <v>25806324</v>
      </c>
      <c r="H82" s="53"/>
      <c r="I82" s="35">
        <v>45441843</v>
      </c>
      <c r="J82" s="53"/>
      <c r="K82" s="34">
        <v>0</v>
      </c>
      <c r="L82" s="53"/>
      <c r="M82" s="35">
        <v>0</v>
      </c>
    </row>
    <row r="83" spans="1:13" ht="16.5" customHeight="1">
      <c r="A83" s="15" t="s">
        <v>58</v>
      </c>
      <c r="B83" s="15"/>
      <c r="C83" s="15"/>
      <c r="D83" s="15"/>
      <c r="E83" s="243"/>
      <c r="F83" s="48"/>
      <c r="G83" s="36">
        <v>67531819</v>
      </c>
      <c r="H83" s="53"/>
      <c r="I83" s="37">
        <v>95034551</v>
      </c>
      <c r="J83" s="53"/>
      <c r="K83" s="36">
        <v>4809721</v>
      </c>
      <c r="L83" s="53"/>
      <c r="M83" s="37">
        <v>22615138</v>
      </c>
    </row>
    <row r="84" spans="1:13" ht="16.5" customHeight="1">
      <c r="A84" s="47"/>
      <c r="B84" s="47"/>
      <c r="C84" s="47"/>
      <c r="D84" s="49"/>
      <c r="E84" s="49"/>
      <c r="F84" s="49"/>
      <c r="G84" s="50"/>
      <c r="H84" s="13"/>
      <c r="I84" s="49"/>
      <c r="J84" s="13"/>
      <c r="K84" s="50"/>
      <c r="L84" s="13"/>
      <c r="M84" s="13"/>
    </row>
    <row r="85" spans="1:13" ht="16.5" customHeight="1">
      <c r="A85" s="46" t="s">
        <v>59</v>
      </c>
      <c r="B85" s="47"/>
      <c r="C85" s="47"/>
      <c r="D85" s="47"/>
      <c r="E85" s="48"/>
      <c r="F85" s="48"/>
      <c r="G85" s="40">
        <f>SUM(G72:G83)</f>
        <v>2407027745</v>
      </c>
      <c r="H85" s="29"/>
      <c r="I85" s="41">
        <f>SUM(I73:I83)</f>
        <v>2303758293</v>
      </c>
      <c r="J85" s="29"/>
      <c r="K85" s="40">
        <f>SUM(K72:K83)</f>
        <v>1778265027</v>
      </c>
      <c r="L85" s="29"/>
      <c r="M85" s="41">
        <f>SUM(M73:M83)</f>
        <v>1314212543</v>
      </c>
    </row>
    <row r="86" spans="1:13" ht="16.5" customHeight="1">
      <c r="A86" s="47"/>
      <c r="B86" s="47"/>
      <c r="C86" s="47"/>
      <c r="D86" s="47"/>
      <c r="E86" s="48"/>
      <c r="F86" s="48"/>
      <c r="G86" s="28"/>
      <c r="H86" s="29"/>
      <c r="I86" s="29"/>
      <c r="J86" s="29"/>
      <c r="K86" s="28"/>
      <c r="L86" s="49"/>
      <c r="M86" s="29"/>
    </row>
    <row r="87" spans="1:13" ht="16.5" customHeight="1">
      <c r="A87" s="46" t="s">
        <v>60</v>
      </c>
      <c r="B87" s="47"/>
      <c r="C87" s="47"/>
      <c r="D87" s="47"/>
      <c r="E87" s="48"/>
      <c r="F87" s="48"/>
      <c r="G87" s="28"/>
      <c r="H87" s="29"/>
      <c r="I87" s="29"/>
      <c r="J87" s="29"/>
      <c r="K87" s="28"/>
      <c r="L87" s="49"/>
      <c r="M87" s="29"/>
    </row>
    <row r="88" spans="1:13" ht="16.5" customHeight="1">
      <c r="A88" s="47"/>
      <c r="B88" s="47"/>
      <c r="C88" s="47"/>
      <c r="D88" s="49"/>
      <c r="E88" s="49"/>
      <c r="F88" s="49"/>
      <c r="G88" s="50"/>
      <c r="H88" s="13"/>
      <c r="I88" s="49"/>
      <c r="J88" s="13"/>
      <c r="K88" s="50"/>
      <c r="L88" s="13"/>
      <c r="M88" s="13"/>
    </row>
    <row r="89" spans="1:13" ht="16.5" customHeight="1">
      <c r="A89" s="47" t="s">
        <v>61</v>
      </c>
      <c r="B89" s="47"/>
      <c r="C89" s="47"/>
      <c r="D89" s="47"/>
      <c r="E89" s="243">
        <v>18</v>
      </c>
      <c r="F89" s="48"/>
      <c r="G89" s="34">
        <v>177392317</v>
      </c>
      <c r="H89" s="53"/>
      <c r="I89" s="35">
        <v>164275247</v>
      </c>
      <c r="J89" s="53"/>
      <c r="K89" s="34">
        <v>44589782</v>
      </c>
      <c r="L89" s="53"/>
      <c r="M89" s="35">
        <v>49585330</v>
      </c>
    </row>
    <row r="90" spans="1:13" ht="16.5" customHeight="1">
      <c r="A90" s="47" t="s">
        <v>62</v>
      </c>
      <c r="B90" s="47"/>
      <c r="C90" s="47"/>
      <c r="D90" s="47"/>
      <c r="E90" s="243">
        <v>18</v>
      </c>
      <c r="F90" s="48"/>
      <c r="G90" s="34">
        <v>3465324001</v>
      </c>
      <c r="H90" s="53"/>
      <c r="I90" s="35">
        <v>3490899214</v>
      </c>
      <c r="J90" s="53"/>
      <c r="K90" s="34">
        <v>586474938</v>
      </c>
      <c r="L90" s="53"/>
      <c r="M90" s="35">
        <v>2012778184</v>
      </c>
    </row>
    <row r="91" spans="1:13" ht="16.5" customHeight="1">
      <c r="A91" s="47" t="s">
        <v>63</v>
      </c>
      <c r="B91" s="47"/>
      <c r="C91" s="47"/>
      <c r="D91" s="47"/>
      <c r="E91" s="243" t="s">
        <v>228</v>
      </c>
      <c r="F91" s="48"/>
      <c r="G91" s="34">
        <v>0</v>
      </c>
      <c r="H91" s="53"/>
      <c r="I91" s="35">
        <v>0</v>
      </c>
      <c r="J91" s="53"/>
      <c r="K91" s="34">
        <v>1500000000</v>
      </c>
      <c r="L91" s="53"/>
      <c r="M91" s="35">
        <v>0</v>
      </c>
    </row>
    <row r="92" spans="1:13" ht="16.5" customHeight="1">
      <c r="A92" s="47" t="s">
        <v>50</v>
      </c>
      <c r="B92" s="47"/>
      <c r="C92" s="47"/>
      <c r="D92" s="47"/>
      <c r="E92" s="52">
        <v>17</v>
      </c>
      <c r="F92" s="48"/>
      <c r="G92" s="34">
        <v>483489</v>
      </c>
      <c r="H92" s="53"/>
      <c r="I92" s="35">
        <v>0</v>
      </c>
      <c r="J92" s="53"/>
      <c r="K92" s="34">
        <v>0</v>
      </c>
      <c r="L92" s="53"/>
      <c r="M92" s="35">
        <v>0</v>
      </c>
    </row>
    <row r="93" spans="1:13" ht="16.5" customHeight="1">
      <c r="A93" s="47" t="s">
        <v>176</v>
      </c>
      <c r="B93" s="47"/>
      <c r="C93" s="47"/>
      <c r="D93" s="47"/>
      <c r="E93" s="243"/>
      <c r="F93" s="48"/>
      <c r="G93" s="34">
        <v>16635842</v>
      </c>
      <c r="H93" s="53"/>
      <c r="I93" s="35">
        <v>0</v>
      </c>
      <c r="J93" s="53"/>
      <c r="K93" s="34">
        <v>0</v>
      </c>
      <c r="L93" s="53"/>
      <c r="M93" s="35">
        <v>0</v>
      </c>
    </row>
    <row r="94" spans="1:13" ht="16.5" customHeight="1">
      <c r="A94" s="47" t="s">
        <v>64</v>
      </c>
      <c r="B94" s="47"/>
      <c r="C94" s="47"/>
      <c r="D94" s="47"/>
      <c r="E94" s="243"/>
      <c r="F94" s="48"/>
      <c r="G94" s="34">
        <v>380004572</v>
      </c>
      <c r="H94" s="27"/>
      <c r="I94" s="35">
        <v>371648703</v>
      </c>
      <c r="J94" s="27"/>
      <c r="K94" s="34">
        <v>156098042</v>
      </c>
      <c r="L94" s="27"/>
      <c r="M94" s="35">
        <v>156677335</v>
      </c>
    </row>
    <row r="95" spans="1:13" ht="16.5" customHeight="1">
      <c r="A95" s="47" t="s">
        <v>65</v>
      </c>
      <c r="B95" s="47"/>
      <c r="C95" s="47"/>
      <c r="D95" s="47"/>
      <c r="E95" s="243"/>
      <c r="F95" s="48"/>
      <c r="G95" s="34">
        <v>152020358</v>
      </c>
      <c r="H95" s="53"/>
      <c r="I95" s="35">
        <v>151642574</v>
      </c>
      <c r="J95" s="53"/>
      <c r="K95" s="34">
        <v>18790211</v>
      </c>
      <c r="L95" s="53"/>
      <c r="M95" s="35">
        <v>23980043</v>
      </c>
    </row>
    <row r="96" spans="1:13" ht="16.5" customHeight="1">
      <c r="A96" s="47" t="s">
        <v>66</v>
      </c>
      <c r="B96" s="47"/>
      <c r="C96" s="47"/>
      <c r="D96" s="47"/>
      <c r="E96" s="243"/>
      <c r="F96" s="48"/>
      <c r="G96" s="34"/>
      <c r="H96" s="53"/>
      <c r="I96" s="35"/>
      <c r="J96" s="53"/>
      <c r="K96" s="34"/>
      <c r="L96" s="53"/>
      <c r="M96" s="35"/>
    </row>
    <row r="97" spans="1:13" ht="16.5" customHeight="1">
      <c r="A97" s="15"/>
      <c r="B97" s="47" t="s">
        <v>67</v>
      </c>
      <c r="C97" s="47"/>
      <c r="D97" s="47"/>
      <c r="E97" s="243"/>
      <c r="F97" s="48"/>
      <c r="G97" s="34">
        <v>100194431</v>
      </c>
      <c r="H97" s="53"/>
      <c r="I97" s="35">
        <v>53735061</v>
      </c>
      <c r="J97" s="53"/>
      <c r="K97" s="34">
        <v>0</v>
      </c>
      <c r="L97" s="53"/>
      <c r="M97" s="35">
        <v>0</v>
      </c>
    </row>
    <row r="98" spans="1:13" ht="16.5" customHeight="1">
      <c r="A98" s="47" t="s">
        <v>68</v>
      </c>
      <c r="B98" s="47"/>
      <c r="C98" s="47"/>
      <c r="D98" s="47"/>
      <c r="E98" s="48"/>
      <c r="F98" s="48"/>
      <c r="G98" s="36">
        <v>3992465</v>
      </c>
      <c r="H98" s="54"/>
      <c r="I98" s="37">
        <v>18936518</v>
      </c>
      <c r="J98" s="54"/>
      <c r="K98" s="36">
        <v>1126155</v>
      </c>
      <c r="L98" s="54"/>
      <c r="M98" s="37">
        <v>1492823</v>
      </c>
    </row>
    <row r="99" spans="1:13" ht="16.5" customHeight="1">
      <c r="A99" s="47"/>
      <c r="B99" s="47"/>
      <c r="C99" s="47"/>
      <c r="D99" s="49"/>
      <c r="E99" s="49"/>
      <c r="F99" s="49"/>
      <c r="G99" s="50"/>
      <c r="H99" s="13"/>
      <c r="I99" s="49"/>
      <c r="J99" s="13"/>
      <c r="K99" s="50"/>
      <c r="L99" s="13"/>
      <c r="M99" s="13"/>
    </row>
    <row r="100" spans="1:13" ht="16.5" customHeight="1">
      <c r="A100" s="46" t="s">
        <v>69</v>
      </c>
      <c r="B100" s="47"/>
      <c r="C100" s="47"/>
      <c r="D100" s="47"/>
      <c r="E100" s="48"/>
      <c r="F100" s="48"/>
      <c r="G100" s="40">
        <f>SUM(G89:G98)</f>
        <v>4296047475</v>
      </c>
      <c r="H100" s="29"/>
      <c r="I100" s="41">
        <f>SUM(I89:I98)</f>
        <v>4251137317</v>
      </c>
      <c r="J100" s="29"/>
      <c r="K100" s="40">
        <f>SUM(K89:K98)</f>
        <v>2307079128</v>
      </c>
      <c r="L100" s="49"/>
      <c r="M100" s="41">
        <f>SUM(M89:M98)</f>
        <v>2244513715</v>
      </c>
    </row>
    <row r="101" spans="1:13" ht="16.5" customHeight="1">
      <c r="A101" s="47"/>
      <c r="B101" s="47"/>
      <c r="C101" s="47"/>
      <c r="D101" s="49"/>
      <c r="E101" s="49"/>
      <c r="F101" s="49"/>
      <c r="G101" s="50"/>
      <c r="H101" s="13"/>
      <c r="I101" s="49"/>
      <c r="J101" s="13"/>
      <c r="K101" s="50"/>
      <c r="L101" s="13"/>
      <c r="M101" s="13"/>
    </row>
    <row r="102" spans="1:13" ht="16.5" customHeight="1">
      <c r="A102" s="46" t="s">
        <v>70</v>
      </c>
      <c r="B102" s="47"/>
      <c r="C102" s="47"/>
      <c r="D102" s="47"/>
      <c r="E102" s="48"/>
      <c r="F102" s="48"/>
      <c r="G102" s="40">
        <f>SUM(G85,G100)</f>
        <v>6703075220</v>
      </c>
      <c r="H102" s="29"/>
      <c r="I102" s="41">
        <f>SUM(I85,I100)</f>
        <v>6554895610</v>
      </c>
      <c r="J102" s="29"/>
      <c r="K102" s="40">
        <f>SUM(K85,K100)</f>
        <v>4085344155</v>
      </c>
      <c r="L102" s="49"/>
      <c r="M102" s="41">
        <f>SUM(M85,M100)</f>
        <v>3558726258</v>
      </c>
    </row>
    <row r="103" spans="1:13" ht="16.5" customHeight="1">
      <c r="A103" s="46"/>
      <c r="B103" s="47"/>
      <c r="C103" s="47"/>
      <c r="D103" s="47"/>
      <c r="E103" s="48"/>
      <c r="F103" s="48"/>
      <c r="G103" s="29"/>
      <c r="H103" s="29"/>
      <c r="I103" s="29"/>
      <c r="J103" s="29"/>
      <c r="K103" s="29"/>
      <c r="L103" s="49"/>
      <c r="M103" s="29"/>
    </row>
    <row r="104" spans="1:13" ht="16.5" customHeight="1">
      <c r="A104" s="46"/>
      <c r="B104" s="47"/>
      <c r="C104" s="47"/>
      <c r="D104" s="47"/>
      <c r="E104" s="48"/>
      <c r="F104" s="48"/>
      <c r="G104" s="29"/>
      <c r="H104" s="29"/>
      <c r="I104" s="29"/>
      <c r="J104" s="29"/>
      <c r="K104" s="29"/>
      <c r="L104" s="49"/>
      <c r="M104" s="29"/>
    </row>
    <row r="105" spans="1:13" ht="16.5" customHeight="1">
      <c r="A105" s="46"/>
      <c r="B105" s="47"/>
      <c r="C105" s="47"/>
      <c r="D105" s="47"/>
      <c r="E105" s="48"/>
      <c r="F105" s="48"/>
      <c r="G105" s="29"/>
      <c r="H105" s="29"/>
      <c r="I105" s="29"/>
      <c r="J105" s="29"/>
      <c r="K105" s="29"/>
      <c r="L105" s="49"/>
      <c r="M105" s="29"/>
    </row>
    <row r="106" spans="1:13" ht="16.5" customHeight="1">
      <c r="A106" s="46"/>
      <c r="B106" s="47"/>
      <c r="C106" s="47"/>
      <c r="D106" s="47"/>
      <c r="E106" s="48"/>
      <c r="F106" s="48"/>
      <c r="G106" s="29"/>
      <c r="H106" s="29"/>
      <c r="I106" s="29"/>
      <c r="J106" s="29"/>
      <c r="K106" s="29"/>
      <c r="L106" s="49"/>
      <c r="M106" s="29"/>
    </row>
    <row r="107" spans="1:13" ht="16.5" customHeight="1">
      <c r="A107" s="46"/>
      <c r="B107" s="47"/>
      <c r="C107" s="47"/>
      <c r="D107" s="47"/>
      <c r="E107" s="48"/>
      <c r="F107" s="48"/>
      <c r="G107" s="29"/>
      <c r="H107" s="29"/>
      <c r="I107" s="29"/>
      <c r="J107" s="29"/>
      <c r="K107" s="29"/>
      <c r="L107" s="49"/>
      <c r="M107" s="29"/>
    </row>
    <row r="108" spans="1:13" ht="12" customHeight="1">
      <c r="A108" s="46"/>
      <c r="B108" s="47"/>
      <c r="C108" s="47"/>
      <c r="D108" s="47"/>
      <c r="E108" s="48"/>
      <c r="F108" s="48"/>
      <c r="G108" s="29"/>
      <c r="H108" s="29"/>
      <c r="I108" s="29"/>
      <c r="J108" s="29"/>
      <c r="K108" s="29"/>
      <c r="L108" s="49"/>
      <c r="M108" s="29"/>
    </row>
    <row r="109" spans="1:13" ht="8.25" customHeight="1">
      <c r="A109" s="46"/>
      <c r="B109" s="47"/>
      <c r="C109" s="47"/>
      <c r="D109" s="47"/>
      <c r="E109" s="48"/>
      <c r="F109" s="48"/>
      <c r="G109" s="29"/>
      <c r="H109" s="29"/>
      <c r="I109" s="29"/>
      <c r="J109" s="29"/>
      <c r="K109" s="29"/>
      <c r="L109" s="49"/>
      <c r="M109" s="29"/>
    </row>
    <row r="110" spans="1:13" ht="21.95" customHeight="1">
      <c r="A110" s="245" t="str">
        <f>A56</f>
        <v>The accompanying notes are an integral part of this interim financial information.</v>
      </c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</row>
    <row r="111" spans="1:13" ht="16.5" customHeight="1">
      <c r="A111" s="1" t="str">
        <f>+A1</f>
        <v>Principal Capital Public Company Limited</v>
      </c>
      <c r="B111" s="47"/>
      <c r="C111" s="47"/>
      <c r="D111" s="47"/>
      <c r="E111" s="48"/>
      <c r="F111" s="48"/>
      <c r="G111" s="29"/>
      <c r="H111" s="29"/>
      <c r="I111" s="29"/>
      <c r="J111" s="29"/>
      <c r="K111" s="29"/>
      <c r="L111" s="49"/>
      <c r="M111" s="29"/>
    </row>
    <row r="112" spans="1:13" ht="16.5" customHeight="1">
      <c r="A112" s="1" t="s">
        <v>45</v>
      </c>
      <c r="B112" s="47"/>
      <c r="C112" s="47"/>
      <c r="D112" s="47"/>
      <c r="E112" s="48"/>
      <c r="F112" s="48"/>
      <c r="G112" s="29"/>
      <c r="H112" s="29"/>
      <c r="I112" s="29"/>
      <c r="J112" s="29"/>
      <c r="K112" s="29"/>
      <c r="L112" s="49"/>
      <c r="M112" s="29"/>
    </row>
    <row r="113" spans="1:13" ht="16.5" customHeight="1">
      <c r="A113" s="7" t="str">
        <f>A59</f>
        <v>As at 30 June 2022</v>
      </c>
      <c r="B113" s="55"/>
      <c r="C113" s="55"/>
      <c r="D113" s="55"/>
      <c r="E113" s="56"/>
      <c r="F113" s="56"/>
      <c r="G113" s="41"/>
      <c r="H113" s="41"/>
      <c r="I113" s="41"/>
      <c r="J113" s="41"/>
      <c r="K113" s="41"/>
      <c r="L113" s="57"/>
      <c r="M113" s="41"/>
    </row>
    <row r="114" spans="1:13" ht="16.5" customHeight="1">
      <c r="A114" s="46"/>
      <c r="B114" s="47"/>
      <c r="C114" s="47"/>
      <c r="D114" s="47"/>
      <c r="E114" s="48"/>
      <c r="F114" s="48"/>
      <c r="G114" s="29"/>
      <c r="H114" s="29"/>
      <c r="I114" s="29"/>
      <c r="J114" s="29"/>
      <c r="K114" s="29"/>
      <c r="L114" s="49"/>
      <c r="M114" s="29"/>
    </row>
    <row r="115" spans="1:13" ht="16.5" customHeight="1">
      <c r="A115" s="46"/>
      <c r="B115" s="47"/>
      <c r="C115" s="47"/>
      <c r="D115" s="47"/>
      <c r="E115" s="48"/>
      <c r="F115" s="48"/>
      <c r="G115" s="29"/>
      <c r="H115" s="29"/>
      <c r="I115" s="29"/>
      <c r="J115" s="29"/>
      <c r="K115" s="29"/>
      <c r="L115" s="49"/>
      <c r="M115" s="29"/>
    </row>
    <row r="116" spans="1:13" ht="16.5" customHeight="1">
      <c r="A116" s="1"/>
      <c r="B116" s="1"/>
      <c r="C116" s="2"/>
      <c r="D116" s="2"/>
      <c r="E116" s="3"/>
      <c r="F116" s="2"/>
      <c r="G116" s="246" t="s">
        <v>3</v>
      </c>
      <c r="H116" s="246"/>
      <c r="I116" s="246"/>
      <c r="J116" s="12"/>
      <c r="K116" s="246" t="s">
        <v>4</v>
      </c>
      <c r="L116" s="246"/>
      <c r="M116" s="246"/>
    </row>
    <row r="117" spans="1:13" ht="16.5" customHeight="1">
      <c r="A117" s="1"/>
      <c r="B117" s="1"/>
      <c r="C117" s="2"/>
      <c r="D117" s="2"/>
      <c r="E117" s="3"/>
      <c r="F117" s="2"/>
      <c r="G117" s="247" t="s">
        <v>5</v>
      </c>
      <c r="H117" s="247"/>
      <c r="I117" s="247"/>
      <c r="J117" s="12"/>
      <c r="K117" s="247" t="s">
        <v>5</v>
      </c>
      <c r="L117" s="247"/>
      <c r="M117" s="247"/>
    </row>
    <row r="118" spans="1:13" ht="16.5" customHeight="1">
      <c r="A118" s="1"/>
      <c r="B118" s="1"/>
      <c r="C118" s="2"/>
      <c r="D118" s="2"/>
      <c r="E118" s="3"/>
      <c r="F118" s="2"/>
      <c r="G118" s="13" t="s">
        <v>6</v>
      </c>
      <c r="H118" s="12"/>
      <c r="I118" s="12" t="s">
        <v>7</v>
      </c>
      <c r="J118" s="12"/>
      <c r="K118" s="13" t="s">
        <v>6</v>
      </c>
      <c r="L118" s="12"/>
      <c r="M118" s="12" t="s">
        <v>7</v>
      </c>
    </row>
    <row r="119" spans="1:13" ht="16.5" customHeight="1">
      <c r="A119" s="1"/>
      <c r="B119" s="1"/>
      <c r="C119" s="2"/>
      <c r="D119" s="2"/>
      <c r="E119" s="3"/>
      <c r="F119" s="2"/>
      <c r="G119" s="14" t="s">
        <v>8</v>
      </c>
      <c r="H119" s="12"/>
      <c r="I119" s="12" t="s">
        <v>9</v>
      </c>
      <c r="J119" s="12"/>
      <c r="K119" s="14" t="s">
        <v>8</v>
      </c>
      <c r="L119" s="12"/>
      <c r="M119" s="12" t="s">
        <v>9</v>
      </c>
    </row>
    <row r="120" spans="1:13" ht="16.5" customHeight="1">
      <c r="A120" s="243"/>
      <c r="B120" s="243"/>
      <c r="C120" s="243"/>
      <c r="D120" s="243"/>
      <c r="E120" s="3"/>
      <c r="F120" s="2"/>
      <c r="G120" s="16" t="s">
        <v>10</v>
      </c>
      <c r="H120" s="17"/>
      <c r="I120" s="16" t="s">
        <v>11</v>
      </c>
      <c r="J120" s="17"/>
      <c r="K120" s="16" t="s">
        <v>10</v>
      </c>
      <c r="L120" s="17"/>
      <c r="M120" s="16" t="s">
        <v>11</v>
      </c>
    </row>
    <row r="121" spans="1:13" ht="16.5" customHeight="1">
      <c r="A121" s="1"/>
      <c r="B121" s="1"/>
      <c r="C121" s="2"/>
      <c r="D121" s="2"/>
      <c r="E121" s="9" t="s">
        <v>71</v>
      </c>
      <c r="F121" s="2"/>
      <c r="G121" s="18" t="s">
        <v>13</v>
      </c>
      <c r="H121" s="242"/>
      <c r="I121" s="19" t="s">
        <v>13</v>
      </c>
      <c r="J121" s="242"/>
      <c r="K121" s="18" t="s">
        <v>13</v>
      </c>
      <c r="L121" s="243"/>
      <c r="M121" s="19" t="s">
        <v>13</v>
      </c>
    </row>
    <row r="122" spans="1:13" ht="16.5" customHeight="1">
      <c r="A122" s="21"/>
      <c r="B122" s="21"/>
      <c r="C122" s="15"/>
      <c r="D122" s="15"/>
      <c r="E122" s="243"/>
      <c r="F122" s="15"/>
      <c r="G122" s="22"/>
      <c r="H122" s="23"/>
      <c r="I122" s="15"/>
      <c r="J122" s="23"/>
      <c r="K122" s="22"/>
      <c r="L122" s="23"/>
      <c r="M122" s="23"/>
    </row>
    <row r="123" spans="1:13" ht="16.5" customHeight="1">
      <c r="A123" s="46" t="s">
        <v>72</v>
      </c>
      <c r="B123" s="47"/>
      <c r="C123" s="47"/>
      <c r="D123" s="47"/>
      <c r="E123" s="48"/>
      <c r="F123" s="47"/>
      <c r="G123" s="22"/>
      <c r="H123" s="47"/>
      <c r="I123" s="47"/>
      <c r="J123" s="47"/>
      <c r="K123" s="22"/>
      <c r="L123" s="47"/>
      <c r="M123" s="47"/>
    </row>
    <row r="124" spans="1:13" ht="16.5" customHeight="1">
      <c r="A124" s="46"/>
      <c r="B124" s="46"/>
      <c r="C124" s="47"/>
      <c r="D124" s="47"/>
      <c r="E124" s="48"/>
      <c r="F124" s="47"/>
      <c r="G124" s="22"/>
      <c r="H124" s="47"/>
      <c r="I124" s="47"/>
      <c r="J124" s="47"/>
      <c r="K124" s="22"/>
      <c r="L124" s="47"/>
      <c r="M124" s="47"/>
    </row>
    <row r="125" spans="1:13" ht="16.5" customHeight="1">
      <c r="A125" s="46" t="s">
        <v>73</v>
      </c>
      <c r="B125" s="47"/>
      <c r="C125" s="47"/>
      <c r="D125" s="47"/>
      <c r="E125" s="48"/>
      <c r="F125" s="48"/>
      <c r="G125" s="28"/>
      <c r="H125" s="29"/>
      <c r="I125" s="29"/>
      <c r="J125" s="29"/>
      <c r="K125" s="28"/>
      <c r="L125" s="49"/>
      <c r="M125" s="29"/>
    </row>
    <row r="126" spans="1:13" ht="16.5" customHeight="1">
      <c r="A126" s="47"/>
      <c r="B126" s="47"/>
      <c r="C126" s="47"/>
      <c r="D126" s="47"/>
      <c r="E126" s="48"/>
      <c r="F126" s="48"/>
      <c r="G126" s="28"/>
      <c r="H126" s="29"/>
      <c r="I126" s="29"/>
      <c r="J126" s="29"/>
      <c r="K126" s="28"/>
      <c r="L126" s="49"/>
      <c r="M126" s="29"/>
    </row>
    <row r="127" spans="1:13" ht="16.5" customHeight="1">
      <c r="A127" s="47" t="s">
        <v>74</v>
      </c>
      <c r="B127" s="47"/>
      <c r="C127" s="47"/>
      <c r="D127" s="47"/>
      <c r="E127" s="48">
        <v>20</v>
      </c>
      <c r="F127" s="48"/>
      <c r="G127" s="28"/>
      <c r="H127" s="29"/>
      <c r="I127" s="29"/>
      <c r="J127" s="29"/>
      <c r="K127" s="28"/>
      <c r="L127" s="49"/>
      <c r="M127" s="29"/>
    </row>
    <row r="128" spans="1:13" ht="16.5" customHeight="1">
      <c r="A128" s="47"/>
      <c r="B128" s="47" t="s">
        <v>75</v>
      </c>
      <c r="C128" s="47"/>
      <c r="D128" s="47"/>
      <c r="E128" s="15"/>
      <c r="F128" s="48"/>
      <c r="G128" s="28"/>
      <c r="H128" s="29"/>
      <c r="I128" s="29"/>
      <c r="J128" s="29"/>
      <c r="K128" s="28"/>
      <c r="L128" s="49"/>
      <c r="M128" s="29"/>
    </row>
    <row r="129" spans="1:13" ht="16.5" customHeight="1">
      <c r="A129" s="47"/>
      <c r="B129" s="47"/>
      <c r="C129" s="47" t="s">
        <v>76</v>
      </c>
      <c r="D129" s="47"/>
      <c r="E129" s="15"/>
      <c r="F129" s="48"/>
      <c r="G129" s="28"/>
      <c r="H129" s="29"/>
      <c r="I129" s="29"/>
      <c r="J129" s="29"/>
      <c r="K129" s="28"/>
      <c r="L129" s="49"/>
      <c r="M129" s="29"/>
    </row>
    <row r="130" spans="1:13" ht="16.5" customHeight="1" thickBot="1">
      <c r="A130" s="47"/>
      <c r="B130" s="47"/>
      <c r="C130" s="47" t="s">
        <v>77</v>
      </c>
      <c r="D130" s="47"/>
      <c r="E130" s="15"/>
      <c r="F130" s="48"/>
      <c r="G130" s="58">
        <v>3808570502</v>
      </c>
      <c r="H130" s="29"/>
      <c r="I130" s="59">
        <v>3808570502</v>
      </c>
      <c r="J130" s="60"/>
      <c r="K130" s="58">
        <v>3808570502</v>
      </c>
      <c r="L130" s="60"/>
      <c r="M130" s="59">
        <v>3808570502</v>
      </c>
    </row>
    <row r="131" spans="1:13" ht="16.5" customHeight="1" thickTop="1">
      <c r="A131" s="47"/>
      <c r="B131" s="47"/>
      <c r="C131" s="47"/>
      <c r="D131" s="47"/>
      <c r="E131" s="48"/>
      <c r="F131" s="48"/>
      <c r="G131" s="28"/>
      <c r="H131" s="29"/>
      <c r="I131" s="29"/>
      <c r="J131" s="29"/>
      <c r="K131" s="28"/>
      <c r="L131" s="49"/>
      <c r="M131" s="29"/>
    </row>
    <row r="132" spans="1:13" ht="16.5" customHeight="1">
      <c r="A132" s="15"/>
      <c r="B132" s="47" t="s">
        <v>78</v>
      </c>
      <c r="C132" s="47"/>
      <c r="D132" s="47"/>
      <c r="E132" s="15"/>
      <c r="F132" s="48"/>
      <c r="G132" s="28"/>
      <c r="H132" s="29"/>
      <c r="I132" s="29"/>
      <c r="J132" s="29"/>
      <c r="K132" s="28"/>
      <c r="L132" s="49"/>
      <c r="M132" s="29"/>
    </row>
    <row r="133" spans="1:13" ht="16.5" customHeight="1">
      <c r="A133" s="15"/>
      <c r="B133" s="47"/>
      <c r="C133" s="35" t="s">
        <v>79</v>
      </c>
      <c r="D133" s="35"/>
      <c r="E133" s="15"/>
      <c r="F133" s="48"/>
      <c r="G133" s="28"/>
      <c r="H133" s="29"/>
      <c r="I133" s="29"/>
      <c r="J133" s="29"/>
      <c r="K133" s="28"/>
      <c r="L133" s="49"/>
      <c r="M133" s="29"/>
    </row>
    <row r="134" spans="1:13" ht="16.5" customHeight="1">
      <c r="A134" s="15"/>
      <c r="B134" s="47"/>
      <c r="C134" s="35" t="s">
        <v>77</v>
      </c>
      <c r="D134" s="35"/>
      <c r="E134" s="15"/>
      <c r="F134" s="48"/>
      <c r="G134" s="25">
        <v>3808570502</v>
      </c>
      <c r="H134" s="27"/>
      <c r="I134" s="27">
        <v>3808570502</v>
      </c>
      <c r="J134" s="27"/>
      <c r="K134" s="25">
        <v>3808570502</v>
      </c>
      <c r="L134" s="27"/>
      <c r="M134" s="27">
        <v>3808570502</v>
      </c>
    </row>
    <row r="135" spans="1:13" ht="16.5" customHeight="1">
      <c r="A135" s="47" t="s">
        <v>80</v>
      </c>
      <c r="B135" s="47"/>
      <c r="C135" s="47"/>
      <c r="D135" s="47"/>
      <c r="E135" s="48"/>
      <c r="F135" s="48"/>
      <c r="G135" s="34">
        <v>6233379469</v>
      </c>
      <c r="H135" s="33"/>
      <c r="I135" s="35">
        <v>6233379469</v>
      </c>
      <c r="J135" s="33"/>
      <c r="K135" s="25">
        <v>6233379469</v>
      </c>
      <c r="L135" s="33"/>
      <c r="M135" s="35">
        <v>6233379469</v>
      </c>
    </row>
    <row r="136" spans="1:13" ht="16.5" customHeight="1">
      <c r="A136" s="47" t="s">
        <v>81</v>
      </c>
      <c r="B136" s="47"/>
      <c r="C136" s="47"/>
      <c r="D136" s="47"/>
      <c r="E136" s="48"/>
      <c r="F136" s="48"/>
      <c r="G136" s="22"/>
      <c r="H136" s="15"/>
      <c r="I136" s="15"/>
      <c r="J136" s="15"/>
      <c r="K136" s="61"/>
      <c r="L136" s="15"/>
      <c r="M136" s="15"/>
    </row>
    <row r="137" spans="1:13" ht="16.5" customHeight="1">
      <c r="A137" s="15"/>
      <c r="B137" s="47" t="s">
        <v>82</v>
      </c>
      <c r="C137" s="47"/>
      <c r="D137" s="47"/>
      <c r="E137" s="48"/>
      <c r="F137" s="48"/>
      <c r="G137" s="25">
        <v>73001321</v>
      </c>
      <c r="H137" s="33"/>
      <c r="I137" s="27">
        <v>73001321</v>
      </c>
      <c r="J137" s="33"/>
      <c r="K137" s="25">
        <v>73001321</v>
      </c>
      <c r="L137" s="33"/>
      <c r="M137" s="27">
        <v>73001321</v>
      </c>
    </row>
    <row r="138" spans="1:13" ht="16.5" customHeight="1">
      <c r="A138" s="15"/>
      <c r="B138" s="47" t="s">
        <v>83</v>
      </c>
      <c r="C138" s="47"/>
      <c r="D138" s="47"/>
      <c r="E138" s="48"/>
      <c r="F138" s="48"/>
      <c r="G138" s="62">
        <v>-520990158</v>
      </c>
      <c r="H138" s="33"/>
      <c r="I138" s="63">
        <v>-1076663397</v>
      </c>
      <c r="J138" s="33"/>
      <c r="K138" s="62">
        <v>727191616</v>
      </c>
      <c r="L138" s="33"/>
      <c r="M138" s="63">
        <v>544401400</v>
      </c>
    </row>
    <row r="139" spans="1:13" ht="16.5" customHeight="1">
      <c r="A139" s="15" t="s">
        <v>84</v>
      </c>
      <c r="B139" s="15"/>
      <c r="C139" s="47"/>
      <c r="D139" s="47"/>
      <c r="E139" s="48"/>
      <c r="F139" s="48"/>
      <c r="G139" s="64">
        <v>769776756</v>
      </c>
      <c r="H139" s="33"/>
      <c r="I139" s="65">
        <v>769889936</v>
      </c>
      <c r="J139" s="33"/>
      <c r="K139" s="64">
        <v>0</v>
      </c>
      <c r="L139" s="33"/>
      <c r="M139" s="65">
        <v>0</v>
      </c>
    </row>
    <row r="140" spans="1:13" ht="16.5" customHeight="1">
      <c r="A140" s="47"/>
      <c r="B140" s="47"/>
      <c r="C140" s="47"/>
      <c r="D140" s="47"/>
      <c r="E140" s="48"/>
      <c r="F140" s="48"/>
      <c r="G140" s="28"/>
      <c r="H140" s="29"/>
      <c r="I140" s="29"/>
      <c r="J140" s="29"/>
      <c r="K140" s="28"/>
      <c r="L140" s="47"/>
      <c r="M140" s="29"/>
    </row>
    <row r="141" spans="1:13" ht="16.5" customHeight="1">
      <c r="A141" s="46" t="s">
        <v>85</v>
      </c>
      <c r="B141" s="46"/>
      <c r="C141" s="47"/>
      <c r="D141" s="47"/>
      <c r="E141" s="48"/>
      <c r="F141" s="48"/>
      <c r="G141" s="28">
        <f>SUM(G134:G139)</f>
        <v>10363737890</v>
      </c>
      <c r="H141" s="29"/>
      <c r="I141" s="29">
        <f>SUM(I134:I139)</f>
        <v>9808177831</v>
      </c>
      <c r="J141" s="29"/>
      <c r="K141" s="28">
        <f>SUM(K134:K139)</f>
        <v>10842142908</v>
      </c>
      <c r="L141" s="47"/>
      <c r="M141" s="29">
        <f>SUM(M134:M139)</f>
        <v>10659352692</v>
      </c>
    </row>
    <row r="142" spans="1:13" ht="16.5" customHeight="1">
      <c r="A142" s="46"/>
      <c r="B142" s="46"/>
      <c r="C142" s="47"/>
      <c r="D142" s="47"/>
      <c r="E142" s="48"/>
      <c r="F142" s="48"/>
      <c r="G142" s="28"/>
      <c r="H142" s="29"/>
      <c r="I142" s="29"/>
      <c r="J142" s="29"/>
      <c r="K142" s="28"/>
      <c r="L142" s="47"/>
      <c r="M142" s="29"/>
    </row>
    <row r="143" spans="1:13" ht="16.5" customHeight="1">
      <c r="A143" s="47" t="s">
        <v>86</v>
      </c>
      <c r="B143" s="47"/>
      <c r="C143" s="47"/>
      <c r="D143" s="47"/>
      <c r="E143" s="48"/>
      <c r="F143" s="48"/>
      <c r="G143" s="64">
        <v>1247907561</v>
      </c>
      <c r="H143" s="27"/>
      <c r="I143" s="38">
        <v>1052277182</v>
      </c>
      <c r="J143" s="27"/>
      <c r="K143" s="66">
        <v>0</v>
      </c>
      <c r="L143" s="27"/>
      <c r="M143" s="38">
        <v>0</v>
      </c>
    </row>
    <row r="144" spans="1:13" ht="16.5" customHeight="1">
      <c r="A144" s="47"/>
      <c r="B144" s="47"/>
      <c r="C144" s="47"/>
      <c r="D144" s="47"/>
      <c r="E144" s="48"/>
      <c r="F144" s="48"/>
      <c r="G144" s="28"/>
      <c r="H144" s="29"/>
      <c r="I144" s="29"/>
      <c r="J144" s="29"/>
      <c r="K144" s="28"/>
      <c r="L144" s="47"/>
      <c r="M144" s="29"/>
    </row>
    <row r="145" spans="1:13" ht="16.5" customHeight="1">
      <c r="A145" s="46" t="s">
        <v>87</v>
      </c>
      <c r="B145" s="47"/>
      <c r="C145" s="47"/>
      <c r="D145" s="47"/>
      <c r="E145" s="48"/>
      <c r="F145" s="48"/>
      <c r="G145" s="40">
        <f>SUM(G141:G143)</f>
        <v>11611645451</v>
      </c>
      <c r="H145" s="29"/>
      <c r="I145" s="41">
        <f>SUM(I141:I143)</f>
        <v>10860455013</v>
      </c>
      <c r="J145" s="29"/>
      <c r="K145" s="40">
        <f>SUM(K141:K143)</f>
        <v>10842142908</v>
      </c>
      <c r="L145" s="29"/>
      <c r="M145" s="41">
        <f>SUM(M141:M143)</f>
        <v>10659352692</v>
      </c>
    </row>
    <row r="146" spans="1:13" ht="16.5" customHeight="1">
      <c r="A146" s="46"/>
      <c r="B146" s="47"/>
      <c r="C146" s="47"/>
      <c r="D146" s="47"/>
      <c r="E146" s="48"/>
      <c r="F146" s="48"/>
      <c r="G146" s="28"/>
      <c r="H146" s="29"/>
      <c r="I146" s="29"/>
      <c r="J146" s="29"/>
      <c r="K146" s="28"/>
      <c r="L146" s="29"/>
      <c r="M146" s="29"/>
    </row>
    <row r="147" spans="1:13" ht="16.5" customHeight="1" thickBot="1">
      <c r="A147" s="46" t="s">
        <v>88</v>
      </c>
      <c r="B147" s="46"/>
      <c r="C147" s="46"/>
      <c r="D147" s="47"/>
      <c r="E147" s="49"/>
      <c r="F147" s="49"/>
      <c r="G147" s="43">
        <f>SUM(G102+G145)</f>
        <v>18314720671</v>
      </c>
      <c r="H147" s="29"/>
      <c r="I147" s="44">
        <f>SUM(I102+I145)</f>
        <v>17415350623</v>
      </c>
      <c r="J147" s="29"/>
      <c r="K147" s="43">
        <f>SUM(K102+K145)</f>
        <v>14927487063</v>
      </c>
      <c r="L147" s="29"/>
      <c r="M147" s="44">
        <f>SUM(M102+M145)</f>
        <v>14218078950</v>
      </c>
    </row>
    <row r="148" spans="1:13" ht="16.5" customHeight="1" thickTop="1">
      <c r="A148" s="47"/>
      <c r="B148" s="47"/>
      <c r="C148" s="47"/>
      <c r="D148" s="47"/>
      <c r="E148" s="48"/>
      <c r="F148" s="48"/>
      <c r="G148" s="67"/>
      <c r="H148" s="29"/>
      <c r="I148" s="29"/>
      <c r="J148" s="29"/>
      <c r="K148" s="67"/>
      <c r="L148" s="29"/>
      <c r="M148" s="29"/>
    </row>
    <row r="149" spans="1:13" ht="16.5" customHeight="1">
      <c r="A149" s="47"/>
      <c r="B149" s="47"/>
      <c r="C149" s="47"/>
      <c r="D149" s="47"/>
      <c r="E149" s="48"/>
      <c r="F149" s="48"/>
      <c r="G149" s="263"/>
      <c r="H149" s="29"/>
      <c r="I149" s="263"/>
      <c r="J149" s="29"/>
      <c r="K149" s="263"/>
      <c r="L149" s="29"/>
      <c r="M149" s="263"/>
    </row>
    <row r="150" spans="1:13" ht="16.5" customHeight="1">
      <c r="A150" s="47"/>
      <c r="B150" s="47"/>
      <c r="C150" s="47"/>
      <c r="D150" s="47"/>
      <c r="E150" s="48"/>
      <c r="F150" s="48"/>
      <c r="G150" s="29"/>
      <c r="H150" s="29"/>
      <c r="I150" s="29"/>
      <c r="J150" s="29"/>
      <c r="K150" s="29"/>
      <c r="L150" s="29"/>
      <c r="M150" s="29"/>
    </row>
    <row r="151" spans="1:13" ht="16.5" customHeight="1">
      <c r="A151" s="47"/>
      <c r="B151" s="47"/>
      <c r="C151" s="47"/>
      <c r="D151" s="47"/>
      <c r="E151" s="48"/>
      <c r="F151" s="48"/>
      <c r="G151" s="29"/>
      <c r="H151" s="29"/>
      <c r="I151" s="29"/>
      <c r="J151" s="29"/>
      <c r="K151" s="29"/>
      <c r="L151" s="29"/>
      <c r="M151" s="29"/>
    </row>
    <row r="152" spans="1:13" ht="16.5" customHeight="1">
      <c r="A152" s="47"/>
      <c r="B152" s="47"/>
      <c r="C152" s="47"/>
      <c r="D152" s="47"/>
      <c r="E152" s="48"/>
      <c r="F152" s="48"/>
      <c r="G152" s="29"/>
      <c r="H152" s="29"/>
      <c r="I152" s="29"/>
      <c r="J152" s="29"/>
      <c r="K152" s="29"/>
      <c r="L152" s="29"/>
      <c r="M152" s="29"/>
    </row>
    <row r="153" spans="1:13" ht="16.5" customHeight="1">
      <c r="A153" s="47"/>
      <c r="B153" s="47"/>
      <c r="C153" s="47"/>
      <c r="D153" s="47"/>
      <c r="E153" s="48"/>
      <c r="F153" s="48"/>
      <c r="G153" s="29"/>
      <c r="H153" s="29"/>
      <c r="I153" s="29"/>
      <c r="J153" s="29"/>
      <c r="K153" s="29"/>
      <c r="L153" s="29"/>
      <c r="M153" s="29"/>
    </row>
    <row r="154" spans="1:13" ht="16.5" customHeight="1">
      <c r="A154" s="47"/>
      <c r="B154" s="47"/>
      <c r="C154" s="47"/>
      <c r="D154" s="47"/>
      <c r="E154" s="48"/>
      <c r="F154" s="48"/>
      <c r="G154" s="29"/>
      <c r="H154" s="29"/>
      <c r="I154" s="29"/>
      <c r="J154" s="29"/>
      <c r="K154" s="29"/>
      <c r="L154" s="29"/>
      <c r="M154" s="29"/>
    </row>
    <row r="155" spans="1:13" ht="16.5" customHeight="1">
      <c r="A155" s="47"/>
      <c r="B155" s="47"/>
      <c r="C155" s="47"/>
      <c r="D155" s="47"/>
      <c r="E155" s="48"/>
      <c r="F155" s="48"/>
      <c r="G155" s="29"/>
      <c r="H155" s="29"/>
      <c r="I155" s="29"/>
      <c r="J155" s="29"/>
      <c r="K155" s="29"/>
      <c r="L155" s="29"/>
      <c r="M155" s="29"/>
    </row>
    <row r="156" spans="1:13" ht="16.5" customHeight="1">
      <c r="A156" s="47"/>
      <c r="B156" s="47"/>
      <c r="C156" s="47"/>
      <c r="D156" s="47"/>
      <c r="E156" s="48"/>
      <c r="F156" s="48"/>
      <c r="G156" s="29"/>
      <c r="H156" s="29"/>
      <c r="I156" s="29"/>
      <c r="J156" s="29"/>
      <c r="K156" s="29"/>
      <c r="L156" s="29"/>
      <c r="M156" s="29"/>
    </row>
    <row r="157" spans="1:13" ht="16.5" customHeight="1">
      <c r="A157" s="47"/>
      <c r="B157" s="47"/>
      <c r="C157" s="47"/>
      <c r="D157" s="47"/>
      <c r="E157" s="48"/>
      <c r="F157" s="48"/>
      <c r="G157" s="29"/>
      <c r="H157" s="29"/>
      <c r="I157" s="29"/>
      <c r="J157" s="29"/>
      <c r="K157" s="29"/>
      <c r="L157" s="29"/>
      <c r="M157" s="29"/>
    </row>
    <row r="158" spans="1:13" ht="16.5" customHeight="1">
      <c r="A158" s="47"/>
      <c r="B158" s="47"/>
      <c r="C158" s="47"/>
      <c r="D158" s="47"/>
      <c r="E158" s="48"/>
      <c r="F158" s="48"/>
      <c r="G158" s="29"/>
      <c r="H158" s="29"/>
      <c r="I158" s="29"/>
      <c r="J158" s="29"/>
      <c r="K158" s="29"/>
      <c r="L158" s="29"/>
      <c r="M158" s="29"/>
    </row>
    <row r="159" spans="1:13" ht="16.5" customHeight="1">
      <c r="A159" s="47"/>
      <c r="B159" s="47"/>
      <c r="C159" s="47"/>
      <c r="D159" s="47"/>
      <c r="E159" s="48"/>
      <c r="F159" s="48"/>
      <c r="G159" s="29"/>
      <c r="H159" s="29"/>
      <c r="I159" s="29"/>
      <c r="J159" s="29"/>
      <c r="K159" s="29"/>
      <c r="L159" s="29"/>
      <c r="M159" s="29"/>
    </row>
    <row r="160" spans="1:13" ht="16.5" customHeight="1">
      <c r="A160" s="47"/>
      <c r="B160" s="47"/>
      <c r="C160" s="47"/>
      <c r="D160" s="47"/>
      <c r="E160" s="48"/>
      <c r="F160" s="48"/>
      <c r="G160" s="29"/>
      <c r="H160" s="29"/>
      <c r="I160" s="29"/>
      <c r="J160" s="29"/>
      <c r="K160" s="29"/>
      <c r="L160" s="29"/>
      <c r="M160" s="29"/>
    </row>
    <row r="161" spans="1:13" ht="16.5" customHeight="1">
      <c r="A161" s="47"/>
      <c r="B161" s="47"/>
      <c r="C161" s="47"/>
      <c r="D161" s="47"/>
      <c r="E161" s="48"/>
      <c r="F161" s="48"/>
      <c r="G161" s="29"/>
      <c r="H161" s="29"/>
      <c r="I161" s="29"/>
      <c r="J161" s="29"/>
      <c r="K161" s="29"/>
      <c r="L161" s="29"/>
      <c r="M161" s="29"/>
    </row>
    <row r="162" spans="1:13" ht="18" customHeight="1">
      <c r="A162" s="47"/>
      <c r="B162" s="47"/>
      <c r="C162" s="47"/>
      <c r="D162" s="47"/>
      <c r="E162" s="48"/>
      <c r="F162" s="48"/>
      <c r="G162" s="29"/>
      <c r="H162" s="29"/>
      <c r="I162" s="29"/>
      <c r="J162" s="29"/>
      <c r="K162" s="29"/>
      <c r="L162" s="29"/>
      <c r="M162" s="29"/>
    </row>
    <row r="163" spans="1:13" ht="21.95" customHeight="1">
      <c r="A163" s="245" t="str">
        <f>A56</f>
        <v>The accompanying notes are an integral part of this interim financial information.</v>
      </c>
      <c r="B163" s="245"/>
      <c r="C163" s="245"/>
      <c r="D163" s="245"/>
      <c r="E163" s="245"/>
      <c r="F163" s="245"/>
      <c r="G163" s="245"/>
      <c r="H163" s="245"/>
      <c r="I163" s="245"/>
      <c r="J163" s="245"/>
      <c r="K163" s="245"/>
      <c r="L163" s="245"/>
      <c r="M163" s="245"/>
    </row>
  </sheetData>
  <mergeCells count="16">
    <mergeCell ref="G117:I117"/>
    <mergeCell ref="K117:M117"/>
    <mergeCell ref="A163:M163"/>
    <mergeCell ref="G62:I62"/>
    <mergeCell ref="K62:M62"/>
    <mergeCell ref="G63:I63"/>
    <mergeCell ref="K63:M63"/>
    <mergeCell ref="A110:M110"/>
    <mergeCell ref="G116:I116"/>
    <mergeCell ref="K116:M116"/>
    <mergeCell ref="A56:M56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8457-1B9E-4C76-9CC1-01C5F54A54C4}">
  <dimension ref="A1:M51"/>
  <sheetViews>
    <sheetView topLeftCell="A24" zoomScaleNormal="100" zoomScaleSheetLayoutView="100" workbookViewId="0">
      <selection activeCell="D29" sqref="D29"/>
    </sheetView>
  </sheetViews>
  <sheetFormatPr defaultRowHeight="16.5" customHeight="1"/>
  <cols>
    <col min="1" max="3" width="1.5703125" style="262" customWidth="1"/>
    <col min="4" max="4" width="29" style="262" customWidth="1"/>
    <col min="5" max="5" width="5.85546875" style="262" customWidth="1"/>
    <col min="6" max="6" width="0.85546875" style="262" customWidth="1"/>
    <col min="7" max="7" width="13.5703125" style="262" bestFit="1" customWidth="1"/>
    <col min="8" max="8" width="0.85546875" style="262" customWidth="1"/>
    <col min="9" max="9" width="12.7109375" style="262" customWidth="1"/>
    <col min="10" max="10" width="0.85546875" style="262" customWidth="1"/>
    <col min="11" max="11" width="12.7109375" style="262" customWidth="1"/>
    <col min="12" max="12" width="0.85546875" style="262" customWidth="1"/>
    <col min="13" max="13" width="12.7109375" style="262" customWidth="1"/>
    <col min="14" max="16384" width="9.140625" style="262"/>
  </cols>
  <sheetData>
    <row r="1" spans="1:13" ht="16.5" customHeight="1">
      <c r="A1" s="68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68" t="s">
        <v>89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6" t="s">
        <v>90</v>
      </c>
      <c r="B3" s="6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</row>
    <row r="4" spans="1:13" ht="16.5" customHeight="1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68"/>
      <c r="B5" s="68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ht="16.5" customHeight="1">
      <c r="A6" s="68"/>
      <c r="B6" s="68"/>
      <c r="C6" s="73"/>
      <c r="D6" s="73"/>
      <c r="E6" s="74"/>
      <c r="F6" s="73"/>
      <c r="G6" s="249" t="s">
        <v>3</v>
      </c>
      <c r="H6" s="249"/>
      <c r="I6" s="249"/>
      <c r="J6" s="75"/>
      <c r="K6" s="249" t="s">
        <v>4</v>
      </c>
      <c r="L6" s="249"/>
      <c r="M6" s="249"/>
    </row>
    <row r="7" spans="1:13" ht="16.5" customHeight="1">
      <c r="A7" s="68"/>
      <c r="B7" s="68"/>
      <c r="C7" s="73"/>
      <c r="D7" s="73"/>
      <c r="E7" s="74"/>
      <c r="F7" s="73"/>
      <c r="G7" s="250" t="s">
        <v>5</v>
      </c>
      <c r="H7" s="250"/>
      <c r="I7" s="250"/>
      <c r="J7" s="75"/>
      <c r="K7" s="250" t="s">
        <v>5</v>
      </c>
      <c r="L7" s="250"/>
      <c r="M7" s="250"/>
    </row>
    <row r="8" spans="1:13" ht="16.5" customHeight="1">
      <c r="A8" s="69"/>
      <c r="B8" s="69"/>
      <c r="C8" s="69"/>
      <c r="D8" s="69"/>
      <c r="E8" s="74"/>
      <c r="F8" s="73"/>
      <c r="G8" s="75" t="s">
        <v>6</v>
      </c>
      <c r="H8" s="75"/>
      <c r="I8" s="75" t="s">
        <v>6</v>
      </c>
      <c r="J8" s="76"/>
      <c r="K8" s="75" t="s">
        <v>6</v>
      </c>
      <c r="L8" s="74"/>
      <c r="M8" s="75" t="s">
        <v>6</v>
      </c>
    </row>
    <row r="9" spans="1:13" ht="16.5" customHeight="1">
      <c r="A9" s="77"/>
      <c r="B9" s="77"/>
      <c r="C9" s="77"/>
      <c r="D9" s="77"/>
      <c r="E9" s="78"/>
      <c r="F9" s="74"/>
      <c r="G9" s="79" t="s">
        <v>10</v>
      </c>
      <c r="H9" s="80"/>
      <c r="I9" s="79" t="s">
        <v>11</v>
      </c>
      <c r="J9" s="74"/>
      <c r="K9" s="79" t="s">
        <v>10</v>
      </c>
      <c r="L9" s="80"/>
      <c r="M9" s="79" t="s">
        <v>11</v>
      </c>
    </row>
    <row r="10" spans="1:13" ht="16.5" customHeight="1">
      <c r="A10" s="77"/>
      <c r="B10" s="77"/>
      <c r="C10" s="77"/>
      <c r="D10" s="77"/>
      <c r="E10" s="81" t="s">
        <v>12</v>
      </c>
      <c r="F10" s="78"/>
      <c r="G10" s="82" t="s">
        <v>13</v>
      </c>
      <c r="H10" s="80"/>
      <c r="I10" s="82" t="s">
        <v>13</v>
      </c>
      <c r="J10" s="78"/>
      <c r="K10" s="82" t="s">
        <v>13</v>
      </c>
      <c r="L10" s="244"/>
      <c r="M10" s="82" t="s">
        <v>13</v>
      </c>
    </row>
    <row r="11" spans="1:13" ht="15" customHeight="1">
      <c r="A11" s="77"/>
      <c r="B11" s="77"/>
      <c r="C11" s="77"/>
      <c r="D11" s="77"/>
      <c r="E11" s="78"/>
      <c r="F11" s="78"/>
      <c r="G11" s="83"/>
      <c r="H11" s="84"/>
      <c r="I11" s="84"/>
      <c r="J11" s="78"/>
      <c r="K11" s="83"/>
      <c r="L11" s="85"/>
      <c r="M11" s="85"/>
    </row>
    <row r="12" spans="1:13" ht="16.5" customHeight="1">
      <c r="A12" s="77" t="s">
        <v>91</v>
      </c>
      <c r="B12" s="77"/>
      <c r="C12" s="77"/>
      <c r="D12" s="77"/>
      <c r="E12" s="86">
        <v>5</v>
      </c>
      <c r="F12" s="86"/>
      <c r="G12" s="87">
        <v>1646436875</v>
      </c>
      <c r="H12" s="88"/>
      <c r="I12" s="88">
        <v>845177849</v>
      </c>
      <c r="J12" s="86"/>
      <c r="K12" s="87">
        <v>475935678</v>
      </c>
      <c r="L12" s="89"/>
      <c r="M12" s="90">
        <v>243475596</v>
      </c>
    </row>
    <row r="13" spans="1:13" ht="16.5" customHeight="1">
      <c r="A13" s="77" t="s">
        <v>92</v>
      </c>
      <c r="B13" s="77"/>
      <c r="C13" s="77"/>
      <c r="D13" s="77"/>
      <c r="E13" s="86">
        <v>5</v>
      </c>
      <c r="F13" s="86"/>
      <c r="G13" s="91">
        <v>104898980</v>
      </c>
      <c r="H13" s="88"/>
      <c r="I13" s="88">
        <v>76192845</v>
      </c>
      <c r="J13" s="88"/>
      <c r="K13" s="92">
        <v>18495000</v>
      </c>
      <c r="L13" s="88"/>
      <c r="M13" s="88">
        <v>15165000</v>
      </c>
    </row>
    <row r="14" spans="1:13" ht="16.5" customHeight="1">
      <c r="A14" s="77" t="s">
        <v>93</v>
      </c>
      <c r="B14" s="77"/>
      <c r="C14" s="77"/>
      <c r="D14" s="77"/>
      <c r="E14" s="86"/>
      <c r="F14" s="86"/>
      <c r="G14" s="91">
        <v>-1125717878</v>
      </c>
      <c r="H14" s="88"/>
      <c r="I14" s="88">
        <v>-701742026</v>
      </c>
      <c r="J14" s="88"/>
      <c r="K14" s="92">
        <v>-323889971</v>
      </c>
      <c r="L14" s="88"/>
      <c r="M14" s="88">
        <v>-159102062</v>
      </c>
    </row>
    <row r="15" spans="1:13" ht="16.5" customHeight="1">
      <c r="A15" s="77" t="s">
        <v>94</v>
      </c>
      <c r="B15" s="77"/>
      <c r="C15" s="77"/>
      <c r="D15" s="77"/>
      <c r="E15" s="86"/>
      <c r="F15" s="86"/>
      <c r="G15" s="93">
        <v>-64935952</v>
      </c>
      <c r="H15" s="88"/>
      <c r="I15" s="94">
        <v>-62695053</v>
      </c>
      <c r="J15" s="88"/>
      <c r="K15" s="95">
        <v>-11816219</v>
      </c>
      <c r="L15" s="88"/>
      <c r="M15" s="94">
        <v>-10096330</v>
      </c>
    </row>
    <row r="16" spans="1:13" ht="15" customHeight="1">
      <c r="A16" s="96"/>
      <c r="B16" s="77"/>
      <c r="C16" s="77"/>
      <c r="D16" s="77"/>
      <c r="E16" s="78"/>
      <c r="F16" s="77"/>
      <c r="G16" s="83"/>
      <c r="H16" s="84"/>
      <c r="I16" s="84"/>
      <c r="J16" s="84"/>
      <c r="K16" s="83"/>
      <c r="L16" s="84"/>
      <c r="M16" s="84"/>
    </row>
    <row r="17" spans="1:13" ht="16.5" customHeight="1">
      <c r="A17" s="68" t="s">
        <v>95</v>
      </c>
      <c r="B17" s="77"/>
      <c r="C17" s="77"/>
      <c r="D17" s="77"/>
      <c r="E17" s="78"/>
      <c r="F17" s="77"/>
      <c r="G17" s="83">
        <f>SUM(G12:G16)</f>
        <v>560682025</v>
      </c>
      <c r="H17" s="84"/>
      <c r="I17" s="84">
        <f>SUM(I12:I16)</f>
        <v>156933615</v>
      </c>
      <c r="J17" s="84"/>
      <c r="K17" s="83">
        <f>SUM(K12:K16)</f>
        <v>158724488</v>
      </c>
      <c r="L17" s="84"/>
      <c r="M17" s="84">
        <f>SUM(M12:M16)</f>
        <v>89442204</v>
      </c>
    </row>
    <row r="18" spans="1:13" ht="16.5" customHeight="1">
      <c r="A18" s="77" t="s">
        <v>96</v>
      </c>
      <c r="B18" s="77"/>
      <c r="C18" s="77"/>
      <c r="D18" s="77"/>
      <c r="E18" s="86"/>
      <c r="F18" s="33"/>
      <c r="G18" s="92">
        <v>12627556</v>
      </c>
      <c r="H18" s="88"/>
      <c r="I18" s="97">
        <v>15895808</v>
      </c>
      <c r="J18" s="88"/>
      <c r="K18" s="92">
        <v>6718556</v>
      </c>
      <c r="L18" s="88"/>
      <c r="M18" s="97">
        <v>25682357</v>
      </c>
    </row>
    <row r="19" spans="1:13" ht="16.5" customHeight="1">
      <c r="A19" s="77" t="s">
        <v>97</v>
      </c>
      <c r="B19" s="77"/>
      <c r="C19" s="77"/>
      <c r="D19" s="77"/>
      <c r="E19" s="86"/>
      <c r="F19" s="33"/>
      <c r="G19" s="92">
        <v>-18297888</v>
      </c>
      <c r="H19" s="88"/>
      <c r="I19" s="84">
        <v>-14465701</v>
      </c>
      <c r="J19" s="88"/>
      <c r="K19" s="92">
        <v>-1802051</v>
      </c>
      <c r="L19" s="88"/>
      <c r="M19" s="90">
        <v>-1548830</v>
      </c>
    </row>
    <row r="20" spans="1:13" ht="16.5" customHeight="1">
      <c r="A20" s="77" t="s">
        <v>98</v>
      </c>
      <c r="B20" s="77"/>
      <c r="C20" s="77"/>
      <c r="D20" s="77"/>
      <c r="E20" s="33"/>
      <c r="F20" s="33"/>
      <c r="G20" s="92">
        <v>-314516170</v>
      </c>
      <c r="H20" s="88"/>
      <c r="I20" s="84">
        <v>-279879405</v>
      </c>
      <c r="J20" s="88"/>
      <c r="K20" s="92">
        <v>-97179652</v>
      </c>
      <c r="L20" s="88"/>
      <c r="M20" s="88">
        <v>-48450905</v>
      </c>
    </row>
    <row r="21" spans="1:13" ht="16.5" customHeight="1">
      <c r="A21" s="77" t="s">
        <v>99</v>
      </c>
      <c r="B21" s="77"/>
      <c r="C21" s="77"/>
      <c r="D21" s="77"/>
      <c r="E21" s="33"/>
      <c r="F21" s="33"/>
      <c r="G21" s="92">
        <v>-3370162</v>
      </c>
      <c r="H21" s="88"/>
      <c r="I21" s="84">
        <v>-3637200</v>
      </c>
      <c r="J21" s="88"/>
      <c r="K21" s="92">
        <v>0</v>
      </c>
      <c r="L21" s="88"/>
      <c r="M21" s="88">
        <v>0</v>
      </c>
    </row>
    <row r="22" spans="1:13" ht="16.5" customHeight="1">
      <c r="A22" s="77" t="s">
        <v>100</v>
      </c>
      <c r="B22" s="77"/>
      <c r="C22" s="77"/>
      <c r="D22" s="77"/>
      <c r="E22" s="86"/>
      <c r="F22" s="86"/>
      <c r="G22" s="92">
        <v>-39856028</v>
      </c>
      <c r="H22" s="88"/>
      <c r="I22" s="84">
        <v>-40244006</v>
      </c>
      <c r="J22" s="88"/>
      <c r="K22" s="92">
        <v>-27261552</v>
      </c>
      <c r="L22" s="88"/>
      <c r="M22" s="88">
        <v>-21554646</v>
      </c>
    </row>
    <row r="23" spans="1:13" ht="16.5" customHeight="1">
      <c r="A23" s="77" t="s">
        <v>101</v>
      </c>
      <c r="B23" s="77"/>
      <c r="C23" s="77"/>
      <c r="D23" s="77"/>
      <c r="E23" s="86"/>
      <c r="F23" s="86"/>
      <c r="G23" s="95">
        <v>-15344</v>
      </c>
      <c r="H23" s="88"/>
      <c r="I23" s="94">
        <v>24823</v>
      </c>
      <c r="J23" s="88"/>
      <c r="K23" s="95">
        <v>0</v>
      </c>
      <c r="L23" s="88"/>
      <c r="M23" s="94">
        <v>0</v>
      </c>
    </row>
    <row r="24" spans="1:13" ht="15" customHeight="1">
      <c r="A24" s="96"/>
      <c r="B24" s="77"/>
      <c r="C24" s="77"/>
      <c r="D24" s="77"/>
      <c r="E24" s="78"/>
      <c r="F24" s="78"/>
      <c r="G24" s="98"/>
      <c r="H24" s="77"/>
      <c r="I24" s="77"/>
      <c r="J24" s="77"/>
      <c r="K24" s="98"/>
      <c r="L24" s="77"/>
      <c r="M24" s="77"/>
    </row>
    <row r="25" spans="1:13" ht="16.5" customHeight="1">
      <c r="A25" s="68" t="s">
        <v>102</v>
      </c>
      <c r="B25" s="77"/>
      <c r="C25" s="77"/>
      <c r="D25" s="77"/>
      <c r="E25" s="77"/>
      <c r="F25" s="77"/>
      <c r="G25" s="83">
        <f>SUM(G17:G23)</f>
        <v>197253989</v>
      </c>
      <c r="H25" s="84"/>
      <c r="I25" s="84">
        <f>SUM(I17:I23)</f>
        <v>-165372066</v>
      </c>
      <c r="J25" s="84"/>
      <c r="K25" s="83">
        <f>SUM(K17:K23)</f>
        <v>39199789</v>
      </c>
      <c r="L25" s="84"/>
      <c r="M25" s="84">
        <f>SUM(M17:M23)</f>
        <v>43570180</v>
      </c>
    </row>
    <row r="26" spans="1:13" ht="16.5" customHeight="1">
      <c r="A26" s="96" t="s">
        <v>103</v>
      </c>
      <c r="B26" s="77"/>
      <c r="C26" s="77"/>
      <c r="D26" s="77"/>
      <c r="E26" s="99"/>
      <c r="F26" s="99"/>
      <c r="G26" s="95">
        <v>-31709750</v>
      </c>
      <c r="H26" s="88"/>
      <c r="I26" s="94">
        <v>-5449891</v>
      </c>
      <c r="J26" s="88"/>
      <c r="K26" s="95">
        <v>-6290211</v>
      </c>
      <c r="L26" s="88"/>
      <c r="M26" s="100">
        <v>-6937229</v>
      </c>
    </row>
    <row r="27" spans="1:13" ht="15" customHeight="1">
      <c r="A27" s="96"/>
      <c r="B27" s="77"/>
      <c r="C27" s="77"/>
      <c r="D27" s="77"/>
      <c r="E27" s="99"/>
      <c r="F27" s="99"/>
      <c r="G27" s="83"/>
      <c r="H27" s="84"/>
      <c r="I27" s="84"/>
      <c r="J27" s="84"/>
      <c r="K27" s="83"/>
      <c r="L27" s="84"/>
      <c r="M27" s="84"/>
    </row>
    <row r="28" spans="1:13" ht="16.5" customHeight="1">
      <c r="A28" s="68" t="s">
        <v>104</v>
      </c>
      <c r="B28" s="68"/>
      <c r="C28" s="76"/>
      <c r="D28" s="77"/>
      <c r="E28" s="78"/>
      <c r="F28" s="78"/>
      <c r="G28" s="83">
        <f>SUM(G25:G26)</f>
        <v>165544239</v>
      </c>
      <c r="H28" s="84"/>
      <c r="I28" s="84">
        <f>SUM(I25:I26)</f>
        <v>-170821957</v>
      </c>
      <c r="J28" s="84"/>
      <c r="K28" s="83">
        <f>SUM(K25:K26)</f>
        <v>32909578</v>
      </c>
      <c r="L28" s="84"/>
      <c r="M28" s="84">
        <f>SUM(M25:M26)</f>
        <v>36632951</v>
      </c>
    </row>
    <row r="29" spans="1:13" ht="16.5" customHeight="1">
      <c r="A29" s="77" t="s">
        <v>105</v>
      </c>
      <c r="B29" s="96"/>
      <c r="C29" s="96"/>
      <c r="D29" s="96"/>
      <c r="E29" s="78"/>
      <c r="F29" s="78"/>
      <c r="G29" s="95">
        <v>0</v>
      </c>
      <c r="H29" s="101"/>
      <c r="I29" s="100">
        <v>0</v>
      </c>
      <c r="J29" s="101"/>
      <c r="K29" s="95">
        <v>0</v>
      </c>
      <c r="L29" s="101"/>
      <c r="M29" s="102">
        <v>0</v>
      </c>
    </row>
    <row r="30" spans="1:13" ht="15" customHeight="1">
      <c r="A30" s="77"/>
      <c r="B30" s="96"/>
      <c r="C30" s="76"/>
      <c r="D30" s="77"/>
      <c r="E30" s="78"/>
      <c r="F30" s="78"/>
      <c r="G30" s="83"/>
      <c r="H30" s="84"/>
      <c r="I30" s="84"/>
      <c r="J30" s="84"/>
      <c r="K30" s="83"/>
      <c r="L30" s="84"/>
      <c r="M30" s="84"/>
    </row>
    <row r="31" spans="1:13" ht="16.5" customHeight="1">
      <c r="A31" s="76" t="s">
        <v>106</v>
      </c>
      <c r="B31" s="68"/>
      <c r="C31" s="76"/>
      <c r="D31" s="77"/>
      <c r="E31" s="78"/>
      <c r="F31" s="78"/>
      <c r="G31" s="83"/>
      <c r="H31" s="84"/>
      <c r="I31" s="84"/>
      <c r="J31" s="84"/>
      <c r="K31" s="83"/>
      <c r="L31" s="84"/>
      <c r="M31" s="84"/>
    </row>
    <row r="32" spans="1:13" ht="16.5" customHeight="1" thickBot="1">
      <c r="A32" s="77"/>
      <c r="B32" s="68" t="s">
        <v>107</v>
      </c>
      <c r="C32" s="76"/>
      <c r="D32" s="77"/>
      <c r="E32" s="78"/>
      <c r="F32" s="78"/>
      <c r="G32" s="103">
        <f>SUM(G28:G29)</f>
        <v>165544239</v>
      </c>
      <c r="H32" s="84"/>
      <c r="I32" s="104">
        <f>SUM(I28:I29)</f>
        <v>-170821957</v>
      </c>
      <c r="J32" s="84"/>
      <c r="K32" s="103">
        <f>SUM(K28:K29)</f>
        <v>32909578</v>
      </c>
      <c r="L32" s="84"/>
      <c r="M32" s="104">
        <f>SUM(M28:M29)</f>
        <v>36632951</v>
      </c>
    </row>
    <row r="33" spans="1:13" ht="15" customHeight="1" thickTop="1">
      <c r="A33" s="77"/>
      <c r="B33" s="68"/>
      <c r="C33" s="76"/>
      <c r="D33" s="77"/>
      <c r="E33" s="78"/>
      <c r="F33" s="78"/>
      <c r="G33" s="83"/>
      <c r="H33" s="84"/>
      <c r="I33" s="84"/>
      <c r="J33" s="84"/>
      <c r="K33" s="83"/>
      <c r="L33" s="84"/>
      <c r="M33" s="84"/>
    </row>
    <row r="34" spans="1:13" ht="16.5" customHeight="1">
      <c r="A34" s="76" t="s">
        <v>108</v>
      </c>
      <c r="B34" s="77"/>
      <c r="C34" s="76"/>
      <c r="D34" s="77"/>
      <c r="E34" s="78"/>
      <c r="F34" s="78"/>
      <c r="G34" s="83"/>
      <c r="H34" s="84"/>
      <c r="I34" s="84"/>
      <c r="J34" s="84"/>
      <c r="K34" s="83"/>
      <c r="L34" s="84"/>
      <c r="M34" s="84"/>
    </row>
    <row r="35" spans="1:13" ht="16.5" customHeight="1">
      <c r="A35" s="77" t="s">
        <v>109</v>
      </c>
      <c r="B35" s="77"/>
      <c r="C35" s="77"/>
      <c r="D35" s="76"/>
      <c r="E35" s="78"/>
      <c r="F35" s="78"/>
      <c r="G35" s="105">
        <v>134803766</v>
      </c>
      <c r="H35" s="84"/>
      <c r="I35" s="101">
        <v>-154269844</v>
      </c>
      <c r="J35" s="84"/>
      <c r="K35" s="105">
        <f>K32</f>
        <v>32909578</v>
      </c>
      <c r="L35" s="84"/>
      <c r="M35" s="101">
        <v>36632951</v>
      </c>
    </row>
    <row r="36" spans="1:13" ht="16.5" customHeight="1">
      <c r="A36" s="77" t="s">
        <v>86</v>
      </c>
      <c r="B36" s="77"/>
      <c r="C36" s="77"/>
      <c r="D36" s="76"/>
      <c r="E36" s="78"/>
      <c r="F36" s="78"/>
      <c r="G36" s="106">
        <v>30740473</v>
      </c>
      <c r="H36" s="84"/>
      <c r="I36" s="102">
        <v>-16552113</v>
      </c>
      <c r="J36" s="84"/>
      <c r="K36" s="106">
        <v>0</v>
      </c>
      <c r="L36" s="84"/>
      <c r="M36" s="107">
        <v>0</v>
      </c>
    </row>
    <row r="37" spans="1:13" ht="15" customHeight="1">
      <c r="A37" s="68"/>
      <c r="B37" s="108"/>
      <c r="C37" s="108"/>
      <c r="D37" s="77"/>
      <c r="E37" s="77"/>
      <c r="F37" s="78"/>
      <c r="G37" s="109"/>
      <c r="H37" s="110"/>
      <c r="I37" s="110"/>
      <c r="J37" s="110"/>
      <c r="K37" s="109"/>
      <c r="L37" s="110"/>
      <c r="M37" s="110"/>
    </row>
    <row r="38" spans="1:13" ht="16.5" customHeight="1" thickBot="1">
      <c r="A38" s="68"/>
      <c r="B38" s="108"/>
      <c r="C38" s="108"/>
      <c r="D38" s="77"/>
      <c r="E38" s="77"/>
      <c r="F38" s="77"/>
      <c r="G38" s="103">
        <f>SUM(G35:G36)</f>
        <v>165544239</v>
      </c>
      <c r="H38" s="84"/>
      <c r="I38" s="104">
        <f>SUM(I35:I36)</f>
        <v>-170821957</v>
      </c>
      <c r="J38" s="84"/>
      <c r="K38" s="103">
        <f>SUM(K35:K36)</f>
        <v>32909578</v>
      </c>
      <c r="L38" s="84"/>
      <c r="M38" s="104">
        <f>SUM(M35:M36)</f>
        <v>36632951</v>
      </c>
    </row>
    <row r="39" spans="1:13" ht="15" customHeight="1" thickTop="1">
      <c r="A39" s="77"/>
      <c r="B39" s="77"/>
      <c r="C39" s="76"/>
      <c r="D39" s="77"/>
      <c r="E39" s="78"/>
      <c r="F39" s="78"/>
      <c r="G39" s="83"/>
      <c r="H39" s="84"/>
      <c r="I39" s="84"/>
      <c r="J39" s="84"/>
      <c r="K39" s="83"/>
      <c r="L39" s="84"/>
      <c r="M39" s="84"/>
    </row>
    <row r="40" spans="1:13" ht="16.5" customHeight="1">
      <c r="A40" s="68" t="s">
        <v>110</v>
      </c>
      <c r="B40" s="77"/>
      <c r="C40" s="76"/>
      <c r="D40" s="77"/>
      <c r="E40" s="78"/>
      <c r="F40" s="78"/>
      <c r="G40" s="83"/>
      <c r="H40" s="84"/>
      <c r="I40" s="84"/>
      <c r="J40" s="84"/>
      <c r="K40" s="83"/>
      <c r="L40" s="84"/>
      <c r="M40" s="84"/>
    </row>
    <row r="41" spans="1:13" ht="16.5" customHeight="1">
      <c r="A41" s="96"/>
      <c r="B41" s="76" t="s">
        <v>111</v>
      </c>
      <c r="C41" s="76"/>
      <c r="D41" s="77"/>
      <c r="E41" s="77"/>
      <c r="F41" s="78"/>
      <c r="G41" s="83"/>
      <c r="H41" s="84"/>
      <c r="I41" s="84"/>
      <c r="J41" s="84"/>
      <c r="K41" s="83"/>
      <c r="L41" s="84"/>
      <c r="M41" s="84"/>
    </row>
    <row r="42" spans="1:13" ht="16.5" customHeight="1">
      <c r="A42" s="77" t="s">
        <v>109</v>
      </c>
      <c r="B42" s="77"/>
      <c r="C42" s="77"/>
      <c r="D42" s="76"/>
      <c r="E42" s="78"/>
      <c r="F42" s="78"/>
      <c r="G42" s="105">
        <v>134803766</v>
      </c>
      <c r="H42" s="101"/>
      <c r="I42" s="101">
        <v>-154269844</v>
      </c>
      <c r="J42" s="101"/>
      <c r="K42" s="105">
        <f>K38</f>
        <v>32909578</v>
      </c>
      <c r="L42" s="101"/>
      <c r="M42" s="101">
        <v>36632951</v>
      </c>
    </row>
    <row r="43" spans="1:13" ht="16.5" customHeight="1">
      <c r="A43" s="77" t="s">
        <v>86</v>
      </c>
      <c r="B43" s="77"/>
      <c r="C43" s="77"/>
      <c r="D43" s="76"/>
      <c r="E43" s="78"/>
      <c r="F43" s="78"/>
      <c r="G43" s="106">
        <v>30740473</v>
      </c>
      <c r="H43" s="101"/>
      <c r="I43" s="102">
        <v>-16552113</v>
      </c>
      <c r="J43" s="101"/>
      <c r="K43" s="106">
        <v>0</v>
      </c>
      <c r="L43" s="101"/>
      <c r="M43" s="102">
        <v>0</v>
      </c>
    </row>
    <row r="44" spans="1:13" ht="15" customHeight="1">
      <c r="A44" s="108"/>
      <c r="B44" s="77"/>
      <c r="C44" s="108"/>
      <c r="D44" s="77"/>
      <c r="E44" s="77"/>
      <c r="F44" s="78"/>
      <c r="G44" s="109"/>
      <c r="H44" s="110"/>
      <c r="I44" s="110"/>
      <c r="J44" s="110"/>
      <c r="K44" s="109"/>
      <c r="L44" s="110"/>
      <c r="M44" s="110"/>
    </row>
    <row r="45" spans="1:13" ht="16.5" customHeight="1" thickBot="1">
      <c r="A45" s="68"/>
      <c r="B45" s="108"/>
      <c r="C45" s="108"/>
      <c r="D45" s="77"/>
      <c r="E45" s="77"/>
      <c r="F45" s="77"/>
      <c r="G45" s="103">
        <f>SUM(G42:G43)</f>
        <v>165544239</v>
      </c>
      <c r="H45" s="84"/>
      <c r="I45" s="104">
        <f>SUM(I42:I43)</f>
        <v>-170821957</v>
      </c>
      <c r="J45" s="84"/>
      <c r="K45" s="103">
        <f>SUM(K42:K43)</f>
        <v>32909578</v>
      </c>
      <c r="L45" s="84"/>
      <c r="M45" s="104">
        <f>SUM(M42:M43)</f>
        <v>36632951</v>
      </c>
    </row>
    <row r="46" spans="1:13" ht="15" customHeight="1" thickTop="1">
      <c r="A46" s="68"/>
      <c r="B46" s="108"/>
      <c r="C46" s="108"/>
      <c r="D46" s="77"/>
      <c r="E46" s="77"/>
      <c r="F46" s="77"/>
      <c r="G46" s="83"/>
      <c r="H46" s="84"/>
      <c r="I46" s="84"/>
      <c r="J46" s="84"/>
      <c r="K46" s="83"/>
      <c r="L46" s="84"/>
      <c r="M46" s="84"/>
    </row>
    <row r="47" spans="1:13" ht="16.5" customHeight="1">
      <c r="A47" s="68" t="s">
        <v>112</v>
      </c>
      <c r="B47" s="77"/>
      <c r="C47" s="76"/>
      <c r="D47" s="77"/>
      <c r="E47" s="78">
        <v>21</v>
      </c>
      <c r="F47" s="78"/>
      <c r="G47" s="83"/>
      <c r="H47" s="84"/>
      <c r="I47" s="84"/>
      <c r="J47" s="84"/>
      <c r="K47" s="83"/>
      <c r="L47" s="84"/>
      <c r="M47" s="84"/>
    </row>
    <row r="48" spans="1:13" ht="15" customHeight="1">
      <c r="A48" s="77"/>
      <c r="B48" s="77"/>
      <c r="C48" s="77"/>
      <c r="D48" s="77"/>
      <c r="E48" s="78"/>
      <c r="F48" s="78"/>
      <c r="G48" s="83"/>
      <c r="H48" s="78"/>
      <c r="I48" s="84"/>
      <c r="J48" s="78"/>
      <c r="K48" s="83"/>
      <c r="L48" s="78"/>
      <c r="M48" s="78"/>
    </row>
    <row r="49" spans="1:13" ht="16.5" customHeight="1" thickBot="1">
      <c r="A49" s="77" t="s">
        <v>113</v>
      </c>
      <c r="B49" s="77"/>
      <c r="C49" s="77"/>
      <c r="D49" s="77"/>
      <c r="E49" s="78"/>
      <c r="F49" s="78"/>
      <c r="G49" s="111">
        <v>3.5000000000000003E-2</v>
      </c>
      <c r="H49" s="112"/>
      <c r="I49" s="113">
        <v>-4.2999999999999997E-2</v>
      </c>
      <c r="J49" s="112"/>
      <c r="K49" s="111">
        <v>8.9999999999999993E-3</v>
      </c>
      <c r="L49" s="112"/>
      <c r="M49" s="113">
        <v>0.01</v>
      </c>
    </row>
    <row r="50" spans="1:13" ht="21" customHeight="1" thickTop="1">
      <c r="A50" s="77"/>
      <c r="B50" s="77"/>
      <c r="C50" s="77"/>
      <c r="D50" s="77"/>
      <c r="E50" s="78"/>
      <c r="F50" s="78"/>
      <c r="G50" s="112"/>
      <c r="H50" s="112"/>
      <c r="I50" s="112"/>
      <c r="J50" s="112"/>
      <c r="K50" s="112"/>
      <c r="L50" s="112"/>
      <c r="M50" s="112"/>
    </row>
    <row r="51" spans="1:13" ht="21.95" customHeight="1">
      <c r="A51" s="251" t="s">
        <v>44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</row>
  </sheetData>
  <mergeCells count="5"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0720-71F2-4900-9BBB-AA87449C5D2E}">
  <dimension ref="A1:M51"/>
  <sheetViews>
    <sheetView zoomScaleNormal="100" workbookViewId="0">
      <selection activeCell="D6" sqref="D6"/>
    </sheetView>
  </sheetViews>
  <sheetFormatPr defaultRowHeight="16.5" customHeight="1"/>
  <cols>
    <col min="1" max="3" width="1.5703125" style="262" customWidth="1"/>
    <col min="4" max="4" width="30.140625" style="262" customWidth="1"/>
    <col min="5" max="5" width="5.5703125" style="262" customWidth="1"/>
    <col min="6" max="6" width="0.85546875" style="262" customWidth="1"/>
    <col min="7" max="7" width="12.7109375" style="262" customWidth="1"/>
    <col min="8" max="8" width="0.85546875" style="262" customWidth="1"/>
    <col min="9" max="9" width="12.7109375" style="262" customWidth="1"/>
    <col min="10" max="10" width="0.85546875" style="262" customWidth="1"/>
    <col min="11" max="11" width="12.7109375" style="262" customWidth="1"/>
    <col min="12" max="12" width="0.85546875" style="262" customWidth="1"/>
    <col min="13" max="13" width="12.7109375" style="262" customWidth="1"/>
    <col min="14" max="16384" width="9.140625" style="262"/>
  </cols>
  <sheetData>
    <row r="1" spans="1:13" ht="16.5" customHeight="1">
      <c r="A1" s="68" t="s">
        <v>0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68" t="s">
        <v>89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6" t="s">
        <v>114</v>
      </c>
      <c r="B3" s="6"/>
      <c r="C3" s="71"/>
      <c r="D3" s="71"/>
      <c r="E3" s="71"/>
      <c r="F3" s="71"/>
      <c r="G3" s="71"/>
      <c r="H3" s="71"/>
      <c r="I3" s="71"/>
      <c r="J3" s="71"/>
      <c r="K3" s="72"/>
      <c r="L3" s="72"/>
      <c r="M3" s="72"/>
    </row>
    <row r="4" spans="1:13" ht="16.5" customHeight="1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68"/>
      <c r="B5" s="68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ht="16.5" customHeight="1">
      <c r="A6" s="68"/>
      <c r="B6" s="68"/>
      <c r="C6" s="73"/>
      <c r="D6" s="73"/>
      <c r="E6" s="74"/>
      <c r="F6" s="73"/>
      <c r="G6" s="249" t="s">
        <v>3</v>
      </c>
      <c r="H6" s="249"/>
      <c r="I6" s="249"/>
      <c r="J6" s="75"/>
      <c r="K6" s="249" t="s">
        <v>4</v>
      </c>
      <c r="L6" s="249"/>
      <c r="M6" s="249"/>
    </row>
    <row r="7" spans="1:13" ht="16.5" customHeight="1">
      <c r="A7" s="68"/>
      <c r="B7" s="68"/>
      <c r="C7" s="73"/>
      <c r="D7" s="73"/>
      <c r="E7" s="74"/>
      <c r="F7" s="73"/>
      <c r="G7" s="250" t="s">
        <v>5</v>
      </c>
      <c r="H7" s="250"/>
      <c r="I7" s="250"/>
      <c r="J7" s="75"/>
      <c r="K7" s="250" t="s">
        <v>5</v>
      </c>
      <c r="L7" s="250"/>
      <c r="M7" s="250"/>
    </row>
    <row r="8" spans="1:13" ht="16.5" customHeight="1">
      <c r="A8" s="69"/>
      <c r="B8" s="69"/>
      <c r="C8" s="69"/>
      <c r="D8" s="69"/>
      <c r="E8" s="74"/>
      <c r="F8" s="73"/>
      <c r="G8" s="75" t="s">
        <v>6</v>
      </c>
      <c r="H8" s="75"/>
      <c r="I8" s="75" t="s">
        <v>6</v>
      </c>
      <c r="J8" s="76"/>
      <c r="K8" s="75" t="s">
        <v>6</v>
      </c>
      <c r="L8" s="74"/>
      <c r="M8" s="75" t="s">
        <v>6</v>
      </c>
    </row>
    <row r="9" spans="1:13" ht="16.5" customHeight="1">
      <c r="A9" s="77"/>
      <c r="B9" s="77"/>
      <c r="C9" s="77"/>
      <c r="D9" s="77"/>
      <c r="E9" s="78"/>
      <c r="F9" s="74"/>
      <c r="G9" s="79" t="s">
        <v>10</v>
      </c>
      <c r="H9" s="80"/>
      <c r="I9" s="79" t="s">
        <v>11</v>
      </c>
      <c r="J9" s="74"/>
      <c r="K9" s="79" t="s">
        <v>10</v>
      </c>
      <c r="L9" s="80"/>
      <c r="M9" s="79" t="s">
        <v>11</v>
      </c>
    </row>
    <row r="10" spans="1:13" ht="16.5" customHeight="1">
      <c r="A10" s="77"/>
      <c r="B10" s="77"/>
      <c r="C10" s="77"/>
      <c r="D10" s="77"/>
      <c r="E10" s="81" t="s">
        <v>12</v>
      </c>
      <c r="F10" s="78"/>
      <c r="G10" s="82" t="s">
        <v>13</v>
      </c>
      <c r="H10" s="80"/>
      <c r="I10" s="82" t="s">
        <v>13</v>
      </c>
      <c r="J10" s="78"/>
      <c r="K10" s="82" t="s">
        <v>13</v>
      </c>
      <c r="L10" s="244"/>
      <c r="M10" s="82" t="s">
        <v>13</v>
      </c>
    </row>
    <row r="11" spans="1:13" ht="15.6" customHeight="1">
      <c r="A11" s="77"/>
      <c r="B11" s="77"/>
      <c r="C11" s="77"/>
      <c r="D11" s="77"/>
      <c r="E11" s="78"/>
      <c r="F11" s="78"/>
      <c r="G11" s="83"/>
      <c r="H11" s="84"/>
      <c r="I11" s="84"/>
      <c r="J11" s="78"/>
      <c r="K11" s="114"/>
      <c r="L11" s="85"/>
      <c r="M11" s="85"/>
    </row>
    <row r="12" spans="1:13" ht="16.5" customHeight="1">
      <c r="A12" s="77" t="s">
        <v>91</v>
      </c>
      <c r="B12" s="77"/>
      <c r="C12" s="77"/>
      <c r="D12" s="77"/>
      <c r="E12" s="86">
        <v>5</v>
      </c>
      <c r="F12" s="86"/>
      <c r="G12" s="87">
        <v>3633324035</v>
      </c>
      <c r="H12" s="88"/>
      <c r="I12" s="88">
        <v>1492964817</v>
      </c>
      <c r="J12" s="86"/>
      <c r="K12" s="87">
        <v>1228984759</v>
      </c>
      <c r="L12" s="89"/>
      <c r="M12" s="90">
        <v>320395875</v>
      </c>
    </row>
    <row r="13" spans="1:13" ht="16.5" customHeight="1">
      <c r="A13" s="77" t="s">
        <v>92</v>
      </c>
      <c r="B13" s="77"/>
      <c r="C13" s="77"/>
      <c r="D13" s="77"/>
      <c r="E13" s="86">
        <v>5</v>
      </c>
      <c r="F13" s="86"/>
      <c r="G13" s="92">
        <v>203160155</v>
      </c>
      <c r="H13" s="88"/>
      <c r="I13" s="88">
        <v>151359853</v>
      </c>
      <c r="J13" s="88"/>
      <c r="K13" s="92">
        <v>37260000</v>
      </c>
      <c r="L13" s="88"/>
      <c r="M13" s="88">
        <v>30360000</v>
      </c>
    </row>
    <row r="14" spans="1:13" ht="16.5" customHeight="1">
      <c r="A14" s="77" t="s">
        <v>93</v>
      </c>
      <c r="B14" s="77"/>
      <c r="C14" s="77"/>
      <c r="D14" s="77"/>
      <c r="E14" s="86"/>
      <c r="F14" s="86"/>
      <c r="G14" s="92">
        <v>-2350036094</v>
      </c>
      <c r="H14" s="88"/>
      <c r="I14" s="88">
        <v>-1282536735</v>
      </c>
      <c r="J14" s="88"/>
      <c r="K14" s="92">
        <v>-727307047</v>
      </c>
      <c r="L14" s="88"/>
      <c r="M14" s="88">
        <v>-241305101</v>
      </c>
    </row>
    <row r="15" spans="1:13" ht="16.5" customHeight="1">
      <c r="A15" s="77" t="s">
        <v>94</v>
      </c>
      <c r="B15" s="77"/>
      <c r="C15" s="77"/>
      <c r="D15" s="77"/>
      <c r="E15" s="86"/>
      <c r="F15" s="86"/>
      <c r="G15" s="95">
        <v>-127445003</v>
      </c>
      <c r="H15" s="88"/>
      <c r="I15" s="94">
        <v>-132943549</v>
      </c>
      <c r="J15" s="88"/>
      <c r="K15" s="95">
        <v>-23083689</v>
      </c>
      <c r="L15" s="88"/>
      <c r="M15" s="94">
        <v>-20174716</v>
      </c>
    </row>
    <row r="16" spans="1:13" ht="15.6" customHeight="1">
      <c r="A16" s="96"/>
      <c r="B16" s="77"/>
      <c r="C16" s="77"/>
      <c r="D16" s="77"/>
      <c r="E16" s="78"/>
      <c r="F16" s="77"/>
      <c r="G16" s="83"/>
      <c r="H16" s="84"/>
      <c r="I16" s="84"/>
      <c r="J16" s="84"/>
      <c r="K16" s="83"/>
      <c r="L16" s="84"/>
      <c r="M16" s="84"/>
    </row>
    <row r="17" spans="1:13" ht="16.5" customHeight="1">
      <c r="A17" s="68" t="s">
        <v>95</v>
      </c>
      <c r="B17" s="77"/>
      <c r="C17" s="77"/>
      <c r="D17" s="77"/>
      <c r="E17" s="78"/>
      <c r="F17" s="77"/>
      <c r="G17" s="83">
        <f>SUM(G12:G16)</f>
        <v>1359003093</v>
      </c>
      <c r="H17" s="84"/>
      <c r="I17" s="84">
        <f>SUM(I12:I16)</f>
        <v>228844386</v>
      </c>
      <c r="J17" s="84"/>
      <c r="K17" s="83">
        <f>SUM(K12:K16)</f>
        <v>515854023</v>
      </c>
      <c r="L17" s="84"/>
      <c r="M17" s="84">
        <f>SUM(M12:M16)</f>
        <v>89276058</v>
      </c>
    </row>
    <row r="18" spans="1:13" ht="16.5" customHeight="1">
      <c r="A18" s="77" t="s">
        <v>96</v>
      </c>
      <c r="B18" s="77"/>
      <c r="C18" s="77"/>
      <c r="D18" s="77"/>
      <c r="E18" s="86"/>
      <c r="F18" s="33"/>
      <c r="G18" s="92">
        <v>82494341</v>
      </c>
      <c r="H18" s="88"/>
      <c r="I18" s="97">
        <v>34021456</v>
      </c>
      <c r="J18" s="88"/>
      <c r="K18" s="92">
        <v>19253257</v>
      </c>
      <c r="L18" s="88"/>
      <c r="M18" s="97">
        <v>50041894</v>
      </c>
    </row>
    <row r="19" spans="1:13" ht="16.5" customHeight="1">
      <c r="A19" s="77" t="s">
        <v>97</v>
      </c>
      <c r="B19" s="77"/>
      <c r="C19" s="77"/>
      <c r="D19" s="77"/>
      <c r="E19" s="86"/>
      <c r="F19" s="33"/>
      <c r="G19" s="92">
        <v>-33524608</v>
      </c>
      <c r="H19" s="88"/>
      <c r="I19" s="84">
        <v>-28690685</v>
      </c>
      <c r="J19" s="88"/>
      <c r="K19" s="92">
        <v>-2837941</v>
      </c>
      <c r="L19" s="88"/>
      <c r="M19" s="90">
        <v>-3302508</v>
      </c>
    </row>
    <row r="20" spans="1:13" ht="16.5" customHeight="1">
      <c r="A20" s="77" t="s">
        <v>98</v>
      </c>
      <c r="B20" s="77"/>
      <c r="C20" s="77"/>
      <c r="D20" s="77"/>
      <c r="E20" s="33"/>
      <c r="F20" s="33"/>
      <c r="G20" s="92">
        <v>-584191174</v>
      </c>
      <c r="H20" s="88"/>
      <c r="I20" s="84">
        <v>-490366157</v>
      </c>
      <c r="J20" s="88"/>
      <c r="K20" s="92">
        <v>-254175638</v>
      </c>
      <c r="L20" s="88"/>
      <c r="M20" s="88">
        <v>-82510497</v>
      </c>
    </row>
    <row r="21" spans="1:13" ht="16.5" customHeight="1">
      <c r="A21" s="77" t="s">
        <v>99</v>
      </c>
      <c r="B21" s="77"/>
      <c r="C21" s="77"/>
      <c r="D21" s="77"/>
      <c r="E21" s="33"/>
      <c r="F21" s="33"/>
      <c r="G21" s="92">
        <v>-7311897</v>
      </c>
      <c r="H21" s="88"/>
      <c r="I21" s="84">
        <v>-7434556</v>
      </c>
      <c r="J21" s="88"/>
      <c r="K21" s="92">
        <v>0</v>
      </c>
      <c r="L21" s="88"/>
      <c r="M21" s="88">
        <v>0</v>
      </c>
    </row>
    <row r="22" spans="1:13" ht="16.5" customHeight="1">
      <c r="A22" s="77" t="s">
        <v>100</v>
      </c>
      <c r="B22" s="77"/>
      <c r="C22" s="77"/>
      <c r="D22" s="77"/>
      <c r="E22" s="86"/>
      <c r="F22" s="86"/>
      <c r="G22" s="92">
        <v>-77359732</v>
      </c>
      <c r="H22" s="88"/>
      <c r="I22" s="84">
        <v>-74026636</v>
      </c>
      <c r="J22" s="88"/>
      <c r="K22" s="92">
        <v>-50128506</v>
      </c>
      <c r="L22" s="88"/>
      <c r="M22" s="88">
        <v>-43178382</v>
      </c>
    </row>
    <row r="23" spans="1:13" ht="16.5" customHeight="1">
      <c r="A23" s="77" t="s">
        <v>101</v>
      </c>
      <c r="B23" s="77"/>
      <c r="C23" s="77"/>
      <c r="D23" s="77"/>
      <c r="E23" s="86"/>
      <c r="F23" s="86"/>
      <c r="G23" s="95">
        <v>-85559</v>
      </c>
      <c r="H23" s="88"/>
      <c r="I23" s="94">
        <v>34783</v>
      </c>
      <c r="J23" s="88"/>
      <c r="K23" s="95">
        <v>0</v>
      </c>
      <c r="L23" s="88"/>
      <c r="M23" s="94">
        <v>0</v>
      </c>
    </row>
    <row r="24" spans="1:13" ht="15.6" customHeight="1">
      <c r="A24" s="96"/>
      <c r="B24" s="77"/>
      <c r="C24" s="77"/>
      <c r="D24" s="77"/>
      <c r="E24" s="78"/>
      <c r="F24" s="78"/>
      <c r="G24" s="98"/>
      <c r="H24" s="77"/>
      <c r="I24" s="77"/>
      <c r="J24" s="77"/>
      <c r="K24" s="98"/>
      <c r="L24" s="77"/>
      <c r="M24" s="77"/>
    </row>
    <row r="25" spans="1:13" ht="16.5" customHeight="1">
      <c r="A25" s="68" t="s">
        <v>102</v>
      </c>
      <c r="B25" s="77"/>
      <c r="C25" s="77"/>
      <c r="D25" s="77"/>
      <c r="E25" s="77"/>
      <c r="F25" s="77"/>
      <c r="G25" s="83">
        <f>SUM(G17:G23)</f>
        <v>739024464</v>
      </c>
      <c r="H25" s="84"/>
      <c r="I25" s="84">
        <f>SUM(I17:I23)</f>
        <v>-337617409</v>
      </c>
      <c r="J25" s="84"/>
      <c r="K25" s="83">
        <f>SUM(K17:K23)</f>
        <v>227965195</v>
      </c>
      <c r="L25" s="84"/>
      <c r="M25" s="84">
        <f>SUM(M17:M23)</f>
        <v>10326565</v>
      </c>
    </row>
    <row r="26" spans="1:13" ht="16.5" customHeight="1">
      <c r="A26" s="96" t="s">
        <v>103</v>
      </c>
      <c r="B26" s="77"/>
      <c r="C26" s="77"/>
      <c r="D26" s="77"/>
      <c r="E26" s="99"/>
      <c r="F26" s="99"/>
      <c r="G26" s="95">
        <v>-116916579</v>
      </c>
      <c r="H26" s="88"/>
      <c r="I26" s="94">
        <v>-6427235</v>
      </c>
      <c r="J26" s="88"/>
      <c r="K26" s="95">
        <v>-45174979</v>
      </c>
      <c r="L26" s="88"/>
      <c r="M26" s="100">
        <v>-5219080</v>
      </c>
    </row>
    <row r="27" spans="1:13" ht="15.6" customHeight="1">
      <c r="A27" s="96"/>
      <c r="B27" s="77"/>
      <c r="C27" s="77"/>
      <c r="D27" s="77"/>
      <c r="E27" s="99"/>
      <c r="F27" s="99"/>
      <c r="G27" s="83"/>
      <c r="H27" s="84"/>
      <c r="I27" s="84"/>
      <c r="J27" s="84"/>
      <c r="K27" s="83"/>
      <c r="L27" s="84"/>
      <c r="M27" s="84"/>
    </row>
    <row r="28" spans="1:13" ht="16.5" customHeight="1">
      <c r="A28" s="68" t="s">
        <v>104</v>
      </c>
      <c r="B28" s="68"/>
      <c r="C28" s="76"/>
      <c r="D28" s="77"/>
      <c r="E28" s="78"/>
      <c r="F28" s="78"/>
      <c r="G28" s="83">
        <f>SUM(G25:G26)</f>
        <v>622107885</v>
      </c>
      <c r="H28" s="84"/>
      <c r="I28" s="84">
        <f>SUM(I25:I26)</f>
        <v>-344044644</v>
      </c>
      <c r="J28" s="84"/>
      <c r="K28" s="83">
        <f>SUM(K25:K26)</f>
        <v>182790216</v>
      </c>
      <c r="L28" s="84"/>
      <c r="M28" s="84">
        <f>SUM(M25:M26)</f>
        <v>5107485</v>
      </c>
    </row>
    <row r="29" spans="1:13" ht="16.5" customHeight="1">
      <c r="A29" s="77" t="s">
        <v>105</v>
      </c>
      <c r="B29" s="96"/>
      <c r="C29" s="96"/>
      <c r="D29" s="96"/>
      <c r="E29" s="78"/>
      <c r="F29" s="78"/>
      <c r="G29" s="95">
        <v>0</v>
      </c>
      <c r="H29" s="101"/>
      <c r="I29" s="100">
        <v>0</v>
      </c>
      <c r="J29" s="101"/>
      <c r="K29" s="95">
        <v>0</v>
      </c>
      <c r="L29" s="101"/>
      <c r="M29" s="102">
        <v>0</v>
      </c>
    </row>
    <row r="30" spans="1:13" ht="15.6" customHeight="1">
      <c r="A30" s="77"/>
      <c r="B30" s="96"/>
      <c r="C30" s="76"/>
      <c r="D30" s="77"/>
      <c r="E30" s="78"/>
      <c r="F30" s="78"/>
      <c r="G30" s="83"/>
      <c r="H30" s="84"/>
      <c r="I30" s="84"/>
      <c r="J30" s="84"/>
      <c r="K30" s="83"/>
      <c r="L30" s="84"/>
      <c r="M30" s="84"/>
    </row>
    <row r="31" spans="1:13" ht="16.5" customHeight="1">
      <c r="A31" s="76" t="s">
        <v>106</v>
      </c>
      <c r="B31" s="68"/>
      <c r="C31" s="76"/>
      <c r="D31" s="77"/>
      <c r="E31" s="78"/>
      <c r="F31" s="78"/>
      <c r="G31" s="83"/>
      <c r="H31" s="84"/>
      <c r="I31" s="84"/>
      <c r="J31" s="84"/>
      <c r="K31" s="83"/>
      <c r="L31" s="84"/>
      <c r="M31" s="84"/>
    </row>
    <row r="32" spans="1:13" ht="16.5" customHeight="1" thickBot="1">
      <c r="A32" s="77"/>
      <c r="B32" s="68" t="s">
        <v>107</v>
      </c>
      <c r="C32" s="76"/>
      <c r="D32" s="77"/>
      <c r="E32" s="78"/>
      <c r="F32" s="78"/>
      <c r="G32" s="103">
        <f>SUM(G28:G29)</f>
        <v>622107885</v>
      </c>
      <c r="H32" s="84"/>
      <c r="I32" s="104">
        <f>SUM(I28:I29)</f>
        <v>-344044644</v>
      </c>
      <c r="J32" s="84"/>
      <c r="K32" s="103">
        <f>SUM(K28:K29)</f>
        <v>182790216</v>
      </c>
      <c r="L32" s="84"/>
      <c r="M32" s="104">
        <f>SUM(M28:M29)</f>
        <v>5107485</v>
      </c>
    </row>
    <row r="33" spans="1:13" ht="15.6" customHeight="1" thickTop="1">
      <c r="A33" s="77"/>
      <c r="B33" s="68"/>
      <c r="C33" s="76"/>
      <c r="D33" s="77"/>
      <c r="E33" s="78"/>
      <c r="F33" s="78"/>
      <c r="G33" s="83"/>
      <c r="H33" s="84"/>
      <c r="I33" s="84"/>
      <c r="J33" s="84"/>
      <c r="K33" s="83"/>
      <c r="L33" s="84"/>
      <c r="M33" s="84"/>
    </row>
    <row r="34" spans="1:13" ht="16.5" customHeight="1">
      <c r="A34" s="76" t="s">
        <v>108</v>
      </c>
      <c r="B34" s="77"/>
      <c r="C34" s="76"/>
      <c r="D34" s="77"/>
      <c r="E34" s="78"/>
      <c r="F34" s="78"/>
      <c r="G34" s="83"/>
      <c r="H34" s="84"/>
      <c r="I34" s="84"/>
      <c r="J34" s="84"/>
      <c r="K34" s="83"/>
      <c r="L34" s="84"/>
      <c r="M34" s="84"/>
    </row>
    <row r="35" spans="1:13" ht="16.5" customHeight="1">
      <c r="A35" s="77" t="s">
        <v>109</v>
      </c>
      <c r="B35" s="77"/>
      <c r="C35" s="77"/>
      <c r="D35" s="76"/>
      <c r="E35" s="78"/>
      <c r="F35" s="78"/>
      <c r="G35" s="105">
        <v>555673239</v>
      </c>
      <c r="H35" s="84"/>
      <c r="I35" s="101">
        <v>-315840574</v>
      </c>
      <c r="J35" s="84"/>
      <c r="K35" s="105">
        <f>K32</f>
        <v>182790216</v>
      </c>
      <c r="L35" s="84"/>
      <c r="M35" s="101">
        <v>5107485</v>
      </c>
    </row>
    <row r="36" spans="1:13" ht="16.5" customHeight="1">
      <c r="A36" s="77" t="s">
        <v>86</v>
      </c>
      <c r="B36" s="77"/>
      <c r="C36" s="77"/>
      <c r="D36" s="76"/>
      <c r="E36" s="78"/>
      <c r="F36" s="78"/>
      <c r="G36" s="106">
        <v>66434646</v>
      </c>
      <c r="H36" s="84"/>
      <c r="I36" s="102">
        <v>-28204070</v>
      </c>
      <c r="J36" s="84"/>
      <c r="K36" s="106">
        <v>0</v>
      </c>
      <c r="L36" s="84"/>
      <c r="M36" s="107">
        <v>0</v>
      </c>
    </row>
    <row r="37" spans="1:13" ht="15.6" customHeight="1">
      <c r="A37" s="68"/>
      <c r="B37" s="108"/>
      <c r="C37" s="108"/>
      <c r="D37" s="77"/>
      <c r="E37" s="77"/>
      <c r="F37" s="78"/>
      <c r="G37" s="109"/>
      <c r="H37" s="110"/>
      <c r="I37" s="110"/>
      <c r="J37" s="110"/>
      <c r="K37" s="109"/>
      <c r="L37" s="110"/>
      <c r="M37" s="110"/>
    </row>
    <row r="38" spans="1:13" ht="16.5" customHeight="1" thickBot="1">
      <c r="A38" s="68"/>
      <c r="B38" s="108"/>
      <c r="C38" s="108"/>
      <c r="D38" s="77"/>
      <c r="E38" s="77"/>
      <c r="F38" s="77"/>
      <c r="G38" s="103">
        <f>SUM(G35:G36)</f>
        <v>622107885</v>
      </c>
      <c r="H38" s="84"/>
      <c r="I38" s="104">
        <f>SUM(I35:I36)</f>
        <v>-344044644</v>
      </c>
      <c r="J38" s="84"/>
      <c r="K38" s="103">
        <f>SUM(K35:K36)</f>
        <v>182790216</v>
      </c>
      <c r="L38" s="84"/>
      <c r="M38" s="104">
        <f>SUM(M35:M36)</f>
        <v>5107485</v>
      </c>
    </row>
    <row r="39" spans="1:13" ht="15.6" customHeight="1" thickTop="1">
      <c r="A39" s="77"/>
      <c r="B39" s="77"/>
      <c r="C39" s="76"/>
      <c r="D39" s="77"/>
      <c r="E39" s="78"/>
      <c r="F39" s="78"/>
      <c r="G39" s="83"/>
      <c r="H39" s="84"/>
      <c r="I39" s="84"/>
      <c r="J39" s="84"/>
      <c r="K39" s="83"/>
      <c r="L39" s="84"/>
      <c r="M39" s="84"/>
    </row>
    <row r="40" spans="1:13" ht="16.5" customHeight="1">
      <c r="A40" s="68" t="s">
        <v>110</v>
      </c>
      <c r="B40" s="77"/>
      <c r="C40" s="76"/>
      <c r="D40" s="77"/>
      <c r="E40" s="78"/>
      <c r="F40" s="78"/>
      <c r="G40" s="83"/>
      <c r="H40" s="84"/>
      <c r="I40" s="84"/>
      <c r="J40" s="84"/>
      <c r="K40" s="83"/>
      <c r="L40" s="84"/>
      <c r="M40" s="84"/>
    </row>
    <row r="41" spans="1:13" ht="16.5" customHeight="1">
      <c r="A41" s="96"/>
      <c r="B41" s="76" t="s">
        <v>111</v>
      </c>
      <c r="C41" s="76"/>
      <c r="D41" s="77"/>
      <c r="E41" s="77"/>
      <c r="F41" s="78"/>
      <c r="G41" s="83"/>
      <c r="H41" s="84"/>
      <c r="I41" s="84"/>
      <c r="J41" s="84"/>
      <c r="K41" s="83"/>
      <c r="L41" s="84"/>
      <c r="M41" s="84"/>
    </row>
    <row r="42" spans="1:13" ht="16.5" customHeight="1">
      <c r="A42" s="77" t="s">
        <v>109</v>
      </c>
      <c r="B42" s="77"/>
      <c r="C42" s="77"/>
      <c r="D42" s="76"/>
      <c r="E42" s="78"/>
      <c r="F42" s="78"/>
      <c r="G42" s="105">
        <v>555673239</v>
      </c>
      <c r="H42" s="101"/>
      <c r="I42" s="101">
        <v>-315840574</v>
      </c>
      <c r="J42" s="101"/>
      <c r="K42" s="105">
        <f>K38</f>
        <v>182790216</v>
      </c>
      <c r="L42" s="101"/>
      <c r="M42" s="101">
        <v>5107485</v>
      </c>
    </row>
    <row r="43" spans="1:13" ht="16.5" customHeight="1">
      <c r="A43" s="77" t="s">
        <v>86</v>
      </c>
      <c r="B43" s="77"/>
      <c r="C43" s="77"/>
      <c r="D43" s="76"/>
      <c r="E43" s="78"/>
      <c r="F43" s="78"/>
      <c r="G43" s="106">
        <v>66434646</v>
      </c>
      <c r="H43" s="101"/>
      <c r="I43" s="102">
        <v>-28204070</v>
      </c>
      <c r="J43" s="101"/>
      <c r="K43" s="106">
        <v>0</v>
      </c>
      <c r="L43" s="101"/>
      <c r="M43" s="102">
        <v>0</v>
      </c>
    </row>
    <row r="44" spans="1:13" ht="15.6" customHeight="1">
      <c r="A44" s="108"/>
      <c r="B44" s="77"/>
      <c r="C44" s="108"/>
      <c r="D44" s="77"/>
      <c r="E44" s="77"/>
      <c r="F44" s="78"/>
      <c r="G44" s="109"/>
      <c r="H44" s="110"/>
      <c r="I44" s="110"/>
      <c r="J44" s="110"/>
      <c r="K44" s="109"/>
      <c r="L44" s="110"/>
      <c r="M44" s="110"/>
    </row>
    <row r="45" spans="1:13" ht="16.5" customHeight="1" thickBot="1">
      <c r="A45" s="68"/>
      <c r="B45" s="108"/>
      <c r="C45" s="108"/>
      <c r="D45" s="77"/>
      <c r="E45" s="77"/>
      <c r="F45" s="77"/>
      <c r="G45" s="103">
        <f>SUM(G42:G43)</f>
        <v>622107885</v>
      </c>
      <c r="H45" s="84"/>
      <c r="I45" s="104">
        <f>SUM(I42:I43)</f>
        <v>-344044644</v>
      </c>
      <c r="J45" s="84"/>
      <c r="K45" s="103">
        <f>SUM(K42:K43)</f>
        <v>182790216</v>
      </c>
      <c r="L45" s="84"/>
      <c r="M45" s="104">
        <f>SUM(M42:M43)</f>
        <v>5107485</v>
      </c>
    </row>
    <row r="46" spans="1:13" ht="15.6" customHeight="1" thickTop="1">
      <c r="A46" s="68"/>
      <c r="B46" s="108"/>
      <c r="C46" s="108"/>
      <c r="D46" s="77"/>
      <c r="E46" s="77"/>
      <c r="F46" s="77"/>
      <c r="G46" s="83"/>
      <c r="H46" s="84"/>
      <c r="I46" s="84"/>
      <c r="J46" s="84"/>
      <c r="K46" s="83"/>
      <c r="L46" s="84"/>
      <c r="M46" s="84"/>
    </row>
    <row r="47" spans="1:13" ht="16.5" customHeight="1">
      <c r="A47" s="68" t="s">
        <v>112</v>
      </c>
      <c r="B47" s="77"/>
      <c r="C47" s="76"/>
      <c r="D47" s="77"/>
      <c r="E47" s="78">
        <v>21</v>
      </c>
      <c r="F47" s="78"/>
      <c r="G47" s="83"/>
      <c r="H47" s="84"/>
      <c r="I47" s="84"/>
      <c r="J47" s="84"/>
      <c r="K47" s="83"/>
      <c r="L47" s="84"/>
      <c r="M47" s="84"/>
    </row>
    <row r="48" spans="1:13" ht="6" customHeight="1">
      <c r="A48" s="77"/>
      <c r="B48" s="77"/>
      <c r="C48" s="77"/>
      <c r="D48" s="77"/>
      <c r="E48" s="78"/>
      <c r="F48" s="78"/>
      <c r="G48" s="83"/>
      <c r="H48" s="78"/>
      <c r="I48" s="84"/>
      <c r="J48" s="78"/>
      <c r="K48" s="83"/>
      <c r="L48" s="78"/>
      <c r="M48" s="78"/>
    </row>
    <row r="49" spans="1:13" ht="16.5" customHeight="1" thickBot="1">
      <c r="A49" s="77" t="s">
        <v>113</v>
      </c>
      <c r="B49" s="77"/>
      <c r="C49" s="77"/>
      <c r="D49" s="77"/>
      <c r="E49" s="78"/>
      <c r="F49" s="78"/>
      <c r="G49" s="111">
        <v>0.14599999999999999</v>
      </c>
      <c r="H49" s="112"/>
      <c r="I49" s="113">
        <v>-8.8999999999999996E-2</v>
      </c>
      <c r="J49" s="112"/>
      <c r="K49" s="111">
        <f>K45/'2-4'!K130</f>
        <v>4.799444198394414E-2</v>
      </c>
      <c r="L49" s="112"/>
      <c r="M49" s="113">
        <v>1E-3</v>
      </c>
    </row>
    <row r="50" spans="1:13" ht="24" customHeight="1" thickTop="1">
      <c r="A50" s="77"/>
      <c r="B50" s="77"/>
      <c r="C50" s="77"/>
      <c r="D50" s="77"/>
      <c r="E50" s="78"/>
      <c r="F50" s="78"/>
      <c r="G50" s="112"/>
      <c r="H50" s="112"/>
      <c r="I50" s="112"/>
      <c r="J50" s="112"/>
      <c r="K50" s="112"/>
      <c r="L50" s="112"/>
      <c r="M50" s="112"/>
    </row>
    <row r="51" spans="1:13" ht="21.95" customHeight="1">
      <c r="A51" s="251" t="s">
        <v>44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</row>
  </sheetData>
  <mergeCells count="5"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8FB2-C622-4358-9364-15AAEE602CC4}">
  <dimension ref="A1:W37"/>
  <sheetViews>
    <sheetView topLeftCell="A9" zoomScale="115" zoomScaleNormal="115" zoomScaleSheetLayoutView="106" workbookViewId="0">
      <selection activeCell="B23" sqref="B23"/>
    </sheetView>
  </sheetViews>
  <sheetFormatPr defaultRowHeight="16.5" customHeight="1"/>
  <cols>
    <col min="1" max="1" width="1.5703125" style="264" customWidth="1"/>
    <col min="2" max="2" width="27.7109375" style="264" customWidth="1"/>
    <col min="3" max="3" width="6.140625" style="264" customWidth="1"/>
    <col min="4" max="4" width="0.5703125" style="267" customWidth="1"/>
    <col min="5" max="5" width="10.7109375" style="264" customWidth="1"/>
    <col min="6" max="6" width="0.5703125" style="264" customWidth="1"/>
    <col min="7" max="7" width="11.42578125" style="264" customWidth="1"/>
    <col min="8" max="8" width="0.5703125" style="264" customWidth="1"/>
    <col min="9" max="9" width="11.85546875" style="264" customWidth="1"/>
    <col min="10" max="10" width="0.5703125" style="264" customWidth="1"/>
    <col min="11" max="11" width="12.42578125" style="264" customWidth="1"/>
    <col min="12" max="12" width="0.5703125" style="264" customWidth="1"/>
    <col min="13" max="13" width="14.7109375" style="264" customWidth="1"/>
    <col min="14" max="14" width="0.5703125" style="264" customWidth="1"/>
    <col min="15" max="15" width="14.28515625" style="264" customWidth="1"/>
    <col min="16" max="16" width="0.5703125" style="264" customWidth="1"/>
    <col min="17" max="17" width="10.140625" style="264" customWidth="1"/>
    <col min="18" max="18" width="0.5703125" style="264" customWidth="1"/>
    <col min="19" max="19" width="11.7109375" style="264" customWidth="1"/>
    <col min="20" max="20" width="0.5703125" style="264" customWidth="1"/>
    <col min="21" max="21" width="12" style="264" customWidth="1"/>
    <col min="22" max="22" width="0.5703125" style="264" customWidth="1"/>
    <col min="23" max="23" width="11.7109375" style="264" customWidth="1"/>
    <col min="24" max="16384" width="9.140625" style="264"/>
  </cols>
  <sheetData>
    <row r="1" spans="1:23" ht="16.5" customHeight="1">
      <c r="A1" s="115" t="s">
        <v>0</v>
      </c>
      <c r="B1" s="116"/>
      <c r="C1" s="116"/>
      <c r="D1" s="239"/>
      <c r="E1" s="117"/>
      <c r="F1" s="118"/>
      <c r="G1" s="117"/>
      <c r="H1" s="118"/>
      <c r="I1" s="117"/>
      <c r="J1" s="118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9"/>
    </row>
    <row r="2" spans="1:23" ht="16.5" customHeight="1">
      <c r="A2" s="120" t="s">
        <v>115</v>
      </c>
      <c r="B2" s="116"/>
      <c r="C2" s="116"/>
      <c r="D2" s="239"/>
      <c r="E2" s="117"/>
      <c r="F2" s="118"/>
      <c r="G2" s="117"/>
      <c r="H2" s="118"/>
      <c r="I2" s="117"/>
      <c r="J2" s="118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8"/>
      <c r="W2" s="119"/>
    </row>
    <row r="3" spans="1:23" ht="16.5" customHeight="1">
      <c r="A3" s="121" t="str">
        <f>+'6 (6M)'!A3</f>
        <v>For the six-month period ended 30 June 2022</v>
      </c>
      <c r="B3" s="122"/>
      <c r="C3" s="122"/>
      <c r="D3" s="239"/>
      <c r="E3" s="123"/>
      <c r="F3" s="124"/>
      <c r="G3" s="123"/>
      <c r="H3" s="124"/>
      <c r="I3" s="123"/>
      <c r="J3" s="124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5"/>
    </row>
    <row r="4" spans="1:23" ht="16.5" customHeight="1">
      <c r="A4" s="120"/>
      <c r="B4" s="116"/>
      <c r="C4" s="116"/>
      <c r="D4" s="239"/>
      <c r="E4" s="117"/>
      <c r="F4" s="118"/>
      <c r="G4" s="117"/>
      <c r="H4" s="118"/>
      <c r="I4" s="117"/>
      <c r="J4" s="118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8"/>
      <c r="W4" s="119"/>
    </row>
    <row r="5" spans="1:23" ht="16.5" customHeight="1">
      <c r="A5" s="116"/>
      <c r="B5" s="116"/>
      <c r="C5" s="116"/>
      <c r="D5" s="239"/>
      <c r="E5" s="117"/>
      <c r="F5" s="118"/>
      <c r="G5" s="117"/>
      <c r="H5" s="118"/>
      <c r="I5" s="117"/>
      <c r="J5" s="118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8"/>
      <c r="W5" s="119"/>
    </row>
    <row r="6" spans="1:23" ht="16.5" customHeight="1">
      <c r="A6" s="116"/>
      <c r="B6" s="116"/>
      <c r="C6" s="116"/>
      <c r="D6" s="239"/>
      <c r="E6" s="252" t="s">
        <v>116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</row>
    <row r="7" spans="1:23" ht="16.5" customHeight="1">
      <c r="A7" s="116"/>
      <c r="B7" s="116"/>
      <c r="C7" s="116"/>
      <c r="D7" s="239"/>
      <c r="E7" s="253" t="s">
        <v>117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126"/>
      <c r="U7" s="126"/>
      <c r="V7" s="126"/>
      <c r="W7" s="126"/>
    </row>
    <row r="8" spans="1:23" ht="16.5" customHeight="1">
      <c r="A8" s="120"/>
      <c r="B8" s="120"/>
      <c r="C8" s="120"/>
      <c r="D8" s="240"/>
      <c r="E8" s="127"/>
      <c r="F8" s="127"/>
      <c r="G8" s="120"/>
      <c r="H8" s="127"/>
      <c r="I8" s="252" t="s">
        <v>81</v>
      </c>
      <c r="J8" s="254"/>
      <c r="K8" s="254"/>
      <c r="L8" s="128"/>
      <c r="M8" s="255" t="s">
        <v>84</v>
      </c>
      <c r="N8" s="255"/>
      <c r="O8" s="255"/>
      <c r="P8" s="255"/>
      <c r="Q8" s="255"/>
      <c r="R8" s="128"/>
      <c r="S8" s="128"/>
      <c r="T8" s="128"/>
      <c r="U8" s="128"/>
      <c r="V8" s="129"/>
      <c r="W8" s="130"/>
    </row>
    <row r="9" spans="1:23" ht="16.5" customHeight="1">
      <c r="A9" s="120"/>
      <c r="B9" s="120"/>
      <c r="C9" s="120"/>
      <c r="D9" s="240"/>
      <c r="E9" s="120"/>
      <c r="F9" s="120"/>
      <c r="G9" s="120"/>
      <c r="H9" s="120"/>
      <c r="I9" s="128"/>
      <c r="J9" s="128"/>
      <c r="K9" s="128"/>
      <c r="L9" s="129"/>
      <c r="M9" s="127" t="s">
        <v>118</v>
      </c>
      <c r="N9" s="129"/>
      <c r="O9" s="127" t="s">
        <v>118</v>
      </c>
      <c r="P9" s="129"/>
      <c r="Q9" s="127"/>
      <c r="R9" s="129"/>
      <c r="S9" s="129"/>
      <c r="T9" s="129"/>
      <c r="U9" s="129"/>
      <c r="V9" s="129"/>
      <c r="W9" s="130"/>
    </row>
    <row r="10" spans="1:23" ht="16.5" customHeight="1">
      <c r="A10" s="120"/>
      <c r="B10" s="120"/>
      <c r="C10" s="120"/>
      <c r="D10" s="240"/>
      <c r="E10" s="127" t="s">
        <v>119</v>
      </c>
      <c r="F10" s="120"/>
      <c r="G10" s="120"/>
      <c r="H10" s="120"/>
      <c r="I10" s="120"/>
      <c r="J10" s="120"/>
      <c r="K10" s="120"/>
      <c r="L10" s="127"/>
      <c r="M10" s="127" t="s">
        <v>120</v>
      </c>
      <c r="N10" s="127"/>
      <c r="O10" s="127" t="s">
        <v>121</v>
      </c>
      <c r="P10" s="127"/>
      <c r="Q10" s="127" t="s">
        <v>122</v>
      </c>
      <c r="R10" s="127"/>
      <c r="S10" s="127"/>
      <c r="T10" s="127"/>
      <c r="U10" s="127"/>
      <c r="V10" s="129"/>
      <c r="W10" s="120"/>
    </row>
    <row r="11" spans="1:23" ht="16.5" customHeight="1">
      <c r="A11" s="120"/>
      <c r="B11" s="120"/>
      <c r="C11" s="120"/>
      <c r="D11" s="240"/>
      <c r="E11" s="127" t="s">
        <v>123</v>
      </c>
      <c r="F11" s="127"/>
      <c r="G11" s="127" t="s">
        <v>124</v>
      </c>
      <c r="H11" s="127"/>
      <c r="I11" s="127" t="s">
        <v>125</v>
      </c>
      <c r="J11" s="127"/>
      <c r="K11" s="129"/>
      <c r="L11" s="127"/>
      <c r="M11" s="127" t="s">
        <v>126</v>
      </c>
      <c r="N11" s="127"/>
      <c r="O11" s="127" t="s">
        <v>127</v>
      </c>
      <c r="P11" s="127"/>
      <c r="Q11" s="127" t="s">
        <v>128</v>
      </c>
      <c r="R11" s="127"/>
      <c r="S11" s="127" t="s">
        <v>129</v>
      </c>
      <c r="T11" s="127"/>
      <c r="U11" s="127" t="s">
        <v>130</v>
      </c>
      <c r="V11" s="129"/>
      <c r="W11" s="131"/>
    </row>
    <row r="12" spans="1:23" ht="16.5" customHeight="1">
      <c r="A12" s="120"/>
      <c r="B12" s="120"/>
      <c r="C12" s="120"/>
      <c r="D12" s="240"/>
      <c r="E12" s="127" t="s">
        <v>131</v>
      </c>
      <c r="F12" s="127"/>
      <c r="G12" s="127" t="s">
        <v>131</v>
      </c>
      <c r="H12" s="127"/>
      <c r="I12" s="127" t="s">
        <v>132</v>
      </c>
      <c r="J12" s="127"/>
      <c r="K12" s="127" t="s">
        <v>133</v>
      </c>
      <c r="L12" s="127"/>
      <c r="M12" s="127" t="s">
        <v>134</v>
      </c>
      <c r="N12" s="127"/>
      <c r="O12" s="127" t="s">
        <v>135</v>
      </c>
      <c r="P12" s="127"/>
      <c r="Q12" s="127" t="s">
        <v>136</v>
      </c>
      <c r="R12" s="127"/>
      <c r="S12" s="127" t="s">
        <v>137</v>
      </c>
      <c r="T12" s="127"/>
      <c r="U12" s="127" t="s">
        <v>138</v>
      </c>
      <c r="V12" s="129"/>
      <c r="W12" s="131" t="s">
        <v>87</v>
      </c>
    </row>
    <row r="13" spans="1:23" ht="16.5" customHeight="1">
      <c r="A13" s="120"/>
      <c r="B13" s="120"/>
      <c r="C13" s="265" t="s">
        <v>71</v>
      </c>
      <c r="D13" s="266"/>
      <c r="E13" s="132" t="s">
        <v>13</v>
      </c>
      <c r="F13" s="127"/>
      <c r="G13" s="132" t="s">
        <v>13</v>
      </c>
      <c r="H13" s="127"/>
      <c r="I13" s="132" t="s">
        <v>13</v>
      </c>
      <c r="J13" s="127"/>
      <c r="K13" s="132" t="s">
        <v>13</v>
      </c>
      <c r="L13" s="133"/>
      <c r="M13" s="132" t="s">
        <v>13</v>
      </c>
      <c r="N13" s="133"/>
      <c r="O13" s="132" t="s">
        <v>13</v>
      </c>
      <c r="P13" s="133"/>
      <c r="Q13" s="132" t="s">
        <v>13</v>
      </c>
      <c r="R13" s="133"/>
      <c r="S13" s="132" t="s">
        <v>13</v>
      </c>
      <c r="T13" s="133"/>
      <c r="U13" s="132" t="s">
        <v>13</v>
      </c>
      <c r="V13" s="127"/>
      <c r="W13" s="132" t="s">
        <v>13</v>
      </c>
    </row>
    <row r="14" spans="1:23" ht="16.5" customHeight="1">
      <c r="A14" s="120"/>
      <c r="B14" s="120"/>
      <c r="C14" s="120"/>
      <c r="D14" s="240"/>
      <c r="E14" s="133"/>
      <c r="F14" s="127"/>
      <c r="G14" s="133"/>
      <c r="H14" s="127"/>
      <c r="I14" s="133"/>
      <c r="J14" s="127"/>
      <c r="K14" s="133"/>
      <c r="L14" s="133"/>
      <c r="M14" s="120"/>
      <c r="N14" s="133"/>
      <c r="O14" s="120"/>
      <c r="P14" s="133"/>
      <c r="Q14" s="120"/>
      <c r="R14" s="133"/>
      <c r="S14" s="133"/>
      <c r="T14" s="133"/>
      <c r="U14" s="133"/>
      <c r="V14" s="127"/>
      <c r="W14" s="134"/>
    </row>
    <row r="15" spans="1:23" ht="16.5" customHeight="1">
      <c r="A15" s="115" t="s">
        <v>139</v>
      </c>
      <c r="B15" s="116"/>
      <c r="C15" s="116"/>
      <c r="D15" s="239"/>
      <c r="E15" s="135">
        <v>3462336820</v>
      </c>
      <c r="F15" s="135"/>
      <c r="G15" s="135">
        <v>5163517392</v>
      </c>
      <c r="H15" s="135"/>
      <c r="I15" s="135">
        <v>61735874</v>
      </c>
      <c r="J15" s="135"/>
      <c r="K15" s="135">
        <v>-1155337368</v>
      </c>
      <c r="L15" s="135"/>
      <c r="M15" s="135">
        <v>764129669</v>
      </c>
      <c r="N15" s="135"/>
      <c r="O15" s="135">
        <v>743504</v>
      </c>
      <c r="P15" s="135"/>
      <c r="Q15" s="135">
        <f>SUM(M15:O15)</f>
        <v>764873173</v>
      </c>
      <c r="R15" s="135"/>
      <c r="S15" s="135">
        <f>SUM(E15:K15,Q15)</f>
        <v>8297125891</v>
      </c>
      <c r="T15" s="135"/>
      <c r="U15" s="135">
        <v>1027791543</v>
      </c>
      <c r="V15" s="135"/>
      <c r="W15" s="135">
        <f>SUM(S15:U15)</f>
        <v>9324917434</v>
      </c>
    </row>
    <row r="16" spans="1:23" ht="16.5" customHeight="1">
      <c r="A16" s="136" t="s">
        <v>140</v>
      </c>
      <c r="B16" s="116"/>
      <c r="C16" s="116"/>
      <c r="D16" s="239"/>
      <c r="E16" s="135">
        <v>346233682</v>
      </c>
      <c r="F16" s="135"/>
      <c r="G16" s="135">
        <v>1069862077</v>
      </c>
      <c r="H16" s="135"/>
      <c r="I16" s="135">
        <v>0</v>
      </c>
      <c r="J16" s="135"/>
      <c r="K16" s="135">
        <v>0</v>
      </c>
      <c r="L16" s="135"/>
      <c r="M16" s="135">
        <v>0</v>
      </c>
      <c r="N16" s="135"/>
      <c r="O16" s="135">
        <v>0</v>
      </c>
      <c r="P16" s="135"/>
      <c r="Q16" s="135">
        <f>SUM(M16:O16)</f>
        <v>0</v>
      </c>
      <c r="R16" s="135"/>
      <c r="S16" s="135">
        <f>SUM(E16:K16,Q16)</f>
        <v>1416095759</v>
      </c>
      <c r="T16" s="135"/>
      <c r="U16" s="135">
        <v>0</v>
      </c>
      <c r="V16" s="135"/>
      <c r="W16" s="135">
        <f>SUM(S16:U16)</f>
        <v>1416095759</v>
      </c>
    </row>
    <row r="17" spans="1:23" ht="16.5" customHeight="1">
      <c r="A17" s="136" t="s">
        <v>141</v>
      </c>
      <c r="B17" s="116"/>
      <c r="C17" s="116"/>
      <c r="D17" s="239"/>
      <c r="E17" s="135">
        <v>0</v>
      </c>
      <c r="F17" s="135"/>
      <c r="G17" s="135">
        <v>0</v>
      </c>
      <c r="H17" s="135"/>
      <c r="I17" s="135">
        <v>0</v>
      </c>
      <c r="J17" s="135"/>
      <c r="K17" s="135">
        <v>0</v>
      </c>
      <c r="L17" s="135"/>
      <c r="M17" s="135">
        <v>0</v>
      </c>
      <c r="N17" s="135"/>
      <c r="O17" s="135">
        <v>2081845</v>
      </c>
      <c r="P17" s="135"/>
      <c r="Q17" s="135">
        <f>SUM(M17:O17)</f>
        <v>2081845</v>
      </c>
      <c r="R17" s="135"/>
      <c r="S17" s="135">
        <f>SUM(E17:K17,Q17)</f>
        <v>2081845</v>
      </c>
      <c r="T17" s="135"/>
      <c r="U17" s="135">
        <v>-32081845</v>
      </c>
      <c r="V17" s="135"/>
      <c r="W17" s="135">
        <f t="shared" ref="W17:W18" si="0">SUM(S17:U17)</f>
        <v>-30000000</v>
      </c>
    </row>
    <row r="18" spans="1:23" ht="16.5" customHeight="1">
      <c r="A18" s="136" t="s">
        <v>142</v>
      </c>
      <c r="B18" s="116"/>
      <c r="C18" s="116"/>
      <c r="D18" s="239"/>
      <c r="E18" s="137">
        <v>0</v>
      </c>
      <c r="F18" s="118"/>
      <c r="G18" s="137">
        <v>0</v>
      </c>
      <c r="H18" s="118"/>
      <c r="I18" s="137">
        <v>0</v>
      </c>
      <c r="J18" s="118"/>
      <c r="K18" s="137">
        <v>-315840574</v>
      </c>
      <c r="L18" s="135"/>
      <c r="M18" s="137">
        <v>0</v>
      </c>
      <c r="N18" s="135"/>
      <c r="O18" s="137">
        <v>0</v>
      </c>
      <c r="P18" s="135"/>
      <c r="Q18" s="137">
        <v>0</v>
      </c>
      <c r="R18" s="135"/>
      <c r="S18" s="137">
        <f>SUM(E18:K18,Q18)</f>
        <v>-315840574</v>
      </c>
      <c r="T18" s="135"/>
      <c r="U18" s="137">
        <v>-28204070</v>
      </c>
      <c r="V18" s="138"/>
      <c r="W18" s="137">
        <f t="shared" si="0"/>
        <v>-344044644</v>
      </c>
    </row>
    <row r="19" spans="1:23" ht="16.5" customHeight="1">
      <c r="A19" s="136"/>
      <c r="B19" s="116"/>
      <c r="C19" s="116"/>
      <c r="D19" s="239"/>
      <c r="E19" s="119"/>
      <c r="F19" s="138"/>
      <c r="G19" s="119"/>
      <c r="H19" s="138"/>
      <c r="I19" s="119"/>
      <c r="J19" s="138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38"/>
      <c r="W19" s="119"/>
    </row>
    <row r="20" spans="1:23" ht="16.5" customHeight="1" thickBot="1">
      <c r="A20" s="115" t="s">
        <v>143</v>
      </c>
      <c r="B20" s="120"/>
      <c r="C20" s="120"/>
      <c r="D20" s="240"/>
      <c r="E20" s="139">
        <f>SUM(E15:E19)</f>
        <v>3808570502</v>
      </c>
      <c r="F20" s="138"/>
      <c r="G20" s="139">
        <f>SUM(G15:G19)</f>
        <v>6233379469</v>
      </c>
      <c r="H20" s="138"/>
      <c r="I20" s="139">
        <f>SUM(I15:I19)</f>
        <v>61735874</v>
      </c>
      <c r="J20" s="138"/>
      <c r="K20" s="139">
        <f>SUM(K15:K19)</f>
        <v>-1471177942</v>
      </c>
      <c r="L20" s="119"/>
      <c r="M20" s="139">
        <f>SUM(M15:M19)</f>
        <v>764129669</v>
      </c>
      <c r="N20" s="119"/>
      <c r="O20" s="139">
        <f>SUM(O15:O19)</f>
        <v>2825349</v>
      </c>
      <c r="P20" s="119"/>
      <c r="Q20" s="139">
        <f>SUM(Q15:Q19)</f>
        <v>766955018</v>
      </c>
      <c r="R20" s="119"/>
      <c r="S20" s="139">
        <f>SUM(S15:S19)</f>
        <v>9399462921</v>
      </c>
      <c r="T20" s="119"/>
      <c r="U20" s="139">
        <f>SUM(U15:U19)</f>
        <v>967505628</v>
      </c>
      <c r="V20" s="138"/>
      <c r="W20" s="139">
        <f>SUM(W15:W19)</f>
        <v>10366968549</v>
      </c>
    </row>
    <row r="21" spans="1:23" ht="16.5" customHeight="1" thickTop="1">
      <c r="A21" s="115"/>
      <c r="B21" s="120"/>
      <c r="C21" s="120"/>
      <c r="D21" s="240"/>
      <c r="E21" s="119"/>
      <c r="F21" s="138"/>
      <c r="G21" s="119"/>
      <c r="H21" s="138"/>
      <c r="I21" s="119"/>
      <c r="J21" s="138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38"/>
      <c r="W21" s="119"/>
    </row>
    <row r="22" spans="1:23" ht="16.5" customHeight="1">
      <c r="A22" s="115"/>
      <c r="B22" s="120"/>
      <c r="C22" s="120"/>
      <c r="D22" s="240"/>
      <c r="E22" s="119"/>
      <c r="F22" s="138"/>
      <c r="G22" s="119"/>
      <c r="H22" s="138"/>
      <c r="I22" s="119"/>
      <c r="J22" s="138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38"/>
      <c r="W22" s="119"/>
    </row>
    <row r="23" spans="1:23" ht="16.5" customHeight="1">
      <c r="A23" s="115" t="s">
        <v>144</v>
      </c>
      <c r="B23" s="116"/>
      <c r="C23" s="116"/>
      <c r="D23" s="239"/>
      <c r="E23" s="140">
        <v>3808570502</v>
      </c>
      <c r="F23" s="138"/>
      <c r="G23" s="140">
        <v>6233379469</v>
      </c>
      <c r="H23" s="138"/>
      <c r="I23" s="140">
        <v>73001321</v>
      </c>
      <c r="J23" s="138"/>
      <c r="K23" s="140">
        <v>-1076663397</v>
      </c>
      <c r="L23" s="119"/>
      <c r="M23" s="140">
        <v>764129669</v>
      </c>
      <c r="N23" s="119"/>
      <c r="O23" s="140">
        <v>5760267</v>
      </c>
      <c r="P23" s="119"/>
      <c r="Q23" s="140">
        <v>769889936</v>
      </c>
      <c r="R23" s="119"/>
      <c r="S23" s="140">
        <v>9808177831</v>
      </c>
      <c r="T23" s="119"/>
      <c r="U23" s="140">
        <v>1052277182</v>
      </c>
      <c r="V23" s="119"/>
      <c r="W23" s="140">
        <v>10860455013</v>
      </c>
    </row>
    <row r="24" spans="1:23" ht="16.5" customHeight="1">
      <c r="A24" s="136" t="s">
        <v>235</v>
      </c>
      <c r="B24" s="116"/>
      <c r="C24" s="238">
        <v>19</v>
      </c>
      <c r="D24" s="241"/>
      <c r="E24" s="140">
        <v>0</v>
      </c>
      <c r="F24" s="138"/>
      <c r="G24" s="140">
        <v>0</v>
      </c>
      <c r="H24" s="138"/>
      <c r="I24" s="140">
        <v>0</v>
      </c>
      <c r="J24" s="138"/>
      <c r="K24" s="140">
        <v>0</v>
      </c>
      <c r="L24" s="119"/>
      <c r="M24" s="140">
        <v>0</v>
      </c>
      <c r="N24" s="119"/>
      <c r="O24" s="140">
        <v>0</v>
      </c>
      <c r="P24" s="119"/>
      <c r="Q24" s="140">
        <v>0</v>
      </c>
      <c r="R24" s="119"/>
      <c r="S24" s="140">
        <v>0</v>
      </c>
      <c r="T24" s="119"/>
      <c r="U24" s="140">
        <v>50336723</v>
      </c>
      <c r="V24" s="119"/>
      <c r="W24" s="140">
        <f>SUM(S24:U24)</f>
        <v>50336723</v>
      </c>
    </row>
    <row r="25" spans="1:23" ht="16.5" customHeight="1">
      <c r="A25" s="136" t="s">
        <v>145</v>
      </c>
      <c r="B25" s="116"/>
      <c r="C25" s="116"/>
      <c r="D25" s="239"/>
      <c r="E25" s="140">
        <v>0</v>
      </c>
      <c r="F25" s="138"/>
      <c r="G25" s="140">
        <v>0</v>
      </c>
      <c r="H25" s="138"/>
      <c r="I25" s="140">
        <v>0</v>
      </c>
      <c r="J25" s="138"/>
      <c r="K25" s="140">
        <v>0</v>
      </c>
      <c r="L25" s="119"/>
      <c r="M25" s="140">
        <v>0</v>
      </c>
      <c r="N25" s="119"/>
      <c r="O25" s="140">
        <v>0</v>
      </c>
      <c r="P25" s="119"/>
      <c r="Q25" s="140">
        <v>0</v>
      </c>
      <c r="R25" s="119"/>
      <c r="S25" s="140">
        <v>0</v>
      </c>
      <c r="T25" s="119"/>
      <c r="U25" s="140">
        <v>-4941670</v>
      </c>
      <c r="V25" s="119"/>
      <c r="W25" s="140">
        <f>SUM(S25:U25)</f>
        <v>-4941670</v>
      </c>
    </row>
    <row r="26" spans="1:23" ht="16.5" customHeight="1">
      <c r="A26" s="136" t="s">
        <v>223</v>
      </c>
      <c r="B26" s="116"/>
      <c r="C26" s="116"/>
      <c r="D26" s="239"/>
      <c r="E26" s="141">
        <v>0</v>
      </c>
      <c r="F26" s="135"/>
      <c r="G26" s="141">
        <v>0</v>
      </c>
      <c r="H26" s="135"/>
      <c r="I26" s="141">
        <v>0</v>
      </c>
      <c r="J26" s="135"/>
      <c r="K26" s="141">
        <v>0</v>
      </c>
      <c r="L26" s="135"/>
      <c r="M26" s="141">
        <v>0</v>
      </c>
      <c r="N26" s="135"/>
      <c r="O26" s="140">
        <v>-113180</v>
      </c>
      <c r="P26" s="142"/>
      <c r="Q26" s="140">
        <v>-113180</v>
      </c>
      <c r="R26" s="142"/>
      <c r="S26" s="140">
        <v>-113180</v>
      </c>
      <c r="T26" s="135"/>
      <c r="U26" s="140">
        <v>83800680</v>
      </c>
      <c r="V26" s="135"/>
      <c r="W26" s="140">
        <f>SUM(S26:U26)</f>
        <v>83687500</v>
      </c>
    </row>
    <row r="27" spans="1:23" ht="16.5" customHeight="1">
      <c r="A27" s="136" t="s">
        <v>146</v>
      </c>
      <c r="B27" s="116"/>
      <c r="C27" s="116"/>
      <c r="D27" s="239"/>
      <c r="E27" s="143">
        <v>0</v>
      </c>
      <c r="F27" s="118"/>
      <c r="G27" s="143">
        <v>0</v>
      </c>
      <c r="H27" s="118"/>
      <c r="I27" s="143">
        <v>0</v>
      </c>
      <c r="J27" s="118"/>
      <c r="K27" s="143">
        <v>555673239</v>
      </c>
      <c r="L27" s="135"/>
      <c r="M27" s="143">
        <v>0</v>
      </c>
      <c r="N27" s="135"/>
      <c r="O27" s="143">
        <v>0</v>
      </c>
      <c r="P27" s="135"/>
      <c r="Q27" s="143">
        <v>0</v>
      </c>
      <c r="R27" s="135"/>
      <c r="S27" s="143">
        <v>555673239</v>
      </c>
      <c r="T27" s="135"/>
      <c r="U27" s="143">
        <v>66434646</v>
      </c>
      <c r="V27" s="138"/>
      <c r="W27" s="144">
        <f>SUM(S27:U27)</f>
        <v>622107885</v>
      </c>
    </row>
    <row r="28" spans="1:23" ht="16.5" customHeight="1">
      <c r="A28" s="136"/>
      <c r="B28" s="116"/>
      <c r="C28" s="116"/>
      <c r="D28" s="239"/>
      <c r="E28" s="140"/>
      <c r="F28" s="138"/>
      <c r="G28" s="140"/>
      <c r="H28" s="138"/>
      <c r="I28" s="140"/>
      <c r="J28" s="138"/>
      <c r="K28" s="140"/>
      <c r="L28" s="119"/>
      <c r="M28" s="140"/>
      <c r="N28" s="119"/>
      <c r="O28" s="140"/>
      <c r="P28" s="119"/>
      <c r="Q28" s="140"/>
      <c r="R28" s="119"/>
      <c r="S28" s="140"/>
      <c r="T28" s="119"/>
      <c r="U28" s="140"/>
      <c r="V28" s="138"/>
      <c r="W28" s="140"/>
    </row>
    <row r="29" spans="1:23" ht="16.5" customHeight="1" thickBot="1">
      <c r="A29" s="115" t="s">
        <v>147</v>
      </c>
      <c r="B29" s="120"/>
      <c r="C29" s="120"/>
      <c r="D29" s="240"/>
      <c r="E29" s="145">
        <f>SUM(E23:E28)</f>
        <v>3808570502</v>
      </c>
      <c r="F29" s="138"/>
      <c r="G29" s="145">
        <f>SUM(G23:G28)</f>
        <v>6233379469</v>
      </c>
      <c r="H29" s="138"/>
      <c r="I29" s="145">
        <f>SUM(I23:I28)</f>
        <v>73001321</v>
      </c>
      <c r="J29" s="138"/>
      <c r="K29" s="145">
        <f>SUM(K23:K28)</f>
        <v>-520990158</v>
      </c>
      <c r="L29" s="119"/>
      <c r="M29" s="145">
        <f>SUM(M23:M28)</f>
        <v>764129669</v>
      </c>
      <c r="N29" s="119"/>
      <c r="O29" s="145">
        <f>SUM(O23:O28)</f>
        <v>5647087</v>
      </c>
      <c r="P29" s="119"/>
      <c r="Q29" s="145">
        <f>SUM(Q23:Q28)</f>
        <v>769776756</v>
      </c>
      <c r="R29" s="119"/>
      <c r="S29" s="145">
        <f>SUM(S23:S28)</f>
        <v>10363737890</v>
      </c>
      <c r="T29" s="119"/>
      <c r="U29" s="145">
        <f>SUM(U23:U28)</f>
        <v>1247907561</v>
      </c>
      <c r="V29" s="138"/>
      <c r="W29" s="145">
        <f>SUM(W23:W28)</f>
        <v>11611645451</v>
      </c>
    </row>
    <row r="30" spans="1:23" ht="16.5" customHeight="1" thickTop="1">
      <c r="A30" s="115"/>
      <c r="B30" s="120"/>
      <c r="C30" s="120"/>
      <c r="D30" s="240"/>
      <c r="E30" s="119"/>
      <c r="F30" s="138"/>
      <c r="G30" s="119"/>
      <c r="H30" s="138"/>
      <c r="I30" s="119"/>
      <c r="J30" s="138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38"/>
      <c r="W30" s="119"/>
    </row>
    <row r="31" spans="1:23" ht="16.5" customHeight="1">
      <c r="A31" s="115"/>
      <c r="B31" s="120"/>
      <c r="C31" s="120"/>
      <c r="D31" s="240"/>
      <c r="E31" s="119"/>
      <c r="F31" s="138"/>
      <c r="G31" s="119"/>
      <c r="H31" s="138"/>
      <c r="I31" s="119"/>
      <c r="J31" s="138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38"/>
      <c r="W31" s="119"/>
    </row>
    <row r="32" spans="1:23" ht="16.5" customHeight="1">
      <c r="A32" s="115"/>
      <c r="B32" s="120"/>
      <c r="C32" s="120"/>
      <c r="D32" s="240"/>
      <c r="E32" s="119"/>
      <c r="F32" s="138"/>
      <c r="G32" s="119"/>
      <c r="H32" s="138"/>
      <c r="I32" s="119"/>
      <c r="J32" s="138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38"/>
      <c r="W32" s="119"/>
    </row>
    <row r="33" spans="1:23" ht="16.5" customHeight="1">
      <c r="A33" s="115"/>
      <c r="B33" s="120"/>
      <c r="C33" s="120"/>
      <c r="D33" s="240"/>
      <c r="E33" s="119"/>
      <c r="F33" s="138"/>
      <c r="G33" s="119"/>
      <c r="H33" s="138"/>
      <c r="I33" s="119"/>
      <c r="J33" s="138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38"/>
      <c r="W33" s="119"/>
    </row>
    <row r="34" spans="1:23" ht="16.5" customHeight="1">
      <c r="A34" s="115"/>
      <c r="B34" s="120"/>
      <c r="C34" s="120"/>
      <c r="D34" s="240"/>
      <c r="E34" s="119"/>
      <c r="F34" s="138"/>
      <c r="G34" s="119"/>
      <c r="H34" s="138"/>
      <c r="I34" s="119"/>
      <c r="J34" s="138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38"/>
      <c r="W34" s="119"/>
    </row>
    <row r="35" spans="1:23" ht="16.5" customHeight="1">
      <c r="A35" s="115"/>
      <c r="B35" s="120"/>
      <c r="C35" s="120"/>
      <c r="D35" s="240"/>
      <c r="E35" s="119"/>
      <c r="F35" s="138"/>
      <c r="G35" s="119"/>
      <c r="H35" s="138"/>
      <c r="I35" s="119"/>
      <c r="J35" s="138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38"/>
      <c r="W35" s="119"/>
    </row>
    <row r="36" spans="1:23" ht="11.25" customHeight="1">
      <c r="A36" s="115"/>
      <c r="B36" s="120"/>
      <c r="C36" s="120"/>
      <c r="D36" s="240"/>
      <c r="E36" s="119"/>
      <c r="F36" s="138"/>
      <c r="G36" s="119"/>
      <c r="H36" s="138"/>
      <c r="I36" s="119"/>
      <c r="J36" s="138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38"/>
      <c r="W36" s="119"/>
    </row>
    <row r="37" spans="1:23" ht="21.95" customHeight="1">
      <c r="A37" s="256" t="s">
        <v>44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</row>
  </sheetData>
  <mergeCells count="5">
    <mergeCell ref="E6:W6"/>
    <mergeCell ref="E7:S7"/>
    <mergeCell ref="I8:K8"/>
    <mergeCell ref="M8:Q8"/>
    <mergeCell ref="A37:W37"/>
  </mergeCells>
  <pageMargins left="0.3" right="0.3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8510-D56C-4E7A-9BA3-1FF2EA8D09EA}">
  <dimension ref="A1:L32"/>
  <sheetViews>
    <sheetView topLeftCell="A7" zoomScaleNormal="100" workbookViewId="0">
      <selection activeCell="L19" sqref="L19"/>
    </sheetView>
  </sheetViews>
  <sheetFormatPr defaultRowHeight="16.5" customHeight="1"/>
  <cols>
    <col min="1" max="1" width="2" customWidth="1"/>
    <col min="2" max="2" width="47.42578125" customWidth="1"/>
    <col min="3" max="3" width="1.5703125" customWidth="1"/>
    <col min="4" max="4" width="17.85546875" customWidth="1"/>
    <col min="5" max="5" width="0.85546875" customWidth="1"/>
    <col min="6" max="6" width="17.85546875" bestFit="1" customWidth="1"/>
    <col min="7" max="7" width="0.85546875" customWidth="1"/>
    <col min="8" max="8" width="14.42578125" customWidth="1"/>
    <col min="9" max="9" width="0.85546875" customWidth="1"/>
    <col min="10" max="10" width="15.28515625" customWidth="1"/>
    <col min="11" max="11" width="0.85546875" customWidth="1"/>
    <col min="12" max="12" width="15.28515625" customWidth="1"/>
  </cols>
  <sheetData>
    <row r="1" spans="1:12" ht="16.5" customHeight="1">
      <c r="A1" s="146" t="s">
        <v>0</v>
      </c>
      <c r="B1" s="147"/>
      <c r="C1" s="147"/>
      <c r="D1" s="148"/>
      <c r="E1" s="149"/>
      <c r="F1" s="148"/>
      <c r="G1" s="149"/>
      <c r="H1" s="148"/>
      <c r="I1" s="149"/>
      <c r="J1" s="148"/>
      <c r="K1" s="148"/>
      <c r="L1" s="150"/>
    </row>
    <row r="2" spans="1:12" ht="16.5" customHeight="1">
      <c r="A2" s="151" t="s">
        <v>148</v>
      </c>
      <c r="B2" s="147"/>
      <c r="C2" s="147"/>
      <c r="D2" s="148"/>
      <c r="E2" s="149"/>
      <c r="F2" s="148"/>
      <c r="G2" s="149"/>
      <c r="H2" s="148"/>
      <c r="I2" s="149"/>
      <c r="J2" s="148"/>
      <c r="K2" s="149"/>
      <c r="L2" s="150"/>
    </row>
    <row r="3" spans="1:12" ht="16.5" customHeight="1">
      <c r="A3" s="152" t="str">
        <f>+'6 (6M)'!A3</f>
        <v>For the six-month period ended 30 June 2022</v>
      </c>
      <c r="B3" s="153"/>
      <c r="C3" s="153"/>
      <c r="D3" s="154"/>
      <c r="E3" s="155"/>
      <c r="F3" s="154"/>
      <c r="G3" s="155"/>
      <c r="H3" s="154"/>
      <c r="I3" s="155"/>
      <c r="J3" s="154"/>
      <c r="K3" s="155"/>
      <c r="L3" s="156"/>
    </row>
    <row r="4" spans="1:12" ht="16.5" customHeight="1">
      <c r="A4" s="151"/>
      <c r="B4" s="147"/>
      <c r="C4" s="147"/>
      <c r="D4" s="148"/>
      <c r="E4" s="149"/>
      <c r="F4" s="148"/>
      <c r="G4" s="149"/>
      <c r="H4" s="148"/>
      <c r="I4" s="149"/>
      <c r="J4" s="148"/>
      <c r="K4" s="149"/>
      <c r="L4" s="150"/>
    </row>
    <row r="5" spans="1:12" ht="16.5" customHeight="1">
      <c r="A5" s="147"/>
      <c r="B5" s="147"/>
      <c r="C5" s="147"/>
      <c r="D5" s="148"/>
      <c r="E5" s="149"/>
      <c r="F5" s="148"/>
      <c r="G5" s="149"/>
      <c r="H5" s="148"/>
      <c r="I5" s="149"/>
      <c r="J5" s="148"/>
      <c r="K5" s="149"/>
      <c r="L5" s="150"/>
    </row>
    <row r="6" spans="1:12" ht="16.5" customHeight="1">
      <c r="A6" s="147"/>
      <c r="B6" s="147"/>
      <c r="C6" s="147"/>
      <c r="D6" s="257" t="s">
        <v>149</v>
      </c>
      <c r="E6" s="257"/>
      <c r="F6" s="257"/>
      <c r="G6" s="257"/>
      <c r="H6" s="257"/>
      <c r="I6" s="257"/>
      <c r="J6" s="257"/>
      <c r="K6" s="257"/>
      <c r="L6" s="257"/>
    </row>
    <row r="7" spans="1:12" ht="16.5" customHeight="1">
      <c r="A7" s="151"/>
      <c r="B7" s="151"/>
      <c r="C7" s="151"/>
      <c r="D7" s="157"/>
      <c r="E7" s="157"/>
      <c r="F7" s="151"/>
      <c r="G7" s="157"/>
      <c r="H7" s="258" t="s">
        <v>150</v>
      </c>
      <c r="I7" s="258"/>
      <c r="J7" s="258"/>
      <c r="K7" s="158"/>
      <c r="L7" s="159"/>
    </row>
    <row r="8" spans="1:12" ht="16.5" customHeight="1">
      <c r="A8" s="151"/>
      <c r="B8" s="151"/>
      <c r="C8" s="151"/>
      <c r="D8" s="157" t="s">
        <v>151</v>
      </c>
      <c r="E8" s="157"/>
      <c r="F8" s="157" t="s">
        <v>124</v>
      </c>
      <c r="G8" s="157"/>
      <c r="H8" s="157" t="s">
        <v>125</v>
      </c>
      <c r="I8" s="157"/>
      <c r="J8" s="158"/>
      <c r="K8" s="158"/>
      <c r="L8" s="159"/>
    </row>
    <row r="9" spans="1:12" ht="16.5" customHeight="1">
      <c r="A9" s="151"/>
      <c r="B9" s="151"/>
      <c r="C9" s="151"/>
      <c r="D9" s="157" t="s">
        <v>131</v>
      </c>
      <c r="E9" s="157"/>
      <c r="F9" s="157" t="s">
        <v>131</v>
      </c>
      <c r="G9" s="157"/>
      <c r="H9" s="157" t="s">
        <v>132</v>
      </c>
      <c r="I9" s="157"/>
      <c r="J9" s="157" t="s">
        <v>133</v>
      </c>
      <c r="K9" s="158"/>
      <c r="L9" s="160" t="s">
        <v>87</v>
      </c>
    </row>
    <row r="10" spans="1:12" ht="16.5" customHeight="1">
      <c r="A10" s="151"/>
      <c r="B10" s="151"/>
      <c r="C10" s="151"/>
      <c r="D10" s="161" t="s">
        <v>13</v>
      </c>
      <c r="E10" s="157"/>
      <c r="F10" s="161" t="s">
        <v>13</v>
      </c>
      <c r="G10" s="157"/>
      <c r="H10" s="161" t="s">
        <v>13</v>
      </c>
      <c r="I10" s="157"/>
      <c r="J10" s="161" t="s">
        <v>13</v>
      </c>
      <c r="K10" s="157"/>
      <c r="L10" s="161" t="s">
        <v>13</v>
      </c>
    </row>
    <row r="11" spans="1:12" ht="16.5" customHeight="1">
      <c r="A11" s="151"/>
      <c r="B11" s="151"/>
      <c r="C11" s="151"/>
      <c r="D11" s="157"/>
      <c r="E11" s="157"/>
      <c r="F11" s="157"/>
      <c r="G11" s="157"/>
      <c r="H11" s="151"/>
      <c r="I11" s="151"/>
      <c r="J11" s="151"/>
      <c r="K11" s="158"/>
      <c r="L11" s="159"/>
    </row>
    <row r="12" spans="1:12" ht="16.5" customHeight="1">
      <c r="A12" s="146" t="s">
        <v>139</v>
      </c>
      <c r="B12" s="147"/>
      <c r="C12" s="147"/>
      <c r="D12" s="162">
        <v>3462336820</v>
      </c>
      <c r="E12" s="162"/>
      <c r="F12" s="162">
        <v>5163517392</v>
      </c>
      <c r="G12" s="162"/>
      <c r="H12" s="162">
        <v>61735874</v>
      </c>
      <c r="I12" s="162"/>
      <c r="J12" s="162">
        <v>330357904</v>
      </c>
      <c r="K12" s="162"/>
      <c r="L12" s="162">
        <f>SUM(D12:J12)</f>
        <v>9017947990</v>
      </c>
    </row>
    <row r="13" spans="1:12" ht="16.5" customHeight="1">
      <c r="A13" s="163" t="s">
        <v>140</v>
      </c>
      <c r="B13" s="147"/>
      <c r="C13" s="147"/>
      <c r="D13" s="162">
        <v>346233682</v>
      </c>
      <c r="E13" s="162"/>
      <c r="F13" s="162">
        <v>1069862077</v>
      </c>
      <c r="G13" s="162"/>
      <c r="H13" s="162">
        <v>0</v>
      </c>
      <c r="I13" s="162"/>
      <c r="J13" s="162">
        <v>0</v>
      </c>
      <c r="K13" s="162"/>
      <c r="L13" s="162">
        <f>SUM(D13:J13)</f>
        <v>1416095759</v>
      </c>
    </row>
    <row r="14" spans="1:12" ht="16.5" customHeight="1">
      <c r="A14" s="163" t="s">
        <v>146</v>
      </c>
      <c r="B14" s="163"/>
      <c r="C14" s="163"/>
      <c r="D14" s="164">
        <v>0</v>
      </c>
      <c r="E14" s="149"/>
      <c r="F14" s="164">
        <v>0</v>
      </c>
      <c r="G14" s="149"/>
      <c r="H14" s="164">
        <v>0</v>
      </c>
      <c r="I14" s="149"/>
      <c r="J14" s="164">
        <v>5107485</v>
      </c>
      <c r="K14" s="165"/>
      <c r="L14" s="164">
        <f>SUM(D14:J14)</f>
        <v>5107485</v>
      </c>
    </row>
    <row r="15" spans="1:12" ht="16.5" customHeight="1">
      <c r="A15" s="163"/>
      <c r="B15" s="147"/>
      <c r="C15" s="147"/>
      <c r="D15" s="150"/>
      <c r="E15" s="165"/>
      <c r="F15" s="150"/>
      <c r="G15" s="165"/>
      <c r="H15" s="150"/>
      <c r="I15" s="165"/>
      <c r="J15" s="150"/>
      <c r="K15" s="165"/>
      <c r="L15" s="150"/>
    </row>
    <row r="16" spans="1:12" ht="16.5" customHeight="1" thickBot="1">
      <c r="A16" s="146" t="s">
        <v>143</v>
      </c>
      <c r="B16" s="151"/>
      <c r="C16" s="151"/>
      <c r="D16" s="166">
        <f>SUM(D12:D14)</f>
        <v>3808570502</v>
      </c>
      <c r="E16" s="165"/>
      <c r="F16" s="166">
        <f>SUM(F12:F14)</f>
        <v>6233379469</v>
      </c>
      <c r="G16" s="165"/>
      <c r="H16" s="166">
        <f>SUM(H12:H14)</f>
        <v>61735874</v>
      </c>
      <c r="I16" s="165"/>
      <c r="J16" s="166">
        <f>SUM(J12:J14)</f>
        <v>335465389</v>
      </c>
      <c r="K16" s="165"/>
      <c r="L16" s="166">
        <f>SUM(L12:L14)</f>
        <v>10439151234</v>
      </c>
    </row>
    <row r="17" spans="1:12" ht="16.5" customHeight="1" thickTop="1">
      <c r="A17" s="151"/>
      <c r="B17" s="167"/>
      <c r="C17" s="167"/>
      <c r="D17" s="158"/>
      <c r="E17" s="168"/>
      <c r="F17" s="158"/>
      <c r="G17" s="168"/>
      <c r="H17" s="148"/>
      <c r="I17" s="157"/>
      <c r="J17" s="148"/>
      <c r="K17" s="148"/>
      <c r="L17" s="150"/>
    </row>
    <row r="18" spans="1:12" ht="16.5" customHeight="1">
      <c r="A18" s="151"/>
      <c r="B18" s="151"/>
      <c r="C18" s="151"/>
      <c r="D18" s="157"/>
      <c r="E18" s="157"/>
      <c r="F18" s="157"/>
      <c r="G18" s="157"/>
      <c r="H18" s="151"/>
      <c r="I18" s="151"/>
      <c r="J18" s="151"/>
      <c r="K18" s="158"/>
      <c r="L18" s="159"/>
    </row>
    <row r="19" spans="1:12" ht="16.5" customHeight="1">
      <c r="A19" s="146" t="s">
        <v>144</v>
      </c>
      <c r="B19" s="147"/>
      <c r="C19" s="147"/>
      <c r="D19" s="169">
        <v>3808570502</v>
      </c>
      <c r="E19" s="170"/>
      <c r="F19" s="169">
        <v>6233379469</v>
      </c>
      <c r="G19" s="170"/>
      <c r="H19" s="169">
        <v>73001321</v>
      </c>
      <c r="I19" s="170"/>
      <c r="J19" s="169">
        <v>544401400</v>
      </c>
      <c r="K19" s="171"/>
      <c r="L19" s="169">
        <f>SUM(D19:J19)</f>
        <v>10659352692</v>
      </c>
    </row>
    <row r="20" spans="1:12" ht="16.5" customHeight="1">
      <c r="A20" s="163" t="s">
        <v>146</v>
      </c>
      <c r="B20" s="163"/>
      <c r="C20" s="163"/>
      <c r="D20" s="172">
        <v>0</v>
      </c>
      <c r="E20" s="149"/>
      <c r="F20" s="172">
        <v>0</v>
      </c>
      <c r="G20" s="149"/>
      <c r="H20" s="172">
        <v>0</v>
      </c>
      <c r="I20" s="149"/>
      <c r="J20" s="172">
        <f>'6 (6M)'!K35</f>
        <v>182790216</v>
      </c>
      <c r="K20" s="165"/>
      <c r="L20" s="172">
        <f>SUM(D20:J20)</f>
        <v>182790216</v>
      </c>
    </row>
    <row r="21" spans="1:12" ht="16.5" customHeight="1">
      <c r="A21" s="163"/>
      <c r="B21" s="147"/>
      <c r="C21" s="147"/>
      <c r="D21" s="173"/>
      <c r="E21" s="165"/>
      <c r="F21" s="173"/>
      <c r="G21" s="165"/>
      <c r="H21" s="173"/>
      <c r="I21" s="165"/>
      <c r="J21" s="173"/>
      <c r="K21" s="165"/>
      <c r="L21" s="173"/>
    </row>
    <row r="22" spans="1:12" ht="16.5" customHeight="1" thickBot="1">
      <c r="A22" s="146" t="s">
        <v>147</v>
      </c>
      <c r="B22" s="151"/>
      <c r="C22" s="151"/>
      <c r="D22" s="174">
        <f>SUM(D19:D20)</f>
        <v>3808570502</v>
      </c>
      <c r="E22" s="165"/>
      <c r="F22" s="174">
        <f>SUM(F19:F20)</f>
        <v>6233379469</v>
      </c>
      <c r="G22" s="165"/>
      <c r="H22" s="174">
        <f>SUM(H19:H20)</f>
        <v>73001321</v>
      </c>
      <c r="I22" s="165"/>
      <c r="J22" s="174">
        <f>SUM(J19:J20)</f>
        <v>727191616</v>
      </c>
      <c r="K22" s="165"/>
      <c r="L22" s="174">
        <f>SUM(L19:L20)</f>
        <v>10842142908</v>
      </c>
    </row>
    <row r="23" spans="1:12" ht="16.5" customHeight="1" thickTop="1">
      <c r="A23" s="151"/>
      <c r="B23" s="151"/>
      <c r="C23" s="151"/>
      <c r="D23" s="157"/>
      <c r="E23" s="157"/>
      <c r="F23" s="157"/>
      <c r="G23" s="157"/>
      <c r="H23" s="151"/>
      <c r="I23" s="151"/>
      <c r="J23" s="151"/>
      <c r="K23" s="158"/>
      <c r="L23" s="159"/>
    </row>
    <row r="24" spans="1:12" ht="16.5" customHeight="1">
      <c r="A24" s="163"/>
      <c r="B24" s="147"/>
      <c r="C24" s="147"/>
      <c r="D24" s="162"/>
      <c r="E24" s="162"/>
      <c r="F24" s="162"/>
      <c r="G24" s="162"/>
      <c r="H24" s="162"/>
      <c r="I24" s="162"/>
      <c r="J24" s="162"/>
      <c r="K24" s="162"/>
      <c r="L24" s="162"/>
    </row>
    <row r="25" spans="1:12" ht="16.5" customHeight="1">
      <c r="A25" s="163"/>
      <c r="B25" s="147"/>
      <c r="C25" s="147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2" ht="16.5" customHeight="1">
      <c r="A26" s="163"/>
      <c r="B26" s="147"/>
      <c r="C26" s="147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12" ht="16.5" customHeight="1">
      <c r="A27" s="163"/>
      <c r="B27" s="147"/>
      <c r="C27" s="147"/>
      <c r="D27" s="162"/>
      <c r="E27" s="162"/>
      <c r="F27" s="162"/>
      <c r="G27" s="162"/>
      <c r="H27" s="162"/>
      <c r="I27" s="162"/>
      <c r="J27" s="162"/>
      <c r="K27" s="162"/>
      <c r="L27" s="162"/>
    </row>
    <row r="28" spans="1:12" ht="16.5" customHeight="1">
      <c r="A28" s="163"/>
      <c r="B28" s="147"/>
      <c r="C28" s="147"/>
      <c r="D28" s="162"/>
      <c r="E28" s="162"/>
      <c r="F28" s="162"/>
      <c r="G28" s="162"/>
      <c r="H28" s="162"/>
      <c r="I28" s="162"/>
      <c r="J28" s="162"/>
      <c r="K28" s="162"/>
      <c r="L28" s="162"/>
    </row>
    <row r="29" spans="1:12" ht="16.5" customHeight="1">
      <c r="A29" s="163"/>
      <c r="B29" s="147"/>
      <c r="C29" s="147"/>
      <c r="D29" s="162"/>
      <c r="E29" s="162"/>
      <c r="F29" s="162"/>
      <c r="G29" s="162"/>
      <c r="H29" s="162"/>
      <c r="I29" s="162"/>
      <c r="J29" s="162"/>
      <c r="K29" s="162"/>
      <c r="L29" s="162"/>
    </row>
    <row r="30" spans="1:12" ht="16.5" customHeight="1">
      <c r="A30" s="147"/>
      <c r="B30" s="147"/>
      <c r="C30" s="147"/>
      <c r="D30" s="162"/>
      <c r="E30" s="162"/>
      <c r="F30" s="162"/>
      <c r="G30" s="162"/>
      <c r="H30" s="162"/>
      <c r="I30" s="162"/>
      <c r="J30" s="147"/>
      <c r="K30" s="162"/>
      <c r="L30" s="162"/>
    </row>
    <row r="31" spans="1:12" ht="18.75" customHeight="1">
      <c r="A31" s="151"/>
      <c r="B31" s="151"/>
      <c r="C31" s="151"/>
      <c r="D31" s="157"/>
      <c r="E31" s="157"/>
      <c r="F31" s="157"/>
      <c r="G31" s="157"/>
      <c r="H31" s="151"/>
      <c r="I31" s="151"/>
      <c r="J31" s="151"/>
      <c r="K31" s="158"/>
      <c r="L31" s="159"/>
    </row>
    <row r="32" spans="1:12" ht="21.95" customHeight="1">
      <c r="A32" s="175" t="s">
        <v>44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</row>
  </sheetData>
  <mergeCells count="2">
    <mergeCell ref="D6:L6"/>
    <mergeCell ref="H7:J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C35C-E259-48F3-8253-246ABA25CFAA}">
  <dimension ref="A1:M165"/>
  <sheetViews>
    <sheetView topLeftCell="A157" zoomScale="80" zoomScaleNormal="80" zoomScaleSheetLayoutView="80" workbookViewId="0">
      <selection activeCell="G178" sqref="G178"/>
    </sheetView>
  </sheetViews>
  <sheetFormatPr defaultRowHeight="16.5" customHeight="1"/>
  <cols>
    <col min="1" max="3" width="1.5703125" customWidth="1"/>
    <col min="4" max="4" width="36.85546875" customWidth="1"/>
    <col min="5" max="5" width="5.5703125" customWidth="1"/>
    <col min="6" max="6" width="0.85546875" customWidth="1"/>
    <col min="7" max="7" width="13.7109375" customWidth="1"/>
    <col min="8" max="8" width="0.85546875" customWidth="1"/>
    <col min="9" max="9" width="13.7109375" style="235" customWidth="1"/>
    <col min="10" max="10" width="0.85546875" customWidth="1"/>
    <col min="11" max="11" width="13.7109375" customWidth="1"/>
    <col min="12" max="12" width="0.85546875" customWidth="1"/>
    <col min="13" max="13" width="13.7109375" style="235" customWidth="1"/>
  </cols>
  <sheetData>
    <row r="1" spans="1:13" ht="16.5" customHeight="1">
      <c r="A1" s="177" t="str">
        <f>+'2-4'!A1</f>
        <v>Principal Capital Public Company Limited</v>
      </c>
      <c r="B1" s="33"/>
      <c r="C1" s="33"/>
      <c r="D1" s="33"/>
      <c r="E1" s="86"/>
      <c r="F1" s="33"/>
      <c r="G1" s="90"/>
      <c r="H1" s="90"/>
      <c r="I1" s="222"/>
      <c r="J1" s="33"/>
      <c r="K1" s="90"/>
      <c r="L1" s="178"/>
      <c r="M1" s="222"/>
    </row>
    <row r="2" spans="1:13" ht="16.5" customHeight="1">
      <c r="A2" s="177" t="s">
        <v>152</v>
      </c>
      <c r="B2" s="33"/>
      <c r="C2" s="33"/>
      <c r="D2" s="179"/>
      <c r="E2" s="86"/>
      <c r="F2" s="179"/>
      <c r="G2" s="90"/>
      <c r="H2" s="90"/>
      <c r="I2" s="222"/>
      <c r="J2" s="179"/>
      <c r="K2" s="90"/>
      <c r="L2" s="180"/>
      <c r="M2" s="222"/>
    </row>
    <row r="3" spans="1:13" ht="16.5" customHeight="1">
      <c r="A3" s="181" t="str">
        <f>+'8 Company'!A3</f>
        <v>For the six-month period ended 30 June 2022</v>
      </c>
      <c r="B3" s="182"/>
      <c r="C3" s="182"/>
      <c r="D3" s="183"/>
      <c r="E3" s="184"/>
      <c r="F3" s="183"/>
      <c r="G3" s="185"/>
      <c r="H3" s="185"/>
      <c r="I3" s="223"/>
      <c r="J3" s="183"/>
      <c r="K3" s="185"/>
      <c r="L3" s="186"/>
      <c r="M3" s="223"/>
    </row>
    <row r="4" spans="1:13" ht="15.95" customHeight="1">
      <c r="A4" s="177"/>
      <c r="B4" s="179"/>
      <c r="C4" s="179"/>
      <c r="D4" s="179"/>
      <c r="E4" s="86"/>
      <c r="F4" s="179"/>
      <c r="G4" s="90"/>
      <c r="H4" s="90"/>
      <c r="I4" s="222"/>
      <c r="J4" s="179"/>
      <c r="K4" s="90"/>
      <c r="L4" s="180"/>
      <c r="M4" s="222"/>
    </row>
    <row r="5" spans="1:13" ht="15.95" customHeight="1">
      <c r="A5" s="177"/>
      <c r="B5" s="179"/>
      <c r="C5" s="179"/>
      <c r="D5" s="179"/>
      <c r="E5" s="86"/>
      <c r="F5" s="179"/>
      <c r="G5" s="90"/>
      <c r="H5" s="90"/>
      <c r="I5" s="222"/>
      <c r="J5" s="179"/>
      <c r="K5" s="90"/>
      <c r="L5" s="180"/>
      <c r="M5" s="222"/>
    </row>
    <row r="6" spans="1:13" ht="15.95" customHeight="1">
      <c r="A6" s="177"/>
      <c r="B6" s="177"/>
      <c r="C6" s="187"/>
      <c r="D6" s="187"/>
      <c r="E6" s="188"/>
      <c r="F6" s="187"/>
      <c r="G6" s="260" t="s">
        <v>3</v>
      </c>
      <c r="H6" s="260"/>
      <c r="I6" s="260"/>
      <c r="J6" s="189"/>
      <c r="K6" s="260" t="s">
        <v>4</v>
      </c>
      <c r="L6" s="260"/>
      <c r="M6" s="260"/>
    </row>
    <row r="7" spans="1:13" ht="15.95" customHeight="1">
      <c r="A7" s="177"/>
      <c r="B7" s="177"/>
      <c r="C7" s="187"/>
      <c r="D7" s="187"/>
      <c r="E7" s="188"/>
      <c r="F7" s="187"/>
      <c r="G7" s="259" t="s">
        <v>5</v>
      </c>
      <c r="H7" s="259"/>
      <c r="I7" s="259"/>
      <c r="J7" s="189"/>
      <c r="K7" s="259" t="s">
        <v>5</v>
      </c>
      <c r="L7" s="259"/>
      <c r="M7" s="259"/>
    </row>
    <row r="8" spans="1:13" ht="15.95" customHeight="1">
      <c r="A8" s="179"/>
      <c r="B8" s="179"/>
      <c r="C8" s="179"/>
      <c r="D8" s="179"/>
      <c r="E8" s="188"/>
      <c r="F8" s="187"/>
      <c r="G8" s="189" t="s">
        <v>6</v>
      </c>
      <c r="H8" s="189"/>
      <c r="I8" s="224" t="s">
        <v>6</v>
      </c>
      <c r="J8" s="179"/>
      <c r="K8" s="189" t="s">
        <v>6</v>
      </c>
      <c r="L8" s="188"/>
      <c r="M8" s="224" t="s">
        <v>6</v>
      </c>
    </row>
    <row r="9" spans="1:13" ht="15.95" customHeight="1">
      <c r="A9" s="33"/>
      <c r="B9" s="33"/>
      <c r="C9" s="33"/>
      <c r="D9" s="33"/>
      <c r="E9" s="86"/>
      <c r="F9" s="188"/>
      <c r="G9" s="16" t="s">
        <v>10</v>
      </c>
      <c r="H9" s="17"/>
      <c r="I9" s="225" t="s">
        <v>11</v>
      </c>
      <c r="J9" s="17"/>
      <c r="K9" s="16" t="s">
        <v>10</v>
      </c>
      <c r="L9" s="17"/>
      <c r="M9" s="225" t="s">
        <v>11</v>
      </c>
    </row>
    <row r="10" spans="1:13" ht="15.95" customHeight="1">
      <c r="A10" s="33"/>
      <c r="B10" s="33"/>
      <c r="C10" s="33"/>
      <c r="D10" s="33"/>
      <c r="E10" s="190" t="s">
        <v>12</v>
      </c>
      <c r="F10" s="86"/>
      <c r="G10" s="191" t="s">
        <v>13</v>
      </c>
      <c r="H10" s="192"/>
      <c r="I10" s="226" t="s">
        <v>13</v>
      </c>
      <c r="J10" s="179"/>
      <c r="K10" s="191" t="s">
        <v>13</v>
      </c>
      <c r="L10" s="193"/>
      <c r="M10" s="226" t="s">
        <v>13</v>
      </c>
    </row>
    <row r="11" spans="1:13" ht="15.95" customHeight="1">
      <c r="A11" s="194" t="s">
        <v>153</v>
      </c>
      <c r="B11" s="33"/>
      <c r="C11" s="33"/>
      <c r="D11" s="33"/>
      <c r="E11" s="188"/>
      <c r="F11" s="188"/>
      <c r="G11" s="195"/>
      <c r="H11" s="196"/>
      <c r="I11" s="227"/>
      <c r="J11" s="188"/>
      <c r="K11" s="195"/>
      <c r="L11" s="178"/>
      <c r="M11" s="227"/>
    </row>
    <row r="12" spans="1:13" ht="15.95" customHeight="1">
      <c r="A12" s="33" t="s">
        <v>154</v>
      </c>
      <c r="B12" s="33"/>
      <c r="C12" s="33"/>
      <c r="D12" s="33"/>
      <c r="E12" s="188"/>
      <c r="F12" s="188"/>
      <c r="G12" s="197">
        <f>+'6 (6M)'!G25</f>
        <v>739024464</v>
      </c>
      <c r="H12" s="90"/>
      <c r="I12" s="228">
        <f>+'6 (6M)'!I25</f>
        <v>-337617409</v>
      </c>
      <c r="J12" s="90"/>
      <c r="K12" s="197">
        <f>+'6 (6M)'!K25</f>
        <v>227965195</v>
      </c>
      <c r="L12" s="90"/>
      <c r="M12" s="228">
        <f>+'6 (6M)'!M25</f>
        <v>10326565</v>
      </c>
    </row>
    <row r="13" spans="1:13" ht="15.95" customHeight="1">
      <c r="A13" s="33" t="s">
        <v>155</v>
      </c>
      <c r="B13" s="33"/>
      <c r="C13" s="33"/>
      <c r="D13" s="33"/>
      <c r="E13" s="86"/>
      <c r="F13" s="33"/>
      <c r="G13" s="198"/>
      <c r="H13" s="199"/>
      <c r="I13" s="222"/>
      <c r="J13" s="199"/>
      <c r="K13" s="198"/>
      <c r="L13" s="199"/>
      <c r="M13" s="222"/>
    </row>
    <row r="14" spans="1:13" ht="15.95" customHeight="1">
      <c r="A14" s="33"/>
      <c r="B14" s="33" t="s">
        <v>156</v>
      </c>
      <c r="C14" s="33"/>
      <c r="D14" s="33"/>
      <c r="E14" s="86"/>
      <c r="F14" s="33"/>
      <c r="G14" s="197">
        <v>308353300</v>
      </c>
      <c r="H14" s="200"/>
      <c r="I14" s="222">
        <v>300332883</v>
      </c>
      <c r="J14" s="200"/>
      <c r="K14" s="197">
        <v>53465094</v>
      </c>
      <c r="L14" s="200"/>
      <c r="M14" s="222">
        <v>48518004</v>
      </c>
    </row>
    <row r="15" spans="1:13" ht="15.95" customHeight="1">
      <c r="A15" s="33"/>
      <c r="B15" s="33" t="s">
        <v>157</v>
      </c>
      <c r="C15" s="33"/>
      <c r="D15" s="33"/>
      <c r="E15" s="86"/>
      <c r="F15" s="33"/>
      <c r="G15" s="197">
        <v>12516470</v>
      </c>
      <c r="H15" s="200"/>
      <c r="I15" s="222">
        <v>3800574</v>
      </c>
      <c r="J15" s="200"/>
      <c r="K15" s="197">
        <v>9726694</v>
      </c>
      <c r="L15" s="200"/>
      <c r="M15" s="222">
        <v>1785245</v>
      </c>
    </row>
    <row r="16" spans="1:13" ht="15.95" customHeight="1">
      <c r="A16" s="33"/>
      <c r="B16" s="33" t="s">
        <v>158</v>
      </c>
      <c r="C16" s="33"/>
      <c r="D16" s="33"/>
      <c r="E16" s="86"/>
      <c r="F16" s="33"/>
      <c r="G16" s="198"/>
      <c r="H16" s="200"/>
      <c r="I16" s="222"/>
      <c r="J16" s="200"/>
      <c r="K16" s="197"/>
      <c r="L16" s="200"/>
      <c r="M16" s="228"/>
    </row>
    <row r="17" spans="1:13" ht="15.95" customHeight="1">
      <c r="A17" s="33"/>
      <c r="B17" s="33"/>
      <c r="C17" s="33" t="s">
        <v>159</v>
      </c>
      <c r="D17" s="33"/>
      <c r="E17" s="86"/>
      <c r="F17" s="33"/>
      <c r="G17" s="198">
        <v>-219367</v>
      </c>
      <c r="H17" s="200"/>
      <c r="I17" s="222">
        <v>-16632</v>
      </c>
      <c r="J17" s="200"/>
      <c r="K17" s="197">
        <v>-219367</v>
      </c>
      <c r="L17" s="200"/>
      <c r="M17" s="228">
        <v>-1871</v>
      </c>
    </row>
    <row r="18" spans="1:13" ht="15.95" customHeight="1">
      <c r="A18" s="33"/>
      <c r="B18" s="33" t="s">
        <v>221</v>
      </c>
      <c r="C18" s="33"/>
      <c r="D18" s="33"/>
      <c r="E18" s="86"/>
      <c r="F18" s="33"/>
      <c r="G18" s="201"/>
      <c r="H18" s="33"/>
      <c r="I18" s="229"/>
      <c r="J18" s="33"/>
      <c r="K18" s="201"/>
      <c r="L18" s="33"/>
      <c r="M18" s="229"/>
    </row>
    <row r="19" spans="1:13" ht="15.95" customHeight="1">
      <c r="A19" s="33"/>
      <c r="B19" s="33"/>
      <c r="C19" s="33" t="s">
        <v>222</v>
      </c>
      <c r="D19" s="33"/>
      <c r="E19" s="86"/>
      <c r="F19" s="33"/>
      <c r="G19" s="198"/>
      <c r="H19" s="200"/>
      <c r="I19" s="222"/>
      <c r="J19" s="200"/>
      <c r="K19" s="198"/>
      <c r="L19" s="200"/>
      <c r="M19" s="222"/>
    </row>
    <row r="20" spans="1:13" ht="15.95" customHeight="1">
      <c r="A20" s="33"/>
      <c r="B20" s="33"/>
      <c r="C20" s="33" t="s">
        <v>18</v>
      </c>
      <c r="D20" s="33"/>
      <c r="E20" s="86">
        <v>8</v>
      </c>
      <c r="F20" s="33"/>
      <c r="G20" s="198">
        <v>27779</v>
      </c>
      <c r="H20" s="200"/>
      <c r="I20" s="222">
        <v>-253315</v>
      </c>
      <c r="J20" s="200"/>
      <c r="K20" s="197">
        <v>27784</v>
      </c>
      <c r="L20" s="200"/>
      <c r="M20" s="222">
        <v>-2809</v>
      </c>
    </row>
    <row r="21" spans="1:13" ht="15.95" customHeight="1">
      <c r="A21" s="33"/>
      <c r="B21" s="33" t="s">
        <v>160</v>
      </c>
      <c r="C21" s="33"/>
      <c r="D21" s="33"/>
      <c r="E21" s="86">
        <v>18</v>
      </c>
      <c r="F21" s="33"/>
      <c r="G21" s="202">
        <v>-56060947</v>
      </c>
      <c r="H21" s="200"/>
      <c r="I21" s="222">
        <v>0</v>
      </c>
      <c r="J21" s="200"/>
      <c r="K21" s="198">
        <v>0</v>
      </c>
      <c r="L21" s="200"/>
      <c r="M21" s="222">
        <v>0</v>
      </c>
    </row>
    <row r="22" spans="1:13" ht="15.95" customHeight="1">
      <c r="A22" s="33"/>
      <c r="B22" s="33" t="s">
        <v>161</v>
      </c>
      <c r="C22" s="33"/>
      <c r="D22" s="33"/>
      <c r="E22" s="86"/>
      <c r="F22" s="33"/>
      <c r="G22" s="202">
        <v>-15000000</v>
      </c>
      <c r="H22" s="200"/>
      <c r="I22" s="222">
        <v>0</v>
      </c>
      <c r="J22" s="200"/>
      <c r="K22" s="198">
        <v>0</v>
      </c>
      <c r="L22" s="200"/>
      <c r="M22" s="222">
        <v>0</v>
      </c>
    </row>
    <row r="23" spans="1:13" ht="15.95" customHeight="1">
      <c r="A23" s="33"/>
      <c r="B23" s="33" t="s">
        <v>162</v>
      </c>
      <c r="C23" s="33"/>
      <c r="D23" s="33"/>
      <c r="E23" s="86"/>
      <c r="F23" s="33"/>
      <c r="G23" s="198">
        <v>162521</v>
      </c>
      <c r="H23" s="200"/>
      <c r="I23" s="222">
        <v>0</v>
      </c>
      <c r="J23" s="200"/>
      <c r="K23" s="197">
        <v>-42609</v>
      </c>
      <c r="L23" s="200"/>
      <c r="M23" s="222">
        <v>85033</v>
      </c>
    </row>
    <row r="24" spans="1:13" ht="15.95" customHeight="1">
      <c r="A24" s="33"/>
      <c r="B24" s="33" t="s">
        <v>164</v>
      </c>
      <c r="C24" s="33"/>
      <c r="D24" s="33"/>
      <c r="E24" s="86"/>
      <c r="F24" s="33"/>
      <c r="G24" s="198">
        <v>0</v>
      </c>
      <c r="H24" s="200"/>
      <c r="I24" s="222">
        <v>45874</v>
      </c>
      <c r="J24" s="200"/>
      <c r="K24" s="197">
        <v>0</v>
      </c>
      <c r="L24" s="200"/>
      <c r="M24" s="222">
        <v>0</v>
      </c>
    </row>
    <row r="25" spans="1:13" ht="15.95" customHeight="1">
      <c r="A25" s="33"/>
      <c r="B25" s="33" t="s">
        <v>163</v>
      </c>
      <c r="C25" s="33"/>
      <c r="D25" s="33"/>
      <c r="E25" s="86"/>
      <c r="F25" s="33"/>
      <c r="G25" s="198">
        <v>0</v>
      </c>
      <c r="H25" s="200"/>
      <c r="I25" s="222">
        <v>41926755</v>
      </c>
      <c r="J25" s="200"/>
      <c r="K25" s="197">
        <v>0</v>
      </c>
      <c r="L25" s="200"/>
      <c r="M25" s="222">
        <v>0</v>
      </c>
    </row>
    <row r="26" spans="1:13" ht="15.95" customHeight="1">
      <c r="A26" s="33"/>
      <c r="B26" s="33" t="s">
        <v>165</v>
      </c>
      <c r="C26" s="33"/>
      <c r="D26" s="33"/>
      <c r="E26" s="86"/>
      <c r="F26" s="33"/>
      <c r="G26" s="198">
        <v>0</v>
      </c>
      <c r="H26" s="200"/>
      <c r="I26" s="222">
        <v>2524492</v>
      </c>
      <c r="J26" s="33"/>
      <c r="K26" s="197">
        <v>0</v>
      </c>
      <c r="L26" s="33"/>
      <c r="M26" s="222">
        <v>0</v>
      </c>
    </row>
    <row r="27" spans="1:13" ht="15.95" customHeight="1">
      <c r="A27" s="33"/>
      <c r="B27" s="33" t="s">
        <v>166</v>
      </c>
      <c r="C27" s="33"/>
      <c r="D27" s="33"/>
      <c r="E27" s="86"/>
      <c r="F27" s="33"/>
      <c r="G27" s="198">
        <v>0</v>
      </c>
      <c r="H27" s="33"/>
      <c r="I27" s="222">
        <v>128401</v>
      </c>
      <c r="J27" s="33"/>
      <c r="K27" s="197">
        <v>0</v>
      </c>
      <c r="L27" s="33"/>
      <c r="M27" s="222">
        <v>0</v>
      </c>
    </row>
    <row r="28" spans="1:13" ht="15.95" customHeight="1">
      <c r="A28" s="33"/>
      <c r="B28" s="33" t="s">
        <v>167</v>
      </c>
      <c r="C28" s="33"/>
      <c r="D28" s="33"/>
      <c r="E28" s="86"/>
      <c r="F28" s="33"/>
      <c r="G28" s="198">
        <v>0</v>
      </c>
      <c r="H28" s="33"/>
      <c r="I28" s="222">
        <v>0</v>
      </c>
      <c r="J28" s="33"/>
      <c r="K28" s="198">
        <v>48764558</v>
      </c>
      <c r="L28" s="33"/>
      <c r="M28" s="222">
        <v>0</v>
      </c>
    </row>
    <row r="29" spans="1:13" ht="15.95" customHeight="1">
      <c r="A29" s="33"/>
      <c r="B29" s="33" t="s">
        <v>168</v>
      </c>
      <c r="C29" s="33"/>
      <c r="D29" s="33"/>
      <c r="E29" s="86"/>
      <c r="F29" s="33"/>
      <c r="G29" s="198">
        <v>0</v>
      </c>
      <c r="H29" s="33"/>
      <c r="I29" s="222">
        <v>0</v>
      </c>
      <c r="J29" s="33"/>
      <c r="K29" s="198">
        <v>0</v>
      </c>
      <c r="L29" s="33"/>
      <c r="M29" s="222">
        <v>698057</v>
      </c>
    </row>
    <row r="30" spans="1:13" ht="15.95" customHeight="1">
      <c r="A30" s="33"/>
      <c r="B30" s="33" t="s">
        <v>169</v>
      </c>
      <c r="C30" s="33"/>
      <c r="D30" s="33"/>
      <c r="E30" s="86"/>
      <c r="F30" s="33"/>
      <c r="G30" s="198">
        <v>9236823</v>
      </c>
      <c r="H30" s="200"/>
      <c r="I30" s="222">
        <v>12237828</v>
      </c>
      <c r="J30" s="200"/>
      <c r="K30" s="198">
        <v>1523711</v>
      </c>
      <c r="L30" s="200"/>
      <c r="M30" s="222">
        <v>1540493</v>
      </c>
    </row>
    <row r="31" spans="1:13" ht="15.95" customHeight="1">
      <c r="A31" s="33"/>
      <c r="B31" s="33" t="s">
        <v>170</v>
      </c>
      <c r="C31" s="33"/>
      <c r="D31" s="33"/>
      <c r="E31" s="86"/>
      <c r="F31" s="33"/>
      <c r="G31" s="198">
        <v>-1219313</v>
      </c>
      <c r="H31" s="200"/>
      <c r="I31" s="222">
        <v>-253383</v>
      </c>
      <c r="J31" s="200"/>
      <c r="K31" s="198">
        <v>-12484131</v>
      </c>
      <c r="L31" s="200"/>
      <c r="M31" s="222">
        <v>-41958476</v>
      </c>
    </row>
    <row r="32" spans="1:13" ht="15.95" customHeight="1">
      <c r="A32" s="33"/>
      <c r="B32" s="33" t="s">
        <v>100</v>
      </c>
      <c r="C32" s="33"/>
      <c r="D32" s="33"/>
      <c r="E32" s="86"/>
      <c r="F32" s="33"/>
      <c r="G32" s="198">
        <v>77359732</v>
      </c>
      <c r="H32" s="200"/>
      <c r="I32" s="222">
        <v>74026636</v>
      </c>
      <c r="J32" s="200"/>
      <c r="K32" s="198">
        <v>50128506</v>
      </c>
      <c r="L32" s="200"/>
      <c r="M32" s="222">
        <v>43178382</v>
      </c>
    </row>
    <row r="33" spans="1:13" ht="15.95" customHeight="1">
      <c r="A33" s="33"/>
      <c r="B33" s="33" t="s">
        <v>171</v>
      </c>
      <c r="C33" s="33"/>
      <c r="D33" s="33"/>
      <c r="E33" s="86"/>
      <c r="F33" s="33"/>
      <c r="G33" s="203">
        <v>85559</v>
      </c>
      <c r="H33" s="200"/>
      <c r="I33" s="223">
        <v>-34783</v>
      </c>
      <c r="J33" s="200"/>
      <c r="K33" s="203">
        <v>0</v>
      </c>
      <c r="L33" s="200"/>
      <c r="M33" s="223">
        <v>0</v>
      </c>
    </row>
    <row r="34" spans="1:13" ht="15.95" customHeight="1">
      <c r="A34" s="33"/>
      <c r="B34" s="33"/>
      <c r="C34" s="33"/>
      <c r="D34" s="33"/>
      <c r="E34" s="33"/>
      <c r="F34" s="33"/>
      <c r="G34" s="201"/>
      <c r="H34" s="33"/>
      <c r="I34" s="229"/>
      <c r="J34" s="33"/>
      <c r="K34" s="201"/>
      <c r="L34" s="33"/>
      <c r="M34" s="229"/>
    </row>
    <row r="35" spans="1:13" ht="15.95" customHeight="1">
      <c r="A35" s="33" t="s">
        <v>224</v>
      </c>
      <c r="B35" s="33"/>
      <c r="C35" s="33"/>
      <c r="D35" s="33"/>
      <c r="E35" s="33"/>
      <c r="F35" s="33"/>
      <c r="G35" s="201"/>
      <c r="H35" s="33"/>
      <c r="I35" s="229"/>
      <c r="J35" s="33"/>
      <c r="K35" s="201"/>
      <c r="L35" s="33"/>
      <c r="M35" s="229"/>
    </row>
    <row r="36" spans="1:13" ht="15.95" customHeight="1">
      <c r="A36" s="33"/>
      <c r="B36" s="33" t="s">
        <v>172</v>
      </c>
      <c r="C36" s="33"/>
      <c r="D36" s="33"/>
      <c r="E36" s="33"/>
      <c r="F36" s="33"/>
      <c r="G36" s="204">
        <f>SUM(G12:G33)</f>
        <v>1074267021</v>
      </c>
      <c r="H36" s="33"/>
      <c r="I36" s="230">
        <f>SUM(I12:I33)</f>
        <v>96847921</v>
      </c>
      <c r="J36" s="33"/>
      <c r="K36" s="204">
        <f>SUM(K12:K33)</f>
        <v>378855435</v>
      </c>
      <c r="L36" s="33"/>
      <c r="M36" s="230">
        <f>SUM(M12:M33)</f>
        <v>64168623</v>
      </c>
    </row>
    <row r="37" spans="1:13" ht="15.95" customHeight="1">
      <c r="A37" s="33"/>
      <c r="B37" s="33" t="s">
        <v>20</v>
      </c>
      <c r="C37" s="33"/>
      <c r="D37" s="33"/>
      <c r="E37" s="33"/>
      <c r="F37" s="33"/>
      <c r="G37" s="198"/>
      <c r="H37" s="200"/>
      <c r="I37" s="222"/>
      <c r="J37" s="200"/>
      <c r="K37" s="198"/>
      <c r="L37" s="200"/>
      <c r="M37" s="222"/>
    </row>
    <row r="38" spans="1:13" ht="15.95" customHeight="1">
      <c r="A38" s="33"/>
      <c r="B38" s="33"/>
      <c r="C38" s="33" t="s">
        <v>173</v>
      </c>
      <c r="D38" s="33"/>
      <c r="E38" s="33"/>
      <c r="F38" s="33"/>
      <c r="G38" s="198">
        <v>-355254965</v>
      </c>
      <c r="H38" s="200"/>
      <c r="I38" s="222">
        <v>-99124053</v>
      </c>
      <c r="J38" s="200"/>
      <c r="K38" s="205">
        <v>-370101288</v>
      </c>
      <c r="L38" s="200"/>
      <c r="M38" s="222">
        <v>-127029428</v>
      </c>
    </row>
    <row r="39" spans="1:13" ht="15.95" customHeight="1">
      <c r="A39" s="33"/>
      <c r="B39" s="33" t="s">
        <v>174</v>
      </c>
      <c r="C39" s="33"/>
      <c r="D39" s="33"/>
      <c r="E39" s="206"/>
      <c r="F39" s="33"/>
      <c r="G39" s="198">
        <v>-39742648</v>
      </c>
      <c r="H39" s="200"/>
      <c r="I39" s="222">
        <v>-6794221</v>
      </c>
      <c r="J39" s="200"/>
      <c r="K39" s="205">
        <v>-112787</v>
      </c>
      <c r="L39" s="200"/>
      <c r="M39" s="222">
        <v>-5233161</v>
      </c>
    </row>
    <row r="40" spans="1:13" ht="15.95" customHeight="1">
      <c r="A40" s="33"/>
      <c r="B40" s="33" t="s">
        <v>25</v>
      </c>
      <c r="C40" s="33"/>
      <c r="D40" s="33"/>
      <c r="E40" s="206"/>
      <c r="F40" s="33"/>
      <c r="G40" s="198">
        <v>6420172</v>
      </c>
      <c r="H40" s="200"/>
      <c r="I40" s="222">
        <v>-10895889</v>
      </c>
      <c r="J40" s="200"/>
      <c r="K40" s="205">
        <v>429652</v>
      </c>
      <c r="L40" s="200"/>
      <c r="M40" s="222">
        <v>-10170876</v>
      </c>
    </row>
    <row r="41" spans="1:13" ht="15.95" customHeight="1">
      <c r="A41" s="33"/>
      <c r="B41" s="33" t="s">
        <v>40</v>
      </c>
      <c r="C41" s="33"/>
      <c r="D41" s="33"/>
      <c r="E41" s="206"/>
      <c r="F41" s="33"/>
      <c r="G41" s="198">
        <v>-11644485</v>
      </c>
      <c r="H41" s="200"/>
      <c r="I41" s="222">
        <v>2443123</v>
      </c>
      <c r="J41" s="200"/>
      <c r="K41" s="205">
        <v>-850316</v>
      </c>
      <c r="L41" s="200"/>
      <c r="M41" s="222">
        <v>392526</v>
      </c>
    </row>
    <row r="42" spans="1:13" ht="15.95" customHeight="1">
      <c r="A42" s="33"/>
      <c r="B42" s="33" t="s">
        <v>49</v>
      </c>
      <c r="C42" s="33"/>
      <c r="D42" s="33"/>
      <c r="E42" s="206"/>
      <c r="F42" s="33"/>
      <c r="G42" s="198">
        <v>-80570472</v>
      </c>
      <c r="H42" s="200"/>
      <c r="I42" s="222">
        <v>80992884</v>
      </c>
      <c r="J42" s="200"/>
      <c r="K42" s="205">
        <v>-33600218</v>
      </c>
      <c r="L42" s="200"/>
      <c r="M42" s="222">
        <v>44369934</v>
      </c>
    </row>
    <row r="43" spans="1:13" ht="15.95" customHeight="1">
      <c r="A43" s="33"/>
      <c r="B43" s="33" t="s">
        <v>175</v>
      </c>
      <c r="C43" s="33"/>
      <c r="D43" s="33"/>
      <c r="E43" s="206"/>
      <c r="F43" s="33"/>
      <c r="G43" s="198">
        <v>-346054181</v>
      </c>
      <c r="H43" s="200"/>
      <c r="I43" s="222">
        <v>-336353</v>
      </c>
      <c r="J43" s="200"/>
      <c r="K43" s="205">
        <v>-107010565</v>
      </c>
      <c r="L43" s="200"/>
      <c r="M43" s="222">
        <v>308154</v>
      </c>
    </row>
    <row r="44" spans="1:13" ht="15.95" customHeight="1">
      <c r="A44" s="33"/>
      <c r="B44" s="33" t="s">
        <v>176</v>
      </c>
      <c r="C44" s="33"/>
      <c r="D44" s="33"/>
      <c r="E44" s="206"/>
      <c r="F44" s="33"/>
      <c r="G44" s="198">
        <v>-2999677</v>
      </c>
      <c r="H44" s="200"/>
      <c r="I44" s="222">
        <v>-386156</v>
      </c>
      <c r="J44" s="200"/>
      <c r="K44" s="205">
        <v>0</v>
      </c>
      <c r="L44" s="200"/>
      <c r="M44" s="222">
        <v>0</v>
      </c>
    </row>
    <row r="45" spans="1:13" ht="15.95" customHeight="1">
      <c r="A45" s="33"/>
      <c r="B45" s="33" t="s">
        <v>58</v>
      </c>
      <c r="C45" s="33"/>
      <c r="D45" s="33"/>
      <c r="E45" s="206"/>
      <c r="F45" s="33"/>
      <c r="G45" s="198">
        <v>-27502732</v>
      </c>
      <c r="H45" s="200"/>
      <c r="I45" s="222">
        <v>1021910</v>
      </c>
      <c r="J45" s="200"/>
      <c r="K45" s="205">
        <v>-17805417</v>
      </c>
      <c r="L45" s="200"/>
      <c r="M45" s="222">
        <v>7151563</v>
      </c>
    </row>
    <row r="46" spans="1:13" ht="15.95" customHeight="1">
      <c r="A46" s="33"/>
      <c r="B46" s="33" t="s">
        <v>177</v>
      </c>
      <c r="C46" s="33"/>
      <c r="D46" s="33"/>
      <c r="E46" s="206"/>
      <c r="F46" s="33"/>
      <c r="G46" s="198">
        <v>-8859039</v>
      </c>
      <c r="H46" s="200"/>
      <c r="I46" s="222">
        <v>0</v>
      </c>
      <c r="J46" s="200"/>
      <c r="K46" s="205">
        <v>-6713543</v>
      </c>
      <c r="L46" s="200"/>
      <c r="M46" s="222">
        <v>0</v>
      </c>
    </row>
    <row r="47" spans="1:13" ht="15.95" customHeight="1">
      <c r="A47" s="33"/>
      <c r="B47" s="33" t="s">
        <v>68</v>
      </c>
      <c r="C47" s="33"/>
      <c r="D47" s="33"/>
      <c r="E47" s="206"/>
      <c r="F47" s="33"/>
      <c r="G47" s="203">
        <v>-18146741</v>
      </c>
      <c r="H47" s="200"/>
      <c r="I47" s="223">
        <v>9912564</v>
      </c>
      <c r="J47" s="200"/>
      <c r="K47" s="207">
        <v>-366668</v>
      </c>
      <c r="L47" s="200"/>
      <c r="M47" s="223">
        <v>-5639965</v>
      </c>
    </row>
    <row r="48" spans="1:13" ht="15.95" customHeight="1">
      <c r="A48" s="33"/>
      <c r="B48" s="33"/>
      <c r="C48" s="33"/>
      <c r="D48" s="33"/>
      <c r="E48" s="86"/>
      <c r="F48" s="33"/>
      <c r="G48" s="198"/>
      <c r="H48" s="200"/>
      <c r="I48" s="222"/>
      <c r="J48" s="200"/>
      <c r="K48" s="198"/>
      <c r="L48" s="200"/>
      <c r="M48" s="222"/>
    </row>
    <row r="49" spans="1:13" ht="15.95" customHeight="1">
      <c r="A49" s="33" t="s">
        <v>178</v>
      </c>
      <c r="B49" s="33"/>
      <c r="C49" s="33"/>
      <c r="D49" s="33"/>
      <c r="E49" s="86"/>
      <c r="F49" s="33"/>
      <c r="G49" s="198">
        <f>SUM(G36:G47)</f>
        <v>189912253</v>
      </c>
      <c r="H49" s="90"/>
      <c r="I49" s="222">
        <f>SUM(I36:I47)</f>
        <v>73681730</v>
      </c>
      <c r="J49" s="90"/>
      <c r="K49" s="198">
        <f>SUM(K36:K47)</f>
        <v>-157275715</v>
      </c>
      <c r="L49" s="90"/>
      <c r="M49" s="222">
        <f>SUM(M36:M47)</f>
        <v>-31682630</v>
      </c>
    </row>
    <row r="50" spans="1:13" ht="15.95" customHeight="1">
      <c r="A50" s="33"/>
      <c r="B50" s="33" t="s">
        <v>179</v>
      </c>
      <c r="C50" s="33"/>
      <c r="D50" s="33"/>
      <c r="E50" s="86"/>
      <c r="F50" s="33"/>
      <c r="G50" s="205">
        <v>-62509249</v>
      </c>
      <c r="H50" s="200"/>
      <c r="I50" s="200">
        <v>-71918426</v>
      </c>
      <c r="J50" s="200"/>
      <c r="K50" s="205">
        <v>-36728920</v>
      </c>
      <c r="L50" s="200"/>
      <c r="M50" s="200">
        <v>-44406022</v>
      </c>
    </row>
    <row r="51" spans="1:13" ht="15.95" customHeight="1">
      <c r="A51" s="33"/>
      <c r="B51" s="33" t="s">
        <v>180</v>
      </c>
      <c r="C51" s="33"/>
      <c r="D51" s="33"/>
      <c r="E51" s="86"/>
      <c r="F51" s="33"/>
      <c r="G51" s="207">
        <v>-141062505</v>
      </c>
      <c r="H51" s="200"/>
      <c r="I51" s="208">
        <v>-16065979</v>
      </c>
      <c r="J51" s="200"/>
      <c r="K51" s="207">
        <v>-60433034</v>
      </c>
      <c r="L51" s="200"/>
      <c r="M51" s="200">
        <v>-2385294</v>
      </c>
    </row>
    <row r="52" spans="1:13" ht="15.95" customHeight="1">
      <c r="A52" s="33"/>
      <c r="B52" s="33"/>
      <c r="C52" s="33"/>
      <c r="D52" s="33"/>
      <c r="E52" s="86"/>
      <c r="F52" s="33"/>
      <c r="G52" s="209"/>
      <c r="H52" s="199"/>
      <c r="I52" s="231"/>
      <c r="J52" s="199"/>
      <c r="K52" s="210"/>
      <c r="L52" s="199"/>
      <c r="M52" s="236"/>
    </row>
    <row r="53" spans="1:13" ht="15.95" customHeight="1">
      <c r="A53" s="33" t="s">
        <v>225</v>
      </c>
      <c r="B53" s="33"/>
      <c r="C53" s="33"/>
      <c r="D53" s="33"/>
      <c r="E53" s="86"/>
      <c r="F53" s="33"/>
      <c r="G53" s="207">
        <f>SUM(G49:G51)</f>
        <v>-13659501</v>
      </c>
      <c r="H53" s="200"/>
      <c r="I53" s="208">
        <f>SUM(I49:I51)</f>
        <v>-14302675</v>
      </c>
      <c r="J53" s="200"/>
      <c r="K53" s="207">
        <f>SUM(K49:K51)</f>
        <v>-254437669</v>
      </c>
      <c r="L53" s="200"/>
      <c r="M53" s="208">
        <f>SUM(M49:M51)</f>
        <v>-78473946</v>
      </c>
    </row>
    <row r="54" spans="1:13" ht="39" customHeight="1">
      <c r="A54" s="33"/>
      <c r="B54" s="33"/>
      <c r="C54" s="33"/>
      <c r="D54" s="33"/>
      <c r="E54" s="86"/>
      <c r="F54" s="33"/>
      <c r="G54" s="200"/>
      <c r="H54" s="200"/>
      <c r="I54" s="200"/>
      <c r="J54" s="200"/>
      <c r="K54" s="200"/>
      <c r="L54" s="200"/>
      <c r="M54" s="200"/>
    </row>
    <row r="55" spans="1:13" ht="24" customHeight="1">
      <c r="A55" s="33"/>
      <c r="B55" s="33"/>
      <c r="C55" s="33"/>
      <c r="D55" s="33"/>
      <c r="E55" s="86"/>
      <c r="F55" s="33"/>
      <c r="G55" s="200"/>
      <c r="H55" s="200"/>
      <c r="I55" s="200"/>
      <c r="J55" s="200"/>
      <c r="K55" s="200"/>
      <c r="L55" s="200"/>
      <c r="M55" s="200"/>
    </row>
    <row r="56" spans="1:13" ht="21.95" customHeight="1">
      <c r="A56" s="261" t="s">
        <v>44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</row>
    <row r="57" spans="1:13" ht="16.5" customHeight="1">
      <c r="A57" s="194" t="str">
        <f>A1</f>
        <v>Principal Capital Public Company Limited</v>
      </c>
      <c r="B57" s="33"/>
      <c r="C57" s="33"/>
      <c r="D57" s="33"/>
      <c r="E57" s="86"/>
      <c r="F57" s="33"/>
      <c r="G57" s="178"/>
      <c r="H57" s="178"/>
      <c r="I57" s="230"/>
      <c r="J57" s="178"/>
      <c r="K57" s="178"/>
      <c r="L57" s="178"/>
      <c r="M57" s="230"/>
    </row>
    <row r="58" spans="1:13" ht="16.5" customHeight="1">
      <c r="A58" s="177" t="s">
        <v>181</v>
      </c>
      <c r="B58" s="33"/>
      <c r="C58" s="33"/>
      <c r="D58" s="179"/>
      <c r="E58" s="86"/>
      <c r="F58" s="179"/>
      <c r="G58" s="90"/>
      <c r="H58" s="90"/>
      <c r="I58" s="222"/>
      <c r="J58" s="179"/>
      <c r="K58" s="33"/>
      <c r="L58" s="178"/>
      <c r="M58" s="229"/>
    </row>
    <row r="59" spans="1:13" ht="16.5" customHeight="1">
      <c r="A59" s="211" t="str">
        <f>A3</f>
        <v>For the six-month period ended 30 June 2022</v>
      </c>
      <c r="B59" s="182"/>
      <c r="C59" s="182"/>
      <c r="D59" s="183"/>
      <c r="E59" s="184"/>
      <c r="F59" s="183"/>
      <c r="G59" s="185"/>
      <c r="H59" s="185"/>
      <c r="I59" s="223"/>
      <c r="J59" s="183"/>
      <c r="K59" s="182"/>
      <c r="L59" s="212"/>
      <c r="M59" s="237"/>
    </row>
    <row r="60" spans="1:13" ht="16.5" customHeight="1">
      <c r="A60" s="33"/>
      <c r="B60" s="33"/>
      <c r="C60" s="33"/>
      <c r="D60" s="33"/>
      <c r="E60" s="86"/>
      <c r="F60" s="33"/>
      <c r="G60" s="178"/>
      <c r="H60" s="178"/>
      <c r="I60" s="230"/>
      <c r="J60" s="178"/>
      <c r="K60" s="178"/>
      <c r="L60" s="178"/>
      <c r="M60" s="230"/>
    </row>
    <row r="61" spans="1:13" ht="16.5" customHeight="1">
      <c r="A61" s="33"/>
      <c r="B61" s="33"/>
      <c r="C61" s="33"/>
      <c r="D61" s="33"/>
      <c r="E61" s="86"/>
      <c r="F61" s="33"/>
      <c r="G61" s="178"/>
      <c r="H61" s="178"/>
      <c r="I61" s="230"/>
      <c r="J61" s="178"/>
      <c r="K61" s="178"/>
      <c r="L61" s="178"/>
      <c r="M61" s="230"/>
    </row>
    <row r="62" spans="1:13" ht="16.5" customHeight="1">
      <c r="A62" s="177"/>
      <c r="B62" s="177"/>
      <c r="C62" s="187"/>
      <c r="D62" s="187"/>
      <c r="E62" s="188"/>
      <c r="F62" s="187"/>
      <c r="G62" s="260" t="s">
        <v>3</v>
      </c>
      <c r="H62" s="260"/>
      <c r="I62" s="260"/>
      <c r="J62" s="189"/>
      <c r="K62" s="260" t="s">
        <v>4</v>
      </c>
      <c r="L62" s="260"/>
      <c r="M62" s="260"/>
    </row>
    <row r="63" spans="1:13" ht="16.5" customHeight="1">
      <c r="A63" s="177"/>
      <c r="B63" s="177"/>
      <c r="C63" s="187"/>
      <c r="D63" s="187"/>
      <c r="E63" s="188"/>
      <c r="F63" s="187"/>
      <c r="G63" s="259" t="s">
        <v>5</v>
      </c>
      <c r="H63" s="259"/>
      <c r="I63" s="259"/>
      <c r="J63" s="189"/>
      <c r="K63" s="259" t="s">
        <v>5</v>
      </c>
      <c r="L63" s="259"/>
      <c r="M63" s="259"/>
    </row>
    <row r="64" spans="1:13" ht="16.5" customHeight="1">
      <c r="A64" s="179"/>
      <c r="B64" s="179"/>
      <c r="C64" s="179"/>
      <c r="D64" s="179"/>
      <c r="E64" s="188"/>
      <c r="F64" s="187"/>
      <c r="G64" s="189" t="s">
        <v>6</v>
      </c>
      <c r="H64" s="189"/>
      <c r="I64" s="224" t="s">
        <v>6</v>
      </c>
      <c r="J64" s="179"/>
      <c r="K64" s="189" t="s">
        <v>6</v>
      </c>
      <c r="L64" s="188"/>
      <c r="M64" s="224" t="s">
        <v>6</v>
      </c>
    </row>
    <row r="65" spans="1:13" ht="16.5" customHeight="1">
      <c r="A65" s="33"/>
      <c r="B65" s="33"/>
      <c r="C65" s="33"/>
      <c r="D65" s="33"/>
      <c r="E65" s="86"/>
      <c r="F65" s="188"/>
      <c r="G65" s="16" t="s">
        <v>10</v>
      </c>
      <c r="H65" s="17"/>
      <c r="I65" s="225" t="s">
        <v>11</v>
      </c>
      <c r="J65" s="17"/>
      <c r="K65" s="16" t="s">
        <v>10</v>
      </c>
      <c r="L65" s="17"/>
      <c r="M65" s="225" t="s">
        <v>11</v>
      </c>
    </row>
    <row r="66" spans="1:13" ht="16.5" customHeight="1">
      <c r="A66" s="33"/>
      <c r="B66" s="33"/>
      <c r="C66" s="33"/>
      <c r="D66" s="33"/>
      <c r="E66" s="190" t="s">
        <v>12</v>
      </c>
      <c r="F66" s="86"/>
      <c r="G66" s="191" t="s">
        <v>13</v>
      </c>
      <c r="H66" s="192"/>
      <c r="I66" s="226" t="s">
        <v>13</v>
      </c>
      <c r="J66" s="179"/>
      <c r="K66" s="191" t="s">
        <v>13</v>
      </c>
      <c r="L66" s="193"/>
      <c r="M66" s="226" t="s">
        <v>13</v>
      </c>
    </row>
    <row r="67" spans="1:13" ht="16.5" customHeight="1">
      <c r="A67" s="194" t="s">
        <v>182</v>
      </c>
      <c r="B67" s="33"/>
      <c r="C67" s="33"/>
      <c r="D67" s="33"/>
      <c r="E67" s="33"/>
      <c r="F67" s="33"/>
      <c r="G67" s="204"/>
      <c r="H67" s="178"/>
      <c r="I67" s="230"/>
      <c r="J67" s="178"/>
      <c r="K67" s="204"/>
      <c r="L67" s="178"/>
      <c r="M67" s="230"/>
    </row>
    <row r="68" spans="1:13" ht="16.5" customHeight="1">
      <c r="A68" s="33" t="s">
        <v>183</v>
      </c>
      <c r="B68" s="33"/>
      <c r="C68" s="33"/>
      <c r="D68" s="33"/>
      <c r="E68" s="86"/>
      <c r="F68" s="33"/>
      <c r="G68" s="204"/>
      <c r="H68" s="178"/>
      <c r="I68" s="230"/>
      <c r="J68" s="178"/>
      <c r="K68" s="204"/>
      <c r="L68" s="178"/>
      <c r="M68" s="230"/>
    </row>
    <row r="69" spans="1:13" ht="16.5" customHeight="1">
      <c r="A69" s="33"/>
      <c r="B69" s="33" t="s">
        <v>184</v>
      </c>
      <c r="C69" s="33"/>
      <c r="D69" s="33"/>
      <c r="E69" s="86"/>
      <c r="F69" s="33"/>
      <c r="G69" s="209">
        <v>1405594276</v>
      </c>
      <c r="H69" s="199"/>
      <c r="I69" s="231">
        <v>150000000</v>
      </c>
      <c r="J69" s="199"/>
      <c r="K69" s="205">
        <v>1405594276</v>
      </c>
      <c r="L69" s="199"/>
      <c r="M69" s="231">
        <v>15000000</v>
      </c>
    </row>
    <row r="70" spans="1:13" ht="16.5" customHeight="1">
      <c r="A70" s="33" t="s">
        <v>185</v>
      </c>
      <c r="B70" s="33"/>
      <c r="C70" s="33"/>
      <c r="D70" s="33"/>
      <c r="E70" s="86"/>
      <c r="F70" s="33"/>
      <c r="G70" s="209">
        <v>-1127017586</v>
      </c>
      <c r="H70" s="199"/>
      <c r="I70" s="231">
        <v>-1400015358</v>
      </c>
      <c r="J70" s="199"/>
      <c r="K70" s="205">
        <v>-1125000000</v>
      </c>
      <c r="L70" s="199"/>
      <c r="M70" s="231">
        <v>-350000000</v>
      </c>
    </row>
    <row r="71" spans="1:13" ht="16.5" customHeight="1">
      <c r="A71" s="33" t="s">
        <v>186</v>
      </c>
      <c r="B71" s="33"/>
      <c r="C71" s="33"/>
      <c r="D71" s="33"/>
      <c r="E71" s="86"/>
      <c r="F71" s="33"/>
      <c r="G71" s="209"/>
      <c r="H71" s="199"/>
      <c r="I71" s="231"/>
      <c r="J71" s="199"/>
      <c r="K71" s="209"/>
      <c r="L71" s="199"/>
      <c r="M71" s="231"/>
    </row>
    <row r="72" spans="1:13" ht="16.5" customHeight="1">
      <c r="A72" s="33"/>
      <c r="B72" s="33" t="s">
        <v>187</v>
      </c>
      <c r="C72" s="33"/>
      <c r="D72" s="33"/>
      <c r="E72" s="86"/>
      <c r="F72" s="33"/>
      <c r="G72" s="209">
        <v>0</v>
      </c>
      <c r="H72" s="199"/>
      <c r="I72" s="231">
        <v>4640000</v>
      </c>
      <c r="J72" s="199"/>
      <c r="K72" s="205">
        <v>0</v>
      </c>
      <c r="L72" s="199"/>
      <c r="M72" s="231">
        <v>5000000</v>
      </c>
    </row>
    <row r="73" spans="1:13" ht="16.5" customHeight="1">
      <c r="A73" s="77" t="s">
        <v>188</v>
      </c>
      <c r="B73" s="33"/>
      <c r="C73" s="33"/>
      <c r="D73" s="33"/>
      <c r="E73" s="86"/>
      <c r="F73" s="33"/>
      <c r="G73" s="209"/>
      <c r="H73" s="199"/>
      <c r="I73" s="231"/>
      <c r="J73" s="199"/>
      <c r="K73" s="209"/>
      <c r="L73" s="199"/>
      <c r="M73" s="231"/>
    </row>
    <row r="74" spans="1:13" ht="16.5" customHeight="1">
      <c r="A74" s="33"/>
      <c r="B74" s="33" t="s">
        <v>189</v>
      </c>
      <c r="C74" s="33"/>
      <c r="D74" s="33"/>
      <c r="E74" s="86"/>
      <c r="F74" s="33"/>
      <c r="G74" s="209">
        <v>0</v>
      </c>
      <c r="H74" s="199"/>
      <c r="I74" s="231">
        <v>0</v>
      </c>
      <c r="J74" s="199"/>
      <c r="K74" s="205">
        <v>0</v>
      </c>
      <c r="L74" s="199"/>
      <c r="M74" s="231">
        <v>20000000</v>
      </c>
    </row>
    <row r="75" spans="1:13" ht="16.5" customHeight="1">
      <c r="A75" s="77" t="s">
        <v>190</v>
      </c>
      <c r="B75" s="33"/>
      <c r="C75" s="33"/>
      <c r="D75" s="33"/>
      <c r="E75" s="86"/>
      <c r="F75" s="33"/>
      <c r="G75" s="209"/>
      <c r="H75" s="199"/>
      <c r="I75" s="231"/>
      <c r="J75" s="199"/>
      <c r="K75" s="209"/>
      <c r="L75" s="199"/>
      <c r="M75" s="231"/>
    </row>
    <row r="76" spans="1:13" ht="16.5" customHeight="1">
      <c r="A76" s="33"/>
      <c r="B76" s="33" t="s">
        <v>189</v>
      </c>
      <c r="C76" s="33"/>
      <c r="D76" s="33"/>
      <c r="E76" s="86">
        <v>22</v>
      </c>
      <c r="F76" s="33"/>
      <c r="G76" s="209">
        <v>0</v>
      </c>
      <c r="H76" s="199"/>
      <c r="I76" s="231">
        <v>0</v>
      </c>
      <c r="J76" s="199"/>
      <c r="K76" s="205">
        <v>3052500000</v>
      </c>
      <c r="L76" s="199"/>
      <c r="M76" s="231">
        <v>610000000</v>
      </c>
    </row>
    <row r="77" spans="1:13" ht="16.5" customHeight="1">
      <c r="A77" s="33" t="s">
        <v>191</v>
      </c>
      <c r="B77" s="33"/>
      <c r="C77" s="33"/>
      <c r="D77" s="33"/>
      <c r="E77" s="86"/>
      <c r="F77" s="33"/>
      <c r="G77" s="209">
        <v>0</v>
      </c>
      <c r="H77" s="199"/>
      <c r="I77" s="231">
        <v>0</v>
      </c>
      <c r="J77" s="199"/>
      <c r="K77" s="205">
        <v>0</v>
      </c>
      <c r="L77" s="199"/>
      <c r="M77" s="231">
        <v>-20000000</v>
      </c>
    </row>
    <row r="78" spans="1:13" ht="16.5" customHeight="1">
      <c r="A78" s="33" t="s">
        <v>192</v>
      </c>
      <c r="B78" s="33"/>
      <c r="C78" s="33"/>
      <c r="D78" s="33"/>
      <c r="E78" s="86">
        <v>22</v>
      </c>
      <c r="F78" s="33"/>
      <c r="G78" s="209">
        <v>0</v>
      </c>
      <c r="H78" s="199"/>
      <c r="I78" s="231">
        <v>0</v>
      </c>
      <c r="J78" s="199"/>
      <c r="K78" s="205">
        <v>-1106000000</v>
      </c>
      <c r="L78" s="199"/>
      <c r="M78" s="231">
        <v>-1050000000</v>
      </c>
    </row>
    <row r="79" spans="1:13" ht="16.5" customHeight="1">
      <c r="A79" s="33" t="s">
        <v>193</v>
      </c>
      <c r="B79" s="33"/>
      <c r="C79" s="33"/>
      <c r="D79" s="33"/>
      <c r="E79" s="86"/>
      <c r="F79" s="33"/>
      <c r="G79" s="209"/>
      <c r="H79" s="199"/>
      <c r="I79" s="231"/>
      <c r="J79" s="199"/>
      <c r="K79" s="209"/>
      <c r="L79" s="199"/>
      <c r="M79" s="231"/>
    </row>
    <row r="80" spans="1:13" ht="16.5" customHeight="1">
      <c r="A80" s="33"/>
      <c r="B80" s="33" t="s">
        <v>194</v>
      </c>
      <c r="C80" s="33"/>
      <c r="D80" s="33"/>
      <c r="E80" s="86">
        <v>10</v>
      </c>
      <c r="F80" s="33"/>
      <c r="G80" s="209">
        <v>0</v>
      </c>
      <c r="H80" s="199"/>
      <c r="I80" s="231">
        <v>0</v>
      </c>
      <c r="J80" s="199"/>
      <c r="K80" s="205">
        <v>-2400000000</v>
      </c>
      <c r="L80" s="199"/>
      <c r="M80" s="231">
        <v>-40000000</v>
      </c>
    </row>
    <row r="81" spans="1:13" ht="16.5" customHeight="1">
      <c r="A81" s="33" t="s">
        <v>232</v>
      </c>
      <c r="B81" s="33"/>
      <c r="C81" s="33"/>
      <c r="D81" s="33"/>
      <c r="E81" s="86"/>
      <c r="F81" s="33"/>
      <c r="G81" s="205">
        <v>-200842751</v>
      </c>
      <c r="H81" s="200"/>
      <c r="I81" s="200">
        <v>0</v>
      </c>
      <c r="J81" s="200"/>
      <c r="K81" s="205">
        <v>0</v>
      </c>
      <c r="L81" s="200"/>
      <c r="M81" s="200">
        <v>0</v>
      </c>
    </row>
    <row r="82" spans="1:13" ht="16.5" customHeight="1">
      <c r="A82" s="33" t="s">
        <v>195</v>
      </c>
      <c r="B82" s="33"/>
      <c r="C82" s="33"/>
      <c r="D82" s="33"/>
      <c r="E82" s="86"/>
      <c r="F82" s="33"/>
      <c r="G82" s="197">
        <v>0</v>
      </c>
      <c r="H82" s="199"/>
      <c r="I82" s="231">
        <v>0</v>
      </c>
      <c r="J82" s="199"/>
      <c r="K82" s="205">
        <v>857893</v>
      </c>
      <c r="L82" s="199"/>
      <c r="M82" s="231">
        <v>827428</v>
      </c>
    </row>
    <row r="83" spans="1:13" ht="16.5" customHeight="1">
      <c r="A83" s="33" t="s">
        <v>196</v>
      </c>
      <c r="B83" s="33"/>
      <c r="C83" s="33"/>
      <c r="D83" s="33"/>
      <c r="E83" s="86"/>
      <c r="F83" s="33"/>
      <c r="G83" s="209">
        <v>1219313</v>
      </c>
      <c r="H83" s="199"/>
      <c r="I83" s="231">
        <v>253383</v>
      </c>
      <c r="J83" s="199"/>
      <c r="K83" s="205">
        <v>7834470</v>
      </c>
      <c r="L83" s="199"/>
      <c r="M83" s="200">
        <v>28924726</v>
      </c>
    </row>
    <row r="84" spans="1:13" ht="16.5" customHeight="1">
      <c r="A84" s="33" t="s">
        <v>197</v>
      </c>
      <c r="B84" s="33"/>
      <c r="C84" s="33"/>
      <c r="D84" s="33"/>
      <c r="E84" s="86"/>
      <c r="F84" s="33"/>
      <c r="G84" s="197">
        <v>0</v>
      </c>
      <c r="H84" s="199"/>
      <c r="I84" s="231">
        <v>0</v>
      </c>
      <c r="J84" s="199"/>
      <c r="K84" s="205">
        <v>11235435</v>
      </c>
      <c r="L84" s="199"/>
      <c r="M84" s="231">
        <v>0</v>
      </c>
    </row>
    <row r="85" spans="1:13" ht="16.5" customHeight="1">
      <c r="A85" s="33" t="s">
        <v>198</v>
      </c>
      <c r="B85" s="33"/>
      <c r="C85" s="33"/>
      <c r="D85" s="33"/>
      <c r="E85" s="86"/>
      <c r="F85" s="33"/>
      <c r="G85" s="197">
        <v>313328</v>
      </c>
      <c r="H85" s="199"/>
      <c r="I85" s="231">
        <v>1845953</v>
      </c>
      <c r="J85" s="199"/>
      <c r="K85" s="205">
        <v>72874</v>
      </c>
      <c r="L85" s="199"/>
      <c r="M85" s="231">
        <v>26181</v>
      </c>
    </row>
    <row r="86" spans="1:13" ht="16.5" customHeight="1">
      <c r="A86" s="33" t="s">
        <v>199</v>
      </c>
      <c r="B86" s="33"/>
      <c r="C86" s="33"/>
      <c r="D86" s="33"/>
      <c r="E86" s="33"/>
      <c r="F86" s="33"/>
      <c r="G86" s="197">
        <v>0</v>
      </c>
      <c r="H86" s="199"/>
      <c r="I86" s="231">
        <v>-406405</v>
      </c>
      <c r="J86" s="199"/>
      <c r="K86" s="209">
        <v>0</v>
      </c>
      <c r="L86" s="199"/>
      <c r="M86" s="231">
        <v>0</v>
      </c>
    </row>
    <row r="87" spans="1:13" ht="16.5" customHeight="1">
      <c r="A87" s="33" t="s">
        <v>200</v>
      </c>
      <c r="B87" s="33"/>
      <c r="C87" s="33"/>
      <c r="D87" s="33"/>
      <c r="E87" s="86"/>
      <c r="F87" s="33"/>
      <c r="G87" s="197">
        <v>-134406159</v>
      </c>
      <c r="H87" s="199"/>
      <c r="I87" s="231">
        <v>-420183761</v>
      </c>
      <c r="J87" s="199"/>
      <c r="K87" s="209">
        <v>-20700783</v>
      </c>
      <c r="L87" s="199"/>
      <c r="M87" s="231">
        <v>-63686110</v>
      </c>
    </row>
    <row r="88" spans="1:13" ht="16.5" customHeight="1">
      <c r="A88" s="33" t="s">
        <v>201</v>
      </c>
      <c r="B88" s="33"/>
      <c r="C88" s="33"/>
      <c r="D88" s="33"/>
      <c r="E88" s="86"/>
      <c r="F88" s="33"/>
      <c r="G88" s="213">
        <v>-2482968</v>
      </c>
      <c r="H88" s="199"/>
      <c r="I88" s="232">
        <v>-5883197</v>
      </c>
      <c r="J88" s="199"/>
      <c r="K88" s="214">
        <v>-9983</v>
      </c>
      <c r="L88" s="199"/>
      <c r="M88" s="232">
        <v>0</v>
      </c>
    </row>
    <row r="89" spans="1:13" ht="16.5" customHeight="1">
      <c r="A89" s="33"/>
      <c r="B89" s="33"/>
      <c r="C89" s="33"/>
      <c r="D89" s="33"/>
      <c r="E89" s="86"/>
      <c r="F89" s="33"/>
      <c r="G89" s="205"/>
      <c r="H89" s="200"/>
      <c r="I89" s="200"/>
      <c r="J89" s="200"/>
      <c r="K89" s="205"/>
      <c r="L89" s="200"/>
      <c r="M89" s="200"/>
    </row>
    <row r="90" spans="1:13" ht="16.5" customHeight="1">
      <c r="A90" s="33" t="s">
        <v>234</v>
      </c>
      <c r="B90" s="33"/>
      <c r="C90" s="33"/>
      <c r="D90" s="33"/>
      <c r="E90" s="86"/>
      <c r="F90" s="33"/>
      <c r="G90" s="207">
        <f>SUM(G67:G88)</f>
        <v>-57622547</v>
      </c>
      <c r="H90" s="200"/>
      <c r="I90" s="208">
        <f>SUM(I67:I88)</f>
        <v>-1669749385</v>
      </c>
      <c r="J90" s="200"/>
      <c r="K90" s="207">
        <f>SUM(K67:K88)</f>
        <v>-173615818</v>
      </c>
      <c r="L90" s="200"/>
      <c r="M90" s="208">
        <f>SUM(M67:M88)</f>
        <v>-843907775</v>
      </c>
    </row>
    <row r="91" spans="1:13" ht="16.5" customHeight="1">
      <c r="A91" s="33"/>
      <c r="B91" s="33"/>
      <c r="C91" s="33"/>
      <c r="D91" s="33"/>
      <c r="E91" s="86"/>
      <c r="F91" s="33"/>
      <c r="G91" s="198"/>
      <c r="H91" s="90"/>
      <c r="I91" s="222"/>
      <c r="J91" s="90"/>
      <c r="K91" s="198"/>
      <c r="L91" s="90"/>
      <c r="M91" s="222"/>
    </row>
    <row r="92" spans="1:13" ht="16.5" customHeight="1">
      <c r="A92" s="194" t="s">
        <v>202</v>
      </c>
      <c r="B92" s="33"/>
      <c r="C92" s="33"/>
      <c r="D92" s="33"/>
      <c r="E92" s="215"/>
      <c r="F92" s="33"/>
      <c r="G92" s="198"/>
      <c r="H92" s="90"/>
      <c r="I92" s="222"/>
      <c r="J92" s="90"/>
      <c r="K92" s="198"/>
      <c r="L92" s="90"/>
      <c r="M92" s="222"/>
    </row>
    <row r="93" spans="1:13" ht="16.5" customHeight="1">
      <c r="A93" s="33" t="s">
        <v>203</v>
      </c>
      <c r="B93" s="33"/>
      <c r="C93" s="33"/>
      <c r="D93" s="33"/>
      <c r="E93" s="215"/>
      <c r="F93" s="33"/>
      <c r="G93" s="198">
        <v>0</v>
      </c>
      <c r="H93" s="90"/>
      <c r="I93" s="222">
        <v>-100000</v>
      </c>
      <c r="J93" s="90"/>
      <c r="K93" s="198">
        <v>0</v>
      </c>
      <c r="L93" s="90"/>
      <c r="M93" s="222">
        <v>0</v>
      </c>
    </row>
    <row r="94" spans="1:13" ht="16.5" customHeight="1">
      <c r="A94" s="33" t="s">
        <v>204</v>
      </c>
      <c r="B94" s="33"/>
      <c r="C94" s="33"/>
      <c r="D94" s="33"/>
      <c r="E94" s="215"/>
      <c r="F94" s="33"/>
      <c r="G94" s="205"/>
      <c r="H94" s="200"/>
      <c r="I94" s="200"/>
      <c r="J94" s="200"/>
      <c r="K94" s="205"/>
      <c r="L94" s="200"/>
      <c r="M94" s="200"/>
    </row>
    <row r="95" spans="1:13" ht="16.5" customHeight="1">
      <c r="A95" s="33"/>
      <c r="B95" s="33" t="s">
        <v>187</v>
      </c>
      <c r="C95" s="33"/>
      <c r="D95" s="33"/>
      <c r="E95" s="215"/>
      <c r="F95" s="33"/>
      <c r="G95" s="205">
        <v>563410000</v>
      </c>
      <c r="H95" s="200"/>
      <c r="I95" s="200">
        <v>1012851126</v>
      </c>
      <c r="J95" s="200"/>
      <c r="K95" s="205">
        <v>500000000</v>
      </c>
      <c r="L95" s="200"/>
      <c r="M95" s="200">
        <v>129984962</v>
      </c>
    </row>
    <row r="96" spans="1:13" ht="16.5" customHeight="1">
      <c r="A96" s="33" t="s">
        <v>205</v>
      </c>
      <c r="B96" s="33"/>
      <c r="C96" s="33"/>
      <c r="D96" s="33"/>
      <c r="E96" s="215"/>
      <c r="F96" s="33"/>
      <c r="G96" s="205"/>
      <c r="H96" s="200"/>
      <c r="I96" s="200"/>
      <c r="J96" s="200"/>
      <c r="K96" s="205"/>
      <c r="L96" s="200"/>
      <c r="M96" s="200"/>
    </row>
    <row r="97" spans="1:13" ht="16.5" customHeight="1">
      <c r="A97" s="33"/>
      <c r="B97" s="33" t="s">
        <v>187</v>
      </c>
      <c r="C97" s="33"/>
      <c r="D97" s="33"/>
      <c r="E97" s="33"/>
      <c r="F97" s="33"/>
      <c r="G97" s="205">
        <v>-95374058</v>
      </c>
      <c r="H97" s="200"/>
      <c r="I97" s="200">
        <v>-490011438</v>
      </c>
      <c r="J97" s="200"/>
      <c r="K97" s="205">
        <v>-1552611478</v>
      </c>
      <c r="L97" s="200"/>
      <c r="M97" s="200">
        <v>-85979760</v>
      </c>
    </row>
    <row r="98" spans="1:13" ht="16.5" customHeight="1">
      <c r="A98" s="33" t="s">
        <v>204</v>
      </c>
      <c r="B98" s="33"/>
      <c r="C98" s="33"/>
      <c r="D98" s="33"/>
      <c r="E98" s="33"/>
      <c r="F98" s="33"/>
      <c r="G98" s="205"/>
      <c r="H98" s="200"/>
      <c r="I98" s="200"/>
      <c r="J98" s="200"/>
      <c r="K98" s="205"/>
      <c r="L98" s="200"/>
      <c r="M98" s="200"/>
    </row>
    <row r="99" spans="1:13" ht="16.5" customHeight="1">
      <c r="A99" s="33"/>
      <c r="B99" s="33" t="s">
        <v>206</v>
      </c>
      <c r="C99" s="33"/>
      <c r="D99" s="33"/>
      <c r="E99" s="86">
        <v>22</v>
      </c>
      <c r="F99" s="33"/>
      <c r="G99" s="216">
        <v>0</v>
      </c>
      <c r="H99" s="200"/>
      <c r="I99" s="200">
        <v>0</v>
      </c>
      <c r="J99" s="200"/>
      <c r="K99" s="205">
        <v>1762754458</v>
      </c>
      <c r="L99" s="200"/>
      <c r="M99" s="200">
        <v>274176164</v>
      </c>
    </row>
    <row r="100" spans="1:13" ht="16.5" customHeight="1">
      <c r="A100" s="33" t="s">
        <v>207</v>
      </c>
      <c r="B100" s="33"/>
      <c r="C100" s="33"/>
      <c r="D100" s="33"/>
      <c r="E100" s="86"/>
      <c r="F100" s="33"/>
      <c r="G100" s="205"/>
      <c r="H100" s="200"/>
      <c r="I100" s="200"/>
      <c r="J100" s="200"/>
      <c r="K100" s="205"/>
      <c r="L100" s="200"/>
      <c r="M100" s="200"/>
    </row>
    <row r="101" spans="1:13" ht="16.5" customHeight="1">
      <c r="A101" s="33"/>
      <c r="B101" s="33" t="s">
        <v>206</v>
      </c>
      <c r="C101" s="33"/>
      <c r="D101" s="33"/>
      <c r="E101" s="86">
        <v>22</v>
      </c>
      <c r="F101" s="33"/>
      <c r="G101" s="205">
        <v>-15000000</v>
      </c>
      <c r="H101" s="200"/>
      <c r="I101" s="200">
        <v>-120441750</v>
      </c>
      <c r="J101" s="200"/>
      <c r="K101" s="205">
        <v>0</v>
      </c>
      <c r="L101" s="200"/>
      <c r="M101" s="200">
        <v>-763360761</v>
      </c>
    </row>
    <row r="102" spans="1:13" ht="16.5" customHeight="1">
      <c r="A102" s="33" t="s">
        <v>208</v>
      </c>
      <c r="B102" s="33"/>
      <c r="C102" s="33"/>
      <c r="D102" s="33"/>
      <c r="E102" s="86"/>
      <c r="F102" s="33"/>
      <c r="G102" s="197">
        <v>-51662151</v>
      </c>
      <c r="H102" s="199"/>
      <c r="I102" s="231">
        <v>-41477948</v>
      </c>
      <c r="J102" s="199"/>
      <c r="K102" s="209">
        <v>-20727884</v>
      </c>
      <c r="L102" s="199"/>
      <c r="M102" s="231">
        <v>-14836969</v>
      </c>
    </row>
    <row r="103" spans="1:13" ht="16.5" customHeight="1">
      <c r="A103" s="33" t="s">
        <v>140</v>
      </c>
      <c r="B103" s="33"/>
      <c r="C103" s="33"/>
      <c r="D103" s="33"/>
      <c r="E103" s="86"/>
      <c r="F103" s="33"/>
      <c r="G103" s="217">
        <v>0</v>
      </c>
      <c r="H103" s="218"/>
      <c r="I103" s="233">
        <v>1416095759</v>
      </c>
      <c r="J103" s="218"/>
      <c r="K103" s="219">
        <v>0</v>
      </c>
      <c r="L103" s="218"/>
      <c r="M103" s="233">
        <v>1416095759</v>
      </c>
    </row>
    <row r="104" spans="1:13" ht="16.149999999999999" customHeight="1">
      <c r="A104" s="33" t="s">
        <v>209</v>
      </c>
      <c r="B104" s="33"/>
      <c r="C104" s="33"/>
      <c r="D104" s="33"/>
      <c r="E104" s="86"/>
      <c r="F104" s="33"/>
      <c r="G104" s="217">
        <v>-4941670</v>
      </c>
      <c r="H104" s="218"/>
      <c r="I104" s="233">
        <v>0</v>
      </c>
      <c r="J104" s="218"/>
      <c r="K104" s="219">
        <v>0</v>
      </c>
      <c r="L104" s="218"/>
      <c r="M104" s="233">
        <v>0</v>
      </c>
    </row>
    <row r="105" spans="1:13" ht="16.149999999999999" customHeight="1">
      <c r="A105" s="33" t="s">
        <v>229</v>
      </c>
      <c r="B105" s="33"/>
      <c r="C105" s="33"/>
      <c r="D105" s="33"/>
      <c r="E105" s="86"/>
      <c r="F105" s="33"/>
      <c r="G105" s="217"/>
      <c r="H105" s="218"/>
      <c r="I105" s="233"/>
      <c r="J105" s="218"/>
      <c r="K105" s="219"/>
      <c r="L105" s="218"/>
      <c r="M105" s="233"/>
    </row>
    <row r="106" spans="1:13" ht="16.5" customHeight="1">
      <c r="A106" s="33"/>
      <c r="B106" s="33" t="s">
        <v>230</v>
      </c>
      <c r="C106" s="33"/>
      <c r="D106" s="33"/>
      <c r="E106" s="86"/>
      <c r="F106" s="33"/>
      <c r="G106" s="213">
        <v>84000000</v>
      </c>
      <c r="H106" s="199"/>
      <c r="I106" s="232">
        <v>0</v>
      </c>
      <c r="J106" s="199"/>
      <c r="K106" s="214">
        <v>0</v>
      </c>
      <c r="L106" s="199"/>
      <c r="M106" s="232">
        <v>0</v>
      </c>
    </row>
    <row r="107" spans="1:13" ht="16.5" customHeight="1">
      <c r="A107" s="33"/>
      <c r="B107" s="33"/>
      <c r="C107" s="33"/>
      <c r="D107" s="33"/>
      <c r="E107" s="86"/>
      <c r="F107" s="33"/>
      <c r="G107" s="204"/>
      <c r="H107" s="178"/>
      <c r="I107" s="230"/>
      <c r="J107" s="178"/>
      <c r="K107" s="204"/>
      <c r="L107" s="178"/>
      <c r="M107" s="230"/>
    </row>
    <row r="108" spans="1:13" ht="16.5" customHeight="1">
      <c r="A108" s="33" t="s">
        <v>226</v>
      </c>
      <c r="B108" s="33"/>
      <c r="C108" s="33"/>
      <c r="D108" s="33"/>
      <c r="E108" s="86"/>
      <c r="F108" s="33"/>
      <c r="G108" s="203">
        <f>SUM(G93:G107)</f>
        <v>480432121</v>
      </c>
      <c r="H108" s="90"/>
      <c r="I108" s="223">
        <f>SUM(I93:I107)</f>
        <v>1776915749</v>
      </c>
      <c r="J108" s="90"/>
      <c r="K108" s="203">
        <f>SUM(K93:K107)</f>
        <v>689415096</v>
      </c>
      <c r="L108" s="90"/>
      <c r="M108" s="223">
        <f>SUM(M93:M107)</f>
        <v>956079395</v>
      </c>
    </row>
    <row r="109" spans="1:13" ht="27" customHeight="1">
      <c r="A109" s="33"/>
      <c r="B109" s="33"/>
      <c r="C109" s="33"/>
      <c r="D109" s="33"/>
      <c r="E109" s="86"/>
      <c r="F109" s="33"/>
      <c r="G109" s="90"/>
      <c r="H109" s="90"/>
      <c r="I109" s="222"/>
      <c r="J109" s="90"/>
      <c r="K109" s="90"/>
      <c r="L109" s="90"/>
      <c r="M109" s="222"/>
    </row>
    <row r="110" spans="1:13" ht="21" customHeight="1">
      <c r="A110" s="33"/>
      <c r="B110" s="33"/>
      <c r="C110" s="33"/>
      <c r="D110" s="33"/>
      <c r="E110" s="86"/>
      <c r="F110" s="33"/>
      <c r="G110" s="90"/>
      <c r="H110" s="90"/>
      <c r="I110" s="222"/>
      <c r="J110" s="90"/>
      <c r="K110" s="90"/>
      <c r="L110" s="90"/>
      <c r="M110" s="222"/>
    </row>
    <row r="111" spans="1:13" ht="21.95" customHeight="1">
      <c r="A111" s="261" t="str">
        <f>A56</f>
        <v>The accompanying notes are an integral part of this interim financial information.</v>
      </c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</row>
    <row r="112" spans="1:13" ht="16.5" customHeight="1">
      <c r="A112" s="194" t="str">
        <f>A57</f>
        <v>Principal Capital Public Company Limited</v>
      </c>
      <c r="B112" s="33"/>
      <c r="C112" s="33"/>
      <c r="D112" s="33"/>
      <c r="E112" s="86"/>
      <c r="F112" s="33"/>
      <c r="G112" s="178"/>
      <c r="H112" s="178"/>
      <c r="I112" s="230"/>
      <c r="J112" s="178"/>
      <c r="K112" s="178"/>
      <c r="L112" s="178"/>
      <c r="M112" s="230"/>
    </row>
    <row r="113" spans="1:13" ht="16.5" customHeight="1">
      <c r="A113" s="177" t="s">
        <v>181</v>
      </c>
      <c r="B113" s="33"/>
      <c r="C113" s="33"/>
      <c r="D113" s="179"/>
      <c r="E113" s="86"/>
      <c r="F113" s="179"/>
      <c r="G113" s="90"/>
      <c r="H113" s="90"/>
      <c r="I113" s="222"/>
      <c r="J113" s="179"/>
      <c r="K113" s="33"/>
      <c r="L113" s="178"/>
      <c r="M113" s="229"/>
    </row>
    <row r="114" spans="1:13" ht="16.5" customHeight="1">
      <c r="A114" s="211" t="str">
        <f>A59</f>
        <v>For the six-month period ended 30 June 2022</v>
      </c>
      <c r="B114" s="182"/>
      <c r="C114" s="182"/>
      <c r="D114" s="183"/>
      <c r="E114" s="184"/>
      <c r="F114" s="183"/>
      <c r="G114" s="185"/>
      <c r="H114" s="185"/>
      <c r="I114" s="223"/>
      <c r="J114" s="183"/>
      <c r="K114" s="182"/>
      <c r="L114" s="212"/>
      <c r="M114" s="237"/>
    </row>
    <row r="115" spans="1:13" ht="16.5" customHeight="1">
      <c r="A115" s="33"/>
      <c r="B115" s="33"/>
      <c r="C115" s="33"/>
      <c r="D115" s="33"/>
      <c r="E115" s="86"/>
      <c r="F115" s="33"/>
      <c r="G115" s="178"/>
      <c r="H115" s="178"/>
      <c r="I115" s="230"/>
      <c r="J115" s="178"/>
      <c r="K115" s="178"/>
      <c r="L115" s="178"/>
      <c r="M115" s="230"/>
    </row>
    <row r="116" spans="1:13" ht="16.5" customHeight="1">
      <c r="A116" s="33"/>
      <c r="B116" s="33"/>
      <c r="C116" s="33"/>
      <c r="D116" s="33"/>
      <c r="E116" s="86"/>
      <c r="F116" s="33"/>
      <c r="G116" s="178"/>
      <c r="H116" s="178"/>
      <c r="I116" s="230"/>
      <c r="J116" s="178"/>
      <c r="K116" s="178"/>
      <c r="L116" s="178"/>
      <c r="M116" s="230"/>
    </row>
    <row r="117" spans="1:13" ht="16.5" customHeight="1">
      <c r="A117" s="177"/>
      <c r="B117" s="177"/>
      <c r="C117" s="187"/>
      <c r="D117" s="187"/>
      <c r="E117" s="188"/>
      <c r="F117" s="187"/>
      <c r="G117" s="260" t="s">
        <v>3</v>
      </c>
      <c r="H117" s="260"/>
      <c r="I117" s="260"/>
      <c r="J117" s="189"/>
      <c r="K117" s="260" t="s">
        <v>4</v>
      </c>
      <c r="L117" s="260"/>
      <c r="M117" s="260"/>
    </row>
    <row r="118" spans="1:13" ht="16.5" customHeight="1">
      <c r="A118" s="177"/>
      <c r="B118" s="177"/>
      <c r="C118" s="187"/>
      <c r="D118" s="187"/>
      <c r="E118" s="188"/>
      <c r="F118" s="187"/>
      <c r="G118" s="259" t="s">
        <v>5</v>
      </c>
      <c r="H118" s="259"/>
      <c r="I118" s="259"/>
      <c r="J118" s="189"/>
      <c r="K118" s="259" t="s">
        <v>5</v>
      </c>
      <c r="L118" s="259"/>
      <c r="M118" s="259"/>
    </row>
    <row r="119" spans="1:13" ht="16.5" customHeight="1">
      <c r="A119" s="179"/>
      <c r="B119" s="179"/>
      <c r="C119" s="179"/>
      <c r="D119" s="179"/>
      <c r="E119" s="188"/>
      <c r="F119" s="187"/>
      <c r="G119" s="189" t="s">
        <v>6</v>
      </c>
      <c r="H119" s="189"/>
      <c r="I119" s="224" t="s">
        <v>6</v>
      </c>
      <c r="J119" s="179"/>
      <c r="K119" s="189" t="s">
        <v>6</v>
      </c>
      <c r="L119" s="188"/>
      <c r="M119" s="224" t="s">
        <v>6</v>
      </c>
    </row>
    <row r="120" spans="1:13" ht="16.5" customHeight="1">
      <c r="A120" s="33"/>
      <c r="B120" s="33"/>
      <c r="C120" s="33"/>
      <c r="D120" s="33"/>
      <c r="E120" s="86"/>
      <c r="F120" s="188"/>
      <c r="G120" s="16" t="s">
        <v>10</v>
      </c>
      <c r="H120" s="17"/>
      <c r="I120" s="225" t="s">
        <v>11</v>
      </c>
      <c r="J120" s="17"/>
      <c r="K120" s="16" t="s">
        <v>10</v>
      </c>
      <c r="L120" s="17"/>
      <c r="M120" s="225" t="s">
        <v>11</v>
      </c>
    </row>
    <row r="121" spans="1:13" ht="16.5" customHeight="1">
      <c r="A121" s="33"/>
      <c r="B121" s="33"/>
      <c r="C121" s="33"/>
      <c r="D121" s="33"/>
      <c r="E121" s="86"/>
      <c r="F121" s="86"/>
      <c r="G121" s="191" t="s">
        <v>13</v>
      </c>
      <c r="H121" s="192"/>
      <c r="I121" s="226" t="s">
        <v>13</v>
      </c>
      <c r="J121" s="179"/>
      <c r="K121" s="191" t="s">
        <v>13</v>
      </c>
      <c r="L121" s="193"/>
      <c r="M121" s="226" t="s">
        <v>13</v>
      </c>
    </row>
    <row r="122" spans="1:13" ht="16.5" customHeight="1">
      <c r="A122" s="33"/>
      <c r="B122" s="33"/>
      <c r="C122" s="33"/>
      <c r="D122" s="33"/>
      <c r="E122" s="86"/>
      <c r="F122" s="33"/>
      <c r="G122" s="198"/>
      <c r="H122" s="90"/>
      <c r="I122" s="222"/>
      <c r="J122" s="90"/>
      <c r="K122" s="198"/>
      <c r="L122" s="90"/>
      <c r="M122" s="222"/>
    </row>
    <row r="123" spans="1:13" ht="16.5" customHeight="1">
      <c r="A123" s="194" t="s">
        <v>236</v>
      </c>
      <c r="B123" s="194"/>
      <c r="C123" s="33"/>
      <c r="D123" s="33"/>
      <c r="E123" s="86"/>
      <c r="F123" s="33"/>
      <c r="G123" s="204">
        <f>G108+G90+G53</f>
        <v>409150073</v>
      </c>
      <c r="H123" s="178"/>
      <c r="I123" s="230">
        <f>I108+I90+I53</f>
        <v>92863689</v>
      </c>
      <c r="J123" s="178"/>
      <c r="K123" s="204">
        <f>SUM(K108,K90,K53)</f>
        <v>261361609</v>
      </c>
      <c r="L123" s="178"/>
      <c r="M123" s="230">
        <f>M108+M90+M53</f>
        <v>33697674</v>
      </c>
    </row>
    <row r="124" spans="1:13" ht="16.5" customHeight="1">
      <c r="A124" s="33" t="s">
        <v>210</v>
      </c>
      <c r="B124" s="194"/>
      <c r="C124" s="33"/>
      <c r="D124" s="33"/>
      <c r="E124" s="86"/>
      <c r="F124" s="33"/>
      <c r="G124" s="204"/>
      <c r="H124" s="178"/>
      <c r="I124" s="230"/>
      <c r="J124" s="178"/>
      <c r="K124" s="204"/>
      <c r="L124" s="178"/>
      <c r="M124" s="230"/>
    </row>
    <row r="125" spans="1:13" ht="16.5" customHeight="1">
      <c r="A125" s="33"/>
      <c r="B125" s="33" t="s">
        <v>211</v>
      </c>
      <c r="C125" s="33"/>
      <c r="D125" s="33"/>
      <c r="E125" s="86"/>
      <c r="F125" s="33"/>
      <c r="G125" s="214">
        <v>488647627</v>
      </c>
      <c r="H125" s="199"/>
      <c r="I125" s="232">
        <v>176318618</v>
      </c>
      <c r="J125" s="199"/>
      <c r="K125" s="214">
        <v>164043605</v>
      </c>
      <c r="L125" s="199"/>
      <c r="M125" s="232">
        <v>20858969</v>
      </c>
    </row>
    <row r="126" spans="1:13" ht="16.5" customHeight="1">
      <c r="A126" s="33"/>
      <c r="B126" s="33"/>
      <c r="C126" s="33"/>
      <c r="D126" s="33"/>
      <c r="E126" s="86"/>
      <c r="F126" s="33"/>
      <c r="G126" s="204"/>
      <c r="H126" s="178"/>
      <c r="I126" s="230"/>
      <c r="J126" s="178"/>
      <c r="K126" s="204"/>
      <c r="L126" s="178"/>
      <c r="M126" s="230"/>
    </row>
    <row r="127" spans="1:13" ht="16.5" customHeight="1">
      <c r="A127" s="194" t="s">
        <v>212</v>
      </c>
      <c r="B127" s="33"/>
      <c r="C127" s="33"/>
      <c r="D127" s="33"/>
      <c r="E127" s="86"/>
      <c r="F127" s="33"/>
      <c r="G127" s="204"/>
      <c r="H127" s="178"/>
      <c r="I127" s="230"/>
      <c r="J127" s="178"/>
      <c r="K127" s="204"/>
      <c r="L127" s="178"/>
      <c r="M127" s="230"/>
    </row>
    <row r="128" spans="1:13" ht="16.5" customHeight="1" thickBot="1">
      <c r="A128" s="33"/>
      <c r="B128" s="194" t="s">
        <v>213</v>
      </c>
      <c r="C128" s="33"/>
      <c r="D128" s="33"/>
      <c r="E128" s="86"/>
      <c r="F128" s="33"/>
      <c r="G128" s="220">
        <f>SUM(G123:G125)</f>
        <v>897797700</v>
      </c>
      <c r="H128" s="90"/>
      <c r="I128" s="234">
        <f>SUM(I123:I125)</f>
        <v>269182307</v>
      </c>
      <c r="J128" s="90"/>
      <c r="K128" s="220">
        <f>SUM(K123:K125)</f>
        <v>425405214</v>
      </c>
      <c r="L128" s="90"/>
      <c r="M128" s="234">
        <f>SUM(M123:M125)</f>
        <v>54556643</v>
      </c>
    </row>
    <row r="129" spans="1:13" ht="16.5" customHeight="1" thickTop="1">
      <c r="A129" s="194"/>
      <c r="B129" s="194"/>
      <c r="C129" s="33"/>
      <c r="D129" s="33"/>
      <c r="E129" s="86"/>
      <c r="F129" s="33"/>
      <c r="G129" s="198"/>
      <c r="H129" s="90"/>
      <c r="I129" s="222"/>
      <c r="J129" s="90"/>
      <c r="K129" s="198"/>
      <c r="L129" s="90"/>
      <c r="M129" s="222"/>
    </row>
    <row r="130" spans="1:13" ht="16.5" customHeight="1">
      <c r="A130" s="194" t="s">
        <v>214</v>
      </c>
      <c r="B130" s="194"/>
      <c r="C130" s="33"/>
      <c r="D130" s="33"/>
      <c r="E130" s="86"/>
      <c r="F130" s="33"/>
      <c r="G130" s="198"/>
      <c r="H130" s="90"/>
      <c r="I130" s="222"/>
      <c r="J130" s="178"/>
      <c r="K130" s="198"/>
      <c r="L130" s="178"/>
      <c r="M130" s="222"/>
    </row>
    <row r="131" spans="1:13" ht="16.5" customHeight="1">
      <c r="A131" s="194"/>
      <c r="B131" s="194"/>
      <c r="C131" s="33"/>
      <c r="D131" s="33"/>
      <c r="E131" s="86"/>
      <c r="F131" s="33"/>
      <c r="G131" s="198"/>
      <c r="H131" s="90"/>
      <c r="I131" s="222"/>
      <c r="J131" s="178"/>
      <c r="K131" s="198"/>
      <c r="L131" s="178"/>
      <c r="M131" s="222"/>
    </row>
    <row r="132" spans="1:13" ht="16.5" customHeight="1">
      <c r="A132" s="33" t="s">
        <v>227</v>
      </c>
      <c r="B132" s="194"/>
      <c r="C132" s="33"/>
      <c r="D132" s="33"/>
      <c r="E132" s="86"/>
      <c r="F132" s="33"/>
      <c r="G132" s="198"/>
      <c r="H132" s="90"/>
      <c r="I132" s="222"/>
      <c r="J132" s="178"/>
      <c r="K132" s="198"/>
      <c r="L132" s="178"/>
      <c r="M132" s="222"/>
    </row>
    <row r="133" spans="1:13" ht="16.5" customHeight="1">
      <c r="A133" s="33"/>
      <c r="B133" s="33" t="s">
        <v>215</v>
      </c>
      <c r="C133" s="33"/>
      <c r="D133" s="33"/>
      <c r="E133" s="86"/>
      <c r="F133" s="33"/>
      <c r="G133" s="198"/>
      <c r="H133" s="90"/>
      <c r="I133" s="222"/>
      <c r="J133" s="178"/>
      <c r="K133" s="198"/>
      <c r="L133" s="178"/>
      <c r="M133" s="222"/>
    </row>
    <row r="134" spans="1:13" ht="16.5" customHeight="1">
      <c r="A134" s="33"/>
      <c r="B134" s="194"/>
      <c r="C134" s="33"/>
      <c r="D134" s="33"/>
      <c r="E134" s="86"/>
      <c r="F134" s="33"/>
      <c r="G134" s="198"/>
      <c r="H134" s="90"/>
      <c r="I134" s="222"/>
      <c r="J134" s="178"/>
      <c r="K134" s="198"/>
      <c r="L134" s="178"/>
      <c r="M134" s="222"/>
    </row>
    <row r="135" spans="1:13" ht="16.5" customHeight="1">
      <c r="A135" s="33" t="s">
        <v>216</v>
      </c>
      <c r="B135" s="194"/>
      <c r="C135" s="33"/>
      <c r="D135" s="33"/>
      <c r="E135" s="86"/>
      <c r="F135" s="33"/>
      <c r="G135" s="205">
        <v>90135969</v>
      </c>
      <c r="H135" s="200"/>
      <c r="I135" s="200">
        <v>208485074</v>
      </c>
      <c r="J135" s="199"/>
      <c r="K135" s="205">
        <v>5796512</v>
      </c>
      <c r="L135" s="199"/>
      <c r="M135" s="231">
        <v>9703085</v>
      </c>
    </row>
    <row r="136" spans="1:13" ht="16.5" customHeight="1">
      <c r="A136" s="33" t="s">
        <v>217</v>
      </c>
      <c r="B136" s="33"/>
      <c r="C136" s="33"/>
      <c r="D136" s="33"/>
      <c r="E136" s="86"/>
      <c r="F136" s="33"/>
      <c r="G136" s="205">
        <v>100237905.36255677</v>
      </c>
      <c r="H136" s="200"/>
      <c r="I136" s="200">
        <v>9306571.2344028931</v>
      </c>
      <c r="J136" s="199"/>
      <c r="K136" s="205">
        <v>16708373</v>
      </c>
      <c r="L136" s="199"/>
      <c r="M136" s="231">
        <v>2043302</v>
      </c>
    </row>
    <row r="137" spans="1:13" ht="16.5" customHeight="1">
      <c r="A137" s="33" t="s">
        <v>218</v>
      </c>
      <c r="B137" s="33"/>
      <c r="C137" s="33"/>
      <c r="D137" s="33"/>
      <c r="E137" s="86"/>
      <c r="F137" s="33"/>
      <c r="G137" s="205">
        <v>0</v>
      </c>
      <c r="H137" s="200"/>
      <c r="I137" s="200">
        <v>30000000</v>
      </c>
      <c r="J137" s="199"/>
      <c r="K137" s="205">
        <v>0</v>
      </c>
      <c r="L137" s="199"/>
      <c r="M137" s="231">
        <v>0</v>
      </c>
    </row>
    <row r="138" spans="1:13" ht="16.149999999999999" customHeight="1">
      <c r="A138" s="33" t="s">
        <v>219</v>
      </c>
      <c r="B138" s="33"/>
      <c r="C138" s="33"/>
      <c r="D138" s="33"/>
      <c r="E138" s="86"/>
      <c r="F138" s="33"/>
      <c r="G138" s="205">
        <v>72647781.648025468</v>
      </c>
      <c r="H138" s="200"/>
      <c r="I138" s="200">
        <v>0</v>
      </c>
      <c r="J138" s="199"/>
      <c r="K138" s="205">
        <v>0</v>
      </c>
      <c r="L138" s="199"/>
      <c r="M138" s="231">
        <v>0</v>
      </c>
    </row>
    <row r="139" spans="1:13" ht="16.5" customHeight="1">
      <c r="A139" s="221" t="s">
        <v>231</v>
      </c>
      <c r="B139" s="33"/>
      <c r="C139" s="33"/>
      <c r="D139" s="33"/>
      <c r="E139" s="86"/>
      <c r="F139" s="33"/>
      <c r="G139" s="205">
        <v>0</v>
      </c>
      <c r="H139" s="200"/>
      <c r="I139" s="200">
        <v>0</v>
      </c>
      <c r="J139" s="199"/>
      <c r="K139" s="205">
        <v>53352094</v>
      </c>
      <c r="L139" s="199"/>
      <c r="M139" s="231">
        <v>0</v>
      </c>
    </row>
    <row r="140" spans="1:13" ht="16.5" customHeight="1">
      <c r="A140" s="33"/>
      <c r="B140" s="33"/>
      <c r="C140" s="33"/>
      <c r="D140" s="33"/>
      <c r="E140" s="86"/>
      <c r="F140" s="33"/>
      <c r="G140" s="200"/>
      <c r="H140" s="200"/>
      <c r="I140" s="200"/>
      <c r="J140" s="199"/>
      <c r="K140" s="200"/>
      <c r="L140" s="199"/>
      <c r="M140" s="231"/>
    </row>
    <row r="141" spans="1:13" ht="16.5" customHeight="1">
      <c r="A141" s="33"/>
      <c r="B141" s="33"/>
      <c r="C141" s="33"/>
      <c r="D141" s="33"/>
      <c r="E141" s="86"/>
      <c r="F141" s="33"/>
      <c r="G141" s="200"/>
      <c r="H141" s="200"/>
      <c r="I141" s="200"/>
      <c r="J141" s="199"/>
      <c r="K141" s="200"/>
      <c r="L141" s="199"/>
      <c r="M141" s="231"/>
    </row>
    <row r="142" spans="1:13" ht="16.5" customHeight="1">
      <c r="A142" s="33"/>
      <c r="B142" s="33"/>
      <c r="C142" s="33"/>
      <c r="D142" s="33"/>
      <c r="E142" s="86"/>
      <c r="F142" s="33"/>
      <c r="G142" s="200"/>
      <c r="H142" s="200"/>
      <c r="I142" s="200"/>
      <c r="J142" s="199"/>
      <c r="K142" s="200"/>
      <c r="L142" s="199"/>
      <c r="M142" s="231"/>
    </row>
    <row r="143" spans="1:13" ht="16.5" customHeight="1">
      <c r="A143" s="33"/>
      <c r="B143" s="33"/>
      <c r="C143" s="33"/>
      <c r="D143" s="33"/>
      <c r="E143" s="86"/>
      <c r="F143" s="33"/>
      <c r="G143" s="200"/>
      <c r="H143" s="200"/>
      <c r="I143" s="200"/>
      <c r="J143" s="199"/>
      <c r="K143" s="200"/>
      <c r="L143" s="199"/>
      <c r="M143" s="231"/>
    </row>
    <row r="144" spans="1:13" ht="16.5" customHeight="1">
      <c r="A144" s="33"/>
      <c r="B144" s="33"/>
      <c r="C144" s="33"/>
      <c r="D144" s="33"/>
      <c r="E144" s="86"/>
      <c r="F144" s="33"/>
      <c r="G144" s="200"/>
      <c r="H144" s="200"/>
      <c r="I144" s="200"/>
      <c r="J144" s="199"/>
      <c r="K144" s="200"/>
      <c r="L144" s="199"/>
      <c r="M144" s="231"/>
    </row>
    <row r="145" spans="1:13" ht="16.5" customHeight="1">
      <c r="A145" s="33"/>
      <c r="B145" s="33"/>
      <c r="C145" s="33"/>
      <c r="D145" s="33"/>
      <c r="E145" s="86"/>
      <c r="F145" s="33"/>
      <c r="G145" s="200"/>
      <c r="H145" s="200"/>
      <c r="I145" s="200"/>
      <c r="J145" s="199"/>
      <c r="K145" s="200"/>
      <c r="L145" s="199"/>
      <c r="M145" s="231"/>
    </row>
    <row r="146" spans="1:13" ht="16.5" customHeight="1">
      <c r="A146" s="33"/>
      <c r="B146" s="33"/>
      <c r="C146" s="33"/>
      <c r="D146" s="33"/>
      <c r="E146" s="86"/>
      <c r="F146" s="33"/>
      <c r="G146" s="200"/>
      <c r="H146" s="200"/>
      <c r="I146" s="200"/>
      <c r="J146" s="199"/>
      <c r="K146" s="200"/>
      <c r="L146" s="199"/>
      <c r="M146" s="231"/>
    </row>
    <row r="147" spans="1:13" ht="16.5" customHeight="1">
      <c r="A147" s="33"/>
      <c r="B147" s="33"/>
      <c r="C147" s="33"/>
      <c r="D147" s="33"/>
      <c r="E147" s="86"/>
      <c r="F147" s="33"/>
      <c r="G147" s="200"/>
      <c r="H147" s="200"/>
      <c r="I147" s="200"/>
      <c r="J147" s="199"/>
      <c r="K147" s="200"/>
      <c r="L147" s="199"/>
      <c r="M147" s="231"/>
    </row>
    <row r="148" spans="1:13" ht="16.5" customHeight="1">
      <c r="A148" s="33"/>
      <c r="B148" s="33"/>
      <c r="C148" s="33"/>
      <c r="D148" s="33"/>
      <c r="E148" s="86"/>
      <c r="F148" s="33"/>
      <c r="G148" s="200"/>
      <c r="H148" s="200"/>
      <c r="I148" s="200"/>
      <c r="J148" s="199"/>
      <c r="K148" s="200"/>
      <c r="L148" s="199"/>
      <c r="M148" s="231"/>
    </row>
    <row r="149" spans="1:13" ht="16.5" customHeight="1">
      <c r="A149" s="33"/>
      <c r="B149" s="33"/>
      <c r="C149" s="33"/>
      <c r="D149" s="33"/>
      <c r="E149" s="86"/>
      <c r="F149" s="33"/>
      <c r="G149" s="200"/>
      <c r="H149" s="200"/>
      <c r="I149" s="200"/>
      <c r="J149" s="199"/>
      <c r="K149" s="200"/>
      <c r="L149" s="199"/>
      <c r="M149" s="231"/>
    </row>
    <row r="150" spans="1:13" ht="16.5" customHeight="1">
      <c r="A150" s="33"/>
      <c r="B150" s="33"/>
      <c r="C150" s="33"/>
      <c r="D150" s="33"/>
      <c r="E150" s="86"/>
      <c r="F150" s="33"/>
      <c r="G150" s="200"/>
      <c r="H150" s="200"/>
      <c r="I150" s="200"/>
      <c r="J150" s="199"/>
      <c r="K150" s="200"/>
      <c r="L150" s="199"/>
      <c r="M150" s="231"/>
    </row>
    <row r="151" spans="1:13" ht="16.5" customHeight="1">
      <c r="A151" s="33"/>
      <c r="B151" s="33"/>
      <c r="C151" s="33"/>
      <c r="D151" s="33"/>
      <c r="E151" s="86"/>
      <c r="F151" s="33"/>
      <c r="G151" s="200"/>
      <c r="H151" s="200"/>
      <c r="I151" s="200"/>
      <c r="J151" s="199"/>
      <c r="K151" s="200"/>
      <c r="L151" s="199"/>
      <c r="M151" s="231"/>
    </row>
    <row r="152" spans="1:13" ht="16.5" customHeight="1">
      <c r="A152" s="33"/>
      <c r="B152" s="33"/>
      <c r="C152" s="33"/>
      <c r="D152" s="33"/>
      <c r="E152" s="86"/>
      <c r="F152" s="33"/>
      <c r="G152" s="200"/>
      <c r="H152" s="200"/>
      <c r="I152" s="200"/>
      <c r="J152" s="199"/>
      <c r="K152" s="200"/>
      <c r="L152" s="199"/>
      <c r="M152" s="231"/>
    </row>
    <row r="153" spans="1:13" ht="16.5" customHeight="1">
      <c r="A153" s="33"/>
      <c r="B153" s="33"/>
      <c r="C153" s="33"/>
      <c r="D153" s="33"/>
      <c r="E153" s="86"/>
      <c r="F153" s="33"/>
      <c r="G153" s="200"/>
      <c r="H153" s="200"/>
      <c r="I153" s="200"/>
      <c r="J153" s="199"/>
      <c r="K153" s="200"/>
      <c r="L153" s="199"/>
      <c r="M153" s="231"/>
    </row>
    <row r="154" spans="1:13" ht="16.5" customHeight="1">
      <c r="A154" s="33"/>
      <c r="B154" s="33"/>
      <c r="C154" s="33"/>
      <c r="D154" s="33"/>
      <c r="E154" s="86"/>
      <c r="F154" s="33"/>
      <c r="G154" s="200"/>
      <c r="H154" s="200"/>
      <c r="I154" s="200"/>
      <c r="J154" s="199"/>
      <c r="K154" s="200"/>
      <c r="L154" s="199"/>
      <c r="M154" s="231"/>
    </row>
    <row r="155" spans="1:13" ht="16.5" customHeight="1">
      <c r="A155" s="33"/>
      <c r="B155" s="33"/>
      <c r="C155" s="33"/>
      <c r="D155" s="33"/>
      <c r="E155" s="86"/>
      <c r="F155" s="33"/>
      <c r="G155" s="200"/>
      <c r="H155" s="200"/>
      <c r="I155" s="200"/>
      <c r="J155" s="199"/>
      <c r="K155" s="200"/>
      <c r="L155" s="199"/>
      <c r="M155" s="231"/>
    </row>
    <row r="156" spans="1:13" ht="16.5" customHeight="1">
      <c r="A156" s="33"/>
      <c r="B156" s="33"/>
      <c r="C156" s="33"/>
      <c r="D156" s="33"/>
      <c r="E156" s="86"/>
      <c r="F156" s="33"/>
      <c r="G156" s="200"/>
      <c r="H156" s="200"/>
      <c r="I156" s="200"/>
      <c r="J156" s="199"/>
      <c r="K156" s="200"/>
      <c r="L156" s="199"/>
      <c r="M156" s="231"/>
    </row>
    <row r="157" spans="1:13" ht="16.5" customHeight="1">
      <c r="A157" s="33"/>
      <c r="B157" s="33"/>
      <c r="C157" s="33"/>
      <c r="D157" s="33"/>
      <c r="E157" s="86"/>
      <c r="F157" s="33"/>
      <c r="G157" s="200"/>
      <c r="H157" s="200"/>
      <c r="I157" s="200"/>
      <c r="J157" s="199"/>
      <c r="K157" s="200"/>
      <c r="L157" s="199"/>
      <c r="M157" s="231"/>
    </row>
    <row r="158" spans="1:13" ht="16.5" customHeight="1">
      <c r="A158" s="33"/>
      <c r="B158" s="33"/>
      <c r="C158" s="33"/>
      <c r="D158" s="33"/>
      <c r="E158" s="86"/>
      <c r="F158" s="33"/>
      <c r="G158" s="200"/>
      <c r="H158" s="200"/>
      <c r="I158" s="200"/>
      <c r="J158" s="199"/>
      <c r="K158" s="200"/>
      <c r="L158" s="199"/>
      <c r="M158" s="231"/>
    </row>
    <row r="159" spans="1:13" ht="16.5" customHeight="1">
      <c r="A159" s="33"/>
      <c r="B159" s="33"/>
      <c r="C159" s="33"/>
      <c r="D159" s="33"/>
      <c r="E159" s="86"/>
      <c r="F159" s="33"/>
      <c r="G159" s="200"/>
      <c r="H159" s="200"/>
      <c r="I159" s="200"/>
      <c r="J159" s="199"/>
      <c r="K159" s="200"/>
      <c r="L159" s="199"/>
      <c r="M159" s="231"/>
    </row>
    <row r="160" spans="1:13" ht="16.5" customHeight="1">
      <c r="A160" s="33"/>
      <c r="B160" s="33"/>
      <c r="C160" s="33"/>
      <c r="D160" s="33"/>
      <c r="E160" s="86"/>
      <c r="F160" s="33"/>
      <c r="G160" s="200"/>
      <c r="H160" s="200"/>
      <c r="I160" s="200"/>
      <c r="J160" s="199"/>
      <c r="K160" s="200"/>
      <c r="L160" s="199"/>
      <c r="M160" s="231"/>
    </row>
    <row r="161" spans="1:13" ht="16.5" customHeight="1">
      <c r="A161" s="33"/>
      <c r="B161" s="33"/>
      <c r="C161" s="33"/>
      <c r="D161" s="33"/>
      <c r="E161" s="86"/>
      <c r="F161" s="33"/>
      <c r="G161" s="200"/>
      <c r="H161" s="200"/>
      <c r="I161" s="200"/>
      <c r="J161" s="199"/>
      <c r="K161" s="200"/>
      <c r="L161" s="199"/>
      <c r="M161" s="231"/>
    </row>
    <row r="162" spans="1:13" ht="16.5" customHeight="1">
      <c r="A162" s="33"/>
      <c r="B162" s="33"/>
      <c r="C162" s="33"/>
      <c r="D162" s="33"/>
      <c r="E162" s="86"/>
      <c r="F162" s="33"/>
      <c r="G162" s="200"/>
      <c r="H162" s="200"/>
      <c r="I162" s="200"/>
      <c r="J162" s="199"/>
      <c r="K162" s="200"/>
      <c r="L162" s="199"/>
      <c r="M162" s="231"/>
    </row>
    <row r="163" spans="1:13" ht="22.5" customHeight="1">
      <c r="A163" s="33"/>
      <c r="B163" s="33"/>
      <c r="C163" s="33"/>
      <c r="D163" s="33"/>
      <c r="E163" s="86"/>
      <c r="F163" s="33"/>
      <c r="G163" s="200"/>
      <c r="H163" s="200"/>
      <c r="I163" s="200"/>
      <c r="J163" s="199"/>
      <c r="K163" s="200"/>
      <c r="L163" s="199"/>
      <c r="M163" s="231"/>
    </row>
    <row r="164" spans="1:13" ht="40.15" customHeight="1">
      <c r="A164" s="33"/>
      <c r="B164" s="33"/>
      <c r="C164" s="33"/>
      <c r="D164" s="33"/>
      <c r="E164" s="86"/>
      <c r="F164" s="33"/>
      <c r="G164" s="200"/>
      <c r="H164" s="200"/>
      <c r="I164" s="200"/>
      <c r="J164" s="199"/>
      <c r="K164" s="200"/>
      <c r="L164" s="199"/>
      <c r="M164" s="231"/>
    </row>
    <row r="165" spans="1:13" ht="21.95" customHeight="1">
      <c r="A165" s="182" t="s">
        <v>44</v>
      </c>
      <c r="B165" s="182"/>
      <c r="C165" s="182"/>
      <c r="D165" s="182"/>
      <c r="E165" s="184"/>
      <c r="F165" s="182"/>
      <c r="G165" s="185"/>
      <c r="H165" s="185"/>
      <c r="I165" s="223"/>
      <c r="J165" s="182"/>
      <c r="K165" s="185"/>
      <c r="L165" s="212"/>
      <c r="M165" s="223"/>
    </row>
  </sheetData>
  <mergeCells count="14">
    <mergeCell ref="G118:I118"/>
    <mergeCell ref="K118:M118"/>
    <mergeCell ref="G6:I6"/>
    <mergeCell ref="K6:M6"/>
    <mergeCell ref="G7:I7"/>
    <mergeCell ref="K7:M7"/>
    <mergeCell ref="A56:M56"/>
    <mergeCell ref="G62:I62"/>
    <mergeCell ref="K62:M62"/>
    <mergeCell ref="G63:I63"/>
    <mergeCell ref="K63:M63"/>
    <mergeCell ref="A111:M111"/>
    <mergeCell ref="G117:I117"/>
    <mergeCell ref="K117:M11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2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 Consolidated</vt:lpstr>
      <vt:lpstr>8 Company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2022-08-09T06:20:14Z</cp:lastPrinted>
  <dcterms:created xsi:type="dcterms:W3CDTF">2022-08-05T02:00:58Z</dcterms:created>
  <dcterms:modified xsi:type="dcterms:W3CDTF">2022-08-09T06:20:27Z</dcterms:modified>
</cp:coreProperties>
</file>