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ppakkarn\Desktop\"/>
    </mc:Choice>
  </mc:AlternateContent>
  <xr:revisionPtr revIDLastSave="0" documentId="8_{F2DA35AF-4FF9-4240-BDBF-74560647F92B}" xr6:coauthVersionLast="47" xr6:coauthVersionMax="47" xr10:uidLastSave="{00000000-0000-0000-0000-000000000000}"/>
  <bookViews>
    <workbookView xWindow="-110" yWindow="-110" windowWidth="19420" windowHeight="10560" tabRatio="606" firstSheet="2" activeTab="2" xr2:uid="{00000000-000D-0000-FFFF-FFFF00000000}"/>
  </bookViews>
  <sheets>
    <sheet name="      " sheetId="1" state="hidden" r:id="rId1"/>
    <sheet name="Recovered_Sheet1" sheetId="2" state="veryHidden" r:id="rId2"/>
    <sheet name="BS" sheetId="11" r:id="rId3"/>
    <sheet name="PL" sheetId="10" r:id="rId4"/>
    <sheet name="SH_Conso" sheetId="5" r:id="rId5"/>
    <sheet name="SH_Sep" sheetId="8" r:id="rId6"/>
    <sheet name="Cash flows" sheetId="7" r:id="rId7"/>
  </sheets>
  <definedNames>
    <definedName name="_xlnm.Print_Area" localSheetId="2">BS!$A$1:$J$82</definedName>
    <definedName name="_xlnm.Print_Area" localSheetId="6">'Cash flows'!$A$1:$H$79</definedName>
    <definedName name="_xlnm.Print_Area" localSheetId="3">PL!$A$1:$J$113</definedName>
    <definedName name="_xlnm.Print_Area" localSheetId="4">SH_Conso!$A$1:$U$47</definedName>
    <definedName name="_xlnm.Print_Area" localSheetId="5">SH_Sep!$A$1:$L$41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8" i="7" l="1"/>
  <c r="D18" i="7"/>
  <c r="F18" i="7"/>
  <c r="H62" i="7" l="1"/>
  <c r="F62" i="7"/>
  <c r="D62" i="7"/>
  <c r="B62" i="7"/>
  <c r="H43" i="7"/>
  <c r="F43" i="7"/>
  <c r="D43" i="7"/>
  <c r="B43" i="7"/>
  <c r="B23" i="7"/>
  <c r="F23" i="7"/>
  <c r="Q13" i="5"/>
  <c r="O17" i="5"/>
  <c r="Q17" i="5" s="1"/>
  <c r="L38" i="8" l="1"/>
  <c r="D34" i="8"/>
  <c r="F34" i="8"/>
  <c r="H34" i="8"/>
  <c r="J34" i="8"/>
  <c r="L33" i="8"/>
  <c r="L32" i="8"/>
  <c r="Q39" i="5"/>
  <c r="U39" i="5" s="1"/>
  <c r="Q38" i="5"/>
  <c r="U38" i="5" s="1"/>
  <c r="S40" i="5"/>
  <c r="O40" i="5"/>
  <c r="J40" i="5"/>
  <c r="H40" i="5"/>
  <c r="F40" i="5"/>
  <c r="D40" i="5"/>
  <c r="O44" i="5"/>
  <c r="Q44" i="5" s="1"/>
  <c r="U44" i="5" s="1"/>
  <c r="Q34" i="5"/>
  <c r="U34" i="5" s="1"/>
  <c r="L34" i="8" l="1"/>
  <c r="U40" i="5"/>
  <c r="Q40" i="5"/>
  <c r="O45" i="5" l="1"/>
  <c r="O47" i="5" s="1"/>
  <c r="H39" i="8"/>
  <c r="H41" i="8" s="1"/>
  <c r="F39" i="8"/>
  <c r="F41" i="8" s="1"/>
  <c r="D39" i="8"/>
  <c r="D41" i="8" s="1"/>
  <c r="M47" i="5"/>
  <c r="T45" i="5"/>
  <c r="S45" i="5"/>
  <c r="S47" i="5" s="1"/>
  <c r="R45" i="5"/>
  <c r="N45" i="5"/>
  <c r="N47" i="5" s="1"/>
  <c r="L45" i="5"/>
  <c r="L47" i="5" s="1"/>
  <c r="H45" i="5"/>
  <c r="H47" i="5" s="1"/>
  <c r="F45" i="5"/>
  <c r="F47" i="5" s="1"/>
  <c r="D45" i="5"/>
  <c r="D47" i="5" s="1"/>
  <c r="H12" i="10"/>
  <c r="J88" i="10"/>
  <c r="J90" i="10" s="1"/>
  <c r="J68" i="10"/>
  <c r="J75" i="10" s="1"/>
  <c r="J79" i="10" s="1"/>
  <c r="J81" i="10" s="1"/>
  <c r="J13" i="8" s="1"/>
  <c r="J32" i="10"/>
  <c r="J34" i="10" s="1"/>
  <c r="J12" i="10"/>
  <c r="J19" i="10" s="1"/>
  <c r="J23" i="10" s="1"/>
  <c r="J25" i="10" s="1"/>
  <c r="F88" i="10"/>
  <c r="F90" i="10" s="1"/>
  <c r="F68" i="10"/>
  <c r="F75" i="10" s="1"/>
  <c r="F79" i="10" s="1"/>
  <c r="F81" i="10" s="1"/>
  <c r="J16" i="5" s="1"/>
  <c r="Q16" i="5" s="1"/>
  <c r="F32" i="10"/>
  <c r="F34" i="10" s="1"/>
  <c r="F12" i="10"/>
  <c r="F19" i="10" s="1"/>
  <c r="F23" i="10" s="1"/>
  <c r="F25" i="10" s="1"/>
  <c r="H75" i="7"/>
  <c r="H18" i="7"/>
  <c r="D75" i="7"/>
  <c r="D67" i="7"/>
  <c r="J77" i="11"/>
  <c r="J79" i="11" s="1"/>
  <c r="F77" i="11"/>
  <c r="F79" i="11" s="1"/>
  <c r="J54" i="11"/>
  <c r="H54" i="11"/>
  <c r="F54" i="11"/>
  <c r="D54" i="11"/>
  <c r="J48" i="11"/>
  <c r="J56" i="11" s="1"/>
  <c r="H48" i="11"/>
  <c r="H56" i="11" s="1"/>
  <c r="F48" i="11"/>
  <c r="D48" i="11"/>
  <c r="J26" i="11"/>
  <c r="H26" i="11"/>
  <c r="F26" i="11"/>
  <c r="D26" i="11"/>
  <c r="J15" i="11"/>
  <c r="H15" i="11"/>
  <c r="F15" i="11"/>
  <c r="F28" i="11" s="1"/>
  <c r="D15" i="11"/>
  <c r="F56" i="11" l="1"/>
  <c r="F81" i="11" s="1"/>
  <c r="J81" i="11"/>
  <c r="J28" i="11"/>
  <c r="D56" i="11"/>
  <c r="D28" i="11"/>
  <c r="H28" i="11"/>
  <c r="J106" i="10"/>
  <c r="J104" i="10"/>
  <c r="J91" i="10"/>
  <c r="J35" i="10"/>
  <c r="J46" i="10"/>
  <c r="J48" i="10"/>
  <c r="F46" i="10"/>
  <c r="F35" i="10"/>
  <c r="F51" i="10" s="1"/>
  <c r="F53" i="10" s="1"/>
  <c r="F91" i="10"/>
  <c r="F109" i="10" s="1"/>
  <c r="F111" i="10" s="1"/>
  <c r="F104" i="10"/>
  <c r="D23" i="7" l="1"/>
  <c r="D32" i="7" s="1"/>
  <c r="D34" i="7" s="1"/>
  <c r="H23" i="7"/>
  <c r="H32" i="7" s="1"/>
  <c r="H34" i="7" s="1"/>
  <c r="J53" i="10"/>
  <c r="J51" i="10"/>
  <c r="J111" i="10"/>
  <c r="J109" i="10"/>
  <c r="F48" i="10"/>
  <c r="F106" i="10"/>
  <c r="H65" i="7" l="1"/>
  <c r="H68" i="7" s="1"/>
  <c r="H70" i="7" s="1"/>
  <c r="D65" i="7"/>
  <c r="D68" i="7" s="1"/>
  <c r="D70" i="7" s="1"/>
  <c r="B73" i="7"/>
  <c r="F73" i="7" l="1"/>
  <c r="H15" i="8" l="1"/>
  <c r="H17" i="8" s="1"/>
  <c r="F15" i="8"/>
  <c r="F17" i="8" s="1"/>
  <c r="D15" i="8"/>
  <c r="D17" i="8" s="1"/>
  <c r="L14" i="8"/>
  <c r="M20" i="5"/>
  <c r="T18" i="5"/>
  <c r="S18" i="5"/>
  <c r="S20" i="5" s="1"/>
  <c r="R18" i="5"/>
  <c r="N18" i="5"/>
  <c r="N20" i="5" s="1"/>
  <c r="L18" i="5"/>
  <c r="L20" i="5" s="1"/>
  <c r="H18" i="5"/>
  <c r="F18" i="5"/>
  <c r="D18" i="5"/>
  <c r="U17" i="5"/>
  <c r="F20" i="5"/>
  <c r="L10" i="8" l="1"/>
  <c r="D20" i="5"/>
  <c r="H20" i="5"/>
  <c r="O18" i="5"/>
  <c r="O20" i="5" s="1"/>
  <c r="U13" i="5" l="1"/>
  <c r="H88" i="10" l="1"/>
  <c r="H90" i="10" s="1"/>
  <c r="D88" i="10"/>
  <c r="D90" i="10" s="1"/>
  <c r="H68" i="10"/>
  <c r="D68" i="10"/>
  <c r="D75" i="10" l="1"/>
  <c r="D79" i="10" s="1"/>
  <c r="D81" i="10" s="1"/>
  <c r="D75" i="11" s="1"/>
  <c r="D77" i="11" s="1"/>
  <c r="D79" i="11" s="1"/>
  <c r="D81" i="11" s="1"/>
  <c r="H75" i="10"/>
  <c r="H79" i="10" s="1"/>
  <c r="H81" i="10" s="1"/>
  <c r="J37" i="8" l="1"/>
  <c r="L37" i="8" s="1"/>
  <c r="L39" i="8" s="1"/>
  <c r="H75" i="11"/>
  <c r="H77" i="11" s="1"/>
  <c r="H79" i="11" s="1"/>
  <c r="H81" i="11" s="1"/>
  <c r="D104" i="10"/>
  <c r="D106" i="10" s="1"/>
  <c r="J43" i="5"/>
  <c r="D91" i="10"/>
  <c r="D111" i="10" s="1"/>
  <c r="L13" i="8"/>
  <c r="L15" i="8" s="1"/>
  <c r="J15" i="8"/>
  <c r="J17" i="8" s="1"/>
  <c r="H104" i="10"/>
  <c r="H91" i="10"/>
  <c r="H111" i="10" s="1"/>
  <c r="H106" i="10"/>
  <c r="J39" i="8" l="1"/>
  <c r="J41" i="8" s="1"/>
  <c r="L41" i="8"/>
  <c r="J45" i="5"/>
  <c r="J47" i="5" s="1"/>
  <c r="Q43" i="5"/>
  <c r="L17" i="8"/>
  <c r="J18" i="5"/>
  <c r="J20" i="5" s="1"/>
  <c r="C68" i="7"/>
  <c r="E68" i="7"/>
  <c r="G68" i="7"/>
  <c r="U43" i="5" l="1"/>
  <c r="U45" i="5" s="1"/>
  <c r="U47" i="5" s="1"/>
  <c r="Q45" i="5"/>
  <c r="Q47" i="5" s="1"/>
  <c r="U16" i="5"/>
  <c r="U18" i="5" s="1"/>
  <c r="U20" i="5" s="1"/>
  <c r="Q18" i="5"/>
  <c r="Q20" i="5" s="1"/>
  <c r="F75" i="7"/>
  <c r="B75" i="7"/>
  <c r="H32" i="10" l="1"/>
  <c r="H34" i="10" s="1"/>
  <c r="D32" i="10"/>
  <c r="D34" i="10" s="1"/>
  <c r="D12" i="10" l="1"/>
  <c r="D19" i="10" s="1"/>
  <c r="D23" i="10" s="1"/>
  <c r="H19" i="10"/>
  <c r="H23" i="10" s="1"/>
  <c r="C34" i="7"/>
  <c r="E34" i="7"/>
  <c r="G34" i="7"/>
  <c r="H25" i="10" l="1"/>
  <c r="D25" i="10"/>
  <c r="D35" i="10" l="1"/>
  <c r="D53" i="10" s="1"/>
  <c r="H35" i="10"/>
  <c r="H48" i="10"/>
  <c r="F32" i="7" l="1"/>
  <c r="F34" i="7" s="1"/>
  <c r="F65" i="7" s="1"/>
  <c r="H53" i="10"/>
  <c r="D48" i="10"/>
  <c r="B32" i="7" l="1"/>
  <c r="F68" i="7"/>
  <c r="F70" i="7" s="1"/>
  <c r="B34" i="7" l="1"/>
  <c r="B65" i="7" s="1"/>
  <c r="B68" i="7" s="1"/>
  <c r="B70" i="7" s="1"/>
</calcChain>
</file>

<file path=xl/sharedStrings.xml><?xml version="1.0" encoding="utf-8"?>
<sst xmlns="http://schemas.openxmlformats.org/spreadsheetml/2006/main" count="466" uniqueCount="199">
  <si>
    <t>Retained earnings</t>
  </si>
  <si>
    <t>Total</t>
  </si>
  <si>
    <t>Unappropriated</t>
  </si>
  <si>
    <t>Other current assets</t>
  </si>
  <si>
    <t>Inventories</t>
  </si>
  <si>
    <t>Cash and cash equivalents</t>
  </si>
  <si>
    <t xml:space="preserve">Other current assets </t>
  </si>
  <si>
    <t xml:space="preserve"> share capital </t>
  </si>
  <si>
    <t>Total current assets</t>
  </si>
  <si>
    <t>Total non-current assets</t>
  </si>
  <si>
    <t>Total current liabilities</t>
  </si>
  <si>
    <t>Total non-current liabilities</t>
  </si>
  <si>
    <t>Non-current liabilities</t>
  </si>
  <si>
    <t>Assets</t>
  </si>
  <si>
    <t>Current assets</t>
  </si>
  <si>
    <t>Non-current assets</t>
  </si>
  <si>
    <t>Other non-current assets</t>
  </si>
  <si>
    <t>Total assets</t>
  </si>
  <si>
    <t>Note</t>
  </si>
  <si>
    <t>Current liabilities</t>
  </si>
  <si>
    <t>Total liabilities</t>
  </si>
  <si>
    <t>equity</t>
  </si>
  <si>
    <t>Changes in operating assets and liabilities</t>
  </si>
  <si>
    <t>Cash flows from investing activities</t>
  </si>
  <si>
    <t>Cash flows from financing activities</t>
  </si>
  <si>
    <t>Deferred tax assets</t>
  </si>
  <si>
    <t>Cash flows from operating activities</t>
  </si>
  <si>
    <t xml:space="preserve"> Issued and </t>
  </si>
  <si>
    <t>Interest received</t>
  </si>
  <si>
    <t xml:space="preserve">   Unappropriated</t>
  </si>
  <si>
    <t>attributable to</t>
  </si>
  <si>
    <t xml:space="preserve"> </t>
  </si>
  <si>
    <t>Investments in subsidiaries</t>
  </si>
  <si>
    <t>reserve</t>
  </si>
  <si>
    <t xml:space="preserve">interests </t>
  </si>
  <si>
    <t>Administrative expenses</t>
  </si>
  <si>
    <t>Finance costs</t>
  </si>
  <si>
    <t>Legal</t>
  </si>
  <si>
    <t xml:space="preserve">    Other comprehensive income</t>
  </si>
  <si>
    <t>Fair value</t>
  </si>
  <si>
    <t>changes in</t>
  </si>
  <si>
    <t xml:space="preserve">available-for-sale </t>
  </si>
  <si>
    <t>investments</t>
  </si>
  <si>
    <t>other</t>
  </si>
  <si>
    <t xml:space="preserve"> components</t>
  </si>
  <si>
    <t xml:space="preserve"> of equity</t>
  </si>
  <si>
    <t xml:space="preserve">    Profit</t>
  </si>
  <si>
    <t>Profit before income tax expense</t>
  </si>
  <si>
    <t xml:space="preserve">   Non-controlling interests</t>
  </si>
  <si>
    <t>Non-controlling interests</t>
  </si>
  <si>
    <t xml:space="preserve">Equity </t>
  </si>
  <si>
    <t xml:space="preserve">owners of </t>
  </si>
  <si>
    <t>Non-controlling</t>
  </si>
  <si>
    <t xml:space="preserve">Consolidated financial statements </t>
  </si>
  <si>
    <t xml:space="preserve">Separate financial statements </t>
  </si>
  <si>
    <t xml:space="preserve">       Legal reserve</t>
  </si>
  <si>
    <t>ordinary shares</t>
  </si>
  <si>
    <t xml:space="preserve">   Appropriated</t>
  </si>
  <si>
    <t>31 December</t>
  </si>
  <si>
    <t>Statement of financial position</t>
  </si>
  <si>
    <t>Non-cash transactions</t>
  </si>
  <si>
    <t>Consolidated</t>
  </si>
  <si>
    <t>financial statements</t>
  </si>
  <si>
    <t>Separate</t>
  </si>
  <si>
    <t>Other comprehensive income</t>
  </si>
  <si>
    <t>Interest income</t>
  </si>
  <si>
    <t xml:space="preserve">Three-month period ended </t>
  </si>
  <si>
    <t>(in thousand Baht)</t>
  </si>
  <si>
    <t>Property, plant and equipment</t>
  </si>
  <si>
    <t>Comprehensive income for the period</t>
  </si>
  <si>
    <t>Total comprehensive income for the period</t>
  </si>
  <si>
    <t>(Unaudited)</t>
  </si>
  <si>
    <t>Statement of comprehensive income (Unaudited)</t>
  </si>
  <si>
    <t>Statement of changes in equity (Unaudited)</t>
  </si>
  <si>
    <t>Statement of cash flows (Unaudited)</t>
  </si>
  <si>
    <t>Share</t>
  </si>
  <si>
    <t>premium on</t>
  </si>
  <si>
    <t>Interest paid</t>
  </si>
  <si>
    <t>Distribution costs</t>
  </si>
  <si>
    <t xml:space="preserve">   the period, net of tax</t>
  </si>
  <si>
    <t>the Company</t>
  </si>
  <si>
    <t xml:space="preserve">   Owners of the Company</t>
  </si>
  <si>
    <t xml:space="preserve">   Authorised share capital</t>
  </si>
  <si>
    <t xml:space="preserve">   Issued and paid-up share capital</t>
  </si>
  <si>
    <t>Total equity</t>
  </si>
  <si>
    <t>Total liabilities and equity</t>
  </si>
  <si>
    <t>paid-up</t>
  </si>
  <si>
    <t>Liabilities and equity</t>
  </si>
  <si>
    <t>Non-current provisions for employee benefits</t>
  </si>
  <si>
    <t>Equity</t>
  </si>
  <si>
    <t>Share capital</t>
  </si>
  <si>
    <t xml:space="preserve">   before effect of exchange rate</t>
  </si>
  <si>
    <t>Fixed deposits pledged as collateral</t>
  </si>
  <si>
    <t>Account receivable from void contract</t>
  </si>
  <si>
    <t>Right-of-use assets</t>
  </si>
  <si>
    <t>Bank overdraft and short-term borrowings from</t>
  </si>
  <si>
    <t xml:space="preserve">   financial institutions</t>
  </si>
  <si>
    <t>Other current liabilities</t>
  </si>
  <si>
    <t>Other components of equity</t>
  </si>
  <si>
    <t>Gross profit</t>
  </si>
  <si>
    <t xml:space="preserve">Other income </t>
  </si>
  <si>
    <t>Items that will be reclassified subsequently</t>
  </si>
  <si>
    <t xml:space="preserve">   to profit or loss</t>
  </si>
  <si>
    <t>Total items that will be reclassified subsequently</t>
  </si>
  <si>
    <t>of equity</t>
  </si>
  <si>
    <t>Exchange</t>
  </si>
  <si>
    <t>differences on</t>
  </si>
  <si>
    <t>Other components</t>
  </si>
  <si>
    <t>translating</t>
  </si>
  <si>
    <t>Depreciation and amortisation</t>
  </si>
  <si>
    <t>Acquisition of intangible assets</t>
  </si>
  <si>
    <t>Proceeds from short-term borrowings from financial institutions</t>
  </si>
  <si>
    <t>Effect of exchange rate changes on cash and cash equivalents</t>
  </si>
  <si>
    <t>Cash and cash equivalents - cash at bank</t>
  </si>
  <si>
    <t>Bank overdrafts</t>
  </si>
  <si>
    <t>Payables for purchase intangible assets</t>
  </si>
  <si>
    <t>Payables for purchase equipment</t>
  </si>
  <si>
    <t>Ubis (Asia) Public Company Limited and its Subsidiaries</t>
  </si>
  <si>
    <t>Lease liabilities</t>
  </si>
  <si>
    <t>Revenue from sale of goods</t>
  </si>
  <si>
    <t>Current portion of lease liabilities</t>
  </si>
  <si>
    <t>Costs of sale of goods</t>
  </si>
  <si>
    <t>Net cash outflow on additional investment in subsidiary</t>
  </si>
  <si>
    <t>30 June</t>
  </si>
  <si>
    <t xml:space="preserve">Six-month period ended </t>
  </si>
  <si>
    <t>Proceeds from sale of equipment</t>
  </si>
  <si>
    <t>Payments of lease liabilities</t>
  </si>
  <si>
    <t>2021</t>
  </si>
  <si>
    <t>Six-month period ended 30 June 2021</t>
  </si>
  <si>
    <t>Balance at 1 January 2021</t>
  </si>
  <si>
    <t>Balance at 30 June 2021</t>
  </si>
  <si>
    <t>Trade and other current receivables</t>
  </si>
  <si>
    <t>Other intangible assets</t>
  </si>
  <si>
    <t xml:space="preserve">Trade and other current payables </t>
  </si>
  <si>
    <t>Current portion of long-term borrowings from</t>
  </si>
  <si>
    <t xml:space="preserve">   financial institution</t>
  </si>
  <si>
    <t>Income tax payable</t>
  </si>
  <si>
    <t>Long-term borrowings from financial institution</t>
  </si>
  <si>
    <t>Equity attributable to owners of the parent</t>
  </si>
  <si>
    <t>Profit from operating activities</t>
  </si>
  <si>
    <t xml:space="preserve"> determined in accordance with TFRS 9 </t>
  </si>
  <si>
    <t>Trade and other current payables</t>
  </si>
  <si>
    <t>Cash and cash equivalents at 1 January</t>
  </si>
  <si>
    <t>Repayments on short-term borrowings from financial institutions</t>
  </si>
  <si>
    <t>Proceeds from long-term borrowings from financial institution</t>
  </si>
  <si>
    <t>Repayments on long-term borrowings from financial institution</t>
  </si>
  <si>
    <t>Cash and cash equivalents at 30 June</t>
  </si>
  <si>
    <t xml:space="preserve"> share capital</t>
  </si>
  <si>
    <t>Net gain on foreign exchange</t>
  </si>
  <si>
    <t>Loss on inventories devaluation</t>
  </si>
  <si>
    <t>Taxes paid</t>
  </si>
  <si>
    <t>(Gain) loss on disposal of equipment</t>
  </si>
  <si>
    <t>Net cash generated from (used in) operating activities</t>
  </si>
  <si>
    <t xml:space="preserve">Net cash from (used in) operating activities </t>
  </si>
  <si>
    <t>Repayment of employee benefit related to defined benefit plans</t>
  </si>
  <si>
    <t>Provisions for employee benefits</t>
  </si>
  <si>
    <t>2022</t>
  </si>
  <si>
    <t>Six-month period ended 30 June 2022</t>
  </si>
  <si>
    <t>Balance at 1 January 2022</t>
  </si>
  <si>
    <t>Balance at 30 June 2022</t>
  </si>
  <si>
    <t xml:space="preserve">Reversal of impairment loss (impairment loss) </t>
  </si>
  <si>
    <t>Profit (loss) before income tax expense</t>
  </si>
  <si>
    <t>Profit (loss) for the period</t>
  </si>
  <si>
    <t>Total comprehensive income (expense) for the period</t>
  </si>
  <si>
    <t>Profit (loss) attributable to:</t>
  </si>
  <si>
    <t>Total comprehensive income (expense) attributable to:</t>
  </si>
  <si>
    <t xml:space="preserve">Basic earnings (loss) per share (in Baht)  </t>
  </si>
  <si>
    <t xml:space="preserve">    Contributions by owners</t>
  </si>
  <si>
    <t xml:space="preserve">    Issue of ordinary shares</t>
  </si>
  <si>
    <t xml:space="preserve">    Share premium on ordinary shares</t>
  </si>
  <si>
    <t xml:space="preserve">    Total contributions by owners</t>
  </si>
  <si>
    <t xml:space="preserve">    Loss</t>
  </si>
  <si>
    <t>Adjustments to reconcile profit (loss) to cash receipts (payments)</t>
  </si>
  <si>
    <t>Unrealised (gain) loss on exchange</t>
  </si>
  <si>
    <t>Proceeds from issue of shares</t>
  </si>
  <si>
    <t xml:space="preserve">Net cash from financing activities  </t>
  </si>
  <si>
    <t>Dividend income</t>
  </si>
  <si>
    <t>Profit for the period</t>
  </si>
  <si>
    <t>Tax expense</t>
  </si>
  <si>
    <t>Profit attributable to: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</si>
  <si>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</si>
  <si>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</si>
  <si>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Profit (loss) from operating activities</t>
  </si>
  <si>
    <t xml:space="preserve"> accordance with TFRS 9 </t>
  </si>
  <si>
    <t xml:space="preserve">Reversal of impairment loss determined in </t>
  </si>
  <si>
    <t>Net cash from (used in) investing activities</t>
  </si>
  <si>
    <t>Net increase (decrease) in cash and cash equivalents,</t>
  </si>
  <si>
    <t>Net increase (decrease) in cash and cash equivalents</t>
  </si>
  <si>
    <t xml:space="preserve">Other comprehensive income (expense) for </t>
  </si>
  <si>
    <t xml:space="preserve">Cash and cash equivalents at ending of period consisted of </t>
  </si>
  <si>
    <t>Share premium on ordinary shares</t>
  </si>
  <si>
    <t>Transactions with owners, recorded directly in equity</t>
  </si>
  <si>
    <t>Reversal of expected credit loss</t>
  </si>
  <si>
    <t>Acquisition of property, plant and equipment</t>
  </si>
  <si>
    <t xml:space="preserve">Dividend received </t>
  </si>
  <si>
    <t>Exchange differences on translating financial statement</t>
  </si>
  <si>
    <t>financial statement</t>
  </si>
  <si>
    <t>Effect of exchange differents on translating financial statement</t>
  </si>
  <si>
    <t xml:space="preserve">    Other comprehensive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</si>
</sst>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&quot;ฃ&quot;#,##0;[Red]\-&quot;ฃ&quot;#,##0"/>
    <numFmt numFmtId="167" formatCode="&quot;ฃ&quot;#,##0.00;[Red]\-&quot;ฃ&quot;#,##0.0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* #,##0.00_);_(* \(#,##0.00\);_(* &quot;-&quot;_);_(@_)"/>
    <numFmt numFmtId="173" formatCode="_(\ #,##0_);_(\ \(#,##0\);_(\ &quot;-&quot;_);_(@_)"/>
    <numFmt numFmtId="174" formatCode="_(* #,##0_);_(* \(#,##0\);_(* &quot;-&quot;??_);_(@_)"/>
    <numFmt numFmtId="175" formatCode="_(* #,##0.00_);_(* \(#,##0.00\);_(* \-??_);_(@_)"/>
    <numFmt numFmtId="176" formatCode="_(* #,##0_);_(* \(#,##0\);_(* \-??_);_(@_)"/>
    <numFmt numFmtId="177" formatCode="_-* #,##0_-;\-* #,##0_-;_-* &quot;-&quot;_-;_-@_-"/>
    <numFmt numFmtId="178" formatCode="#,##0.0%;[Red]\(#,##0.0%\)"/>
    <numFmt numFmtId="179" formatCode="0.00000&quot;  &quot;"/>
    <numFmt numFmtId="180" formatCode="#,##0.0_);\(#,##0.0\)"/>
    <numFmt numFmtId="181" formatCode="_(* #,##0.0000_);_(* \(#,##0.0000\);_(* &quot;-&quot;??_);_(@_)"/>
    <numFmt numFmtId="182" formatCode="_-&quot;$&quot;* #,##0.00_-;\-&quot;$&quot;* #,##0.00_-;_-&quot;$&quot;* &quot;-&quot;??_-;_-@_-"/>
    <numFmt numFmtId="183" formatCode="0.0%;\(0.0%\)"/>
    <numFmt numFmtId="184" formatCode="_-&quot;$&quot;* #,##0_-;\-&quot;$&quot;* #,##0_-;_-&quot;$&quot;* &quot;-&quot;_-;_-@_-"/>
    <numFmt numFmtId="185" formatCode="&quot;$&quot;#,##0_);\(&quot;$&quot;#,##0.0\)"/>
    <numFmt numFmtId="186" formatCode="_-* #,##0\ _D_M_-;\-* #,##0\ _D_M_-;_-* &quot;-&quot;\ _D_M_-;_-@_-"/>
    <numFmt numFmtId="187" formatCode="_-* #,##0.00\ _D_M_-;\-* #,##0.00\ _D_M_-;_-* &quot;-&quot;??\ _D_M_-;_-@_-"/>
    <numFmt numFmtId="188" formatCode="#,##0\ \ ;\(#,##0\)\ ;\—\ \ \ \ "/>
    <numFmt numFmtId="189" formatCode="0."/>
    <numFmt numFmtId="190" formatCode="_-* #,##0_ _F_-;\-* #,##0_ _F_-;_-* &quot;-&quot;_ _F_-;_-@_-"/>
    <numFmt numFmtId="191" formatCode="_-* #,##0.00_ _F_-;\-* #,##0.00_ _F_-;_-* &quot;-&quot;??_ _F_-;_-@_-"/>
    <numFmt numFmtId="192" formatCode="_-* #,##0&quot; F&quot;_-;\-* #,##0&quot; F&quot;_-;_-* &quot;-&quot;&quot; F&quot;_-;_-@_-"/>
    <numFmt numFmtId="193" formatCode="_-* #,##0.00&quot; F&quot;_-;\-* #,##0.00&quot; F&quot;_-;_-* &quot;-&quot;??&quot; F&quot;_-;_-@_-"/>
    <numFmt numFmtId="194" formatCode="#,##0.0_);[Red]\(#,##0.0\)"/>
    <numFmt numFmtId="195" formatCode="#,##0&quot;£&quot;_);[Red]\(#,##0&quot;£&quot;\)"/>
    <numFmt numFmtId="196" formatCode="_-* #,##0_-;&quot;\&quot;&quot;\&quot;&quot;\&quot;\-* #,##0_-;_-* &quot;-&quot;_-;_-@_-"/>
    <numFmt numFmtId="197" formatCode="_-* #,##0.00_-;&quot;\&quot;&quot;\&quot;&quot;\&quot;\-* #,##0.00_-;_-* &quot;-&quot;??_-;_-@_-"/>
    <numFmt numFmtId="198" formatCode="_-&quot;\&quot;* #,##0_-;&quot;\&quot;&quot;\&quot;&quot;\&quot;\-&quot;\&quot;* #,##0_-;_-&quot;\&quot;* &quot;-&quot;_-;_-@_-"/>
    <numFmt numFmtId="199" formatCode="_-&quot;\&quot;* #,##0.00_-;&quot;\&quot;&quot;\&quot;&quot;\&quot;\-&quot;\&quot;* #,##0.00_-;_-&quot;\&quot;* &quot;-&quot;??_-;_-@_-"/>
    <numFmt numFmtId="200" formatCode="General_)"/>
  </numFmts>
  <fonts count="77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i/>
      <sz val="11"/>
      <color theme="0"/>
      <name val="Times New Roman"/>
      <family val="1"/>
    </font>
    <font>
      <b/>
      <i/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213">
    <xf numFmtId="0" fontId="0" fillId="0" borderId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3" fillId="0" borderId="0"/>
    <xf numFmtId="177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178" fontId="5" fillId="0" borderId="0" applyProtection="0">
      <protection locked="0"/>
    </xf>
    <xf numFmtId="9" fontId="35" fillId="0" borderId="0"/>
    <xf numFmtId="0" fontId="26" fillId="0" borderId="0">
      <alignment horizontal="center" wrapText="1"/>
      <protection locked="0"/>
    </xf>
    <xf numFmtId="0" fontId="36" fillId="0" borderId="0" applyNumberFormat="0" applyFill="0" applyBorder="0" applyAlignment="0" applyProtection="0"/>
    <xf numFmtId="5" fontId="37" fillId="0" borderId="1" applyAlignment="0" applyProtection="0"/>
    <xf numFmtId="179" fontId="5" fillId="0" borderId="0" applyFill="0" applyBorder="0" applyAlignment="0"/>
    <xf numFmtId="180" fontId="38" fillId="0" borderId="0" applyFill="0" applyBorder="0" applyAlignment="0"/>
    <xf numFmtId="181" fontId="3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82" fontId="38" fillId="0" borderId="0" applyFill="0" applyBorder="0" applyAlignment="0"/>
    <xf numFmtId="183" fontId="38" fillId="0" borderId="0" applyFill="0" applyBorder="0" applyAlignment="0"/>
    <xf numFmtId="180" fontId="38" fillId="0" borderId="0" applyFill="0" applyBorder="0" applyAlignment="0"/>
    <xf numFmtId="0" fontId="39" fillId="2" borderId="2">
      <alignment horizontal="center" wrapText="1"/>
    </xf>
    <xf numFmtId="4" fontId="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2" fontId="38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41" fillId="0" borderId="0" applyFill="0" applyBorder="0" applyAlignment="0" applyProtection="0"/>
    <xf numFmtId="43" fontId="5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27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170" fontId="4" fillId="0" borderId="0"/>
    <xf numFmtId="164" fontId="16" fillId="0" borderId="0" applyFill="0" applyBorder="0" applyAlignment="0" applyProtection="0"/>
    <xf numFmtId="0" fontId="43" fillId="0" borderId="0" applyNumberFormat="0" applyAlignment="0">
      <alignment horizontal="left"/>
    </xf>
    <xf numFmtId="8" fontId="1" fillId="0" borderId="0" applyFont="0" applyFill="0" applyBorder="0" applyAlignment="0" applyProtection="0"/>
    <xf numFmtId="184" fontId="44" fillId="0" borderId="3" applyBorder="0"/>
    <xf numFmtId="180" fontId="38" fillId="0" borderId="0" applyFont="0" applyFill="0" applyBorder="0" applyAlignment="0" applyProtection="0"/>
    <xf numFmtId="185" fontId="5" fillId="0" borderId="0">
      <protection locked="0"/>
    </xf>
    <xf numFmtId="168" fontId="4" fillId="0" borderId="0"/>
    <xf numFmtId="0" fontId="41" fillId="3" borderId="0" applyNumberFormat="0" applyFont="0" applyFill="0" applyBorder="0" applyProtection="0">
      <alignment horizontal="left"/>
    </xf>
    <xf numFmtId="15" fontId="5" fillId="0" borderId="0"/>
    <xf numFmtId="14" fontId="45" fillId="0" borderId="0" applyFill="0" applyBorder="0" applyAlignment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69" fontId="4" fillId="0" borderId="0"/>
    <xf numFmtId="182" fontId="38" fillId="0" borderId="0" applyFill="0" applyBorder="0" applyAlignment="0"/>
    <xf numFmtId="180" fontId="38" fillId="0" borderId="0" applyFill="0" applyBorder="0" applyAlignment="0"/>
    <xf numFmtId="182" fontId="38" fillId="0" borderId="0" applyFill="0" applyBorder="0" applyAlignment="0"/>
    <xf numFmtId="183" fontId="38" fillId="0" borderId="0" applyFill="0" applyBorder="0" applyAlignment="0"/>
    <xf numFmtId="180" fontId="38" fillId="0" borderId="0" applyFill="0" applyBorder="0" applyAlignment="0"/>
    <xf numFmtId="0" fontId="46" fillId="0" borderId="0" applyNumberFormat="0" applyAlignment="0">
      <alignment horizontal="left"/>
    </xf>
    <xf numFmtId="188" fontId="16" fillId="0" borderId="0">
      <alignment horizontal="right"/>
    </xf>
    <xf numFmtId="38" fontId="8" fillId="3" borderId="0" applyNumberFormat="0" applyBorder="0" applyAlignment="0" applyProtection="0"/>
    <xf numFmtId="38" fontId="6" fillId="3" borderId="0" applyNumberFormat="0" applyBorder="0" applyAlignment="0" applyProtection="0"/>
    <xf numFmtId="0" fontId="47" fillId="4" borderId="0"/>
    <xf numFmtId="0" fontId="48" fillId="0" borderId="4" applyNumberFormat="0" applyAlignment="0" applyProtection="0">
      <alignment horizontal="left" vertical="center"/>
    </xf>
    <xf numFmtId="0" fontId="48" fillId="0" borderId="5">
      <alignment horizontal="left" vertical="center"/>
    </xf>
    <xf numFmtId="189" fontId="49" fillId="2" borderId="0">
      <alignment horizontal="left" vertical="top"/>
    </xf>
    <xf numFmtId="0" fontId="50" fillId="0" borderId="6">
      <alignment horizontal="center"/>
    </xf>
    <xf numFmtId="0" fontId="50" fillId="0" borderId="0">
      <alignment horizontal="center"/>
    </xf>
    <xf numFmtId="0" fontId="51" fillId="2" borderId="0">
      <alignment horizontal="left" wrapText="1" indent="2"/>
    </xf>
    <xf numFmtId="10" fontId="8" fillId="2" borderId="7" applyNumberFormat="0" applyBorder="0" applyAlignment="0" applyProtection="0"/>
    <xf numFmtId="10" fontId="6" fillId="2" borderId="7" applyNumberFormat="0" applyBorder="0" applyAlignment="0" applyProtection="0"/>
    <xf numFmtId="38" fontId="52" fillId="0" borderId="0"/>
    <xf numFmtId="38" fontId="53" fillId="0" borderId="0"/>
    <xf numFmtId="38" fontId="23" fillId="0" borderId="0"/>
    <xf numFmtId="38" fontId="54" fillId="0" borderId="0"/>
    <xf numFmtId="0" fontId="16" fillId="0" borderId="0"/>
    <xf numFmtId="0" fontId="16" fillId="0" borderId="0"/>
    <xf numFmtId="0" fontId="4" fillId="0" borderId="0" applyNumberFormat="0" applyFont="0" applyFill="0" applyBorder="0" applyProtection="0">
      <alignment horizontal="left" vertical="center"/>
    </xf>
    <xf numFmtId="182" fontId="38" fillId="0" borderId="0" applyFill="0" applyBorder="0" applyAlignment="0"/>
    <xf numFmtId="180" fontId="38" fillId="0" borderId="0" applyFill="0" applyBorder="0" applyAlignment="0"/>
    <xf numFmtId="182" fontId="38" fillId="0" borderId="0" applyFill="0" applyBorder="0" applyAlignment="0"/>
    <xf numFmtId="183" fontId="38" fillId="0" borderId="0" applyFill="0" applyBorder="0" applyAlignment="0"/>
    <xf numFmtId="180" fontId="38" fillId="0" borderId="0" applyFill="0" applyBorder="0" applyAlignment="0"/>
    <xf numFmtId="0" fontId="55" fillId="0" borderId="0"/>
    <xf numFmtId="0" fontId="12" fillId="0" borderId="0"/>
    <xf numFmtId="0" fontId="55" fillId="0" borderId="0"/>
    <xf numFmtId="0" fontId="12" fillId="0" borderId="0"/>
    <xf numFmtId="0" fontId="56" fillId="0" borderId="0"/>
    <xf numFmtId="190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2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2" fontId="57" fillId="0" borderId="0" applyFont="0" applyFill="0" applyBorder="0" applyAlignment="0" applyProtection="0"/>
    <xf numFmtId="193" fontId="57" fillId="0" borderId="0" applyFont="0" applyFill="0" applyBorder="0" applyAlignment="0" applyProtection="0"/>
    <xf numFmtId="37" fontId="9" fillId="0" borderId="0"/>
    <xf numFmtId="0" fontId="55" fillId="0" borderId="0"/>
    <xf numFmtId="0" fontId="12" fillId="0" borderId="0"/>
    <xf numFmtId="0" fontId="12" fillId="0" borderId="0"/>
    <xf numFmtId="167" fontId="7" fillId="0" borderId="0"/>
    <xf numFmtId="194" fontId="59" fillId="0" borderId="0"/>
    <xf numFmtId="167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16" fillId="0" borderId="0"/>
    <xf numFmtId="0" fontId="73" fillId="0" borderId="0"/>
    <xf numFmtId="0" fontId="73" fillId="0" borderId="0"/>
    <xf numFmtId="0" fontId="5" fillId="0" borderId="0"/>
    <xf numFmtId="0" fontId="2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40" fontId="60" fillId="5" borderId="0">
      <alignment horizontal="right"/>
    </xf>
    <xf numFmtId="0" fontId="61" fillId="5" borderId="0">
      <alignment horizontal="right"/>
    </xf>
    <xf numFmtId="0" fontId="62" fillId="5" borderId="8"/>
    <xf numFmtId="14" fontId="26" fillId="0" borderId="0">
      <alignment horizontal="center" wrapText="1"/>
      <protection locked="0"/>
    </xf>
    <xf numFmtId="0" fontId="5" fillId="0" borderId="0" applyFont="0" applyFill="0" applyBorder="0" applyAlignment="0" applyProtection="0"/>
    <xf numFmtId="0" fontId="32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2" fontId="38" fillId="0" borderId="0" applyFill="0" applyBorder="0" applyAlignment="0"/>
    <xf numFmtId="180" fontId="38" fillId="0" borderId="0" applyFill="0" applyBorder="0" applyAlignment="0"/>
    <xf numFmtId="182" fontId="38" fillId="0" borderId="0" applyFill="0" applyBorder="0" applyAlignment="0"/>
    <xf numFmtId="183" fontId="38" fillId="0" borderId="0" applyFill="0" applyBorder="0" applyAlignment="0"/>
    <xf numFmtId="180" fontId="38" fillId="0" borderId="0" applyFill="0" applyBorder="0" applyAlignment="0"/>
    <xf numFmtId="0" fontId="4" fillId="0" borderId="0" applyNumberFormat="0" applyFill="0" applyBorder="0" applyAlignment="0" applyProtection="0">
      <alignment horizontal="left"/>
    </xf>
    <xf numFmtId="0" fontId="44" fillId="0" borderId="6" applyBorder="0">
      <alignment horizontal="center"/>
    </xf>
    <xf numFmtId="37" fontId="21" fillId="0" borderId="0"/>
    <xf numFmtId="1" fontId="5" fillId="0" borderId="9" applyNumberFormat="0" applyFill="0" applyAlignment="0" applyProtection="0">
      <alignment horizontal="center" vertical="center"/>
    </xf>
    <xf numFmtId="0" fontId="63" fillId="6" borderId="0" applyNumberFormat="0" applyFont="0" applyBorder="0" applyAlignment="0">
      <alignment horizontal="center"/>
    </xf>
    <xf numFmtId="195" fontId="5" fillId="0" borderId="0" applyNumberFormat="0" applyFill="0" applyBorder="0" applyAlignment="0" applyProtection="0">
      <alignment horizontal="left"/>
    </xf>
    <xf numFmtId="38" fontId="4" fillId="0" borderId="0" applyNumberFormat="0" applyFont="0" applyFill="0" applyBorder="0" applyAlignment="0"/>
    <xf numFmtId="0" fontId="63" fillId="1" borderId="5" applyNumberFormat="0" applyFont="0" applyAlignment="0">
      <alignment horizontal="center"/>
    </xf>
    <xf numFmtId="0" fontId="64" fillId="0" borderId="0" applyNumberFormat="0" applyFill="0" applyBorder="0" applyAlignment="0">
      <alignment horizontal="center"/>
    </xf>
    <xf numFmtId="39" fontId="38" fillId="0" borderId="0"/>
    <xf numFmtId="0" fontId="3" fillId="0" borderId="0"/>
    <xf numFmtId="0" fontId="45" fillId="0" borderId="0">
      <alignment vertical="top"/>
    </xf>
    <xf numFmtId="0" fontId="3" fillId="0" borderId="0"/>
    <xf numFmtId="0" fontId="13" fillId="0" borderId="0"/>
    <xf numFmtId="0" fontId="9" fillId="0" borderId="0"/>
    <xf numFmtId="0" fontId="14" fillId="0" borderId="0"/>
    <xf numFmtId="0" fontId="13" fillId="0" borderId="0"/>
    <xf numFmtId="0" fontId="2" fillId="0" borderId="0"/>
    <xf numFmtId="0" fontId="15" fillId="0" borderId="0"/>
    <xf numFmtId="0" fontId="5" fillId="0" borderId="0"/>
    <xf numFmtId="166" fontId="7" fillId="0" borderId="0"/>
    <xf numFmtId="0" fontId="3" fillId="0" borderId="0"/>
    <xf numFmtId="0" fontId="5" fillId="0" borderId="0"/>
    <xf numFmtId="0" fontId="5" fillId="0" borderId="0" applyBorder="0"/>
    <xf numFmtId="37" fontId="12" fillId="0" borderId="0"/>
    <xf numFmtId="37" fontId="12" fillId="0" borderId="0"/>
    <xf numFmtId="0" fontId="10" fillId="0" borderId="0"/>
    <xf numFmtId="0" fontId="6" fillId="0" borderId="0"/>
    <xf numFmtId="0" fontId="11" fillId="0" borderId="0"/>
    <xf numFmtId="0" fontId="4" fillId="0" borderId="0">
      <alignment wrapText="1"/>
    </xf>
    <xf numFmtId="166" fontId="7" fillId="0" borderId="0"/>
    <xf numFmtId="167" fontId="7" fillId="0" borderId="0"/>
    <xf numFmtId="166" fontId="7" fillId="0" borderId="0"/>
    <xf numFmtId="0" fontId="65" fillId="2" borderId="0">
      <alignment wrapText="1"/>
    </xf>
    <xf numFmtId="40" fontId="66" fillId="0" borderId="0" applyBorder="0">
      <alignment horizontal="right"/>
    </xf>
    <xf numFmtId="49" fontId="4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7" fillId="0" borderId="0" applyNumberFormat="0" applyFont="0" applyFill="0" applyBorder="0" applyProtection="0">
      <alignment horizontal="center" vertical="center" wrapText="1"/>
    </xf>
    <xf numFmtId="38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35" fillId="0" borderId="0"/>
    <xf numFmtId="196" fontId="69" fillId="0" borderId="0" applyFont="0" applyFill="0" applyBorder="0" applyAlignment="0" applyProtection="0"/>
    <xf numFmtId="197" fontId="69" fillId="0" borderId="0" applyFont="0" applyFill="0" applyBorder="0" applyAlignment="0" applyProtection="0"/>
    <xf numFmtId="198" fontId="69" fillId="0" borderId="0" applyFont="0" applyFill="0" applyBorder="0" applyAlignment="0" applyProtection="0"/>
    <xf numFmtId="199" fontId="69" fillId="0" borderId="0" applyFont="0" applyFill="0" applyBorder="0" applyAlignment="0" applyProtection="0"/>
    <xf numFmtId="0" fontId="68" fillId="0" borderId="0"/>
    <xf numFmtId="184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70" fillId="0" borderId="0"/>
    <xf numFmtId="200" fontId="38" fillId="0" borderId="0"/>
    <xf numFmtId="17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71" fillId="0" borderId="0"/>
    <xf numFmtId="41" fontId="42" fillId="0" borderId="0" applyFont="0" applyFill="0" applyBorder="0" applyAlignment="0" applyProtection="0"/>
    <xf numFmtId="0" fontId="67" fillId="0" borderId="0"/>
    <xf numFmtId="184" fontId="72" fillId="0" borderId="0" applyFont="0" applyFill="0" applyBorder="0" applyAlignment="0" applyProtection="0"/>
    <xf numFmtId="184" fontId="21" fillId="0" borderId="0" applyFont="0" applyFill="0" applyBorder="0" applyAlignment="0" applyProtection="0"/>
    <xf numFmtId="182" fontId="21" fillId="0" borderId="0" applyFont="0" applyFill="0" applyBorder="0" applyAlignment="0" applyProtection="0"/>
  </cellStyleXfs>
  <cellXfs count="251">
    <xf numFmtId="0" fontId="0" fillId="0" borderId="0" xfId="0"/>
    <xf numFmtId="37" fontId="18" fillId="0" borderId="0" xfId="0" applyNumberFormat="1" applyFont="1" applyFill="1"/>
    <xf numFmtId="37" fontId="17" fillId="0" borderId="0" xfId="0" applyNumberFormat="1" applyFont="1" applyFill="1"/>
    <xf numFmtId="37" fontId="17" fillId="0" borderId="5" xfId="0" applyNumberFormat="1" applyFont="1" applyFill="1" applyBorder="1"/>
    <xf numFmtId="37" fontId="17" fillId="0" borderId="10" xfId="0" applyNumberFormat="1" applyFont="1" applyFill="1" applyBorder="1" applyAlignment="1">
      <alignment horizontal="right"/>
    </xf>
    <xf numFmtId="37" fontId="17" fillId="0" borderId="0" xfId="0" applyNumberFormat="1" applyFont="1" applyFill="1" applyBorder="1"/>
    <xf numFmtId="37" fontId="25" fillId="0" borderId="0" xfId="0" applyNumberFormat="1" applyFont="1" applyFill="1" applyBorder="1" applyAlignment="1">
      <alignment horizontal="right"/>
    </xf>
    <xf numFmtId="37" fontId="25" fillId="0" borderId="0" xfId="0" applyNumberFormat="1" applyFont="1" applyFill="1" applyBorder="1"/>
    <xf numFmtId="37" fontId="25" fillId="0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17" fillId="0" borderId="0" xfId="0" applyFont="1" applyFill="1" applyBorder="1"/>
    <xf numFmtId="0" fontId="18" fillId="0" borderId="0" xfId="0" applyFont="1" applyFill="1"/>
    <xf numFmtId="174" fontId="0" fillId="0" borderId="0" xfId="21" applyNumberFormat="1" applyFont="1" applyFill="1" applyAlignment="1">
      <alignment horizontal="right"/>
    </xf>
    <xf numFmtId="0" fontId="17" fillId="0" borderId="0" xfId="0" applyFont="1" applyFill="1" applyBorder="1" applyAlignment="1">
      <alignment horizontal="left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20" fillId="0" borderId="0" xfId="0" applyFont="1" applyFill="1"/>
    <xf numFmtId="0" fontId="23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65" fontId="20" fillId="0" borderId="0" xfId="0" applyNumberFormat="1" applyFont="1" applyFill="1"/>
    <xf numFmtId="0" fontId="21" fillId="0" borderId="0" xfId="0" applyFont="1" applyFill="1"/>
    <xf numFmtId="0" fontId="17" fillId="0" borderId="0" xfId="0" applyFont="1" applyFill="1"/>
    <xf numFmtId="0" fontId="16" fillId="0" borderId="0" xfId="0" applyFont="1" applyFill="1"/>
    <xf numFmtId="0" fontId="17" fillId="0" borderId="0" xfId="0" applyFont="1" applyFill="1" applyAlignment="1">
      <alignment horizontal="left"/>
    </xf>
    <xf numFmtId="0" fontId="22" fillId="0" borderId="0" xfId="0" quotePrefix="1" applyNumberFormat="1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20" fillId="0" borderId="0" xfId="0" applyFont="1" applyFill="1" applyAlignment="1"/>
    <xf numFmtId="0" fontId="22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22" fillId="0" borderId="0" xfId="0" applyNumberFormat="1" applyFont="1" applyFill="1" applyBorder="1" applyAlignment="1">
      <alignment horizontal="center"/>
    </xf>
    <xf numFmtId="0" fontId="24" fillId="0" borderId="0" xfId="0" applyFont="1" applyFill="1"/>
    <xf numFmtId="0" fontId="22" fillId="0" borderId="0" xfId="0" applyNumberFormat="1" applyFont="1" applyFill="1" applyAlignment="1">
      <alignment horizontal="center"/>
    </xf>
    <xf numFmtId="0" fontId="17" fillId="0" borderId="0" xfId="0" applyFont="1" applyFill="1" applyAlignment="1"/>
    <xf numFmtId="171" fontId="16" fillId="0" borderId="0" xfId="55" applyNumberFormat="1" applyFont="1" applyFill="1" applyBorder="1"/>
    <xf numFmtId="171" fontId="16" fillId="0" borderId="0" xfId="55" applyNumberFormat="1" applyFont="1" applyFill="1" applyBorder="1" applyAlignment="1">
      <alignment horizontal="right"/>
    </xf>
    <xf numFmtId="171" fontId="16" fillId="0" borderId="0" xfId="55" applyNumberFormat="1" applyFont="1" applyFill="1" applyBorder="1" applyAlignment="1">
      <alignment horizontal="center"/>
    </xf>
    <xf numFmtId="171" fontId="16" fillId="0" borderId="0" xfId="55" applyNumberFormat="1" applyFont="1" applyFill="1"/>
    <xf numFmtId="0" fontId="17" fillId="0" borderId="0" xfId="55" applyNumberFormat="1" applyFont="1" applyFill="1"/>
    <xf numFmtId="0" fontId="16" fillId="0" borderId="0" xfId="55" applyNumberFormat="1" applyFont="1" applyFill="1"/>
    <xf numFmtId="41" fontId="17" fillId="0" borderId="0" xfId="21" applyNumberFormat="1" applyFont="1" applyFill="1" applyBorder="1"/>
    <xf numFmtId="41" fontId="17" fillId="0" borderId="11" xfId="21" applyNumberFormat="1" applyFont="1" applyFill="1" applyBorder="1" applyAlignment="1">
      <alignment horizontal="right"/>
    </xf>
    <xf numFmtId="171" fontId="18" fillId="0" borderId="0" xfId="55" applyNumberFormat="1" applyFont="1" applyFill="1"/>
    <xf numFmtId="0" fontId="23" fillId="0" borderId="0" xfId="0" applyFont="1" applyFill="1" applyAlignment="1">
      <alignment horizontal="center"/>
    </xf>
    <xf numFmtId="171" fontId="22" fillId="0" borderId="0" xfId="55" applyNumberFormat="1" applyFont="1" applyFill="1" applyAlignment="1">
      <alignment horizontal="center"/>
    </xf>
    <xf numFmtId="41" fontId="17" fillId="0" borderId="0" xfId="21" applyNumberFormat="1" applyFont="1" applyFill="1" applyBorder="1" applyAlignment="1">
      <alignment horizontal="center"/>
    </xf>
    <xf numFmtId="0" fontId="0" fillId="0" borderId="0" xfId="0" applyFill="1"/>
    <xf numFmtId="0" fontId="22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24" fillId="0" borderId="0" xfId="0" applyFont="1" applyFill="1" applyBorder="1"/>
    <xf numFmtId="0" fontId="24" fillId="0" borderId="0" xfId="55" applyNumberFormat="1" applyFont="1" applyFill="1" applyAlignment="1">
      <alignment horizontal="center"/>
    </xf>
    <xf numFmtId="0" fontId="22" fillId="0" borderId="0" xfId="55" applyNumberFormat="1" applyFont="1" applyFill="1" applyAlignment="1">
      <alignment horizontal="center"/>
    </xf>
    <xf numFmtId="174" fontId="16" fillId="0" borderId="0" xfId="21" applyNumberFormat="1" applyFont="1" applyFill="1" applyBorder="1" applyAlignment="1"/>
    <xf numFmtId="174" fontId="17" fillId="0" borderId="5" xfId="21" applyNumberFormat="1" applyFont="1" applyFill="1" applyBorder="1" applyAlignment="1">
      <alignment horizontal="right"/>
    </xf>
    <xf numFmtId="174" fontId="17" fillId="0" borderId="10" xfId="2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17" fillId="0" borderId="0" xfId="0" applyFont="1" applyFill="1" applyAlignment="1">
      <alignment wrapText="1"/>
    </xf>
    <xf numFmtId="172" fontId="17" fillId="0" borderId="0" xfId="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center" wrapText="1"/>
    </xf>
    <xf numFmtId="174" fontId="16" fillId="0" borderId="0" xfId="21" applyNumberFormat="1" applyFont="1" applyFill="1" applyBorder="1" applyAlignment="1">
      <alignment horizontal="right"/>
    </xf>
    <xf numFmtId="174" fontId="17" fillId="0" borderId="0" xfId="21" applyNumberFormat="1" applyFont="1" applyFill="1" applyBorder="1" applyAlignment="1">
      <alignment horizontal="right"/>
    </xf>
    <xf numFmtId="174" fontId="17" fillId="0" borderId="12" xfId="21" applyNumberFormat="1" applyFont="1" applyFill="1" applyBorder="1" applyAlignment="1">
      <alignment horizontal="right"/>
    </xf>
    <xf numFmtId="0" fontId="22" fillId="0" borderId="0" xfId="0" applyFont="1" applyFill="1" applyAlignment="1">
      <alignment horizontal="center" wrapText="1"/>
    </xf>
    <xf numFmtId="172" fontId="17" fillId="0" borderId="11" xfId="0" applyNumberFormat="1" applyFont="1" applyFill="1" applyBorder="1" applyAlignment="1">
      <alignment horizontal="right"/>
    </xf>
    <xf numFmtId="174" fontId="17" fillId="0" borderId="0" xfId="21" quotePrefix="1" applyNumberFormat="1" applyFont="1" applyFill="1" applyBorder="1" applyAlignment="1">
      <alignment horizontal="center"/>
    </xf>
    <xf numFmtId="41" fontId="29" fillId="0" borderId="0" xfId="0" applyNumberFormat="1" applyFont="1" applyFill="1" applyAlignment="1"/>
    <xf numFmtId="0" fontId="0" fillId="0" borderId="0" xfId="0" applyFont="1" applyFill="1"/>
    <xf numFmtId="41" fontId="17" fillId="0" borderId="0" xfId="21" applyNumberFormat="1" applyFont="1" applyFill="1" applyBorder="1" applyAlignment="1">
      <alignment horizontal="right"/>
    </xf>
    <xf numFmtId="41" fontId="0" fillId="0" borderId="0" xfId="0" applyNumberFormat="1" applyFont="1" applyFill="1" applyAlignment="1"/>
    <xf numFmtId="41" fontId="29" fillId="0" borderId="0" xfId="0" applyNumberFormat="1" applyFont="1" applyFill="1" applyBorder="1" applyAlignment="1"/>
    <xf numFmtId="41" fontId="17" fillId="0" borderId="0" xfId="0" applyNumberFormat="1" applyFont="1" applyFill="1" applyAlignment="1"/>
    <xf numFmtId="41" fontId="30" fillId="0" borderId="0" xfId="0" applyNumberFormat="1" applyFont="1" applyFill="1" applyAlignment="1"/>
    <xf numFmtId="174" fontId="16" fillId="0" borderId="0" xfId="21" quotePrefix="1" applyNumberFormat="1" applyFont="1" applyFill="1" applyBorder="1" applyAlignment="1">
      <alignment horizontal="center"/>
    </xf>
    <xf numFmtId="165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41" fontId="17" fillId="0" borderId="5" xfId="0" applyNumberFormat="1" applyFont="1" applyFill="1" applyBorder="1"/>
    <xf numFmtId="171" fontId="0" fillId="0" borderId="0" xfId="55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49" fontId="25" fillId="0" borderId="0" xfId="0" applyNumberFormat="1" applyFont="1" applyFill="1" applyBorder="1" applyAlignment="1">
      <alignment horizontal="center"/>
    </xf>
    <xf numFmtId="41" fontId="0" fillId="0" borderId="0" xfId="0" applyNumberFormat="1" applyFill="1" applyBorder="1" applyAlignment="1">
      <alignment horizontal="right"/>
    </xf>
    <xf numFmtId="41" fontId="16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0" fillId="0" borderId="0" xfId="21" applyNumberFormat="1" applyFont="1" applyFill="1" applyAlignment="1">
      <alignment horizontal="right"/>
    </xf>
    <xf numFmtId="41" fontId="0" fillId="0" borderId="0" xfId="0" applyNumberFormat="1" applyFill="1"/>
    <xf numFmtId="41" fontId="0" fillId="0" borderId="0" xfId="21" applyNumberFormat="1" applyFont="1" applyFill="1"/>
    <xf numFmtId="41" fontId="0" fillId="0" borderId="0" xfId="0" applyNumberFormat="1" applyFont="1" applyFill="1" applyBorder="1" applyAlignment="1"/>
    <xf numFmtId="41" fontId="0" fillId="0" borderId="12" xfId="0" applyNumberFormat="1" applyFont="1" applyFill="1" applyBorder="1" applyAlignment="1">
      <alignment horizontal="right"/>
    </xf>
    <xf numFmtId="41" fontId="0" fillId="0" borderId="0" xfId="0" applyNumberFormat="1" applyFill="1" applyAlignment="1">
      <alignment horizontal="right"/>
    </xf>
    <xf numFmtId="41" fontId="0" fillId="0" borderId="0" xfId="21" applyNumberFormat="1" applyFont="1" applyFill="1" applyBorder="1" applyAlignment="1"/>
    <xf numFmtId="49" fontId="0" fillId="0" borderId="0" xfId="0" applyNumberFormat="1" applyFill="1" applyBorder="1" applyAlignment="1">
      <alignment horizontal="center"/>
    </xf>
    <xf numFmtId="0" fontId="20" fillId="0" borderId="0" xfId="0" quotePrefix="1" applyFont="1" applyFill="1" applyAlignment="1"/>
    <xf numFmtId="165" fontId="0" fillId="0" borderId="0" xfId="0" applyNumberFormat="1" applyFont="1" applyFill="1" applyAlignment="1">
      <alignment horizontal="center"/>
    </xf>
    <xf numFmtId="0" fontId="0" fillId="0" borderId="0" xfId="0" applyFill="1" applyBorder="1"/>
    <xf numFmtId="0" fontId="24" fillId="0" borderId="0" xfId="0" quotePrefix="1" applyFont="1" applyFill="1" applyBorder="1" applyAlignment="1">
      <alignment horizontal="left"/>
    </xf>
    <xf numFmtId="0" fontId="20" fillId="0" borderId="0" xfId="0" quotePrefix="1" applyFont="1" applyFill="1" applyBorder="1" applyAlignment="1"/>
    <xf numFmtId="0" fontId="20" fillId="0" borderId="0" xfId="0" applyFont="1" applyFill="1" applyBorder="1" applyAlignment="1">
      <alignment horizontal="center"/>
    </xf>
    <xf numFmtId="37" fontId="18" fillId="0" borderId="0" xfId="0" applyNumberFormat="1" applyFont="1" applyFill="1" applyBorder="1"/>
    <xf numFmtId="41" fontId="0" fillId="0" borderId="0" xfId="21" applyNumberFormat="1" applyFont="1" applyFill="1" applyBorder="1" applyAlignment="1">
      <alignment horizontal="right"/>
    </xf>
    <xf numFmtId="41" fontId="17" fillId="0" borderId="0" xfId="0" applyNumberFormat="1" applyFont="1" applyFill="1" applyBorder="1"/>
    <xf numFmtId="165" fontId="0" fillId="0" borderId="0" xfId="0" applyNumberFormat="1" applyFont="1" applyFill="1" applyBorder="1" applyAlignment="1"/>
    <xf numFmtId="174" fontId="0" fillId="0" borderId="0" xfId="21" applyNumberFormat="1" applyFont="1" applyFill="1" applyBorder="1" applyAlignment="1">
      <alignment horizontal="right"/>
    </xf>
    <xf numFmtId="165" fontId="20" fillId="0" borderId="0" xfId="0" applyNumberFormat="1" applyFont="1" applyFill="1" applyBorder="1"/>
    <xf numFmtId="0" fontId="19" fillId="0" borderId="0" xfId="0" quotePrefix="1" applyFont="1" applyFill="1" applyAlignment="1">
      <alignment horizontal="left"/>
    </xf>
    <xf numFmtId="174" fontId="0" fillId="0" borderId="0" xfId="21" applyNumberFormat="1" applyFont="1" applyFill="1" applyAlignment="1">
      <alignment horizontal="center"/>
    </xf>
    <xf numFmtId="174" fontId="0" fillId="0" borderId="0" xfId="0" applyNumberFormat="1" applyFont="1" applyFill="1" applyBorder="1" applyAlignment="1"/>
    <xf numFmtId="174" fontId="17" fillId="0" borderId="12" xfId="21" quotePrefix="1" applyNumberFormat="1" applyFont="1" applyFill="1" applyBorder="1" applyAlignment="1">
      <alignment horizontal="center"/>
    </xf>
    <xf numFmtId="174" fontId="0" fillId="0" borderId="12" xfId="21" applyNumberFormat="1" applyFont="1" applyFill="1" applyBorder="1" applyAlignment="1">
      <alignment horizontal="center"/>
    </xf>
    <xf numFmtId="174" fontId="0" fillId="0" borderId="0" xfId="21" applyNumberFormat="1" applyFont="1" applyFill="1" applyBorder="1" applyAlignment="1">
      <alignment horizontal="center"/>
    </xf>
    <xf numFmtId="37" fontId="0" fillId="0" borderId="0" xfId="0" applyNumberFormat="1" applyFont="1" applyFill="1"/>
    <xf numFmtId="37" fontId="0" fillId="0" borderId="0" xfId="0" applyNumberFormat="1" applyFont="1" applyFill="1" applyBorder="1"/>
    <xf numFmtId="37" fontId="17" fillId="0" borderId="11" xfId="0" applyNumberFormat="1" applyFont="1" applyFill="1" applyBorder="1"/>
    <xf numFmtId="0" fontId="0" fillId="0" borderId="0" xfId="0" applyFont="1" applyFill="1" applyAlignment="1">
      <alignment wrapText="1"/>
    </xf>
    <xf numFmtId="37" fontId="0" fillId="0" borderId="0" xfId="0" applyNumberFormat="1" applyFont="1" applyFill="1" applyBorder="1" applyAlignment="1">
      <alignment horizontal="center"/>
    </xf>
    <xf numFmtId="0" fontId="0" fillId="0" borderId="0" xfId="0" quotePrefix="1" applyFont="1" applyFill="1" applyBorder="1" applyAlignment="1">
      <alignment horizontal="left"/>
    </xf>
    <xf numFmtId="0" fontId="0" fillId="0" borderId="0" xfId="0" applyFont="1" applyFill="1" applyBorder="1"/>
    <xf numFmtId="171" fontId="0" fillId="0" borderId="0" xfId="55" applyNumberFormat="1" applyFont="1" applyFill="1" applyBorder="1"/>
    <xf numFmtId="0" fontId="17" fillId="0" borderId="0" xfId="0" applyFont="1"/>
    <xf numFmtId="0" fontId="0" fillId="0" borderId="0" xfId="0" applyFont="1" applyFill="1" applyBorder="1" applyAlignment="1">
      <alignment horizontal="left"/>
    </xf>
    <xf numFmtId="174" fontId="16" fillId="0" borderId="0" xfId="21" applyNumberFormat="1" applyFont="1" applyFill="1" applyAlignment="1">
      <alignment horizontal="right"/>
    </xf>
    <xf numFmtId="165" fontId="0" fillId="0" borderId="12" xfId="0" applyNumberFormat="1" applyFont="1" applyFill="1" applyBorder="1" applyAlignment="1">
      <alignment horizontal="right"/>
    </xf>
    <xf numFmtId="0" fontId="17" fillId="0" borderId="0" xfId="0" applyFont="1" applyAlignment="1"/>
    <xf numFmtId="165" fontId="17" fillId="0" borderId="0" xfId="0" applyNumberFormat="1" applyFont="1" applyFill="1" applyBorder="1" applyAlignment="1">
      <alignment horizontal="right"/>
    </xf>
    <xf numFmtId="165" fontId="16" fillId="0" borderId="0" xfId="0" quotePrefix="1" applyNumberFormat="1" applyFont="1" applyFill="1" applyAlignment="1">
      <alignment horizontal="left"/>
    </xf>
    <xf numFmtId="49" fontId="16" fillId="0" borderId="0" xfId="0" applyNumberFormat="1" applyFont="1" applyFill="1" applyBorder="1" applyAlignment="1">
      <alignment horizontal="center"/>
    </xf>
    <xf numFmtId="165" fontId="16" fillId="0" borderId="0" xfId="0" applyNumberFormat="1" applyFont="1" applyFill="1"/>
    <xf numFmtId="0" fontId="16" fillId="0" borderId="0" xfId="0" applyFont="1" applyFill="1" applyAlignment="1">
      <alignment horizontal="left"/>
    </xf>
    <xf numFmtId="37" fontId="16" fillId="0" borderId="0" xfId="0" applyNumberFormat="1" applyFont="1" applyFill="1"/>
    <xf numFmtId="37" fontId="16" fillId="0" borderId="0" xfId="0" applyNumberFormat="1" applyFont="1" applyFill="1" applyAlignment="1">
      <alignment horizontal="right"/>
    </xf>
    <xf numFmtId="173" fontId="16" fillId="0" borderId="0" xfId="0" applyNumberFormat="1" applyFont="1" applyFill="1"/>
    <xf numFmtId="41" fontId="16" fillId="0" borderId="0" xfId="0" applyNumberFormat="1" applyFont="1" applyFill="1" applyBorder="1" applyAlignment="1">
      <alignment horizontal="right"/>
    </xf>
    <xf numFmtId="41" fontId="16" fillId="0" borderId="12" xfId="0" applyNumberFormat="1" applyFont="1" applyFill="1" applyBorder="1" applyAlignment="1"/>
    <xf numFmtId="43" fontId="16" fillId="0" borderId="12" xfId="21" applyNumberFormat="1" applyFont="1" applyFill="1" applyBorder="1" applyAlignment="1">
      <alignment horizontal="center"/>
    </xf>
    <xf numFmtId="174" fontId="16" fillId="0" borderId="0" xfId="21" applyNumberFormat="1" applyFont="1" applyFill="1" applyBorder="1" applyAlignment="1">
      <alignment horizontal="center"/>
    </xf>
    <xf numFmtId="41" fontId="16" fillId="0" borderId="0" xfId="0" applyNumberFormat="1" applyFont="1" applyFill="1" applyBorder="1" applyAlignment="1"/>
    <xf numFmtId="41" fontId="16" fillId="0" borderId="0" xfId="21" applyNumberFormat="1" applyFont="1" applyFill="1" applyBorder="1" applyAlignment="1">
      <alignment horizontal="center"/>
    </xf>
    <xf numFmtId="174" fontId="16" fillId="0" borderId="12" xfId="21" applyNumberFormat="1" applyFont="1" applyFill="1" applyBorder="1" applyAlignment="1">
      <alignment horizontal="center"/>
    </xf>
    <xf numFmtId="174" fontId="17" fillId="0" borderId="12" xfId="21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 applyProtection="1">
      <alignment horizontal="center"/>
    </xf>
    <xf numFmtId="37" fontId="0" fillId="0" borderId="0" xfId="0" applyNumberFormat="1" applyFill="1" applyBorder="1" applyAlignment="1">
      <alignment horizontal="right"/>
    </xf>
    <xf numFmtId="171" fontId="75" fillId="0" borderId="0" xfId="55" applyNumberFormat="1" applyFont="1" applyFill="1" applyBorder="1" applyAlignment="1">
      <alignment horizontal="center"/>
    </xf>
    <xf numFmtId="41" fontId="16" fillId="0" borderId="0" xfId="21" applyNumberFormat="1" applyFont="1" applyFill="1" applyBorder="1"/>
    <xf numFmtId="0" fontId="24" fillId="0" borderId="0" xfId="0" applyFont="1"/>
    <xf numFmtId="0" fontId="16" fillId="0" borderId="0" xfId="0" applyFont="1"/>
    <xf numFmtId="165" fontId="16" fillId="0" borderId="0" xfId="0" applyNumberFormat="1" applyFont="1"/>
    <xf numFmtId="0" fontId="16" fillId="0" borderId="0" xfId="0" applyFont="1" applyAlignment="1">
      <alignment horizontal="left"/>
    </xf>
    <xf numFmtId="41" fontId="0" fillId="0" borderId="0" xfId="0" applyNumberFormat="1" applyAlignment="1">
      <alignment horizontal="right"/>
    </xf>
    <xf numFmtId="37" fontId="16" fillId="0" borderId="0" xfId="0" applyNumberFormat="1" applyFont="1"/>
    <xf numFmtId="37" fontId="16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41" fontId="16" fillId="0" borderId="0" xfId="0" applyNumberFormat="1" applyFont="1" applyAlignment="1">
      <alignment horizontal="right"/>
    </xf>
    <xf numFmtId="0" fontId="16" fillId="0" borderId="0" xfId="0" quotePrefix="1" applyFont="1" applyAlignment="1">
      <alignment horizontal="left"/>
    </xf>
    <xf numFmtId="37" fontId="17" fillId="0" borderId="5" xfId="0" applyNumberFormat="1" applyFont="1" applyBorder="1" applyAlignment="1">
      <alignment horizontal="right"/>
    </xf>
    <xf numFmtId="37" fontId="17" fillId="0" borderId="0" xfId="0" applyNumberFormat="1" applyFont="1"/>
    <xf numFmtId="37" fontId="17" fillId="0" borderId="0" xfId="0" applyNumberFormat="1" applyFont="1" applyAlignment="1">
      <alignment horizontal="right"/>
    </xf>
    <xf numFmtId="174" fontId="16" fillId="0" borderId="0" xfId="21" applyNumberFormat="1" applyFont="1" applyAlignment="1">
      <alignment horizontal="center"/>
    </xf>
    <xf numFmtId="43" fontId="0" fillId="0" borderId="0" xfId="57" applyNumberFormat="1" applyFont="1" applyAlignment="1">
      <alignment horizontal="center"/>
    </xf>
    <xf numFmtId="37" fontId="16" fillId="0" borderId="0" xfId="0" applyNumberFormat="1" applyFont="1" applyAlignment="1">
      <alignment horizontal="center"/>
    </xf>
    <xf numFmtId="0" fontId="16" fillId="0" borderId="0" xfId="0" quotePrefix="1" applyFont="1"/>
    <xf numFmtId="41" fontId="16" fillId="0" borderId="0" xfId="0" applyNumberFormat="1" applyFont="1"/>
    <xf numFmtId="37" fontId="17" fillId="0" borderId="5" xfId="0" applyNumberFormat="1" applyFont="1" applyBorder="1"/>
    <xf numFmtId="37" fontId="17" fillId="0" borderId="0" xfId="0" applyNumberFormat="1" applyFont="1" applyAlignment="1">
      <alignment horizontal="left"/>
    </xf>
    <xf numFmtId="41" fontId="16" fillId="0" borderId="0" xfId="0" applyNumberFormat="1" applyFont="1" applyAlignment="1">
      <alignment horizontal="center"/>
    </xf>
    <xf numFmtId="37" fontId="17" fillId="0" borderId="1" xfId="0" applyNumberFormat="1" applyFont="1" applyBorder="1" applyAlignment="1">
      <alignment horizontal="right"/>
    </xf>
    <xf numFmtId="0" fontId="17" fillId="0" borderId="0" xfId="0" applyFont="1" applyAlignment="1">
      <alignment horizontal="left"/>
    </xf>
    <xf numFmtId="37" fontId="17" fillId="0" borderId="12" xfId="0" applyNumberFormat="1" applyFont="1" applyBorder="1" applyAlignment="1">
      <alignment horizontal="right"/>
    </xf>
    <xf numFmtId="41" fontId="29" fillId="0" borderId="0" xfId="0" applyNumberFormat="1" applyFont="1"/>
    <xf numFmtId="41" fontId="16" fillId="0" borderId="12" xfId="0" applyNumberFormat="1" applyFont="1" applyBorder="1" applyAlignment="1">
      <alignment horizontal="right"/>
    </xf>
    <xf numFmtId="41" fontId="17" fillId="0" borderId="0" xfId="0" applyNumberFormat="1" applyFont="1"/>
    <xf numFmtId="41" fontId="17" fillId="0" borderId="0" xfId="0" applyNumberFormat="1" applyFont="1" applyAlignment="1">
      <alignment horizontal="right"/>
    </xf>
    <xf numFmtId="43" fontId="16" fillId="0" borderId="12" xfId="21" applyNumberFormat="1" applyFont="1" applyBorder="1" applyAlignment="1">
      <alignment horizontal="center"/>
    </xf>
    <xf numFmtId="41" fontId="17" fillId="0" borderId="5" xfId="0" applyNumberFormat="1" applyFont="1" applyBorder="1" applyAlignment="1">
      <alignment horizontal="right"/>
    </xf>
    <xf numFmtId="49" fontId="22" fillId="0" borderId="0" xfId="0" applyNumberFormat="1" applyFont="1" applyFill="1" applyBorder="1" applyAlignment="1">
      <alignment horizontal="center"/>
    </xf>
    <xf numFmtId="0" fontId="19" fillId="0" borderId="0" xfId="0" applyFont="1" applyFill="1" applyAlignment="1"/>
    <xf numFmtId="0" fontId="19" fillId="0" borderId="0" xfId="0" quotePrefix="1" applyFont="1" applyFill="1" applyAlignment="1"/>
    <xf numFmtId="174" fontId="17" fillId="0" borderId="0" xfId="21" applyNumberFormat="1" applyFont="1" applyFill="1" applyBorder="1" applyAlignment="1">
      <alignment horizontal="center"/>
    </xf>
    <xf numFmtId="171" fontId="0" fillId="0" borderId="12" xfId="55" applyNumberFormat="1" applyFont="1" applyFill="1" applyBorder="1" applyAlignment="1">
      <alignment horizontal="center"/>
    </xf>
    <xf numFmtId="171" fontId="16" fillId="0" borderId="0" xfId="55" applyNumberFormat="1" applyFont="1" applyFill="1" applyAlignment="1">
      <alignment horizontal="center"/>
    </xf>
    <xf numFmtId="3" fontId="16" fillId="0" borderId="0" xfId="21" applyNumberFormat="1" applyFont="1" applyFill="1" applyBorder="1"/>
    <xf numFmtId="3" fontId="16" fillId="0" borderId="0" xfId="21" applyNumberFormat="1" applyFont="1" applyFill="1"/>
    <xf numFmtId="43" fontId="16" fillId="0" borderId="0" xfId="21" applyNumberFormat="1" applyFont="1" applyFill="1" applyBorder="1"/>
    <xf numFmtId="43" fontId="16" fillId="0" borderId="12" xfId="21" applyNumberFormat="1" applyFont="1" applyFill="1" applyBorder="1"/>
    <xf numFmtId="174" fontId="16" fillId="0" borderId="12" xfId="21" applyNumberFormat="1" applyFont="1" applyFill="1" applyBorder="1"/>
    <xf numFmtId="0" fontId="76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43" fontId="17" fillId="0" borderId="0" xfId="21" applyNumberFormat="1" applyFont="1" applyFill="1" applyBorder="1"/>
    <xf numFmtId="174" fontId="17" fillId="0" borderId="0" xfId="21" applyNumberFormat="1" applyFont="1" applyFill="1" applyBorder="1"/>
    <xf numFmtId="174" fontId="16" fillId="0" borderId="0" xfId="21" applyNumberFormat="1" applyFont="1" applyFill="1" applyBorder="1"/>
    <xf numFmtId="174" fontId="17" fillId="0" borderId="5" xfId="21" applyNumberFormat="1" applyFont="1" applyFill="1" applyBorder="1"/>
    <xf numFmtId="174" fontId="0" fillId="0" borderId="0" xfId="21" quotePrefix="1" applyNumberFormat="1" applyFont="1" applyFill="1" applyAlignment="1">
      <alignment horizontal="center"/>
    </xf>
    <xf numFmtId="41" fontId="0" fillId="0" borderId="0" xfId="21" applyNumberFormat="1" applyFont="1" applyFill="1" applyAlignment="1">
      <alignment horizontal="center"/>
    </xf>
    <xf numFmtId="43" fontId="16" fillId="0" borderId="0" xfId="21" applyNumberFormat="1" applyFont="1" applyFill="1" applyBorder="1" applyAlignment="1">
      <alignment horizontal="center"/>
    </xf>
    <xf numFmtId="41" fontId="16" fillId="0" borderId="0" xfId="0" applyNumberFormat="1" applyFont="1" applyFill="1"/>
    <xf numFmtId="43" fontId="16" fillId="0" borderId="0" xfId="0" applyNumberFormat="1" applyFont="1" applyFill="1"/>
    <xf numFmtId="4" fontId="16" fillId="0" borderId="0" xfId="21" applyFont="1" applyFill="1"/>
    <xf numFmtId="49" fontId="0" fillId="0" borderId="0" xfId="0" applyNumberFormat="1" applyFont="1" applyFill="1" applyBorder="1" applyAlignment="1">
      <alignment horizontal="center"/>
    </xf>
    <xf numFmtId="171" fontId="22" fillId="0" borderId="0" xfId="55" applyNumberFormat="1" applyFont="1" applyFill="1" applyBorder="1" applyAlignment="1">
      <alignment horizontal="center"/>
    </xf>
    <xf numFmtId="41" fontId="0" fillId="0" borderId="0" xfId="0" applyNumberFormat="1" applyFill="1" applyBorder="1" applyAlignment="1">
      <alignment horizontal="center"/>
    </xf>
    <xf numFmtId="41" fontId="30" fillId="0" borderId="0" xfId="0" applyNumberFormat="1" applyFont="1"/>
    <xf numFmtId="41" fontId="0" fillId="0" borderId="12" xfId="0" applyNumberFormat="1" applyFont="1" applyFill="1" applyBorder="1" applyAlignment="1"/>
    <xf numFmtId="0" fontId="0" fillId="0" borderId="0" xfId="0" applyFill="1" applyAlignment="1">
      <alignment horizontal="left" indent="1"/>
    </xf>
    <xf numFmtId="171" fontId="22" fillId="0" borderId="0" xfId="55" applyNumberFormat="1" applyFont="1" applyFill="1" applyBorder="1" applyAlignment="1">
      <alignment horizontal="center"/>
    </xf>
    <xf numFmtId="174" fontId="17" fillId="0" borderId="13" xfId="21" applyNumberFormat="1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71" fontId="22" fillId="0" borderId="0" xfId="55" applyNumberFormat="1" applyFont="1" applyFill="1" applyBorder="1" applyAlignment="1">
      <alignment horizontal="center"/>
    </xf>
    <xf numFmtId="171" fontId="22" fillId="0" borderId="0" xfId="55" applyNumberFormat="1" applyFont="1" applyFill="1" applyBorder="1" applyAlignment="1">
      <alignment horizontal="center"/>
    </xf>
    <xf numFmtId="0" fontId="19" fillId="0" borderId="0" xfId="0" applyFont="1"/>
    <xf numFmtId="0" fontId="19" fillId="0" borderId="0" xfId="0" quotePrefix="1" applyFont="1"/>
    <xf numFmtId="0" fontId="19" fillId="0" borderId="0" xfId="0" applyFont="1" applyAlignment="1">
      <alignment horizontal="left"/>
    </xf>
    <xf numFmtId="0" fontId="20" fillId="0" borderId="0" xfId="0" applyFont="1"/>
    <xf numFmtId="0" fontId="20" fillId="0" borderId="0" xfId="0" quotePrefix="1" applyFont="1" applyAlignment="1">
      <alignment horizontal="center"/>
    </xf>
    <xf numFmtId="0" fontId="20" fillId="0" borderId="0" xfId="0" quotePrefix="1" applyFont="1"/>
    <xf numFmtId="0" fontId="20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165" fontId="20" fillId="0" borderId="0" xfId="0" applyNumberFormat="1" applyFont="1"/>
    <xf numFmtId="0" fontId="21" fillId="0" borderId="0" xfId="0" applyFont="1"/>
    <xf numFmtId="0" fontId="22" fillId="0" borderId="0" xfId="0" quotePrefix="1" applyFont="1" applyAlignment="1">
      <alignment horizontal="center"/>
    </xf>
    <xf numFmtId="165" fontId="16" fillId="0" borderId="0" xfId="0" quotePrefix="1" applyNumberFormat="1" applyFont="1" applyAlignment="1">
      <alignment horizontal="left"/>
    </xf>
    <xf numFmtId="0" fontId="16" fillId="0" borderId="0" xfId="0" applyFont="1" applyAlignment="1">
      <alignment horizontal="center"/>
    </xf>
    <xf numFmtId="49" fontId="0" fillId="0" borderId="0" xfId="0" applyNumberFormat="1" applyAlignment="1">
      <alignment horizontal="center" wrapText="1"/>
    </xf>
    <xf numFmtId="0" fontId="22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37" fontId="17" fillId="0" borderId="14" xfId="0" applyNumberFormat="1" applyFont="1" applyBorder="1" applyAlignment="1">
      <alignment horizontal="right"/>
    </xf>
    <xf numFmtId="41" fontId="16" fillId="0" borderId="14" xfId="0" applyNumberFormat="1" applyFont="1" applyBorder="1"/>
    <xf numFmtId="41" fontId="17" fillId="0" borderId="14" xfId="0" applyNumberFormat="1" applyFont="1" applyBorder="1" applyAlignment="1">
      <alignment horizontal="right"/>
    </xf>
    <xf numFmtId="171" fontId="24" fillId="0" borderId="0" xfId="55" applyNumberFormat="1" applyFont="1" applyFill="1"/>
    <xf numFmtId="41" fontId="16" fillId="0" borderId="12" xfId="21" applyNumberFormat="1" applyFont="1" applyFill="1" applyBorder="1"/>
    <xf numFmtId="0" fontId="22" fillId="0" borderId="0" xfId="0" applyFont="1" applyFill="1" applyBorder="1" applyAlignment="1">
      <alignment horizontal="center"/>
    </xf>
    <xf numFmtId="43" fontId="0" fillId="0" borderId="0" xfId="21" quotePrefix="1" applyNumberFormat="1" applyFont="1" applyFill="1" applyAlignment="1">
      <alignment horizontal="center"/>
    </xf>
    <xf numFmtId="41" fontId="0" fillId="0" borderId="0" xfId="49" applyNumberFormat="1" applyFont="1" applyFill="1" applyAlignment="1">
      <alignment horizontal="right"/>
    </xf>
    <xf numFmtId="175" fontId="0" fillId="0" borderId="0" xfId="49" applyFont="1" applyFill="1" applyBorder="1" applyAlignment="1" applyProtection="1">
      <alignment horizontal="right"/>
      <protection locked="0"/>
    </xf>
    <xf numFmtId="41" fontId="0" fillId="0" borderId="12" xfId="49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174" fontId="0" fillId="0" borderId="12" xfId="21" quotePrefix="1" applyNumberFormat="1" applyFont="1" applyFill="1" applyBorder="1" applyAlignment="1">
      <alignment horizontal="center"/>
    </xf>
    <xf numFmtId="171" fontId="22" fillId="0" borderId="0" xfId="55" applyNumberFormat="1" applyFont="1" applyFill="1" applyBorder="1" applyAlignment="1">
      <alignment horizontal="center"/>
    </xf>
    <xf numFmtId="37" fontId="16" fillId="0" borderId="0" xfId="0" applyNumberFormat="1" applyFont="1" applyFill="1" applyBorder="1"/>
    <xf numFmtId="171" fontId="0" fillId="0" borderId="0" xfId="55" applyNumberFormat="1" applyFont="1" applyFill="1"/>
    <xf numFmtId="0" fontId="17" fillId="0" borderId="0" xfId="0" applyFont="1" applyAlignment="1">
      <alignment horizontal="center"/>
    </xf>
    <xf numFmtId="49" fontId="22" fillId="0" borderId="0" xfId="0" applyNumberFormat="1" applyFont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16" fontId="0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49" fontId="0" fillId="0" borderId="0" xfId="0" quotePrefix="1" applyNumberForma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171" fontId="17" fillId="0" borderId="0" xfId="55" applyNumberFormat="1" applyFont="1" applyFill="1" applyBorder="1" applyAlignment="1">
      <alignment horizontal="center"/>
    </xf>
    <xf numFmtId="171" fontId="16" fillId="0" borderId="12" xfId="55" applyNumberFormat="1" applyFont="1" applyFill="1" applyBorder="1" applyAlignment="1">
      <alignment horizontal="center"/>
    </xf>
    <xf numFmtId="171" fontId="22" fillId="0" borderId="0" xfId="55" applyNumberFormat="1" applyFont="1" applyFill="1" applyBorder="1" applyAlignment="1">
      <alignment horizontal="center"/>
    </xf>
  </cellXfs>
  <cellStyles count="213">
    <cellStyle name="??" xfId="1" xr:uid="{00000000-0005-0000-0000-000000000000}"/>
    <cellStyle name="?? [0]_PERSONAL" xfId="2" xr:uid="{00000000-0005-0000-0000-000001000000}"/>
    <cellStyle name="???" xfId="3" xr:uid="{00000000-0005-0000-0000-000002000000}"/>
    <cellStyle name="???[0]_liz-ss" xfId="4" xr:uid="{00000000-0005-0000-0000-000003000000}"/>
    <cellStyle name="???_liz-ss" xfId="5" xr:uid="{00000000-0005-0000-0000-000004000000}"/>
    <cellStyle name="??_B" xfId="6" xr:uid="{00000000-0005-0000-0000-000005000000}"/>
    <cellStyle name="2decimal" xfId="7" xr:uid="{00000000-0005-0000-0000-000006000000}"/>
    <cellStyle name="75" xfId="8" xr:uid="{00000000-0005-0000-0000-000007000000}"/>
    <cellStyle name="args.style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 Heading" xfId="20" xr:uid="{00000000-0005-0000-0000-000013000000}"/>
    <cellStyle name="Comma" xfId="21" builtinId="3"/>
    <cellStyle name="Comma  - Style1" xfId="22" xr:uid="{00000000-0005-0000-0000-000015000000}"/>
    <cellStyle name="Comma  - Style2" xfId="23" xr:uid="{00000000-0005-0000-0000-000016000000}"/>
    <cellStyle name="Comma  - Style3" xfId="24" xr:uid="{00000000-0005-0000-0000-000017000000}"/>
    <cellStyle name="Comma  - Style4" xfId="25" xr:uid="{00000000-0005-0000-0000-000018000000}"/>
    <cellStyle name="Comma  - Style5" xfId="26" xr:uid="{00000000-0005-0000-0000-000019000000}"/>
    <cellStyle name="Comma  - Style6" xfId="27" xr:uid="{00000000-0005-0000-0000-00001A000000}"/>
    <cellStyle name="Comma  - Style7" xfId="28" xr:uid="{00000000-0005-0000-0000-00001B000000}"/>
    <cellStyle name="Comma  - Style8" xfId="29" xr:uid="{00000000-0005-0000-0000-00001C000000}"/>
    <cellStyle name="Comma [00]" xfId="30" xr:uid="{00000000-0005-0000-0000-00001D000000}"/>
    <cellStyle name="Comma 10" xfId="31" xr:uid="{00000000-0005-0000-0000-00001E000000}"/>
    <cellStyle name="Comma 11" xfId="32" xr:uid="{00000000-0005-0000-0000-00001F000000}"/>
    <cellStyle name="Comma 12" xfId="33" xr:uid="{00000000-0005-0000-0000-000020000000}"/>
    <cellStyle name="Comma 13" xfId="34" xr:uid="{00000000-0005-0000-0000-000021000000}"/>
    <cellStyle name="Comma 14" xfId="35" xr:uid="{00000000-0005-0000-0000-000022000000}"/>
    <cellStyle name="Comma 15" xfId="36" xr:uid="{00000000-0005-0000-0000-000023000000}"/>
    <cellStyle name="Comma 16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0" xfId="43" xr:uid="{00000000-0005-0000-0000-00002A000000}"/>
    <cellStyle name="Comma 21" xfId="44" xr:uid="{00000000-0005-0000-0000-00002B000000}"/>
    <cellStyle name="Comma 22" xfId="45" xr:uid="{00000000-0005-0000-0000-00002C000000}"/>
    <cellStyle name="Comma 3" xfId="46" xr:uid="{00000000-0005-0000-0000-00002D000000}"/>
    <cellStyle name="Comma 3 2" xfId="47" xr:uid="{00000000-0005-0000-0000-00002E000000}"/>
    <cellStyle name="Comma 4" xfId="48" xr:uid="{00000000-0005-0000-0000-00002F000000}"/>
    <cellStyle name="Comma 5" xfId="49" xr:uid="{00000000-0005-0000-0000-000030000000}"/>
    <cellStyle name="Comma 6" xfId="50" xr:uid="{00000000-0005-0000-0000-000031000000}"/>
    <cellStyle name="Comma 7" xfId="51" xr:uid="{00000000-0005-0000-0000-000032000000}"/>
    <cellStyle name="Comma 8" xfId="52" xr:uid="{00000000-0005-0000-0000-000033000000}"/>
    <cellStyle name="Comma 9" xfId="53" xr:uid="{00000000-0005-0000-0000-000034000000}"/>
    <cellStyle name="comma zerodec" xfId="54" xr:uid="{00000000-0005-0000-0000-000035000000}"/>
    <cellStyle name="Comma_SPGQ302e-chg. in share" xfId="55" xr:uid="{00000000-0005-0000-0000-000036000000}"/>
    <cellStyle name="Copied" xfId="56" xr:uid="{00000000-0005-0000-0000-000037000000}"/>
    <cellStyle name="Currency" xfId="57" builtinId="4"/>
    <cellStyle name="Currency [0]b" xfId="58" xr:uid="{00000000-0005-0000-0000-000039000000}"/>
    <cellStyle name="Currency [00]" xfId="59" xr:uid="{00000000-0005-0000-0000-00003A000000}"/>
    <cellStyle name="currency(2)" xfId="60" xr:uid="{00000000-0005-0000-0000-00003B000000}"/>
    <cellStyle name="Currency1" xfId="61" xr:uid="{00000000-0005-0000-0000-00003C000000}"/>
    <cellStyle name="Dan" xfId="62" xr:uid="{00000000-0005-0000-0000-00003D000000}"/>
    <cellStyle name="DATE" xfId="63" xr:uid="{00000000-0005-0000-0000-00003E000000}"/>
    <cellStyle name="Date Short" xfId="64" xr:uid="{00000000-0005-0000-0000-00003F000000}"/>
    <cellStyle name="Dezimal [0]_NEGS" xfId="65" xr:uid="{00000000-0005-0000-0000-000040000000}"/>
    <cellStyle name="Dezimal_NEGS" xfId="66" xr:uid="{00000000-0005-0000-0000-000041000000}"/>
    <cellStyle name="Dollar (zero dec)" xfId="67" xr:uid="{00000000-0005-0000-0000-000042000000}"/>
    <cellStyle name="Enter Currency (0)" xfId="68" xr:uid="{00000000-0005-0000-0000-000043000000}"/>
    <cellStyle name="Enter Currency (2)" xfId="69" xr:uid="{00000000-0005-0000-0000-000044000000}"/>
    <cellStyle name="Enter Units (0)" xfId="70" xr:uid="{00000000-0005-0000-0000-000045000000}"/>
    <cellStyle name="Enter Units (1)" xfId="71" xr:uid="{00000000-0005-0000-0000-000046000000}"/>
    <cellStyle name="Enter Units (2)" xfId="72" xr:uid="{00000000-0005-0000-0000-000047000000}"/>
    <cellStyle name="Entered" xfId="73" xr:uid="{00000000-0005-0000-0000-000048000000}"/>
    <cellStyle name="Format Number Column" xfId="74" xr:uid="{00000000-0005-0000-0000-000049000000}"/>
    <cellStyle name="Grey" xfId="75" xr:uid="{00000000-0005-0000-0000-00004A000000}"/>
    <cellStyle name="Grey 2" xfId="76" xr:uid="{00000000-0005-0000-0000-00004B000000}"/>
    <cellStyle name="Head 1" xfId="77" xr:uid="{00000000-0005-0000-0000-00004C000000}"/>
    <cellStyle name="Header1" xfId="78" xr:uid="{00000000-0005-0000-0000-00004D000000}"/>
    <cellStyle name="Header2" xfId="79" xr:uid="{00000000-0005-0000-0000-00004E000000}"/>
    <cellStyle name="Heading" xfId="80" xr:uid="{00000000-0005-0000-0000-00004F000000}"/>
    <cellStyle name="HEADINGS" xfId="81" xr:uid="{00000000-0005-0000-0000-000050000000}"/>
    <cellStyle name="HEADINGSTOP" xfId="82" xr:uid="{00000000-0005-0000-0000-000051000000}"/>
    <cellStyle name="Indent" xfId="83" xr:uid="{00000000-0005-0000-0000-000052000000}"/>
    <cellStyle name="Input [yellow]" xfId="84" xr:uid="{00000000-0005-0000-0000-000053000000}"/>
    <cellStyle name="Input [yellow] 2" xfId="85" xr:uid="{00000000-0005-0000-0000-000054000000}"/>
    <cellStyle name="KPMG Heading 1" xfId="86" xr:uid="{00000000-0005-0000-0000-000055000000}"/>
    <cellStyle name="KPMG Heading 2" xfId="87" xr:uid="{00000000-0005-0000-0000-000056000000}"/>
    <cellStyle name="KPMG Heading 3" xfId="88" xr:uid="{00000000-0005-0000-0000-000057000000}"/>
    <cellStyle name="KPMG Heading 4" xfId="89" xr:uid="{00000000-0005-0000-0000-000058000000}"/>
    <cellStyle name="KPMG Normal" xfId="90" xr:uid="{00000000-0005-0000-0000-000059000000}"/>
    <cellStyle name="KPMG Normal Text" xfId="91" xr:uid="{00000000-0005-0000-0000-00005A000000}"/>
    <cellStyle name="left" xfId="92" xr:uid="{00000000-0005-0000-0000-00005B000000}"/>
    <cellStyle name="Link Currency (0)" xfId="93" xr:uid="{00000000-0005-0000-0000-00005C000000}"/>
    <cellStyle name="Link Currency (2)" xfId="94" xr:uid="{00000000-0005-0000-0000-00005D000000}"/>
    <cellStyle name="Link Units (0)" xfId="95" xr:uid="{00000000-0005-0000-0000-00005E000000}"/>
    <cellStyle name="Link Units (1)" xfId="96" xr:uid="{00000000-0005-0000-0000-00005F000000}"/>
    <cellStyle name="Link Units (2)" xfId="97" xr:uid="{00000000-0005-0000-0000-000060000000}"/>
    <cellStyle name="Miglia - Stile1" xfId="98" xr:uid="{00000000-0005-0000-0000-000061000000}"/>
    <cellStyle name="Miglia - Stile2" xfId="99" xr:uid="{00000000-0005-0000-0000-000062000000}"/>
    <cellStyle name="Miglia - Stile3" xfId="100" xr:uid="{00000000-0005-0000-0000-000063000000}"/>
    <cellStyle name="Miglia - Stile4" xfId="101" xr:uid="{00000000-0005-0000-0000-000064000000}"/>
    <cellStyle name="Miglia - Stile5" xfId="102" xr:uid="{00000000-0005-0000-0000-000065000000}"/>
    <cellStyle name="Milliers [0]_laroux" xfId="103" xr:uid="{00000000-0005-0000-0000-000066000000}"/>
    <cellStyle name="Milliers_laroux" xfId="104" xr:uid="{00000000-0005-0000-0000-000067000000}"/>
    <cellStyle name="Mon?taire [0]_laroux" xfId="105" xr:uid="{00000000-0005-0000-0000-000068000000}"/>
    <cellStyle name="Mon?taire_laroux" xfId="106" xr:uid="{00000000-0005-0000-0000-000069000000}"/>
    <cellStyle name="Monétaire [0]_laroux" xfId="107" xr:uid="{00000000-0005-0000-0000-00006A000000}"/>
    <cellStyle name="Monétaire_laroux" xfId="108" xr:uid="{00000000-0005-0000-0000-00006B000000}"/>
    <cellStyle name="no dec" xfId="109" xr:uid="{00000000-0005-0000-0000-00006C000000}"/>
    <cellStyle name="Normal" xfId="0" builtinId="0"/>
    <cellStyle name="Normal - Stile6" xfId="110" xr:uid="{00000000-0005-0000-0000-00006E000000}"/>
    <cellStyle name="Normal - Stile7" xfId="111" xr:uid="{00000000-0005-0000-0000-00006F000000}"/>
    <cellStyle name="Normal - Stile8" xfId="112" xr:uid="{00000000-0005-0000-0000-000070000000}"/>
    <cellStyle name="Normal - Style1" xfId="113" xr:uid="{00000000-0005-0000-0000-000071000000}"/>
    <cellStyle name="Normal - Style1 2" xfId="114" xr:uid="{00000000-0005-0000-0000-000072000000}"/>
    <cellStyle name="Normal - Style1 3" xfId="115" xr:uid="{00000000-0005-0000-0000-000073000000}"/>
    <cellStyle name="Normal 10" xfId="116" xr:uid="{00000000-0005-0000-0000-000074000000}"/>
    <cellStyle name="Normal 11" xfId="117" xr:uid="{00000000-0005-0000-0000-000075000000}"/>
    <cellStyle name="Normal 12" xfId="118" xr:uid="{00000000-0005-0000-0000-000076000000}"/>
    <cellStyle name="Normal 13" xfId="119" xr:uid="{00000000-0005-0000-0000-000077000000}"/>
    <cellStyle name="Normal 14" xfId="120" xr:uid="{00000000-0005-0000-0000-000078000000}"/>
    <cellStyle name="Normal 15" xfId="121" xr:uid="{00000000-0005-0000-0000-000079000000}"/>
    <cellStyle name="Normal 16" xfId="122" xr:uid="{00000000-0005-0000-0000-00007A000000}"/>
    <cellStyle name="Normal 17" xfId="123" xr:uid="{00000000-0005-0000-0000-00007B000000}"/>
    <cellStyle name="Normal 18" xfId="124" xr:uid="{00000000-0005-0000-0000-00007C000000}"/>
    <cellStyle name="Normal 19" xfId="125" xr:uid="{00000000-0005-0000-0000-00007D000000}"/>
    <cellStyle name="Normal 2" xfId="126" xr:uid="{00000000-0005-0000-0000-00007E000000}"/>
    <cellStyle name="Normal 20" xfId="127" xr:uid="{00000000-0005-0000-0000-00007F000000}"/>
    <cellStyle name="Normal 21" xfId="128" xr:uid="{00000000-0005-0000-0000-000080000000}"/>
    <cellStyle name="Normal 22" xfId="129" xr:uid="{00000000-0005-0000-0000-000081000000}"/>
    <cellStyle name="Normal 3" xfId="130" xr:uid="{00000000-0005-0000-0000-000082000000}"/>
    <cellStyle name="Normal 4" xfId="131" xr:uid="{00000000-0005-0000-0000-000083000000}"/>
    <cellStyle name="Normal 5" xfId="132" xr:uid="{00000000-0005-0000-0000-000084000000}"/>
    <cellStyle name="Normal 6" xfId="133" xr:uid="{00000000-0005-0000-0000-000085000000}"/>
    <cellStyle name="Normal 7" xfId="134" xr:uid="{00000000-0005-0000-0000-000086000000}"/>
    <cellStyle name="Normal 8" xfId="135" xr:uid="{00000000-0005-0000-0000-000087000000}"/>
    <cellStyle name="Normal 9" xfId="136" xr:uid="{00000000-0005-0000-0000-000088000000}"/>
    <cellStyle name="Output Amounts" xfId="137" xr:uid="{00000000-0005-0000-0000-000089000000}"/>
    <cellStyle name="Output Column Headings" xfId="138" xr:uid="{00000000-0005-0000-0000-00008A000000}"/>
    <cellStyle name="Output Line Items" xfId="139" xr:uid="{00000000-0005-0000-0000-00008B000000}"/>
    <cellStyle name="per.style" xfId="140" xr:uid="{00000000-0005-0000-0000-00008C000000}"/>
    <cellStyle name="Percent [0]" xfId="141" xr:uid="{00000000-0005-0000-0000-00008D000000}"/>
    <cellStyle name="Percent [00]" xfId="142" xr:uid="{00000000-0005-0000-0000-00008E000000}"/>
    <cellStyle name="Percent [2]" xfId="143" xr:uid="{00000000-0005-0000-0000-00008F000000}"/>
    <cellStyle name="Percent 2" xfId="144" xr:uid="{00000000-0005-0000-0000-000090000000}"/>
    <cellStyle name="PrePop Currency (0)" xfId="145" xr:uid="{00000000-0005-0000-0000-000091000000}"/>
    <cellStyle name="PrePop Currency (2)" xfId="146" xr:uid="{00000000-0005-0000-0000-000092000000}"/>
    <cellStyle name="PrePop Units (0)" xfId="147" xr:uid="{00000000-0005-0000-0000-000093000000}"/>
    <cellStyle name="PrePop Units (1)" xfId="148" xr:uid="{00000000-0005-0000-0000-000094000000}"/>
    <cellStyle name="PrePop Units (2)" xfId="149" xr:uid="{00000000-0005-0000-0000-000095000000}"/>
    <cellStyle name="PSChar" xfId="150" xr:uid="{00000000-0005-0000-0000-000096000000}"/>
    <cellStyle name="PSHeading" xfId="151" xr:uid="{00000000-0005-0000-0000-000097000000}"/>
    <cellStyle name="pwstyle" xfId="152" xr:uid="{00000000-0005-0000-0000-000098000000}"/>
    <cellStyle name="Quantity" xfId="153" xr:uid="{00000000-0005-0000-0000-000099000000}"/>
    <cellStyle name="regstoresfromspecstores" xfId="154" xr:uid="{00000000-0005-0000-0000-00009A000000}"/>
    <cellStyle name="RevList" xfId="155" xr:uid="{00000000-0005-0000-0000-00009B000000}"/>
    <cellStyle name="SCH1" xfId="156" xr:uid="{00000000-0005-0000-0000-00009C000000}"/>
    <cellStyle name="SHADEDSTORES" xfId="157" xr:uid="{00000000-0005-0000-0000-00009D000000}"/>
    <cellStyle name="specstores" xfId="158" xr:uid="{00000000-0005-0000-0000-00009E000000}"/>
    <cellStyle name="Standard_9912(4)" xfId="159" xr:uid="{00000000-0005-0000-0000-00009F000000}"/>
    <cellStyle name="Style 1" xfId="160" xr:uid="{00000000-0005-0000-0000-0000A0000000}"/>
    <cellStyle name="Style 1 2" xfId="161" xr:uid="{00000000-0005-0000-0000-0000A1000000}"/>
    <cellStyle name="Style 1 3" xfId="162" xr:uid="{00000000-0005-0000-0000-0000A2000000}"/>
    <cellStyle name="Style 10" xfId="163" xr:uid="{00000000-0005-0000-0000-0000A3000000}"/>
    <cellStyle name="Style 11" xfId="164" xr:uid="{00000000-0005-0000-0000-0000A4000000}"/>
    <cellStyle name="Style 12" xfId="165" xr:uid="{00000000-0005-0000-0000-0000A5000000}"/>
    <cellStyle name="Style 12 2" xfId="166" xr:uid="{00000000-0005-0000-0000-0000A6000000}"/>
    <cellStyle name="Style 13" xfId="167" xr:uid="{00000000-0005-0000-0000-0000A7000000}"/>
    <cellStyle name="Style 14" xfId="168" xr:uid="{00000000-0005-0000-0000-0000A8000000}"/>
    <cellStyle name="Style 15" xfId="169" xr:uid="{00000000-0005-0000-0000-0000A9000000}"/>
    <cellStyle name="Style 16" xfId="170" xr:uid="{00000000-0005-0000-0000-0000AA000000}"/>
    <cellStyle name="Style 17" xfId="171" xr:uid="{00000000-0005-0000-0000-0000AB000000}"/>
    <cellStyle name="Style 18" xfId="172" xr:uid="{00000000-0005-0000-0000-0000AC000000}"/>
    <cellStyle name="Style 19" xfId="173" xr:uid="{00000000-0005-0000-0000-0000AD000000}"/>
    <cellStyle name="Style 2" xfId="174" xr:uid="{00000000-0005-0000-0000-0000AE000000}"/>
    <cellStyle name="Style 20" xfId="175" xr:uid="{00000000-0005-0000-0000-0000AF000000}"/>
    <cellStyle name="Style 3" xfId="176" xr:uid="{00000000-0005-0000-0000-0000B0000000}"/>
    <cellStyle name="Style 4" xfId="177" xr:uid="{00000000-0005-0000-0000-0000B1000000}"/>
    <cellStyle name="Style 5" xfId="178" xr:uid="{00000000-0005-0000-0000-0000B2000000}"/>
    <cellStyle name="Style 6" xfId="179" xr:uid="{00000000-0005-0000-0000-0000B3000000}"/>
    <cellStyle name="Style 7" xfId="180" xr:uid="{00000000-0005-0000-0000-0000B4000000}"/>
    <cellStyle name="Style 8" xfId="181" xr:uid="{00000000-0005-0000-0000-0000B5000000}"/>
    <cellStyle name="Style 9" xfId="182" xr:uid="{00000000-0005-0000-0000-0000B6000000}"/>
    <cellStyle name="SubHeading" xfId="183" xr:uid="{00000000-0005-0000-0000-0000B7000000}"/>
    <cellStyle name="Subtotal" xfId="184" xr:uid="{00000000-0005-0000-0000-0000B8000000}"/>
    <cellStyle name="Text Indent A" xfId="185" xr:uid="{00000000-0005-0000-0000-0000B9000000}"/>
    <cellStyle name="Text Indent B" xfId="186" xr:uid="{00000000-0005-0000-0000-0000BA000000}"/>
    <cellStyle name="Text Indent C" xfId="187" xr:uid="{00000000-0005-0000-0000-0000BB000000}"/>
    <cellStyle name="wrap" xfId="188" xr:uid="{00000000-0005-0000-0000-0000BC000000}"/>
    <cellStyle name="เครื่องหมายจุลภาค [0]_FG-WIP COST-FEB.03" xfId="189" xr:uid="{00000000-0005-0000-0000-0000BD000000}"/>
    <cellStyle name="เครื่องหมายจุลภาค 2" xfId="190" xr:uid="{00000000-0005-0000-0000-0000BE000000}"/>
    <cellStyle name="เครื่องหมายจุลภาค_Ac 16100, 16110,21050,21140,21240, AR-AP SUMMARY" xfId="191" xr:uid="{00000000-0005-0000-0000-0000BF000000}"/>
    <cellStyle name="เครื่องหมายสกุลเงิน [0]_NHKTop99" xfId="192" xr:uid="{00000000-0005-0000-0000-0000C0000000}"/>
    <cellStyle name="เครื่องหมายสกุลเงิน_NHKTop99" xfId="193" xr:uid="{00000000-0005-0000-0000-0000C1000000}"/>
    <cellStyle name="น้บะภฒ_95" xfId="194" xr:uid="{00000000-0005-0000-0000-0000C2000000}"/>
    <cellStyle name="ปกติ_1" xfId="195" xr:uid="{00000000-0005-0000-0000-0000C3000000}"/>
    <cellStyle name="ฤธถ [0]_95" xfId="196" xr:uid="{00000000-0005-0000-0000-0000C4000000}"/>
    <cellStyle name="ฤธถ_95" xfId="197" xr:uid="{00000000-0005-0000-0000-0000C5000000}"/>
    <cellStyle name="ล๋ศญ [0]_95" xfId="198" xr:uid="{00000000-0005-0000-0000-0000C6000000}"/>
    <cellStyle name="ล๋ศญ_95" xfId="199" xr:uid="{00000000-0005-0000-0000-0000C7000000}"/>
    <cellStyle name="วฅมุ_4ฟ๙ฝวภ๛" xfId="200" xr:uid="{00000000-0005-0000-0000-0000C8000000}"/>
    <cellStyle name="통화 [0]_PERSONAL" xfId="201" xr:uid="{00000000-0005-0000-0000-0000C9000000}"/>
    <cellStyle name="통화_PERSONAL" xfId="202" xr:uid="{00000000-0005-0000-0000-0000CA000000}"/>
    <cellStyle name="표준_PERSONAL" xfId="203" xr:uid="{00000000-0005-0000-0000-0000CB000000}"/>
    <cellStyle name="一般_0006(1)" xfId="204" xr:uid="{00000000-0005-0000-0000-0000CC000000}"/>
    <cellStyle name="千分位[0]_LC (2)" xfId="205" xr:uid="{00000000-0005-0000-0000-0000CD000000}"/>
    <cellStyle name="千分位_LC (2)" xfId="206" xr:uid="{00000000-0005-0000-0000-0000CE000000}"/>
    <cellStyle name="未定義" xfId="207" xr:uid="{00000000-0005-0000-0000-0000CF000000}"/>
    <cellStyle name="桁区切り_Receivable Dec" xfId="208" xr:uid="{00000000-0005-0000-0000-0000D0000000}"/>
    <cellStyle name="標準_AR562売上出来高確認表印刷_帳票レイアウト" xfId="209" xr:uid="{00000000-0005-0000-0000-0000D1000000}"/>
    <cellStyle name="貨幣 [0]_liz-ss" xfId="210" xr:uid="{00000000-0005-0000-0000-0000D2000000}"/>
    <cellStyle name="貨幣[0]_LC (2)" xfId="211" xr:uid="{00000000-0005-0000-0000-0000D3000000}"/>
    <cellStyle name="貨幣_LC (2)" xfId="212" xr:uid="{00000000-0005-0000-0000-0000D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/>
  <sheetData/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2"/>
  <sheetViews>
    <sheetView tabSelected="1" view="pageBreakPreview" topLeftCell="A79" zoomScale="80" zoomScaleNormal="90" zoomScaleSheetLayoutView="80" workbookViewId="0">
      <selection activeCell="H85" sqref="H85"/>
    </sheetView>
  </sheetViews>
  <sheetFormatPr defaultColWidth="10.81640625" defaultRowHeight="20.5" customHeight="1"/>
  <cols>
    <col min="1" max="1" width="39" style="143" customWidth="1"/>
    <col min="2" max="2" width="4.81640625" style="222" customWidth="1"/>
    <col min="3" max="3" width="0.81640625" style="143" customWidth="1"/>
    <col min="4" max="4" width="12" style="143" customWidth="1"/>
    <col min="5" max="5" width="0.81640625" style="143" customWidth="1"/>
    <col min="6" max="6" width="12" style="143" customWidth="1"/>
    <col min="7" max="7" width="0.81640625" style="143" customWidth="1"/>
    <col min="8" max="8" width="12" style="144" customWidth="1"/>
    <col min="9" max="9" width="0.81640625" style="144" customWidth="1"/>
    <col min="10" max="10" width="12" style="144" customWidth="1"/>
    <col min="11" max="16384" width="10.81640625" style="143"/>
  </cols>
  <sheetData>
    <row r="1" spans="1:10" s="209" customFormat="1" ht="20.5" customHeight="1">
      <c r="A1" s="207" t="s">
        <v>117</v>
      </c>
      <c r="B1" s="208"/>
      <c r="C1" s="208"/>
      <c r="D1" s="208"/>
      <c r="E1" s="208"/>
      <c r="F1" s="208"/>
      <c r="G1" s="208"/>
      <c r="H1" s="208"/>
      <c r="I1" s="208"/>
      <c r="J1" s="208"/>
    </row>
    <row r="2" spans="1:10" s="213" customFormat="1" ht="20.5" customHeight="1">
      <c r="A2" s="210" t="s">
        <v>59</v>
      </c>
      <c r="B2" s="211"/>
      <c r="C2" s="212"/>
      <c r="D2" s="212"/>
      <c r="E2" s="212"/>
      <c r="F2" s="212"/>
      <c r="G2" s="212"/>
      <c r="H2" s="212"/>
      <c r="I2" s="212"/>
      <c r="J2" s="212"/>
    </row>
    <row r="3" spans="1:10" s="217" customFormat="1" ht="20.5" customHeight="1">
      <c r="A3" s="210"/>
      <c r="B3" s="214"/>
      <c r="C3" s="210"/>
      <c r="D3" s="210"/>
      <c r="E3" s="215"/>
      <c r="F3" s="210"/>
      <c r="G3" s="215"/>
      <c r="H3" s="216"/>
      <c r="I3" s="216"/>
      <c r="J3" s="216"/>
    </row>
    <row r="4" spans="1:10" ht="20.5" customHeight="1">
      <c r="A4" s="164"/>
      <c r="B4" s="218"/>
      <c r="C4" s="219"/>
      <c r="D4" s="240" t="s">
        <v>61</v>
      </c>
      <c r="E4" s="240"/>
      <c r="F4" s="240"/>
      <c r="G4" s="220"/>
      <c r="H4" s="240" t="s">
        <v>63</v>
      </c>
      <c r="I4" s="240"/>
      <c r="J4" s="240"/>
    </row>
    <row r="5" spans="1:10" ht="20.5" customHeight="1">
      <c r="A5" s="164"/>
      <c r="B5" s="218"/>
      <c r="C5" s="219"/>
      <c r="D5" s="240" t="s">
        <v>62</v>
      </c>
      <c r="E5" s="240"/>
      <c r="F5" s="240"/>
      <c r="G5" s="220"/>
      <c r="H5" s="240" t="s">
        <v>62</v>
      </c>
      <c r="I5" s="240"/>
      <c r="J5" s="240"/>
    </row>
    <row r="6" spans="1:10" ht="20.5" customHeight="1">
      <c r="A6" s="164"/>
      <c r="B6" s="218"/>
      <c r="C6" s="219"/>
      <c r="D6" s="221" t="s">
        <v>123</v>
      </c>
      <c r="E6" s="221"/>
      <c r="F6" s="221" t="s">
        <v>58</v>
      </c>
      <c r="G6" s="220"/>
      <c r="H6" s="221" t="s">
        <v>123</v>
      </c>
      <c r="I6" s="221"/>
      <c r="J6" s="221" t="s">
        <v>58</v>
      </c>
    </row>
    <row r="7" spans="1:10" ht="20.5" customHeight="1">
      <c r="A7" s="210" t="s">
        <v>13</v>
      </c>
      <c r="B7" s="222" t="s">
        <v>18</v>
      </c>
      <c r="C7" s="220"/>
      <c r="D7" s="223" t="s">
        <v>156</v>
      </c>
      <c r="E7" s="223"/>
      <c r="F7" s="223" t="s">
        <v>127</v>
      </c>
      <c r="G7" s="224"/>
      <c r="H7" s="223" t="s">
        <v>156</v>
      </c>
      <c r="I7" s="223"/>
      <c r="J7" s="223" t="s">
        <v>127</v>
      </c>
    </row>
    <row r="8" spans="1:10" ht="20.5" customHeight="1">
      <c r="A8" s="210"/>
      <c r="C8" s="220"/>
      <c r="D8" s="223" t="s">
        <v>71</v>
      </c>
      <c r="E8" s="223"/>
      <c r="F8" s="223"/>
      <c r="G8" s="224"/>
      <c r="H8" s="223" t="s">
        <v>71</v>
      </c>
      <c r="I8" s="223"/>
      <c r="J8" s="223"/>
    </row>
    <row r="9" spans="1:10" ht="20.5" customHeight="1">
      <c r="C9" s="220"/>
      <c r="D9" s="241" t="s">
        <v>67</v>
      </c>
      <c r="E9" s="241"/>
      <c r="F9" s="241"/>
      <c r="G9" s="241"/>
      <c r="H9" s="241"/>
      <c r="I9" s="241"/>
      <c r="J9" s="241"/>
    </row>
    <row r="10" spans="1:10" ht="20.5" customHeight="1">
      <c r="A10" s="142" t="s">
        <v>14</v>
      </c>
    </row>
    <row r="11" spans="1:10" ht="20.5" customHeight="1">
      <c r="A11" s="149" t="s">
        <v>5</v>
      </c>
      <c r="C11" s="145"/>
      <c r="D11" s="146">
        <v>231518</v>
      </c>
      <c r="E11" s="147"/>
      <c r="F11" s="146">
        <v>47147</v>
      </c>
      <c r="G11" s="147"/>
      <c r="H11" s="146">
        <v>207058</v>
      </c>
      <c r="I11" s="148"/>
      <c r="J11" s="146">
        <v>11417</v>
      </c>
    </row>
    <row r="12" spans="1:10" ht="20.5" customHeight="1">
      <c r="A12" s="149" t="s">
        <v>131</v>
      </c>
      <c r="C12" s="151"/>
      <c r="D12" s="150">
        <v>362627</v>
      </c>
      <c r="E12" s="147"/>
      <c r="F12" s="150">
        <v>346861</v>
      </c>
      <c r="G12" s="147"/>
      <c r="H12" s="150">
        <v>361888</v>
      </c>
      <c r="I12" s="148"/>
      <c r="J12" s="150">
        <v>337684</v>
      </c>
    </row>
    <row r="13" spans="1:10" ht="20.5" customHeight="1">
      <c r="A13" t="s">
        <v>4</v>
      </c>
      <c r="D13" s="150">
        <v>336624</v>
      </c>
      <c r="E13" s="147"/>
      <c r="F13" s="150">
        <v>272968</v>
      </c>
      <c r="G13" s="147"/>
      <c r="H13" s="150">
        <v>208665</v>
      </c>
      <c r="I13" s="148"/>
      <c r="J13" s="150">
        <v>177736</v>
      </c>
    </row>
    <row r="14" spans="1:10" ht="20.5" customHeight="1">
      <c r="A14" s="143" t="s">
        <v>6</v>
      </c>
      <c r="D14" s="150">
        <v>11398</v>
      </c>
      <c r="E14" s="147"/>
      <c r="F14" s="150">
        <v>10495</v>
      </c>
      <c r="G14" s="147"/>
      <c r="H14" s="150">
        <v>11229</v>
      </c>
      <c r="I14" s="148"/>
      <c r="J14" s="150">
        <v>10416</v>
      </c>
    </row>
    <row r="15" spans="1:10" ht="20.5" customHeight="1">
      <c r="A15" s="117" t="s">
        <v>8</v>
      </c>
      <c r="D15" s="152">
        <f>SUM(D11:D14)</f>
        <v>942167</v>
      </c>
      <c r="E15" s="153"/>
      <c r="F15" s="152">
        <f>SUM(F11:F14)</f>
        <v>677471</v>
      </c>
      <c r="G15" s="153"/>
      <c r="H15" s="152">
        <f>SUM(H11:H14)</f>
        <v>788840</v>
      </c>
      <c r="I15" s="153"/>
      <c r="J15" s="152">
        <f>SUM(J11:J14)</f>
        <v>537253</v>
      </c>
    </row>
    <row r="16" spans="1:10" ht="20.5" customHeight="1">
      <c r="A16" s="117"/>
      <c r="D16" s="154"/>
      <c r="E16" s="153"/>
      <c r="F16" s="154"/>
      <c r="G16" s="153"/>
      <c r="H16" s="154"/>
      <c r="I16" s="153"/>
      <c r="J16" s="154"/>
    </row>
    <row r="17" spans="1:10" ht="20.5" customHeight="1">
      <c r="A17" s="142" t="s">
        <v>15</v>
      </c>
      <c r="D17" s="148"/>
      <c r="E17" s="147"/>
      <c r="F17" s="148"/>
      <c r="G17" s="147"/>
      <c r="H17" s="148"/>
      <c r="I17" s="147"/>
      <c r="J17" s="148"/>
    </row>
    <row r="18" spans="1:10" ht="20.5" customHeight="1">
      <c r="A18" t="s">
        <v>92</v>
      </c>
      <c r="D18" s="155">
        <v>412</v>
      </c>
      <c r="E18" s="147"/>
      <c r="F18" s="155">
        <v>412</v>
      </c>
      <c r="G18" s="147"/>
      <c r="H18" s="155">
        <v>412</v>
      </c>
      <c r="I18" s="148"/>
      <c r="J18" s="155">
        <v>412</v>
      </c>
    </row>
    <row r="19" spans="1:10" ht="20.5" customHeight="1">
      <c r="A19" t="s">
        <v>93</v>
      </c>
      <c r="B19" s="222">
        <v>11</v>
      </c>
      <c r="D19" s="155">
        <v>0</v>
      </c>
      <c r="E19" s="147"/>
      <c r="F19" s="155">
        <v>0</v>
      </c>
      <c r="G19" s="147"/>
      <c r="H19" s="155">
        <v>0</v>
      </c>
      <c r="I19" s="148"/>
      <c r="J19" s="155">
        <v>0</v>
      </c>
    </row>
    <row r="20" spans="1:10" ht="20.5" customHeight="1">
      <c r="A20" s="143" t="s">
        <v>32</v>
      </c>
      <c r="C20" s="145"/>
      <c r="D20" s="156">
        <v>0</v>
      </c>
      <c r="E20" s="157"/>
      <c r="F20" s="156">
        <v>0</v>
      </c>
      <c r="G20" s="147"/>
      <c r="H20" s="232">
        <v>210427</v>
      </c>
      <c r="I20" s="148"/>
      <c r="J20" s="147">
        <v>210427</v>
      </c>
    </row>
    <row r="21" spans="1:10" ht="20.5" customHeight="1">
      <c r="A21" t="s">
        <v>68</v>
      </c>
      <c r="B21" s="222">
        <v>4</v>
      </c>
      <c r="C21" s="158"/>
      <c r="D21" s="159">
        <v>288681</v>
      </c>
      <c r="E21" s="147"/>
      <c r="F21" s="159">
        <v>276110</v>
      </c>
      <c r="G21" s="147"/>
      <c r="H21" s="232">
        <v>263538</v>
      </c>
      <c r="I21" s="147"/>
      <c r="J21" s="147">
        <v>250249</v>
      </c>
    </row>
    <row r="22" spans="1:10" ht="20.5" customHeight="1">
      <c r="A22" t="s">
        <v>94</v>
      </c>
      <c r="C22" s="158"/>
      <c r="D22" s="159">
        <v>9342</v>
      </c>
      <c r="E22" s="147"/>
      <c r="F22" s="159">
        <v>11981</v>
      </c>
      <c r="G22" s="147"/>
      <c r="H22" s="232">
        <v>8500</v>
      </c>
      <c r="I22" s="147"/>
      <c r="J22" s="147">
        <v>10423</v>
      </c>
    </row>
    <row r="23" spans="1:10" ht="20.5" customHeight="1">
      <c r="A23" t="s">
        <v>132</v>
      </c>
      <c r="C23" s="158"/>
      <c r="D23" s="159">
        <v>4898</v>
      </c>
      <c r="E23" s="147"/>
      <c r="F23" s="159">
        <v>3800</v>
      </c>
      <c r="G23" s="147"/>
      <c r="H23" s="232">
        <v>4542</v>
      </c>
      <c r="I23" s="147"/>
      <c r="J23" s="147">
        <v>3370</v>
      </c>
    </row>
    <row r="24" spans="1:10" ht="20.5" customHeight="1">
      <c r="A24" s="143" t="s">
        <v>25</v>
      </c>
      <c r="D24" s="159">
        <v>5446</v>
      </c>
      <c r="E24" s="147"/>
      <c r="F24" s="159">
        <v>6311</v>
      </c>
      <c r="G24" s="148"/>
      <c r="H24" s="232">
        <v>5194</v>
      </c>
      <c r="I24" s="148"/>
      <c r="J24" s="147">
        <v>5931</v>
      </c>
    </row>
    <row r="25" spans="1:10" ht="20.5" customHeight="1">
      <c r="A25" s="143" t="s">
        <v>16</v>
      </c>
      <c r="D25" s="159">
        <v>1316</v>
      </c>
      <c r="E25" s="147"/>
      <c r="F25" s="159">
        <v>1495</v>
      </c>
      <c r="G25" s="148"/>
      <c r="H25" s="232">
        <v>1316</v>
      </c>
      <c r="I25" s="148"/>
      <c r="J25" s="147">
        <v>1495</v>
      </c>
    </row>
    <row r="26" spans="1:10" ht="20.5" customHeight="1">
      <c r="A26" s="117" t="s">
        <v>9</v>
      </c>
      <c r="D26" s="160">
        <f>SUM(D18:D25)</f>
        <v>310095</v>
      </c>
      <c r="E26" s="154"/>
      <c r="F26" s="160">
        <f>SUM(F18:F25)</f>
        <v>300109</v>
      </c>
      <c r="G26" s="153"/>
      <c r="H26" s="160">
        <f>SUM(H18:H25)</f>
        <v>493929</v>
      </c>
      <c r="I26" s="161"/>
      <c r="J26" s="160">
        <f>SUM(J18:J25)</f>
        <v>482307</v>
      </c>
    </row>
    <row r="27" spans="1:10" ht="20.5" customHeight="1">
      <c r="D27" s="148"/>
      <c r="E27" s="147"/>
      <c r="F27" s="148"/>
      <c r="G27" s="147"/>
      <c r="H27" s="148"/>
      <c r="I27" s="147"/>
      <c r="J27" s="148"/>
    </row>
    <row r="28" spans="1:10" ht="20.5" customHeight="1" thickBot="1">
      <c r="A28" s="117" t="s">
        <v>17</v>
      </c>
      <c r="D28" s="225">
        <f>SUM(D15+D26)</f>
        <v>1252262</v>
      </c>
      <c r="E28" s="154"/>
      <c r="F28" s="225">
        <f>SUM(F15+F26)</f>
        <v>977580</v>
      </c>
      <c r="G28" s="154"/>
      <c r="H28" s="225">
        <f>SUM(H15+H26)</f>
        <v>1282769</v>
      </c>
      <c r="I28" s="154"/>
      <c r="J28" s="225">
        <f>SUM(J15+J26)</f>
        <v>1019560</v>
      </c>
    </row>
    <row r="29" spans="1:10" ht="20.5" customHeight="1" thickTop="1">
      <c r="A29" s="117"/>
      <c r="D29" s="154"/>
      <c r="E29" s="154"/>
      <c r="F29" s="154"/>
      <c r="G29" s="154"/>
      <c r="H29" s="154"/>
      <c r="I29" s="154"/>
      <c r="J29" s="154"/>
    </row>
    <row r="30" spans="1:10" s="209" customFormat="1" ht="20.5" customHeight="1">
      <c r="A30" s="207" t="s">
        <v>117</v>
      </c>
      <c r="B30" s="208"/>
      <c r="C30" s="208"/>
      <c r="D30" s="208"/>
      <c r="E30" s="208"/>
      <c r="F30" s="208"/>
      <c r="G30" s="208"/>
      <c r="H30" s="208"/>
      <c r="I30" s="208"/>
      <c r="J30" s="208"/>
    </row>
    <row r="31" spans="1:10" s="213" customFormat="1" ht="20.5" customHeight="1">
      <c r="A31" s="210" t="s">
        <v>59</v>
      </c>
      <c r="B31" s="211"/>
      <c r="C31" s="212"/>
      <c r="D31" s="212"/>
      <c r="E31" s="212"/>
      <c r="F31" s="212"/>
      <c r="G31" s="212"/>
      <c r="H31" s="212"/>
      <c r="I31" s="212"/>
      <c r="J31" s="212"/>
    </row>
    <row r="32" spans="1:10" s="217" customFormat="1" ht="20.5" customHeight="1">
      <c r="A32" s="210"/>
      <c r="B32" s="214"/>
      <c r="C32" s="210"/>
      <c r="D32" s="210"/>
      <c r="E32" s="215"/>
      <c r="F32" s="210"/>
      <c r="G32" s="215"/>
      <c r="H32" s="216"/>
      <c r="I32" s="216"/>
      <c r="J32" s="216"/>
    </row>
    <row r="33" spans="1:10" ht="20.5" customHeight="1">
      <c r="A33" s="164"/>
      <c r="B33" s="218"/>
      <c r="C33" s="219"/>
      <c r="D33" s="240" t="s">
        <v>61</v>
      </c>
      <c r="E33" s="240"/>
      <c r="F33" s="240"/>
      <c r="G33" s="220"/>
      <c r="H33" s="240" t="s">
        <v>63</v>
      </c>
      <c r="I33" s="240"/>
      <c r="J33" s="240"/>
    </row>
    <row r="34" spans="1:10" ht="20.5" customHeight="1">
      <c r="A34" s="164"/>
      <c r="B34" s="218"/>
      <c r="C34" s="219"/>
      <c r="D34" s="240" t="s">
        <v>62</v>
      </c>
      <c r="E34" s="240"/>
      <c r="F34" s="240"/>
      <c r="G34" s="220"/>
      <c r="H34" s="240" t="s">
        <v>62</v>
      </c>
      <c r="I34" s="240"/>
      <c r="J34" s="240"/>
    </row>
    <row r="35" spans="1:10" ht="20.5" customHeight="1">
      <c r="A35" s="164"/>
      <c r="B35" s="218"/>
      <c r="C35" s="219"/>
      <c r="D35" s="221" t="s">
        <v>123</v>
      </c>
      <c r="E35" s="221"/>
      <c r="F35" s="221" t="s">
        <v>58</v>
      </c>
      <c r="G35" s="220"/>
      <c r="H35" s="221" t="s">
        <v>123</v>
      </c>
      <c r="I35" s="221"/>
      <c r="J35" s="221" t="s">
        <v>58</v>
      </c>
    </row>
    <row r="36" spans="1:10" ht="20.5" customHeight="1">
      <c r="A36" s="210" t="s">
        <v>87</v>
      </c>
      <c r="C36" s="220"/>
      <c r="D36" s="223" t="s">
        <v>156</v>
      </c>
      <c r="E36" s="223"/>
      <c r="F36" s="223" t="s">
        <v>127</v>
      </c>
      <c r="G36" s="224"/>
      <c r="H36" s="223" t="s">
        <v>156</v>
      </c>
      <c r="I36" s="223"/>
      <c r="J36" s="223" t="s">
        <v>127</v>
      </c>
    </row>
    <row r="37" spans="1:10" ht="20.5" customHeight="1">
      <c r="A37" s="210"/>
      <c r="C37" s="220"/>
      <c r="D37" s="223" t="s">
        <v>71</v>
      </c>
      <c r="E37" s="223"/>
      <c r="F37" s="223"/>
      <c r="G37" s="224"/>
      <c r="H37" s="223" t="s">
        <v>71</v>
      </c>
      <c r="I37" s="223"/>
      <c r="J37" s="223"/>
    </row>
    <row r="38" spans="1:10" ht="20.5" customHeight="1">
      <c r="C38" s="220"/>
      <c r="D38" s="241" t="s">
        <v>67</v>
      </c>
      <c r="E38" s="241"/>
      <c r="F38" s="241"/>
      <c r="G38" s="241"/>
      <c r="H38" s="241"/>
      <c r="I38" s="241"/>
      <c r="J38" s="241"/>
    </row>
    <row r="39" spans="1:10" ht="20.5" customHeight="1">
      <c r="A39" s="142" t="s">
        <v>19</v>
      </c>
      <c r="D39" s="147"/>
      <c r="E39" s="147"/>
      <c r="F39" s="147"/>
      <c r="G39" s="147"/>
      <c r="H39" s="147"/>
      <c r="I39" s="147"/>
      <c r="J39" s="147"/>
    </row>
    <row r="40" spans="1:10" ht="20.5" customHeight="1">
      <c r="A40" t="s">
        <v>95</v>
      </c>
      <c r="D40" s="150"/>
      <c r="E40" s="150"/>
      <c r="F40" s="150"/>
      <c r="G40" s="150"/>
      <c r="H40" s="150"/>
      <c r="I40" s="150"/>
      <c r="J40" s="150"/>
    </row>
    <row r="41" spans="1:10" ht="20.5" customHeight="1">
      <c r="A41" s="143" t="s">
        <v>96</v>
      </c>
      <c r="D41" s="232">
        <v>260144</v>
      </c>
      <c r="E41" s="150"/>
      <c r="F41" s="146">
        <v>204336</v>
      </c>
      <c r="G41" s="150"/>
      <c r="H41" s="232">
        <v>260144</v>
      </c>
      <c r="I41" s="150"/>
      <c r="J41" s="146">
        <v>204128</v>
      </c>
    </row>
    <row r="42" spans="1:10" ht="20.5" customHeight="1">
      <c r="A42" t="s">
        <v>133</v>
      </c>
      <c r="D42" s="232">
        <v>189730</v>
      </c>
      <c r="E42" s="150"/>
      <c r="F42" s="150">
        <v>183992</v>
      </c>
      <c r="G42" s="150"/>
      <c r="H42" s="232">
        <v>253214</v>
      </c>
      <c r="I42" s="150"/>
      <c r="J42" s="150">
        <v>259203</v>
      </c>
    </row>
    <row r="43" spans="1:10" ht="20.5" customHeight="1">
      <c r="A43" t="s">
        <v>134</v>
      </c>
      <c r="D43" s="150"/>
      <c r="E43" s="150"/>
      <c r="F43" s="150"/>
      <c r="G43" s="150"/>
      <c r="H43" s="150"/>
      <c r="I43" s="150"/>
      <c r="J43" s="150"/>
    </row>
    <row r="44" spans="1:10" ht="20.5" customHeight="1">
      <c r="A44" t="s">
        <v>135</v>
      </c>
      <c r="D44" s="232">
        <v>9794</v>
      </c>
      <c r="E44" s="150"/>
      <c r="F44" s="150">
        <v>9506</v>
      </c>
      <c r="G44" s="150"/>
      <c r="H44" s="150">
        <v>9794</v>
      </c>
      <c r="I44" s="150"/>
      <c r="J44" s="150">
        <v>9506</v>
      </c>
    </row>
    <row r="45" spans="1:10" ht="20.5" customHeight="1">
      <c r="A45" t="s">
        <v>120</v>
      </c>
      <c r="D45" s="150">
        <v>3668</v>
      </c>
      <c r="E45" s="150"/>
      <c r="F45" s="150">
        <v>4139</v>
      </c>
      <c r="G45" s="150"/>
      <c r="H45" s="232">
        <v>2942</v>
      </c>
      <c r="I45" s="150"/>
      <c r="J45" s="150">
        <v>2875</v>
      </c>
    </row>
    <row r="46" spans="1:10" ht="20.5" customHeight="1">
      <c r="A46" t="s">
        <v>136</v>
      </c>
      <c r="D46" s="150">
        <v>1789</v>
      </c>
      <c r="E46" s="150"/>
      <c r="F46" s="150">
        <v>1965</v>
      </c>
      <c r="G46" s="150"/>
      <c r="H46" s="233">
        <v>0</v>
      </c>
      <c r="I46" s="150"/>
      <c r="J46" s="155">
        <v>0</v>
      </c>
    </row>
    <row r="47" spans="1:10" ht="20.5" customHeight="1">
      <c r="A47" t="s">
        <v>97</v>
      </c>
      <c r="D47" s="150">
        <v>1641</v>
      </c>
      <c r="E47" s="150"/>
      <c r="F47" s="150">
        <v>3044</v>
      </c>
      <c r="G47" s="150"/>
      <c r="H47" s="232">
        <v>550</v>
      </c>
      <c r="I47" s="150"/>
      <c r="J47" s="150">
        <v>1655</v>
      </c>
    </row>
    <row r="48" spans="1:10" ht="20.5" customHeight="1">
      <c r="A48" s="117" t="s">
        <v>10</v>
      </c>
      <c r="D48" s="152">
        <f>SUM(D41:D47)</f>
        <v>466766</v>
      </c>
      <c r="E48" s="154"/>
      <c r="F48" s="152">
        <f>SUM(F41:F47)</f>
        <v>406982</v>
      </c>
      <c r="G48" s="154"/>
      <c r="H48" s="152">
        <f>SUM(H41:H47)</f>
        <v>526644</v>
      </c>
      <c r="I48" s="154"/>
      <c r="J48" s="152">
        <f>SUM(J41:J47)</f>
        <v>477367</v>
      </c>
    </row>
    <row r="49" spans="1:10" ht="20.5" customHeight="1">
      <c r="A49" s="117"/>
      <c r="D49" s="148"/>
      <c r="E49" s="148"/>
      <c r="F49" s="148"/>
      <c r="G49" s="148"/>
      <c r="H49" s="148"/>
      <c r="I49" s="148"/>
      <c r="J49" s="148"/>
    </row>
    <row r="50" spans="1:10" ht="20.5" customHeight="1">
      <c r="A50" s="142" t="s">
        <v>12</v>
      </c>
      <c r="D50" s="148"/>
      <c r="E50" s="148"/>
      <c r="F50" s="148"/>
      <c r="G50" s="148"/>
      <c r="H50" s="148"/>
      <c r="I50" s="148"/>
      <c r="J50" s="148"/>
    </row>
    <row r="51" spans="1:10" ht="20.5" customHeight="1">
      <c r="A51" t="s">
        <v>137</v>
      </c>
      <c r="D51" s="150">
        <v>39053</v>
      </c>
      <c r="E51" s="150"/>
      <c r="F51" s="150">
        <v>43983</v>
      </c>
      <c r="G51" s="150"/>
      <c r="H51" s="155">
        <v>37053</v>
      </c>
      <c r="I51" s="150"/>
      <c r="J51" s="155">
        <v>41983</v>
      </c>
    </row>
    <row r="52" spans="1:10" ht="20.5" customHeight="1">
      <c r="A52" t="s">
        <v>118</v>
      </c>
      <c r="D52" s="150">
        <v>6032</v>
      </c>
      <c r="E52" s="150"/>
      <c r="F52" s="150">
        <v>8170</v>
      </c>
      <c r="G52" s="150"/>
      <c r="H52" s="155">
        <v>5827</v>
      </c>
      <c r="I52" s="150"/>
      <c r="J52" s="155">
        <v>7765</v>
      </c>
    </row>
    <row r="53" spans="1:10" ht="20.5" customHeight="1">
      <c r="A53" t="s">
        <v>88</v>
      </c>
      <c r="D53" s="150">
        <v>14438</v>
      </c>
      <c r="E53" s="150"/>
      <c r="F53" s="150">
        <v>18958</v>
      </c>
      <c r="G53" s="150"/>
      <c r="H53" s="162">
        <v>12565</v>
      </c>
      <c r="I53" s="150"/>
      <c r="J53" s="162">
        <v>15858</v>
      </c>
    </row>
    <row r="54" spans="1:10" ht="20.5" customHeight="1">
      <c r="A54" s="117" t="s">
        <v>11</v>
      </c>
      <c r="D54" s="152">
        <f>SUM(D51:D53)</f>
        <v>59523</v>
      </c>
      <c r="E54" s="154"/>
      <c r="F54" s="152">
        <f>SUM(F51:F53)</f>
        <v>71111</v>
      </c>
      <c r="G54" s="154"/>
      <c r="H54" s="152">
        <f>SUM(H51:H53)</f>
        <v>55445</v>
      </c>
      <c r="I54" s="154"/>
      <c r="J54" s="152">
        <f>SUM(J51:J53)</f>
        <v>65606</v>
      </c>
    </row>
    <row r="55" spans="1:10" ht="20.5" customHeight="1">
      <c r="A55" s="117"/>
      <c r="D55" s="163"/>
      <c r="E55" s="154"/>
      <c r="F55" s="163"/>
      <c r="G55" s="154"/>
      <c r="H55" s="163"/>
      <c r="I55" s="154"/>
      <c r="J55" s="163"/>
    </row>
    <row r="56" spans="1:10" ht="20.5" customHeight="1">
      <c r="A56" s="164" t="s">
        <v>20</v>
      </c>
      <c r="C56" s="145"/>
      <c r="D56" s="165">
        <f>SUM(D48+D54)</f>
        <v>526289</v>
      </c>
      <c r="E56" s="154"/>
      <c r="F56" s="165">
        <f>SUM(F48+F54)</f>
        <v>478093</v>
      </c>
      <c r="G56" s="154"/>
      <c r="H56" s="165">
        <f>SUM(H48:H53)</f>
        <v>582089</v>
      </c>
      <c r="I56" s="154"/>
      <c r="J56" s="165">
        <f>SUM(J48:J53)</f>
        <v>542973</v>
      </c>
    </row>
    <row r="57" spans="1:10" ht="20.5" customHeight="1">
      <c r="A57" s="164"/>
      <c r="C57" s="145"/>
      <c r="D57" s="148"/>
      <c r="E57" s="148"/>
      <c r="F57" s="148"/>
      <c r="G57" s="148"/>
      <c r="H57" s="148"/>
      <c r="I57" s="148"/>
      <c r="J57" s="148"/>
    </row>
    <row r="58" spans="1:10" s="209" customFormat="1" ht="20.5" customHeight="1">
      <c r="A58" s="207" t="s">
        <v>117</v>
      </c>
      <c r="B58" s="208"/>
      <c r="C58" s="208"/>
      <c r="D58" s="208"/>
      <c r="E58" s="208"/>
      <c r="F58" s="208"/>
      <c r="G58" s="208"/>
      <c r="H58" s="208"/>
      <c r="I58" s="208"/>
      <c r="J58" s="208"/>
    </row>
    <row r="59" spans="1:10" s="213" customFormat="1" ht="20.5" customHeight="1">
      <c r="A59" s="210" t="s">
        <v>59</v>
      </c>
      <c r="B59" s="211"/>
      <c r="C59" s="212"/>
      <c r="D59" s="212"/>
      <c r="E59" s="212"/>
      <c r="F59" s="212"/>
      <c r="G59" s="212"/>
      <c r="H59" s="212"/>
      <c r="I59" s="212"/>
      <c r="J59" s="212"/>
    </row>
    <row r="60" spans="1:10" s="217" customFormat="1" ht="20.5" customHeight="1">
      <c r="A60" s="210"/>
      <c r="B60" s="214"/>
      <c r="C60" s="210"/>
      <c r="D60" s="210"/>
      <c r="E60" s="215"/>
      <c r="F60" s="210"/>
      <c r="G60" s="215"/>
      <c r="H60" s="216"/>
      <c r="I60" s="216"/>
      <c r="J60" s="216"/>
    </row>
    <row r="61" spans="1:10" ht="20.5" customHeight="1">
      <c r="A61" s="164"/>
      <c r="B61" s="218"/>
      <c r="C61" s="219"/>
      <c r="D61" s="240" t="s">
        <v>61</v>
      </c>
      <c r="E61" s="240"/>
      <c r="F61" s="240"/>
      <c r="G61" s="220"/>
      <c r="H61" s="240" t="s">
        <v>63</v>
      </c>
      <c r="I61" s="240"/>
      <c r="J61" s="240"/>
    </row>
    <row r="62" spans="1:10" ht="20.5" customHeight="1">
      <c r="A62" s="164"/>
      <c r="B62" s="218"/>
      <c r="C62" s="219"/>
      <c r="D62" s="240" t="s">
        <v>62</v>
      </c>
      <c r="E62" s="240"/>
      <c r="F62" s="240"/>
      <c r="G62" s="220"/>
      <c r="H62" s="240" t="s">
        <v>62</v>
      </c>
      <c r="I62" s="240"/>
      <c r="J62" s="240"/>
    </row>
    <row r="63" spans="1:10" ht="20.5" customHeight="1">
      <c r="A63" s="164"/>
      <c r="B63" s="218"/>
      <c r="C63" s="219"/>
      <c r="D63" s="221" t="s">
        <v>123</v>
      </c>
      <c r="E63" s="221"/>
      <c r="F63" s="221" t="s">
        <v>58</v>
      </c>
      <c r="G63" s="220"/>
      <c r="H63" s="221" t="s">
        <v>123</v>
      </c>
      <c r="I63" s="221"/>
      <c r="J63" s="221" t="s">
        <v>58</v>
      </c>
    </row>
    <row r="64" spans="1:10" ht="20.5" customHeight="1">
      <c r="A64" s="210" t="s">
        <v>87</v>
      </c>
      <c r="B64" s="222" t="s">
        <v>18</v>
      </c>
      <c r="C64" s="220"/>
      <c r="D64" s="223" t="s">
        <v>156</v>
      </c>
      <c r="E64" s="223"/>
      <c r="F64" s="223" t="s">
        <v>127</v>
      </c>
      <c r="G64" s="224"/>
      <c r="H64" s="223" t="s">
        <v>156</v>
      </c>
      <c r="I64" s="223"/>
      <c r="J64" s="223" t="s">
        <v>127</v>
      </c>
    </row>
    <row r="65" spans="1:10" ht="20.5" customHeight="1">
      <c r="A65" s="210"/>
      <c r="C65" s="220"/>
      <c r="D65" s="223" t="s">
        <v>71</v>
      </c>
      <c r="E65" s="223"/>
      <c r="F65" s="223"/>
      <c r="G65" s="224"/>
      <c r="H65" s="223" t="s">
        <v>71</v>
      </c>
      <c r="I65" s="223"/>
      <c r="J65" s="223"/>
    </row>
    <row r="66" spans="1:10" ht="20.5" customHeight="1">
      <c r="C66" s="220"/>
      <c r="D66" s="241" t="s">
        <v>67</v>
      </c>
      <c r="E66" s="241"/>
      <c r="F66" s="241"/>
      <c r="G66" s="241"/>
      <c r="H66" s="241"/>
      <c r="I66" s="241"/>
      <c r="J66" s="241"/>
    </row>
    <row r="67" spans="1:10" ht="20.5" customHeight="1">
      <c r="A67" s="142" t="s">
        <v>89</v>
      </c>
      <c r="D67" s="148"/>
      <c r="E67" s="148"/>
      <c r="F67" s="148"/>
      <c r="G67" s="148"/>
      <c r="H67" s="148"/>
      <c r="I67" s="148"/>
      <c r="J67" s="148"/>
    </row>
    <row r="68" spans="1:10" ht="20.5" customHeight="1">
      <c r="A68" t="s">
        <v>90</v>
      </c>
      <c r="B68" s="218">
        <v>5</v>
      </c>
      <c r="D68" s="148"/>
      <c r="E68" s="148"/>
      <c r="F68" s="148"/>
      <c r="G68" s="148"/>
      <c r="H68" s="148"/>
      <c r="I68" s="148"/>
      <c r="J68" s="148"/>
    </row>
    <row r="69" spans="1:10" ht="20.5" customHeight="1" thickBot="1">
      <c r="A69" s="149" t="s">
        <v>82</v>
      </c>
      <c r="C69" s="151"/>
      <c r="D69" s="226">
        <v>399000</v>
      </c>
      <c r="E69" s="166"/>
      <c r="F69" s="226">
        <v>399000</v>
      </c>
      <c r="G69" s="159"/>
      <c r="H69" s="226">
        <v>399000</v>
      </c>
      <c r="I69" s="159"/>
      <c r="J69" s="226">
        <v>399000</v>
      </c>
    </row>
    <row r="70" spans="1:10" ht="20.5" customHeight="1" thickTop="1">
      <c r="A70" t="s">
        <v>83</v>
      </c>
      <c r="D70" s="159">
        <v>285000</v>
      </c>
      <c r="E70" s="166"/>
      <c r="F70" s="159">
        <v>228000</v>
      </c>
      <c r="G70" s="159"/>
      <c r="H70" s="159">
        <v>285000</v>
      </c>
      <c r="I70" s="159"/>
      <c r="J70" s="159">
        <v>228000</v>
      </c>
    </row>
    <row r="71" spans="1:10" ht="20.5" customHeight="1">
      <c r="A71" s="149" t="s">
        <v>190</v>
      </c>
      <c r="B71" s="218">
        <v>5</v>
      </c>
      <c r="C71" s="145"/>
      <c r="D71" s="159">
        <v>197871</v>
      </c>
      <c r="E71" s="166"/>
      <c r="F71" s="159">
        <v>26871</v>
      </c>
      <c r="G71" s="159"/>
      <c r="H71" s="159">
        <v>197871</v>
      </c>
      <c r="I71" s="159"/>
      <c r="J71" s="159">
        <v>26871</v>
      </c>
    </row>
    <row r="72" spans="1:10" ht="20.5" customHeight="1">
      <c r="A72" t="s">
        <v>0</v>
      </c>
      <c r="D72" s="150"/>
      <c r="E72" s="150"/>
      <c r="F72" s="150"/>
      <c r="G72" s="150"/>
      <c r="H72" s="150"/>
      <c r="I72" s="150"/>
      <c r="J72" s="150"/>
    </row>
    <row r="73" spans="1:10" ht="20.5" customHeight="1">
      <c r="A73" t="s">
        <v>57</v>
      </c>
      <c r="D73" s="159"/>
      <c r="E73" s="159"/>
      <c r="F73" s="159"/>
      <c r="G73" s="159"/>
      <c r="H73" s="159"/>
      <c r="I73" s="159"/>
      <c r="J73" s="159"/>
    </row>
    <row r="74" spans="1:10" ht="20.5" customHeight="1">
      <c r="A74" t="s">
        <v>55</v>
      </c>
      <c r="D74" s="232">
        <v>25920</v>
      </c>
      <c r="E74" s="159"/>
      <c r="F74" s="159">
        <v>25920</v>
      </c>
      <c r="G74" s="159"/>
      <c r="H74" s="232">
        <v>25920</v>
      </c>
      <c r="I74" s="159"/>
      <c r="J74" s="159">
        <v>25920</v>
      </c>
    </row>
    <row r="75" spans="1:10" ht="20.5" customHeight="1">
      <c r="A75" s="143" t="s">
        <v>29</v>
      </c>
      <c r="D75" s="232">
        <f>PL!D81+BS!F75</f>
        <v>213087</v>
      </c>
      <c r="E75" s="159"/>
      <c r="F75" s="159">
        <v>212685</v>
      </c>
      <c r="G75" s="159"/>
      <c r="H75" s="159">
        <f>PL!H81+BS!J75</f>
        <v>191889</v>
      </c>
      <c r="I75" s="159"/>
      <c r="J75" s="159">
        <v>195796</v>
      </c>
    </row>
    <row r="76" spans="1:10" ht="20.5" customHeight="1">
      <c r="A76" s="143" t="s">
        <v>98</v>
      </c>
      <c r="D76" s="234">
        <v>4095</v>
      </c>
      <c r="E76" s="150"/>
      <c r="F76" s="167">
        <v>6011</v>
      </c>
      <c r="G76" s="150"/>
      <c r="H76" s="170">
        <v>0</v>
      </c>
      <c r="I76" s="150"/>
      <c r="J76" s="170">
        <v>0</v>
      </c>
    </row>
    <row r="77" spans="1:10" ht="20.5" customHeight="1">
      <c r="A77" s="117" t="s">
        <v>138</v>
      </c>
      <c r="D77" s="168">
        <f>SUM(D70:D76)</f>
        <v>725973</v>
      </c>
      <c r="E77" s="169"/>
      <c r="F77" s="168">
        <f>SUM(F70:F76)</f>
        <v>499487</v>
      </c>
      <c r="G77" s="169"/>
      <c r="H77" s="168">
        <f>SUM(H70:H76)</f>
        <v>700680</v>
      </c>
      <c r="I77" s="169"/>
      <c r="J77" s="168">
        <f>SUM(J70:J76)</f>
        <v>476587</v>
      </c>
    </row>
    <row r="78" spans="1:10" ht="20.5" customHeight="1">
      <c r="A78" s="143" t="s">
        <v>49</v>
      </c>
      <c r="D78" s="170">
        <v>0</v>
      </c>
      <c r="E78" s="150"/>
      <c r="F78" s="170">
        <v>0</v>
      </c>
      <c r="G78" s="150"/>
      <c r="H78" s="170">
        <v>0</v>
      </c>
      <c r="I78" s="150"/>
      <c r="J78" s="170">
        <v>0</v>
      </c>
    </row>
    <row r="79" spans="1:10" ht="20.5" customHeight="1">
      <c r="A79" s="117" t="s">
        <v>84</v>
      </c>
      <c r="D79" s="171">
        <f>SUM(D77:D78)</f>
        <v>725973</v>
      </c>
      <c r="E79" s="169"/>
      <c r="F79" s="171">
        <f>SUM(F77:F78)</f>
        <v>499487</v>
      </c>
      <c r="G79" s="169"/>
      <c r="H79" s="171">
        <f>SUM(H77:H78)</f>
        <v>700680</v>
      </c>
      <c r="I79" s="169"/>
      <c r="J79" s="171">
        <f>SUM(J77:J78)</f>
        <v>476587</v>
      </c>
    </row>
    <row r="80" spans="1:10" ht="20.5" customHeight="1">
      <c r="A80" s="117"/>
      <c r="D80" s="169"/>
      <c r="E80" s="169"/>
      <c r="F80" s="169"/>
      <c r="G80" s="169"/>
      <c r="H80" s="169"/>
      <c r="I80" s="169"/>
      <c r="J80" s="169"/>
    </row>
    <row r="81" spans="1:10" ht="20.5" customHeight="1" thickBot="1">
      <c r="A81" s="164" t="s">
        <v>85</v>
      </c>
      <c r="C81" s="145"/>
      <c r="D81" s="227">
        <f>SUM(D56+D79)</f>
        <v>1252262</v>
      </c>
      <c r="E81" s="169"/>
      <c r="F81" s="227">
        <f>SUM(F56+F79)</f>
        <v>977580</v>
      </c>
      <c r="G81" s="169"/>
      <c r="H81" s="225">
        <f>SUM(H56+H79)</f>
        <v>1282769</v>
      </c>
      <c r="I81" s="169"/>
      <c r="J81" s="225">
        <f>SUM(J56+J79)</f>
        <v>1019560</v>
      </c>
    </row>
    <row r="82" spans="1:10" ht="20.5" customHeight="1" thickTop="1">
      <c r="A82" s="164"/>
      <c r="C82" s="145"/>
      <c r="D82" s="154" t="s">
        <v>31</v>
      </c>
      <c r="E82" s="154" t="s">
        <v>31</v>
      </c>
      <c r="F82" s="154" t="s">
        <v>31</v>
      </c>
      <c r="G82" s="154"/>
      <c r="H82" s="154" t="s">
        <v>31</v>
      </c>
      <c r="I82" s="154"/>
      <c r="J82" s="154" t="s">
        <v>31</v>
      </c>
    </row>
  </sheetData>
  <mergeCells count="15">
    <mergeCell ref="D4:F4"/>
    <mergeCell ref="H4:J4"/>
    <mergeCell ref="D5:F5"/>
    <mergeCell ref="H5:J5"/>
    <mergeCell ref="D66:J66"/>
    <mergeCell ref="D9:J9"/>
    <mergeCell ref="D34:F34"/>
    <mergeCell ref="H34:J34"/>
    <mergeCell ref="D33:F33"/>
    <mergeCell ref="H33:J33"/>
    <mergeCell ref="D38:J38"/>
    <mergeCell ref="D61:F61"/>
    <mergeCell ref="H61:J61"/>
    <mergeCell ref="D62:F62"/>
    <mergeCell ref="H62:J62"/>
  </mergeCells>
  <pageMargins left="0.7" right="0.7" top="0.48" bottom="0.5" header="0.5" footer="0.5"/>
  <pageSetup paperSize="9" scale="93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29" max="16383" man="1"/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14"/>
  <sheetViews>
    <sheetView view="pageBreakPreview" topLeftCell="A112" zoomScale="80" zoomScaleNormal="100" zoomScaleSheetLayoutView="80" workbookViewId="0">
      <selection activeCell="A5" sqref="A5"/>
    </sheetView>
  </sheetViews>
  <sheetFormatPr defaultColWidth="10.81640625" defaultRowHeight="14"/>
  <cols>
    <col min="1" max="1" width="47.08984375" style="22" customWidth="1"/>
    <col min="2" max="2" width="5.1796875" style="31" customWidth="1"/>
    <col min="3" max="3" width="1" style="22" customWidth="1"/>
    <col min="4" max="4" width="12.1796875" style="22" customWidth="1"/>
    <col min="5" max="5" width="1" style="22" customWidth="1"/>
    <col min="6" max="6" width="12.1796875" style="22" customWidth="1"/>
    <col min="7" max="7" width="1" style="22" customWidth="1"/>
    <col min="8" max="8" width="12.1796875" style="125" customWidth="1"/>
    <col min="9" max="9" width="1" style="125" customWidth="1"/>
    <col min="10" max="10" width="12.1796875" style="125" customWidth="1"/>
    <col min="11" max="14" width="10.81640625" style="22" customWidth="1"/>
    <col min="15" max="15" width="13.453125" style="22" customWidth="1"/>
    <col min="16" max="17" width="10.81640625" style="22"/>
    <col min="18" max="18" width="12.54296875" style="22" bestFit="1" customWidth="1"/>
    <col min="19" max="16384" width="10.81640625" style="22"/>
  </cols>
  <sheetData>
    <row r="1" spans="1:26" s="14" customFormat="1" ht="20.25" customHeight="1">
      <c r="A1" s="173" t="s">
        <v>117</v>
      </c>
      <c r="B1" s="174"/>
      <c r="C1" s="174"/>
      <c r="D1" s="174"/>
      <c r="E1" s="174"/>
      <c r="F1" s="174"/>
      <c r="G1" s="174"/>
      <c r="H1" s="174"/>
      <c r="I1" s="174"/>
      <c r="J1" s="174"/>
    </row>
    <row r="2" spans="1:26" s="15" customFormat="1" ht="20.25" customHeight="1">
      <c r="A2" s="26" t="s">
        <v>72</v>
      </c>
      <c r="B2" s="91"/>
      <c r="C2" s="91"/>
      <c r="D2" s="91"/>
      <c r="E2" s="91"/>
      <c r="F2" s="91"/>
      <c r="G2" s="91"/>
      <c r="H2" s="91"/>
      <c r="I2" s="91"/>
      <c r="J2" s="91"/>
    </row>
    <row r="3" spans="1:26" s="20" customFormat="1" ht="20.25" customHeight="1">
      <c r="A3" s="16"/>
      <c r="B3" s="17"/>
      <c r="C3" s="16"/>
      <c r="D3" s="16"/>
      <c r="E3" s="18"/>
      <c r="F3" s="16"/>
      <c r="G3" s="18"/>
      <c r="H3" s="19"/>
      <c r="I3" s="19"/>
      <c r="J3" s="19"/>
    </row>
    <row r="4" spans="1:26" ht="20.25" customHeight="1">
      <c r="A4" s="23"/>
      <c r="B4" s="24"/>
      <c r="C4" s="123"/>
      <c r="D4" s="244" t="s">
        <v>61</v>
      </c>
      <c r="E4" s="244"/>
      <c r="F4" s="244"/>
      <c r="G4" s="25"/>
      <c r="H4" s="244" t="s">
        <v>63</v>
      </c>
      <c r="I4" s="244"/>
      <c r="J4" s="244"/>
    </row>
    <row r="5" spans="1:26" ht="20.25" customHeight="1">
      <c r="A5" s="23"/>
      <c r="B5" s="24"/>
      <c r="C5" s="123"/>
      <c r="D5" s="244" t="s">
        <v>62</v>
      </c>
      <c r="E5" s="244"/>
      <c r="F5" s="244"/>
      <c r="G5" s="25"/>
      <c r="H5" s="244" t="s">
        <v>62</v>
      </c>
      <c r="I5" s="244"/>
      <c r="J5" s="244"/>
    </row>
    <row r="6" spans="1:26" ht="20.25" customHeight="1">
      <c r="A6" s="23"/>
      <c r="B6" s="24"/>
      <c r="C6" s="123"/>
      <c r="D6" s="242" t="s">
        <v>66</v>
      </c>
      <c r="E6" s="243"/>
      <c r="F6" s="243"/>
      <c r="G6" s="25"/>
      <c r="H6" s="242" t="s">
        <v>66</v>
      </c>
      <c r="I6" s="243"/>
      <c r="J6" s="243"/>
    </row>
    <row r="7" spans="1:26" ht="20.25" customHeight="1">
      <c r="A7" s="23"/>
      <c r="B7" s="24"/>
      <c r="C7" s="123"/>
      <c r="D7" s="245" t="s">
        <v>123</v>
      </c>
      <c r="E7" s="246"/>
      <c r="F7" s="246"/>
      <c r="G7" s="25"/>
      <c r="H7" s="245" t="s">
        <v>123</v>
      </c>
      <c r="I7" s="246"/>
      <c r="J7" s="246"/>
    </row>
    <row r="8" spans="1:26" ht="20.25" customHeight="1">
      <c r="A8" s="32"/>
      <c r="B8" s="27"/>
      <c r="C8" s="28"/>
      <c r="D8" s="195" t="s">
        <v>156</v>
      </c>
      <c r="E8" s="195"/>
      <c r="F8" s="204" t="s">
        <v>127</v>
      </c>
      <c r="G8" s="195"/>
      <c r="H8" s="195" t="s">
        <v>156</v>
      </c>
      <c r="I8" s="195"/>
      <c r="J8" s="204" t="s">
        <v>127</v>
      </c>
    </row>
    <row r="9" spans="1:26" ht="20.25" customHeight="1">
      <c r="B9" s="29"/>
      <c r="C9" s="28"/>
      <c r="D9" s="247" t="s">
        <v>67</v>
      </c>
      <c r="E9" s="247"/>
      <c r="F9" s="247"/>
      <c r="G9" s="247"/>
      <c r="H9" s="247"/>
      <c r="I9" s="247"/>
      <c r="J9" s="247"/>
    </row>
    <row r="10" spans="1:26" ht="20.25" customHeight="1">
      <c r="A10" s="65" t="s">
        <v>119</v>
      </c>
      <c r="B10" s="27"/>
      <c r="D10" s="81">
        <v>271327</v>
      </c>
      <c r="E10" s="64"/>
      <c r="F10" s="81">
        <v>330594</v>
      </c>
      <c r="G10" s="81"/>
      <c r="H10" s="81">
        <v>230009</v>
      </c>
      <c r="I10" s="81"/>
      <c r="J10" s="81">
        <v>261398</v>
      </c>
      <c r="L10" s="194"/>
      <c r="M10" s="194"/>
      <c r="N10" s="194"/>
      <c r="O10" s="194"/>
      <c r="P10" s="194"/>
      <c r="Q10" s="194"/>
      <c r="R10" s="194"/>
      <c r="T10" s="193"/>
      <c r="V10" s="193"/>
      <c r="X10" s="193"/>
      <c r="Z10" s="193"/>
    </row>
    <row r="11" spans="1:26" ht="20.25" customHeight="1">
      <c r="A11" s="45" t="s">
        <v>121</v>
      </c>
      <c r="D11" s="133">
        <v>-214664</v>
      </c>
      <c r="E11" s="68"/>
      <c r="F11" s="133">
        <v>-248364</v>
      </c>
      <c r="G11" s="134"/>
      <c r="H11" s="133">
        <v>-208697</v>
      </c>
      <c r="I11" s="81"/>
      <c r="J11" s="133">
        <v>-222200</v>
      </c>
      <c r="L11" s="194"/>
      <c r="M11" s="194"/>
      <c r="N11" s="194"/>
      <c r="O11" s="194"/>
      <c r="P11" s="194"/>
      <c r="Q11" s="194"/>
      <c r="R11" s="194"/>
      <c r="T11" s="193"/>
      <c r="V11" s="193"/>
      <c r="X11" s="193"/>
      <c r="Z11" s="193"/>
    </row>
    <row r="12" spans="1:26" ht="20.25" customHeight="1">
      <c r="A12" s="21" t="s">
        <v>99</v>
      </c>
      <c r="D12" s="3">
        <f>SUM(D10:D11)</f>
        <v>56663</v>
      </c>
      <c r="E12" s="2"/>
      <c r="F12" s="3">
        <f>SUM(F10:F11)</f>
        <v>82230</v>
      </c>
      <c r="G12" s="2"/>
      <c r="H12" s="3">
        <f>SUM(H10:H11)</f>
        <v>21312</v>
      </c>
      <c r="I12" s="2"/>
      <c r="J12" s="3">
        <f>SUM(J10:J11)</f>
        <v>39198</v>
      </c>
      <c r="L12" s="194"/>
      <c r="M12" s="194"/>
      <c r="N12" s="194"/>
      <c r="O12" s="194"/>
      <c r="P12" s="194"/>
      <c r="Q12" s="194"/>
      <c r="R12" s="194"/>
    </row>
    <row r="13" spans="1:26" ht="20.25" customHeight="1">
      <c r="A13" s="21"/>
      <c r="D13" s="128"/>
      <c r="E13" s="127"/>
      <c r="F13" s="128"/>
      <c r="G13" s="127"/>
      <c r="H13" s="127"/>
      <c r="I13" s="127"/>
      <c r="J13" s="127"/>
      <c r="L13" s="194"/>
      <c r="M13" s="194"/>
      <c r="N13" s="194"/>
      <c r="O13" s="194"/>
      <c r="P13" s="194"/>
      <c r="Q13" s="194"/>
      <c r="R13" s="194"/>
    </row>
    <row r="14" spans="1:26" ht="20.25" customHeight="1">
      <c r="A14" s="65" t="s">
        <v>176</v>
      </c>
      <c r="D14" s="133">
        <v>0</v>
      </c>
      <c r="E14" s="238"/>
      <c r="F14" s="133">
        <v>0</v>
      </c>
      <c r="G14" s="238"/>
      <c r="H14" s="238">
        <v>22000</v>
      </c>
      <c r="I14" s="238"/>
      <c r="J14" s="133">
        <v>0</v>
      </c>
      <c r="L14" s="194"/>
      <c r="M14" s="194"/>
      <c r="N14" s="194"/>
      <c r="O14" s="194"/>
      <c r="P14" s="194"/>
      <c r="Q14" s="194"/>
      <c r="R14" s="194"/>
    </row>
    <row r="15" spans="1:26" ht="20.25" customHeight="1">
      <c r="A15" s="65" t="s">
        <v>100</v>
      </c>
      <c r="D15" s="81">
        <v>3719</v>
      </c>
      <c r="E15" s="64"/>
      <c r="F15" s="81">
        <v>4015</v>
      </c>
      <c r="G15" s="81"/>
      <c r="H15" s="81">
        <v>5532</v>
      </c>
      <c r="I15" s="81"/>
      <c r="J15" s="81">
        <v>5897</v>
      </c>
      <c r="L15" s="194"/>
      <c r="M15" s="194"/>
      <c r="N15" s="194"/>
      <c r="O15" s="194"/>
      <c r="P15" s="194"/>
      <c r="Q15" s="194"/>
      <c r="R15" s="194"/>
      <c r="T15" s="193"/>
      <c r="V15" s="193"/>
      <c r="X15" s="193"/>
      <c r="Z15" s="193"/>
    </row>
    <row r="16" spans="1:26" ht="20.25" customHeight="1">
      <c r="A16" s="65" t="s">
        <v>78</v>
      </c>
      <c r="D16" s="81">
        <v>-29845</v>
      </c>
      <c r="E16" s="64"/>
      <c r="F16" s="81">
        <v>-27696</v>
      </c>
      <c r="G16" s="81"/>
      <c r="H16" s="81">
        <v>-20685</v>
      </c>
      <c r="I16" s="81"/>
      <c r="J16" s="81">
        <v>-20170</v>
      </c>
      <c r="L16" s="194"/>
      <c r="M16" s="194"/>
      <c r="N16" s="194"/>
      <c r="O16" s="194"/>
      <c r="P16" s="194"/>
      <c r="Q16" s="194"/>
      <c r="R16" s="194"/>
      <c r="T16" s="193"/>
      <c r="V16" s="193"/>
      <c r="X16" s="193"/>
      <c r="Z16" s="193"/>
    </row>
    <row r="17" spans="1:26" ht="20.25" customHeight="1">
      <c r="A17" s="22" t="s">
        <v>35</v>
      </c>
      <c r="D17" s="81">
        <v>-23717</v>
      </c>
      <c r="E17" s="64"/>
      <c r="F17" s="81">
        <v>-29694</v>
      </c>
      <c r="G17" s="81"/>
      <c r="H17" s="81">
        <v>-17810</v>
      </c>
      <c r="I17" s="81"/>
      <c r="J17" s="81">
        <v>-23895</v>
      </c>
      <c r="L17" s="194"/>
      <c r="M17" s="194"/>
      <c r="N17" s="194"/>
      <c r="O17" s="194"/>
      <c r="P17" s="194"/>
      <c r="Q17" s="194"/>
      <c r="R17" s="194"/>
      <c r="T17" s="193"/>
      <c r="V17" s="193"/>
      <c r="X17" s="193"/>
      <c r="Z17" s="193"/>
    </row>
    <row r="18" spans="1:26" ht="20.25" customHeight="1">
      <c r="A18" s="45" t="s">
        <v>148</v>
      </c>
      <c r="D18" s="131">
        <v>5449</v>
      </c>
      <c r="E18" s="68"/>
      <c r="F18" s="131">
        <v>7166</v>
      </c>
      <c r="G18" s="134"/>
      <c r="H18" s="131">
        <v>4678</v>
      </c>
      <c r="I18" s="134"/>
      <c r="J18" s="131">
        <v>6849</v>
      </c>
      <c r="L18" s="194"/>
      <c r="M18" s="194"/>
      <c r="N18" s="194"/>
      <c r="O18" s="194"/>
      <c r="P18" s="194"/>
      <c r="Q18" s="194"/>
      <c r="R18" s="194"/>
      <c r="T18" s="193"/>
      <c r="V18" s="193"/>
      <c r="X18" s="193"/>
      <c r="Z18" s="193"/>
    </row>
    <row r="19" spans="1:26" ht="20.25" customHeight="1">
      <c r="A19" s="21" t="s">
        <v>139</v>
      </c>
      <c r="D19" s="168">
        <f>SUM(D12:D18)</f>
        <v>12269</v>
      </c>
      <c r="E19" s="68"/>
      <c r="F19" s="168">
        <f>SUM(F12:F18)</f>
        <v>36021</v>
      </c>
      <c r="G19" s="134"/>
      <c r="H19" s="168">
        <f>SUM(H12:H18)</f>
        <v>15027</v>
      </c>
      <c r="I19" s="134"/>
      <c r="J19" s="168">
        <f>SUM(J12:J18)</f>
        <v>7879</v>
      </c>
      <c r="L19" s="194"/>
      <c r="M19" s="194"/>
      <c r="N19" s="194"/>
      <c r="O19" s="194"/>
      <c r="P19" s="194"/>
      <c r="Q19" s="194"/>
      <c r="R19" s="194"/>
      <c r="T19" s="193"/>
      <c r="V19" s="193"/>
      <c r="X19" s="193"/>
      <c r="Z19" s="193"/>
    </row>
    <row r="20" spans="1:26" ht="20.25" customHeight="1">
      <c r="A20" s="45" t="s">
        <v>36</v>
      </c>
      <c r="D20" s="134">
        <v>-1555</v>
      </c>
      <c r="E20" s="68"/>
      <c r="F20" s="134">
        <v>-739</v>
      </c>
      <c r="G20" s="134"/>
      <c r="H20" s="134">
        <v>-1512</v>
      </c>
      <c r="I20" s="134"/>
      <c r="J20" s="134">
        <v>-697</v>
      </c>
      <c r="L20" s="194"/>
      <c r="M20" s="194"/>
      <c r="N20" s="194"/>
      <c r="O20" s="194"/>
      <c r="P20" s="194"/>
      <c r="Q20" s="194"/>
      <c r="R20" s="194"/>
      <c r="T20" s="193"/>
      <c r="V20" s="193"/>
      <c r="X20" s="193"/>
      <c r="Z20" s="193"/>
    </row>
    <row r="21" spans="1:26" ht="20.25" customHeight="1">
      <c r="A21" s="45" t="s">
        <v>160</v>
      </c>
      <c r="D21" s="134"/>
      <c r="E21" s="68"/>
      <c r="F21" s="134"/>
      <c r="G21" s="134"/>
      <c r="H21" s="134"/>
      <c r="I21" s="134"/>
      <c r="J21" s="134"/>
      <c r="L21" s="194"/>
      <c r="M21" s="194"/>
      <c r="N21" s="194"/>
      <c r="O21" s="194"/>
      <c r="P21" s="194"/>
      <c r="Q21" s="194"/>
      <c r="R21" s="194"/>
      <c r="T21" s="193"/>
      <c r="V21" s="193"/>
      <c r="X21" s="193"/>
      <c r="Z21" s="193"/>
    </row>
    <row r="22" spans="1:26" ht="20.25" customHeight="1">
      <c r="A22" s="200" t="s">
        <v>140</v>
      </c>
      <c r="D22" s="131">
        <v>-3</v>
      </c>
      <c r="E22" s="64"/>
      <c r="F22" s="131">
        <v>227</v>
      </c>
      <c r="G22" s="81"/>
      <c r="H22" s="199">
        <v>2535</v>
      </c>
      <c r="I22" s="81"/>
      <c r="J22" s="199">
        <v>-1622</v>
      </c>
      <c r="L22" s="194"/>
      <c r="M22" s="194"/>
      <c r="N22" s="194"/>
      <c r="O22" s="194"/>
      <c r="P22" s="194"/>
      <c r="Q22" s="194"/>
      <c r="R22" s="194"/>
      <c r="T22" s="193"/>
      <c r="V22" s="193"/>
      <c r="X22" s="193"/>
      <c r="Z22" s="193"/>
    </row>
    <row r="23" spans="1:26" ht="20.25" customHeight="1">
      <c r="A23" s="21" t="s">
        <v>47</v>
      </c>
      <c r="D23" s="69">
        <f>SUM(D19:D22)</f>
        <v>10711</v>
      </c>
      <c r="E23" s="70"/>
      <c r="F23" s="69">
        <f>SUM(F19:F22)</f>
        <v>35509</v>
      </c>
      <c r="G23" s="69"/>
      <c r="H23" s="69">
        <f>SUM(H19:H22)</f>
        <v>16050</v>
      </c>
      <c r="I23" s="69"/>
      <c r="J23" s="69">
        <f>SUM(J19:J22)</f>
        <v>5560</v>
      </c>
      <c r="L23" s="194"/>
      <c r="M23" s="194"/>
      <c r="N23" s="194"/>
      <c r="O23" s="194"/>
      <c r="P23" s="194"/>
      <c r="Q23" s="194"/>
      <c r="R23" s="194"/>
    </row>
    <row r="24" spans="1:26" ht="20.25" customHeight="1">
      <c r="A24" s="65" t="s">
        <v>178</v>
      </c>
      <c r="D24" s="131">
        <v>-1910</v>
      </c>
      <c r="E24" s="64"/>
      <c r="F24" s="131">
        <v>-2696</v>
      </c>
      <c r="G24" s="81"/>
      <c r="H24" s="131">
        <v>-927</v>
      </c>
      <c r="I24" s="81"/>
      <c r="J24" s="131">
        <v>-1082</v>
      </c>
      <c r="L24" s="194"/>
      <c r="M24" s="194"/>
      <c r="N24" s="194"/>
      <c r="O24" s="194"/>
      <c r="P24" s="194"/>
      <c r="Q24" s="194"/>
      <c r="R24" s="194"/>
      <c r="T24" s="193"/>
      <c r="V24" s="193"/>
      <c r="X24" s="193"/>
      <c r="Z24" s="193"/>
    </row>
    <row r="25" spans="1:26" ht="20.25" customHeight="1">
      <c r="A25" s="21" t="s">
        <v>177</v>
      </c>
      <c r="C25" s="126"/>
      <c r="D25" s="3">
        <f>SUM(D23:D24)</f>
        <v>8801</v>
      </c>
      <c r="E25" s="2"/>
      <c r="F25" s="3">
        <f>SUM(F23:F24)</f>
        <v>32813</v>
      </c>
      <c r="G25" s="2"/>
      <c r="H25" s="3">
        <f>SUM(H23:H24)</f>
        <v>15123</v>
      </c>
      <c r="I25" s="2"/>
      <c r="J25" s="3">
        <f>SUM(J23:J24)</f>
        <v>4478</v>
      </c>
    </row>
    <row r="26" spans="1:26" ht="20.25" customHeight="1">
      <c r="A26" s="21"/>
      <c r="C26" s="126"/>
      <c r="D26" s="5"/>
      <c r="E26" s="2"/>
      <c r="F26" s="5"/>
      <c r="G26" s="2"/>
      <c r="H26" s="5"/>
      <c r="I26" s="2"/>
      <c r="J26" s="5"/>
    </row>
    <row r="27" spans="1:26" ht="20.25" customHeight="1">
      <c r="A27" s="21" t="s">
        <v>64</v>
      </c>
      <c r="C27" s="126"/>
      <c r="D27" s="5"/>
      <c r="E27" s="2"/>
      <c r="F27" s="5"/>
      <c r="G27" s="2"/>
      <c r="H27" s="5"/>
      <c r="I27" s="2"/>
      <c r="J27" s="5"/>
    </row>
    <row r="28" spans="1:26" ht="20.25" customHeight="1">
      <c r="A28" s="30" t="s">
        <v>101</v>
      </c>
      <c r="C28" s="126"/>
      <c r="D28" s="5"/>
      <c r="E28" s="2"/>
      <c r="F28" s="5"/>
      <c r="G28" s="2"/>
      <c r="H28" s="5"/>
      <c r="I28" s="2"/>
      <c r="J28" s="5"/>
    </row>
    <row r="29" spans="1:26" ht="20.25" customHeight="1">
      <c r="A29" s="30" t="s">
        <v>102</v>
      </c>
      <c r="C29" s="126"/>
      <c r="D29" s="5"/>
      <c r="E29" s="2"/>
      <c r="F29" s="5"/>
      <c r="G29" s="2"/>
      <c r="H29" s="5"/>
      <c r="I29" s="2"/>
      <c r="J29" s="5"/>
    </row>
    <row r="30" spans="1:26" ht="20.25" customHeight="1">
      <c r="A30" s="65" t="s">
        <v>195</v>
      </c>
      <c r="C30" s="126"/>
      <c r="D30" s="182">
        <v>-763</v>
      </c>
      <c r="E30" s="179"/>
      <c r="F30" s="182">
        <v>1711</v>
      </c>
      <c r="G30" s="178"/>
      <c r="H30" s="181">
        <v>0</v>
      </c>
      <c r="I30" s="178"/>
      <c r="J30" s="181">
        <v>0</v>
      </c>
    </row>
    <row r="31" spans="1:26" ht="20.25" customHeight="1">
      <c r="A31" s="21" t="s">
        <v>103</v>
      </c>
      <c r="C31" s="126"/>
      <c r="D31" s="133"/>
      <c r="E31" s="109"/>
      <c r="F31" s="133"/>
      <c r="G31" s="109"/>
      <c r="H31" s="133"/>
      <c r="I31" s="109"/>
      <c r="J31" s="133"/>
    </row>
    <row r="32" spans="1:26" ht="20.25" customHeight="1">
      <c r="A32" s="21" t="s">
        <v>102</v>
      </c>
      <c r="C32" s="126"/>
      <c r="D32" s="137">
        <f>SUM(D30:D31)</f>
        <v>-763</v>
      </c>
      <c r="E32" s="109"/>
      <c r="F32" s="137">
        <f>SUM(F30:F31)</f>
        <v>1711</v>
      </c>
      <c r="G32" s="109"/>
      <c r="H32" s="137">
        <f>SUM(H30:H31)</f>
        <v>0</v>
      </c>
      <c r="I32" s="109"/>
      <c r="J32" s="137">
        <f>SUM(J30:J31)</f>
        <v>0</v>
      </c>
    </row>
    <row r="33" spans="1:10" ht="20.25" customHeight="1">
      <c r="A33" s="21" t="s">
        <v>188</v>
      </c>
      <c r="C33" s="126"/>
      <c r="D33" s="110"/>
      <c r="E33" s="110"/>
      <c r="F33" s="110"/>
      <c r="G33" s="110"/>
      <c r="H33" s="110"/>
      <c r="I33" s="110"/>
      <c r="J33" s="110"/>
    </row>
    <row r="34" spans="1:10" ht="20.25" customHeight="1">
      <c r="A34" s="21" t="s">
        <v>79</v>
      </c>
      <c r="C34" s="126"/>
      <c r="D34" s="137">
        <f>D32</f>
        <v>-763</v>
      </c>
      <c r="E34" s="5"/>
      <c r="F34" s="137">
        <f>F32</f>
        <v>1711</v>
      </c>
      <c r="G34" s="5"/>
      <c r="H34" s="137">
        <f>H32</f>
        <v>0</v>
      </c>
      <c r="I34" s="5"/>
      <c r="J34" s="137">
        <f>J32</f>
        <v>0</v>
      </c>
    </row>
    <row r="35" spans="1:10" ht="20.25" customHeight="1" thickBot="1">
      <c r="A35" s="21" t="s">
        <v>70</v>
      </c>
      <c r="C35" s="126"/>
      <c r="D35" s="111">
        <f>SUM(D25,D34)</f>
        <v>8038</v>
      </c>
      <c r="E35" s="5"/>
      <c r="F35" s="111">
        <f>SUM(F25,F34)</f>
        <v>34524</v>
      </c>
      <c r="G35" s="5"/>
      <c r="H35" s="111">
        <f>SUM(H25,H34)</f>
        <v>15123</v>
      </c>
      <c r="I35" s="5"/>
      <c r="J35" s="111">
        <f>SUM(J25,J34)</f>
        <v>4478</v>
      </c>
    </row>
    <row r="36" spans="1:10" s="14" customFormat="1" ht="20.25" customHeight="1" thickTop="1">
      <c r="A36" s="173" t="s">
        <v>117</v>
      </c>
      <c r="B36" s="174"/>
      <c r="C36" s="174"/>
      <c r="D36" s="174"/>
      <c r="E36" s="174"/>
      <c r="F36" s="174"/>
      <c r="G36" s="174"/>
      <c r="H36" s="174"/>
      <c r="I36" s="174"/>
      <c r="J36" s="174"/>
    </row>
    <row r="37" spans="1:10" s="15" customFormat="1" ht="20.25" customHeight="1">
      <c r="A37" s="26" t="s">
        <v>72</v>
      </c>
      <c r="B37" s="91"/>
      <c r="C37" s="91"/>
      <c r="D37" s="91"/>
      <c r="E37" s="91"/>
      <c r="F37" s="91"/>
      <c r="G37" s="91"/>
      <c r="H37" s="91"/>
      <c r="I37" s="91"/>
      <c r="J37" s="91"/>
    </row>
    <row r="38" spans="1:10" s="20" customFormat="1" ht="20.25" customHeight="1">
      <c r="A38" s="16"/>
      <c r="B38" s="17"/>
      <c r="C38" s="16"/>
      <c r="D38" s="16"/>
      <c r="E38" s="18"/>
      <c r="F38" s="16"/>
      <c r="G38" s="18"/>
      <c r="H38" s="19"/>
      <c r="I38" s="19"/>
      <c r="J38" s="19"/>
    </row>
    <row r="39" spans="1:10" ht="20.25" customHeight="1">
      <c r="A39" s="23"/>
      <c r="B39" s="24"/>
      <c r="C39" s="123"/>
      <c r="D39" s="244" t="s">
        <v>61</v>
      </c>
      <c r="E39" s="244"/>
      <c r="F39" s="244"/>
      <c r="G39" s="25"/>
      <c r="H39" s="244" t="s">
        <v>63</v>
      </c>
      <c r="I39" s="244"/>
      <c r="J39" s="244"/>
    </row>
    <row r="40" spans="1:10" ht="20.25" customHeight="1">
      <c r="A40" s="23"/>
      <c r="B40" s="24"/>
      <c r="C40" s="123"/>
      <c r="D40" s="244" t="s">
        <v>62</v>
      </c>
      <c r="E40" s="244"/>
      <c r="F40" s="244"/>
      <c r="G40" s="25"/>
      <c r="H40" s="244" t="s">
        <v>62</v>
      </c>
      <c r="I40" s="244"/>
      <c r="J40" s="244"/>
    </row>
    <row r="41" spans="1:10" ht="20.25" customHeight="1">
      <c r="A41" s="23"/>
      <c r="B41" s="24"/>
      <c r="C41" s="123"/>
      <c r="D41" s="242" t="s">
        <v>66</v>
      </c>
      <c r="E41" s="243"/>
      <c r="F41" s="243"/>
      <c r="G41" s="25"/>
      <c r="H41" s="242" t="s">
        <v>66</v>
      </c>
      <c r="I41" s="243"/>
      <c r="J41" s="243"/>
    </row>
    <row r="42" spans="1:10" ht="20.25" customHeight="1">
      <c r="A42" s="23"/>
      <c r="B42" s="24"/>
      <c r="C42" s="123"/>
      <c r="D42" s="245" t="s">
        <v>123</v>
      </c>
      <c r="E42" s="246"/>
      <c r="F42" s="246"/>
      <c r="G42" s="25"/>
      <c r="H42" s="245" t="s">
        <v>123</v>
      </c>
      <c r="I42" s="246"/>
      <c r="J42" s="246"/>
    </row>
    <row r="43" spans="1:10" ht="20.25" customHeight="1">
      <c r="A43" s="32"/>
      <c r="B43" s="27" t="s">
        <v>18</v>
      </c>
      <c r="C43" s="28"/>
      <c r="D43" s="195" t="s">
        <v>156</v>
      </c>
      <c r="E43" s="195"/>
      <c r="F43" s="204" t="s">
        <v>127</v>
      </c>
      <c r="G43" s="195"/>
      <c r="H43" s="195" t="s">
        <v>156</v>
      </c>
      <c r="I43" s="195"/>
      <c r="J43" s="204" t="s">
        <v>127</v>
      </c>
    </row>
    <row r="44" spans="1:10" ht="20.25" customHeight="1">
      <c r="B44" s="29"/>
      <c r="C44" s="28"/>
      <c r="D44" s="247" t="s">
        <v>67</v>
      </c>
      <c r="E44" s="247"/>
      <c r="F44" s="247"/>
      <c r="G44" s="247"/>
      <c r="H44" s="247"/>
      <c r="I44" s="247"/>
      <c r="J44" s="247"/>
    </row>
    <row r="45" spans="1:10" ht="20.25" customHeight="1">
      <c r="A45" s="55" t="s">
        <v>179</v>
      </c>
      <c r="B45" s="22"/>
      <c r="D45" s="130"/>
      <c r="E45" s="130"/>
      <c r="F45" s="130"/>
      <c r="G45" s="130"/>
      <c r="H45" s="130"/>
      <c r="I45" s="130"/>
      <c r="J45" s="130"/>
    </row>
    <row r="46" spans="1:10" ht="20.25" customHeight="1">
      <c r="A46" s="112" t="s">
        <v>81</v>
      </c>
      <c r="B46" s="22"/>
      <c r="D46" s="80">
        <v>8801</v>
      </c>
      <c r="E46" s="130"/>
      <c r="F46" s="80">
        <f>F25</f>
        <v>32813</v>
      </c>
      <c r="G46" s="130"/>
      <c r="H46" s="80">
        <v>15123</v>
      </c>
      <c r="I46" s="130"/>
      <c r="J46" s="80">
        <f>J25</f>
        <v>4478</v>
      </c>
    </row>
    <row r="47" spans="1:10" ht="20.25" customHeight="1">
      <c r="A47" s="112" t="s">
        <v>48</v>
      </c>
      <c r="B47" s="22"/>
      <c r="D47" s="138">
        <v>0</v>
      </c>
      <c r="E47" s="130"/>
      <c r="F47" s="138">
        <v>0</v>
      </c>
      <c r="G47" s="130"/>
      <c r="H47" s="132">
        <v>0</v>
      </c>
      <c r="I47" s="130"/>
      <c r="J47" s="132">
        <v>0</v>
      </c>
    </row>
    <row r="48" spans="1:10" ht="20.25" customHeight="1" thickBot="1">
      <c r="A48" s="32"/>
      <c r="B48" s="22"/>
      <c r="D48" s="4">
        <f>SUM(D46:D47)</f>
        <v>8801</v>
      </c>
      <c r="E48" s="5"/>
      <c r="F48" s="4">
        <f>SUM(F46:F47)</f>
        <v>32813</v>
      </c>
      <c r="G48" s="5"/>
      <c r="H48" s="4">
        <f>H25</f>
        <v>15123</v>
      </c>
      <c r="I48" s="5"/>
      <c r="J48" s="4">
        <f>J25</f>
        <v>4478</v>
      </c>
    </row>
    <row r="49" spans="1:10" ht="20.25" customHeight="1" thickTop="1">
      <c r="B49" s="22"/>
      <c r="D49" s="130"/>
      <c r="E49" s="130"/>
      <c r="F49" s="130"/>
      <c r="G49" s="130"/>
      <c r="H49" s="130"/>
      <c r="I49" s="130"/>
      <c r="J49" s="130"/>
    </row>
    <row r="50" spans="1:10" ht="20.25" customHeight="1">
      <c r="A50" s="32" t="s">
        <v>180</v>
      </c>
      <c r="B50" s="32"/>
      <c r="D50" s="130"/>
      <c r="E50" s="130"/>
      <c r="F50" s="130"/>
      <c r="G50" s="130"/>
      <c r="H50" s="130"/>
      <c r="I50" s="130"/>
      <c r="J50" s="130"/>
    </row>
    <row r="51" spans="1:10" ht="20.25" customHeight="1">
      <c r="A51" s="112" t="s">
        <v>81</v>
      </c>
      <c r="B51" s="22"/>
      <c r="D51" s="80">
        <v>8038</v>
      </c>
      <c r="E51" s="130"/>
      <c r="F51" s="80">
        <f>F35</f>
        <v>34524</v>
      </c>
      <c r="G51" s="130"/>
      <c r="H51" s="80">
        <v>15123</v>
      </c>
      <c r="I51" s="130"/>
      <c r="J51" s="80">
        <f>J35</f>
        <v>4478</v>
      </c>
    </row>
    <row r="52" spans="1:10" ht="20.25" customHeight="1">
      <c r="A52" s="112" t="s">
        <v>48</v>
      </c>
      <c r="B52" s="22"/>
      <c r="D52" s="138">
        <v>0</v>
      </c>
      <c r="E52" s="130"/>
      <c r="F52" s="138">
        <v>0</v>
      </c>
      <c r="G52" s="130"/>
      <c r="H52" s="132">
        <v>0</v>
      </c>
      <c r="I52" s="130"/>
      <c r="J52" s="132">
        <v>0</v>
      </c>
    </row>
    <row r="53" spans="1:10" ht="20.25" customHeight="1" thickBot="1">
      <c r="A53" s="32"/>
      <c r="B53" s="22"/>
      <c r="D53" s="4">
        <f>SUM(D51:D52)</f>
        <v>8038</v>
      </c>
      <c r="E53" s="5"/>
      <c r="F53" s="4">
        <f>SUM(F51:F52)</f>
        <v>34524</v>
      </c>
      <c r="G53" s="5"/>
      <c r="H53" s="4">
        <f>H35</f>
        <v>15123</v>
      </c>
      <c r="I53" s="5"/>
      <c r="J53" s="4">
        <f>J35</f>
        <v>4478</v>
      </c>
    </row>
    <row r="54" spans="1:10" ht="20.25" customHeight="1" thickTop="1">
      <c r="B54" s="22"/>
      <c r="D54" s="130"/>
      <c r="E54" s="130"/>
      <c r="F54" s="130"/>
      <c r="G54" s="130"/>
      <c r="H54" s="130"/>
      <c r="I54" s="130"/>
      <c r="J54" s="130"/>
    </row>
    <row r="55" spans="1:10" ht="20.25" customHeight="1" thickBot="1">
      <c r="A55" s="55" t="s">
        <v>181</v>
      </c>
      <c r="B55" s="61">
        <v>8</v>
      </c>
      <c r="D55" s="62">
        <v>3.0881597791505871E-2</v>
      </c>
      <c r="E55" s="56"/>
      <c r="F55" s="62">
        <v>0.13844079546488877</v>
      </c>
      <c r="G55" s="56"/>
      <c r="H55" s="62">
        <v>5.306304083072453E-2</v>
      </c>
      <c r="I55" s="56"/>
      <c r="J55" s="62">
        <v>1.889640267152979E-2</v>
      </c>
    </row>
    <row r="56" spans="1:10" ht="20.25" customHeight="1" thickTop="1">
      <c r="A56" s="55"/>
      <c r="B56" s="61"/>
      <c r="D56" s="56"/>
      <c r="E56" s="56"/>
      <c r="F56" s="56"/>
      <c r="G56" s="56"/>
      <c r="H56" s="56"/>
      <c r="I56" s="56"/>
      <c r="J56" s="56"/>
    </row>
    <row r="57" spans="1:10" s="14" customFormat="1" ht="20.25" customHeight="1">
      <c r="A57" s="173" t="s">
        <v>117</v>
      </c>
      <c r="B57" s="174"/>
      <c r="C57" s="174"/>
      <c r="D57" s="174"/>
      <c r="E57" s="174"/>
      <c r="F57" s="174"/>
      <c r="G57" s="174"/>
      <c r="H57" s="174"/>
      <c r="I57" s="174"/>
      <c r="J57" s="174"/>
    </row>
    <row r="58" spans="1:10" s="15" customFormat="1" ht="20.25" customHeight="1">
      <c r="A58" s="26" t="s">
        <v>72</v>
      </c>
      <c r="B58" s="91"/>
      <c r="C58" s="91"/>
      <c r="D58" s="91"/>
      <c r="E58" s="91"/>
      <c r="F58" s="91"/>
      <c r="G58" s="91"/>
      <c r="H58" s="91"/>
      <c r="I58" s="91"/>
      <c r="J58" s="91"/>
    </row>
    <row r="59" spans="1:10" s="20" customFormat="1" ht="20.25" customHeight="1">
      <c r="A59" s="16"/>
      <c r="B59" s="17"/>
      <c r="C59" s="16"/>
      <c r="D59" s="16"/>
      <c r="E59" s="18"/>
      <c r="F59" s="16"/>
      <c r="G59" s="18"/>
      <c r="H59" s="19"/>
      <c r="I59" s="19"/>
      <c r="J59" s="19"/>
    </row>
    <row r="60" spans="1:10" ht="20.25" customHeight="1">
      <c r="A60" s="23"/>
      <c r="B60" s="24"/>
      <c r="C60" s="123"/>
      <c r="D60" s="244" t="s">
        <v>61</v>
      </c>
      <c r="E60" s="244"/>
      <c r="F60" s="244"/>
      <c r="G60" s="25"/>
      <c r="H60" s="244" t="s">
        <v>63</v>
      </c>
      <c r="I60" s="244"/>
      <c r="J60" s="244"/>
    </row>
    <row r="61" spans="1:10" ht="20.25" customHeight="1">
      <c r="A61" s="23"/>
      <c r="B61" s="24"/>
      <c r="C61" s="123"/>
      <c r="D61" s="244" t="s">
        <v>62</v>
      </c>
      <c r="E61" s="244"/>
      <c r="F61" s="244"/>
      <c r="G61" s="25"/>
      <c r="H61" s="244" t="s">
        <v>62</v>
      </c>
      <c r="I61" s="244"/>
      <c r="J61" s="244"/>
    </row>
    <row r="62" spans="1:10" ht="20.25" customHeight="1">
      <c r="A62" s="23"/>
      <c r="B62" s="24"/>
      <c r="C62" s="123"/>
      <c r="D62" s="242" t="s">
        <v>124</v>
      </c>
      <c r="E62" s="243"/>
      <c r="F62" s="243"/>
      <c r="G62" s="25"/>
      <c r="H62" s="242" t="s">
        <v>124</v>
      </c>
      <c r="I62" s="243"/>
      <c r="J62" s="243"/>
    </row>
    <row r="63" spans="1:10" ht="20.25" customHeight="1">
      <c r="A63" s="23"/>
      <c r="B63" s="24"/>
      <c r="C63" s="123"/>
      <c r="D63" s="245" t="s">
        <v>123</v>
      </c>
      <c r="E63" s="246"/>
      <c r="F63" s="246"/>
      <c r="G63" s="25"/>
      <c r="H63" s="245" t="s">
        <v>123</v>
      </c>
      <c r="I63" s="246"/>
      <c r="J63" s="246"/>
    </row>
    <row r="64" spans="1:10" ht="20.25" customHeight="1">
      <c r="A64" s="32"/>
      <c r="B64" s="27" t="s">
        <v>18</v>
      </c>
      <c r="C64" s="28"/>
      <c r="D64" s="90" t="s">
        <v>156</v>
      </c>
      <c r="E64" s="90"/>
      <c r="F64" s="90" t="s">
        <v>127</v>
      </c>
      <c r="G64" s="124"/>
      <c r="H64" s="90" t="s">
        <v>156</v>
      </c>
      <c r="I64" s="90"/>
      <c r="J64" s="90" t="s">
        <v>127</v>
      </c>
    </row>
    <row r="65" spans="1:26" ht="20.25" customHeight="1">
      <c r="B65" s="29"/>
      <c r="C65" s="28"/>
      <c r="D65" s="247" t="s">
        <v>67</v>
      </c>
      <c r="E65" s="247"/>
      <c r="F65" s="247"/>
      <c r="G65" s="247"/>
      <c r="H65" s="247"/>
      <c r="I65" s="247"/>
      <c r="J65" s="247"/>
    </row>
    <row r="66" spans="1:26" ht="20.25" customHeight="1">
      <c r="A66" s="65" t="s">
        <v>119</v>
      </c>
      <c r="B66" s="27">
        <v>7</v>
      </c>
      <c r="D66" s="81">
        <v>535470</v>
      </c>
      <c r="E66" s="64"/>
      <c r="F66" s="81">
        <v>602312</v>
      </c>
      <c r="G66" s="81"/>
      <c r="H66" s="81">
        <v>480857</v>
      </c>
      <c r="I66" s="81"/>
      <c r="J66" s="81">
        <v>510332</v>
      </c>
      <c r="T66" s="192"/>
      <c r="V66" s="192"/>
      <c r="X66" s="192"/>
      <c r="Z66" s="192"/>
    </row>
    <row r="67" spans="1:26" ht="20.25" customHeight="1">
      <c r="A67" s="45" t="s">
        <v>121</v>
      </c>
      <c r="D67" s="133">
        <v>-430951</v>
      </c>
      <c r="E67" s="68"/>
      <c r="F67" s="133">
        <v>-444388</v>
      </c>
      <c r="G67" s="134"/>
      <c r="H67" s="133">
        <v>-439123</v>
      </c>
      <c r="I67" s="81"/>
      <c r="J67" s="133">
        <v>-429694</v>
      </c>
      <c r="O67" s="129"/>
      <c r="T67" s="192"/>
      <c r="V67" s="192"/>
      <c r="X67" s="192"/>
      <c r="Z67" s="192"/>
    </row>
    <row r="68" spans="1:26" ht="20.25" customHeight="1">
      <c r="A68" s="21" t="s">
        <v>99</v>
      </c>
      <c r="D68" s="3">
        <f>SUM(D66:D67)</f>
        <v>104519</v>
      </c>
      <c r="E68" s="2"/>
      <c r="F68" s="3">
        <f>SUM(F66:F67)</f>
        <v>157924</v>
      </c>
      <c r="G68" s="2"/>
      <c r="H68" s="3">
        <f>SUM(H66:H67)</f>
        <v>41734</v>
      </c>
      <c r="I68" s="2"/>
      <c r="J68" s="3">
        <f>SUM(J66:J67)</f>
        <v>80638</v>
      </c>
      <c r="L68" s="193"/>
      <c r="N68" s="193"/>
      <c r="P68" s="193"/>
      <c r="R68" s="193"/>
    </row>
    <row r="69" spans="1:26" ht="20.25" customHeight="1">
      <c r="A69" s="21"/>
      <c r="D69" s="128"/>
      <c r="E69" s="127"/>
      <c r="F69" s="128"/>
      <c r="G69" s="127"/>
      <c r="H69" s="127"/>
      <c r="I69" s="127"/>
      <c r="J69" s="127"/>
    </row>
    <row r="70" spans="1:26" ht="20.25" customHeight="1">
      <c r="A70" s="65" t="s">
        <v>176</v>
      </c>
      <c r="D70" s="180">
        <v>0</v>
      </c>
      <c r="E70" s="127"/>
      <c r="F70" s="180">
        <v>0</v>
      </c>
      <c r="G70" s="127"/>
      <c r="H70" s="127">
        <v>22000</v>
      </c>
      <c r="I70" s="127"/>
      <c r="J70" s="180">
        <v>0</v>
      </c>
    </row>
    <row r="71" spans="1:26" ht="20.25" customHeight="1">
      <c r="A71" s="65" t="s">
        <v>100</v>
      </c>
      <c r="D71" s="81">
        <v>9098</v>
      </c>
      <c r="E71" s="64"/>
      <c r="F71" s="81">
        <v>7051</v>
      </c>
      <c r="G71" s="81"/>
      <c r="H71" s="81">
        <v>12618</v>
      </c>
      <c r="I71" s="81"/>
      <c r="J71" s="81">
        <v>10689</v>
      </c>
      <c r="N71" s="192"/>
      <c r="T71" s="192"/>
      <c r="V71" s="192"/>
      <c r="X71" s="192"/>
      <c r="Z71" s="192"/>
    </row>
    <row r="72" spans="1:26" ht="20.25" customHeight="1">
      <c r="A72" s="65" t="s">
        <v>78</v>
      </c>
      <c r="D72" s="81">
        <v>-61655</v>
      </c>
      <c r="E72" s="64"/>
      <c r="F72" s="81">
        <v>-55428</v>
      </c>
      <c r="G72" s="81"/>
      <c r="H72" s="81">
        <v>-42539</v>
      </c>
      <c r="I72" s="81"/>
      <c r="J72" s="81">
        <v>-38680</v>
      </c>
      <c r="N72" s="192"/>
      <c r="T72" s="192"/>
      <c r="V72" s="192"/>
      <c r="X72" s="192"/>
      <c r="Z72" s="192"/>
    </row>
    <row r="73" spans="1:26" ht="20.25" customHeight="1">
      <c r="A73" s="22" t="s">
        <v>35</v>
      </c>
      <c r="D73" s="67">
        <v>-54060</v>
      </c>
      <c r="E73" s="64"/>
      <c r="F73" s="67">
        <v>-61568</v>
      </c>
      <c r="G73" s="81"/>
      <c r="H73" s="81">
        <v>-42872</v>
      </c>
      <c r="I73" s="81"/>
      <c r="J73" s="81">
        <v>-50888</v>
      </c>
      <c r="L73" s="192"/>
      <c r="T73" s="192"/>
      <c r="V73" s="192"/>
      <c r="X73" s="192"/>
      <c r="Z73" s="192"/>
    </row>
    <row r="74" spans="1:26" ht="20.25" customHeight="1">
      <c r="A74" s="45" t="s">
        <v>148</v>
      </c>
      <c r="D74" s="131">
        <v>7330</v>
      </c>
      <c r="E74" s="68"/>
      <c r="F74" s="131">
        <v>12865</v>
      </c>
      <c r="G74" s="134"/>
      <c r="H74" s="131">
        <v>6605</v>
      </c>
      <c r="I74" s="134"/>
      <c r="J74" s="131">
        <v>12228</v>
      </c>
      <c r="L74" s="192"/>
      <c r="O74" s="129"/>
      <c r="T74" s="192"/>
      <c r="V74" s="192"/>
      <c r="X74" s="192"/>
      <c r="Z74" s="192"/>
    </row>
    <row r="75" spans="1:26" ht="20.25" customHeight="1">
      <c r="A75" s="117" t="s">
        <v>182</v>
      </c>
      <c r="D75" s="168">
        <f>SUM(D68:D74)</f>
        <v>5232</v>
      </c>
      <c r="E75" s="166"/>
      <c r="F75" s="168">
        <f>SUM(F68:F74)</f>
        <v>60844</v>
      </c>
      <c r="G75" s="159"/>
      <c r="H75" s="168">
        <f>SUM(H68:H74)</f>
        <v>-2454</v>
      </c>
      <c r="I75" s="159"/>
      <c r="J75" s="168">
        <f>SUM(J68:J74)</f>
        <v>13987</v>
      </c>
      <c r="O75" s="129"/>
      <c r="T75" s="192"/>
      <c r="V75" s="192"/>
      <c r="X75" s="192"/>
      <c r="Z75" s="192"/>
    </row>
    <row r="76" spans="1:26" ht="20.25" customHeight="1">
      <c r="A76" t="s">
        <v>36</v>
      </c>
      <c r="D76" s="134">
        <v>-2806</v>
      </c>
      <c r="E76" s="68"/>
      <c r="F76" s="134">
        <v>-1536</v>
      </c>
      <c r="G76" s="134"/>
      <c r="H76" s="134">
        <v>-2735</v>
      </c>
      <c r="I76" s="134"/>
      <c r="J76" s="134">
        <v>-1451</v>
      </c>
      <c r="T76" s="192"/>
      <c r="V76" s="192"/>
      <c r="X76" s="192"/>
      <c r="Z76" s="192"/>
    </row>
    <row r="77" spans="1:26" ht="20.25" customHeight="1">
      <c r="A77" s="45" t="s">
        <v>184</v>
      </c>
      <c r="D77" s="134"/>
      <c r="E77" s="68"/>
      <c r="F77" s="134"/>
      <c r="G77" s="134"/>
      <c r="H77" s="134"/>
      <c r="I77" s="134"/>
      <c r="J77" s="134"/>
      <c r="T77" s="192"/>
      <c r="V77" s="192"/>
      <c r="X77" s="192"/>
      <c r="Z77" s="192"/>
    </row>
    <row r="78" spans="1:26" ht="20.25" customHeight="1">
      <c r="A78" s="200" t="s">
        <v>183</v>
      </c>
      <c r="D78" s="131">
        <v>630</v>
      </c>
      <c r="E78" s="64"/>
      <c r="F78" s="131">
        <v>19</v>
      </c>
      <c r="G78" s="81"/>
      <c r="H78" s="131">
        <v>2019</v>
      </c>
      <c r="I78" s="81"/>
      <c r="J78" s="131">
        <v>624</v>
      </c>
      <c r="M78" s="192"/>
      <c r="T78" s="192"/>
      <c r="V78" s="192"/>
      <c r="X78" s="192"/>
      <c r="Z78" s="192"/>
    </row>
    <row r="79" spans="1:26" ht="20.25" customHeight="1">
      <c r="A79" s="21" t="s">
        <v>161</v>
      </c>
      <c r="D79" s="168">
        <f>SUM(D75:D78)</f>
        <v>3056</v>
      </c>
      <c r="E79" s="198"/>
      <c r="F79" s="168">
        <f>SUM(F75:F78)</f>
        <v>59327</v>
      </c>
      <c r="G79" s="168"/>
      <c r="H79" s="168">
        <f>SUM(H75:H78)</f>
        <v>-3170</v>
      </c>
      <c r="I79" s="168"/>
      <c r="J79" s="168">
        <f>SUM(J75:J78)</f>
        <v>13160</v>
      </c>
      <c r="M79" s="192"/>
    </row>
    <row r="80" spans="1:26" ht="20.25" customHeight="1">
      <c r="A80" s="65" t="s">
        <v>178</v>
      </c>
      <c r="D80" s="131">
        <v>-2654</v>
      </c>
      <c r="E80" s="64"/>
      <c r="F80" s="131">
        <v>-6262</v>
      </c>
      <c r="G80" s="81"/>
      <c r="H80" s="199">
        <v>-737</v>
      </c>
      <c r="I80" s="81"/>
      <c r="J80" s="199">
        <v>-2414</v>
      </c>
      <c r="L80" s="65"/>
      <c r="T80" s="192"/>
      <c r="V80" s="192"/>
      <c r="X80" s="192"/>
      <c r="Z80" s="192"/>
    </row>
    <row r="81" spans="1:10" ht="20.25" customHeight="1">
      <c r="A81" s="21" t="s">
        <v>162</v>
      </c>
      <c r="C81" s="126"/>
      <c r="D81" s="3">
        <f>SUM(D79:D80)</f>
        <v>402</v>
      </c>
      <c r="E81" s="2"/>
      <c r="F81" s="3">
        <f>SUM(F79:F80)</f>
        <v>53065</v>
      </c>
      <c r="G81" s="2"/>
      <c r="H81" s="3">
        <f>SUM(H79:H80)</f>
        <v>-3907</v>
      </c>
      <c r="I81" s="2"/>
      <c r="J81" s="3">
        <f>SUM(J79:J80)</f>
        <v>10746</v>
      </c>
    </row>
    <row r="82" spans="1:10" ht="20.25" customHeight="1">
      <c r="A82" s="21"/>
      <c r="C82" s="126"/>
      <c r="D82" s="5"/>
      <c r="E82" s="2"/>
      <c r="F82" s="5"/>
      <c r="G82" s="2"/>
      <c r="H82" s="5"/>
      <c r="I82" s="2"/>
      <c r="J82" s="5"/>
    </row>
    <row r="83" spans="1:10" ht="20.25" customHeight="1">
      <c r="A83" s="21" t="s">
        <v>64</v>
      </c>
      <c r="C83" s="126"/>
      <c r="D83" s="5"/>
      <c r="E83" s="2"/>
      <c r="F83" s="5"/>
      <c r="G83" s="2"/>
      <c r="H83" s="5"/>
      <c r="I83" s="2"/>
      <c r="J83" s="5"/>
    </row>
    <row r="84" spans="1:10" ht="20.25" customHeight="1">
      <c r="A84" s="30" t="s">
        <v>101</v>
      </c>
      <c r="C84" s="126"/>
      <c r="D84" s="5"/>
      <c r="E84" s="2"/>
      <c r="F84" s="5"/>
      <c r="G84" s="2"/>
      <c r="H84" s="5"/>
      <c r="I84" s="2"/>
      <c r="J84" s="5"/>
    </row>
    <row r="85" spans="1:10" ht="20.25" customHeight="1">
      <c r="A85" s="30" t="s">
        <v>102</v>
      </c>
      <c r="C85" s="126"/>
      <c r="D85" s="5"/>
      <c r="E85" s="2"/>
      <c r="F85" s="5"/>
      <c r="G85" s="2"/>
      <c r="H85" s="5"/>
      <c r="I85" s="2"/>
      <c r="J85" s="5"/>
    </row>
    <row r="86" spans="1:10" ht="20.25" customHeight="1">
      <c r="A86" s="65" t="s">
        <v>195</v>
      </c>
      <c r="C86" s="126"/>
      <c r="D86" s="182">
        <v>-1916</v>
      </c>
      <c r="E86" s="179"/>
      <c r="F86" s="182">
        <v>1952</v>
      </c>
      <c r="G86" s="178"/>
      <c r="H86" s="181">
        <v>0</v>
      </c>
      <c r="I86" s="178"/>
      <c r="J86" s="181">
        <v>0</v>
      </c>
    </row>
    <row r="87" spans="1:10" ht="20.25" customHeight="1">
      <c r="A87" s="21" t="s">
        <v>103</v>
      </c>
      <c r="C87" s="126"/>
      <c r="D87" s="133"/>
      <c r="E87" s="109"/>
      <c r="F87" s="133"/>
      <c r="G87" s="109"/>
      <c r="H87" s="133"/>
      <c r="I87" s="109"/>
      <c r="J87" s="133"/>
    </row>
    <row r="88" spans="1:10" ht="20.25" customHeight="1">
      <c r="A88" s="21" t="s">
        <v>102</v>
      </c>
      <c r="C88" s="126"/>
      <c r="D88" s="137">
        <f>SUM(D86:D87)</f>
        <v>-1916</v>
      </c>
      <c r="E88" s="109"/>
      <c r="F88" s="137">
        <f>SUM(F86:F87)</f>
        <v>1952</v>
      </c>
      <c r="G88" s="109"/>
      <c r="H88" s="137">
        <f>SUM(H86:H87)</f>
        <v>0</v>
      </c>
      <c r="I88" s="109"/>
      <c r="J88" s="137">
        <f>SUM(J86:J87)</f>
        <v>0</v>
      </c>
    </row>
    <row r="89" spans="1:10" ht="20.25" customHeight="1">
      <c r="A89" s="21" t="s">
        <v>188</v>
      </c>
      <c r="C89" s="126"/>
      <c r="D89" s="110"/>
      <c r="E89" s="110"/>
      <c r="F89" s="110"/>
      <c r="G89" s="110"/>
      <c r="H89" s="110"/>
      <c r="I89" s="110"/>
      <c r="J89" s="110"/>
    </row>
    <row r="90" spans="1:10" ht="20.25" customHeight="1">
      <c r="A90" s="21" t="s">
        <v>79</v>
      </c>
      <c r="C90" s="126"/>
      <c r="D90" s="137">
        <f>D88</f>
        <v>-1916</v>
      </c>
      <c r="E90" s="5"/>
      <c r="F90" s="137">
        <f>F88</f>
        <v>1952</v>
      </c>
      <c r="G90" s="5"/>
      <c r="H90" s="137">
        <f>H88</f>
        <v>0</v>
      </c>
      <c r="I90" s="5"/>
      <c r="J90" s="137">
        <f>J88</f>
        <v>0</v>
      </c>
    </row>
    <row r="91" spans="1:10" ht="20.25" customHeight="1" thickBot="1">
      <c r="A91" s="21" t="s">
        <v>163</v>
      </c>
      <c r="C91" s="126"/>
      <c r="D91" s="111">
        <f>SUM(D81,D90)</f>
        <v>-1514</v>
      </c>
      <c r="E91" s="5"/>
      <c r="F91" s="111">
        <f>SUM(F81,F90)</f>
        <v>55017</v>
      </c>
      <c r="G91" s="5"/>
      <c r="H91" s="111">
        <f>SUM(H81,H90)</f>
        <v>-3907</v>
      </c>
      <c r="I91" s="5"/>
      <c r="J91" s="111">
        <f>SUM(J81,J90)</f>
        <v>10746</v>
      </c>
    </row>
    <row r="92" spans="1:10" ht="20.25" customHeight="1" thickTop="1">
      <c r="A92" s="21"/>
      <c r="C92" s="126"/>
      <c r="D92" s="5"/>
      <c r="E92" s="5"/>
      <c r="F92" s="5"/>
      <c r="G92" s="5"/>
      <c r="H92" s="5"/>
      <c r="I92" s="5"/>
      <c r="J92" s="5"/>
    </row>
    <row r="93" spans="1:10" s="14" customFormat="1" ht="20.25" customHeight="1">
      <c r="A93" s="173" t="s">
        <v>117</v>
      </c>
      <c r="B93" s="174"/>
      <c r="C93" s="174"/>
      <c r="D93" s="174"/>
      <c r="E93" s="174"/>
      <c r="F93" s="174"/>
      <c r="G93" s="174"/>
      <c r="H93" s="174"/>
      <c r="I93" s="174"/>
      <c r="J93" s="174"/>
    </row>
    <row r="94" spans="1:10" s="15" customFormat="1" ht="20.25" customHeight="1">
      <c r="A94" s="26" t="s">
        <v>72</v>
      </c>
      <c r="B94" s="91"/>
      <c r="C94" s="91"/>
      <c r="D94" s="91"/>
      <c r="E94" s="91"/>
      <c r="F94" s="91"/>
      <c r="G94" s="91"/>
      <c r="H94" s="91"/>
      <c r="I94" s="91"/>
      <c r="J94" s="91"/>
    </row>
    <row r="95" spans="1:10" s="20" customFormat="1" ht="20.25" customHeight="1">
      <c r="A95" s="16"/>
      <c r="B95" s="17"/>
      <c r="C95" s="16"/>
      <c r="D95" s="16"/>
      <c r="E95" s="18"/>
      <c r="F95" s="16"/>
      <c r="G95" s="18"/>
      <c r="H95" s="19"/>
      <c r="I95" s="19"/>
      <c r="J95" s="19"/>
    </row>
    <row r="96" spans="1:10" ht="20.25" customHeight="1">
      <c r="A96" s="23"/>
      <c r="B96" s="24"/>
      <c r="C96" s="123"/>
      <c r="D96" s="244" t="s">
        <v>61</v>
      </c>
      <c r="E96" s="244"/>
      <c r="F96" s="244"/>
      <c r="G96" s="25"/>
      <c r="H96" s="244" t="s">
        <v>63</v>
      </c>
      <c r="I96" s="244"/>
      <c r="J96" s="244"/>
    </row>
    <row r="97" spans="1:10" ht="20.25" customHeight="1">
      <c r="A97" s="23"/>
      <c r="B97" s="24"/>
      <c r="C97" s="123"/>
      <c r="D97" s="244" t="s">
        <v>62</v>
      </c>
      <c r="E97" s="244"/>
      <c r="F97" s="244"/>
      <c r="G97" s="25"/>
      <c r="H97" s="244" t="s">
        <v>62</v>
      </c>
      <c r="I97" s="244"/>
      <c r="J97" s="244"/>
    </row>
    <row r="98" spans="1:10" ht="20.25" customHeight="1">
      <c r="A98" s="23"/>
      <c r="B98" s="24"/>
      <c r="C98" s="123"/>
      <c r="D98" s="242" t="s">
        <v>124</v>
      </c>
      <c r="E98" s="243"/>
      <c r="F98" s="243"/>
      <c r="G98" s="25"/>
      <c r="H98" s="242" t="s">
        <v>124</v>
      </c>
      <c r="I98" s="243"/>
      <c r="J98" s="243"/>
    </row>
    <row r="99" spans="1:10" ht="20.25" customHeight="1">
      <c r="A99" s="23"/>
      <c r="B99" s="24"/>
      <c r="C99" s="123"/>
      <c r="D99" s="245" t="s">
        <v>123</v>
      </c>
      <c r="E99" s="246"/>
      <c r="F99" s="246"/>
      <c r="G99" s="25"/>
      <c r="H99" s="245" t="s">
        <v>123</v>
      </c>
      <c r="I99" s="246"/>
      <c r="J99" s="246"/>
    </row>
    <row r="100" spans="1:10" ht="20.25" customHeight="1">
      <c r="A100" s="32"/>
      <c r="B100" s="27" t="s">
        <v>18</v>
      </c>
      <c r="C100" s="28"/>
      <c r="D100" s="195" t="s">
        <v>156</v>
      </c>
      <c r="E100" s="195"/>
      <c r="F100" s="204" t="s">
        <v>127</v>
      </c>
      <c r="G100" s="195"/>
      <c r="H100" s="195" t="s">
        <v>156</v>
      </c>
      <c r="I100" s="195"/>
      <c r="J100" s="204" t="s">
        <v>127</v>
      </c>
    </row>
    <row r="101" spans="1:10" ht="20.25" hidden="1" customHeight="1">
      <c r="A101" s="32"/>
      <c r="B101" s="27"/>
      <c r="C101" s="28"/>
      <c r="D101" s="90"/>
      <c r="E101" s="90"/>
      <c r="F101" s="90"/>
      <c r="G101" s="124"/>
      <c r="H101" s="90"/>
      <c r="I101" s="90"/>
      <c r="J101" s="90"/>
    </row>
    <row r="102" spans="1:10" ht="20.25" customHeight="1">
      <c r="B102" s="29"/>
      <c r="C102" s="28"/>
      <c r="D102" s="247" t="s">
        <v>67</v>
      </c>
      <c r="E102" s="247"/>
      <c r="F102" s="247"/>
      <c r="G102" s="247"/>
      <c r="H102" s="247"/>
      <c r="I102" s="247"/>
      <c r="J102" s="247"/>
    </row>
    <row r="103" spans="1:10" ht="20.25" customHeight="1">
      <c r="A103" s="55" t="s">
        <v>164</v>
      </c>
      <c r="B103" s="22"/>
      <c r="D103" s="130"/>
      <c r="E103" s="130"/>
      <c r="F103" s="130"/>
      <c r="G103" s="130"/>
      <c r="H103" s="130"/>
      <c r="I103" s="130"/>
      <c r="J103" s="130"/>
    </row>
    <row r="104" spans="1:10" ht="20.25" customHeight="1">
      <c r="A104" s="112" t="s">
        <v>81</v>
      </c>
      <c r="B104" s="22"/>
      <c r="D104" s="139">
        <f>D81</f>
        <v>402</v>
      </c>
      <c r="E104" s="130"/>
      <c r="F104" s="80">
        <f>F81</f>
        <v>53065</v>
      </c>
      <c r="G104" s="130"/>
      <c r="H104" s="139">
        <f>H81</f>
        <v>-3907</v>
      </c>
      <c r="I104" s="130"/>
      <c r="J104" s="139">
        <f>J81</f>
        <v>10746</v>
      </c>
    </row>
    <row r="105" spans="1:10" ht="20.25" customHeight="1">
      <c r="A105" s="112" t="s">
        <v>48</v>
      </c>
      <c r="B105" s="22"/>
      <c r="D105" s="138">
        <v>0</v>
      </c>
      <c r="E105" s="130"/>
      <c r="F105" s="138">
        <v>0</v>
      </c>
      <c r="G105" s="130"/>
      <c r="H105" s="138">
        <v>0</v>
      </c>
      <c r="I105" s="130"/>
      <c r="J105" s="138">
        <v>0</v>
      </c>
    </row>
    <row r="106" spans="1:10" ht="20.25" customHeight="1" thickBot="1">
      <c r="A106" s="32"/>
      <c r="B106" s="22"/>
      <c r="D106" s="4">
        <f>SUM(D104:D105)</f>
        <v>402</v>
      </c>
      <c r="E106" s="5"/>
      <c r="F106" s="4">
        <f>SUM(F104:F105)</f>
        <v>53065</v>
      </c>
      <c r="G106" s="5"/>
      <c r="H106" s="4">
        <f>H81</f>
        <v>-3907</v>
      </c>
      <c r="I106" s="5"/>
      <c r="J106" s="4">
        <f>J81</f>
        <v>10746</v>
      </c>
    </row>
    <row r="107" spans="1:10" ht="20.25" customHeight="1" thickTop="1">
      <c r="B107" s="22"/>
      <c r="D107" s="130"/>
      <c r="E107" s="130"/>
      <c r="F107" s="130"/>
      <c r="G107" s="130"/>
      <c r="H107" s="130"/>
      <c r="I107" s="130"/>
      <c r="J107" s="130"/>
    </row>
    <row r="108" spans="1:10" ht="20.25" customHeight="1">
      <c r="A108" s="32" t="s">
        <v>165</v>
      </c>
      <c r="B108" s="32"/>
      <c r="D108" s="130"/>
      <c r="E108" s="130"/>
      <c r="F108" s="130"/>
      <c r="G108" s="130"/>
      <c r="H108" s="130"/>
      <c r="I108" s="130"/>
      <c r="J108" s="130"/>
    </row>
    <row r="109" spans="1:10" ht="20.25" customHeight="1">
      <c r="A109" s="112" t="s">
        <v>81</v>
      </c>
      <c r="B109" s="22"/>
      <c r="D109" s="80">
        <v>-1514</v>
      </c>
      <c r="E109" s="130"/>
      <c r="F109" s="80">
        <f>F91</f>
        <v>55017</v>
      </c>
      <c r="G109" s="130"/>
      <c r="H109" s="80">
        <v>-3907</v>
      </c>
      <c r="I109" s="130"/>
      <c r="J109" s="80">
        <f>J91</f>
        <v>10746</v>
      </c>
    </row>
    <row r="110" spans="1:10" ht="20.25" customHeight="1">
      <c r="A110" s="112" t="s">
        <v>48</v>
      </c>
      <c r="B110" s="22"/>
      <c r="D110" s="138">
        <v>0</v>
      </c>
      <c r="E110" s="130"/>
      <c r="F110" s="138">
        <v>0</v>
      </c>
      <c r="G110" s="130"/>
      <c r="H110" s="132">
        <v>0</v>
      </c>
      <c r="I110" s="130"/>
      <c r="J110" s="132">
        <v>0</v>
      </c>
    </row>
    <row r="111" spans="1:10" ht="20.25" customHeight="1" thickBot="1">
      <c r="A111" s="32"/>
      <c r="B111" s="22"/>
      <c r="D111" s="4">
        <f>SUM(D109:D110)</f>
        <v>-1514</v>
      </c>
      <c r="E111" s="5"/>
      <c r="F111" s="4">
        <f>SUM(F109:F110)</f>
        <v>55017</v>
      </c>
      <c r="G111" s="5"/>
      <c r="H111" s="4">
        <f>H91</f>
        <v>-3907</v>
      </c>
      <c r="I111" s="5"/>
      <c r="J111" s="4">
        <f>J91</f>
        <v>10746</v>
      </c>
    </row>
    <row r="112" spans="1:10" ht="20.25" customHeight="1" thickTop="1">
      <c r="B112" s="22"/>
      <c r="D112" s="130"/>
      <c r="E112" s="130"/>
      <c r="F112" s="130"/>
      <c r="G112" s="130"/>
      <c r="H112" s="130"/>
      <c r="I112" s="130"/>
      <c r="J112" s="130"/>
    </row>
    <row r="113" spans="1:10" ht="20.25" customHeight="1" thickBot="1">
      <c r="A113" s="55" t="s">
        <v>166</v>
      </c>
      <c r="B113" s="61">
        <v>8</v>
      </c>
      <c r="D113" s="62">
        <v>1.488097284347834E-3</v>
      </c>
      <c r="E113" s="56"/>
      <c r="F113" s="62">
        <v>0.22388605977252302</v>
      </c>
      <c r="G113" s="56"/>
      <c r="H113" s="62">
        <v>-1.4446571592795894E-2</v>
      </c>
      <c r="I113" s="56"/>
      <c r="J113" s="62">
        <v>4.5339056911926259E-2</v>
      </c>
    </row>
    <row r="114" spans="1:10" ht="14.5" thickTop="1"/>
  </sheetData>
  <mergeCells count="36">
    <mergeCell ref="D102:J102"/>
    <mergeCell ref="D97:F97"/>
    <mergeCell ref="H97:J97"/>
    <mergeCell ref="D98:F98"/>
    <mergeCell ref="H98:J98"/>
    <mergeCell ref="D99:F99"/>
    <mergeCell ref="H99:J99"/>
    <mergeCell ref="D63:F63"/>
    <mergeCell ref="H63:J63"/>
    <mergeCell ref="D65:J65"/>
    <mergeCell ref="D96:F96"/>
    <mergeCell ref="H96:J96"/>
    <mergeCell ref="D60:F60"/>
    <mergeCell ref="H60:J60"/>
    <mergeCell ref="D61:F61"/>
    <mergeCell ref="H61:J61"/>
    <mergeCell ref="D62:F62"/>
    <mergeCell ref="H62:J62"/>
    <mergeCell ref="D44:J44"/>
    <mergeCell ref="D40:F40"/>
    <mergeCell ref="H40:J40"/>
    <mergeCell ref="D41:F41"/>
    <mergeCell ref="H41:J41"/>
    <mergeCell ref="D42:F42"/>
    <mergeCell ref="H42:J42"/>
    <mergeCell ref="D7:F7"/>
    <mergeCell ref="H7:J7"/>
    <mergeCell ref="D9:J9"/>
    <mergeCell ref="D39:F39"/>
    <mergeCell ref="H39:J39"/>
    <mergeCell ref="D6:F6"/>
    <mergeCell ref="H6:J6"/>
    <mergeCell ref="D4:F4"/>
    <mergeCell ref="H4:J4"/>
    <mergeCell ref="D5:F5"/>
    <mergeCell ref="H5:J5"/>
  </mergeCells>
  <pageMargins left="0.7" right="0.7" top="0.48" bottom="0.5" header="0.5" footer="0.5"/>
  <pageSetup paperSize="9" scale="85" firstPageNumber="5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35" max="16383" man="1"/>
    <brk id="56" max="16383" man="1"/>
    <brk id="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8"/>
  <sheetViews>
    <sheetView view="pageBreakPreview" zoomScale="70" zoomScaleNormal="85" zoomScaleSheetLayoutView="70" workbookViewId="0">
      <selection activeCell="X42" sqref="X42"/>
    </sheetView>
  </sheetViews>
  <sheetFormatPr defaultColWidth="9.1796875" defaultRowHeight="20.25" customHeight="1"/>
  <cols>
    <col min="1" max="1" width="45.54296875" style="36" customWidth="1"/>
    <col min="2" max="2" width="6.54296875" style="43" customWidth="1"/>
    <col min="3" max="3" width="0.90625" style="43" customWidth="1"/>
    <col min="4" max="4" width="13.453125" style="36" customWidth="1"/>
    <col min="5" max="5" width="0.90625" style="36" customWidth="1"/>
    <col min="6" max="6" width="13.1796875" style="41" customWidth="1"/>
    <col min="7" max="7" width="0.81640625" style="36" customWidth="1"/>
    <col min="8" max="8" width="13.81640625" style="36" customWidth="1"/>
    <col min="9" max="9" width="0.81640625" style="36" customWidth="1"/>
    <col min="10" max="10" width="13.81640625" style="36" customWidth="1"/>
    <col min="11" max="11" width="0.81640625" style="36" customWidth="1"/>
    <col min="12" max="12" width="13.81640625" style="36" hidden="1" customWidth="1"/>
    <col min="13" max="13" width="1" style="36" hidden="1" customWidth="1"/>
    <col min="14" max="14" width="13.81640625" style="36" hidden="1" customWidth="1"/>
    <col min="15" max="15" width="16.54296875" style="36" customWidth="1"/>
    <col min="16" max="16" width="1" style="36" customWidth="1"/>
    <col min="17" max="17" width="13.81640625" style="36" customWidth="1"/>
    <col min="18" max="18" width="0.81640625" style="36" customWidth="1"/>
    <col min="19" max="19" width="13.81640625" style="36" customWidth="1"/>
    <col min="20" max="20" width="0.81640625" style="36" customWidth="1"/>
    <col min="21" max="21" width="13.81640625" style="36" customWidth="1"/>
    <col min="22" max="16384" width="9.1796875" style="36"/>
  </cols>
  <sheetData>
    <row r="1" spans="1:21" ht="20.25" customHeight="1">
      <c r="A1" s="173" t="s">
        <v>117</v>
      </c>
      <c r="B1" s="183"/>
      <c r="C1" s="18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</row>
    <row r="2" spans="1:21" ht="20.25" customHeight="1">
      <c r="A2" s="26" t="s">
        <v>73</v>
      </c>
      <c r="B2" s="42"/>
      <c r="C2" s="42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15"/>
      <c r="T2" s="15"/>
      <c r="U2" s="15"/>
    </row>
    <row r="3" spans="1:21" ht="20.25" customHeight="1">
      <c r="A3" s="16"/>
      <c r="B3" s="42"/>
      <c r="C3" s="42"/>
      <c r="D3" s="16"/>
      <c r="E3" s="16"/>
      <c r="F3" s="16"/>
      <c r="G3" s="16"/>
      <c r="H3" s="18"/>
      <c r="I3" s="16"/>
      <c r="J3" s="19"/>
      <c r="K3" s="16"/>
      <c r="L3" s="16"/>
      <c r="M3" s="16"/>
      <c r="N3" s="16"/>
      <c r="O3" s="16"/>
      <c r="P3" s="16"/>
      <c r="Q3" s="19"/>
      <c r="R3" s="16"/>
      <c r="S3" s="20"/>
      <c r="T3" s="16"/>
      <c r="U3" s="20"/>
    </row>
    <row r="4" spans="1:21" ht="20.25" customHeight="1">
      <c r="A4" s="34"/>
      <c r="B4" s="196"/>
      <c r="C4" s="196"/>
      <c r="D4" s="248" t="s">
        <v>53</v>
      </c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</row>
    <row r="5" spans="1:21" ht="20.25" customHeight="1">
      <c r="A5" s="116" t="s">
        <v>31</v>
      </c>
      <c r="B5" s="196"/>
      <c r="C5" s="196"/>
      <c r="D5" s="33"/>
      <c r="E5" s="33"/>
      <c r="F5" s="33"/>
      <c r="G5" s="33"/>
      <c r="H5" s="33"/>
      <c r="I5" s="33"/>
      <c r="J5" s="33"/>
      <c r="K5" s="33"/>
      <c r="L5" s="28" t="s">
        <v>39</v>
      </c>
      <c r="M5" s="33"/>
      <c r="N5" s="28" t="s">
        <v>1</v>
      </c>
      <c r="O5" s="77" t="s">
        <v>107</v>
      </c>
      <c r="P5" s="33"/>
      <c r="R5" s="33"/>
      <c r="S5" s="33"/>
      <c r="T5" s="33"/>
      <c r="U5" s="33"/>
    </row>
    <row r="6" spans="1:21" ht="20.25" customHeight="1">
      <c r="A6" s="116"/>
      <c r="B6" s="196"/>
      <c r="C6" s="196"/>
      <c r="D6" s="33"/>
      <c r="E6" s="33"/>
      <c r="F6" s="33"/>
      <c r="G6" s="33"/>
      <c r="H6" s="249" t="s">
        <v>0</v>
      </c>
      <c r="I6" s="249"/>
      <c r="J6" s="249"/>
      <c r="K6" s="33"/>
      <c r="L6" s="28"/>
      <c r="M6" s="33"/>
      <c r="N6" s="28"/>
      <c r="O6" s="176" t="s">
        <v>104</v>
      </c>
      <c r="P6" s="33"/>
      <c r="R6" s="33"/>
      <c r="S6" s="33"/>
      <c r="T6" s="33"/>
      <c r="U6" s="33"/>
    </row>
    <row r="7" spans="1:21" ht="20.25" customHeight="1">
      <c r="A7" s="116"/>
      <c r="B7" s="196"/>
      <c r="C7" s="196"/>
      <c r="D7" s="33"/>
      <c r="E7" s="33"/>
      <c r="F7" s="33"/>
      <c r="G7" s="33"/>
      <c r="H7" s="33"/>
      <c r="I7" s="33"/>
      <c r="J7" s="33"/>
      <c r="K7" s="33"/>
      <c r="L7" s="28"/>
      <c r="M7" s="33"/>
      <c r="N7" s="28"/>
      <c r="O7" s="177" t="s">
        <v>105</v>
      </c>
      <c r="P7" s="33"/>
      <c r="Q7" s="35" t="s">
        <v>50</v>
      </c>
      <c r="R7" s="33"/>
      <c r="S7" s="33"/>
      <c r="T7" s="33"/>
      <c r="U7" s="33"/>
    </row>
    <row r="8" spans="1:21" ht="20.25" customHeight="1">
      <c r="A8" s="33"/>
      <c r="B8" s="196"/>
      <c r="C8" s="196"/>
      <c r="D8" s="35" t="s">
        <v>27</v>
      </c>
      <c r="E8" s="35"/>
      <c r="F8" s="35" t="s">
        <v>75</v>
      </c>
      <c r="G8" s="35"/>
      <c r="K8" s="35"/>
      <c r="L8" s="28" t="s">
        <v>40</v>
      </c>
      <c r="M8" s="35"/>
      <c r="N8" s="28" t="s">
        <v>43</v>
      </c>
      <c r="O8" s="77" t="s">
        <v>106</v>
      </c>
      <c r="P8" s="35"/>
      <c r="Q8" s="35" t="s">
        <v>30</v>
      </c>
      <c r="R8" s="35"/>
      <c r="S8" s="33"/>
      <c r="T8" s="35"/>
      <c r="U8" s="35"/>
    </row>
    <row r="9" spans="1:21" ht="20.25" customHeight="1">
      <c r="A9" s="33"/>
      <c r="B9" s="196"/>
      <c r="C9" s="196"/>
      <c r="D9" s="77" t="s">
        <v>86</v>
      </c>
      <c r="E9" s="35"/>
      <c r="F9" s="77" t="s">
        <v>76</v>
      </c>
      <c r="G9" s="35"/>
      <c r="H9" s="35" t="s">
        <v>37</v>
      </c>
      <c r="I9" s="35"/>
      <c r="J9" s="35"/>
      <c r="K9" s="35"/>
      <c r="L9" s="28" t="s">
        <v>41</v>
      </c>
      <c r="M9" s="35"/>
      <c r="N9" s="28" t="s">
        <v>44</v>
      </c>
      <c r="O9" s="77" t="s">
        <v>108</v>
      </c>
      <c r="P9" s="35"/>
      <c r="Q9" s="35" t="s">
        <v>51</v>
      </c>
      <c r="R9" s="35"/>
      <c r="S9" s="35" t="s">
        <v>52</v>
      </c>
      <c r="T9" s="35"/>
      <c r="U9" s="35" t="s">
        <v>1</v>
      </c>
    </row>
    <row r="10" spans="1:21" ht="20.25" customHeight="1">
      <c r="A10" s="33"/>
      <c r="B10" s="201"/>
      <c r="C10" s="196"/>
      <c r="D10" s="77" t="s">
        <v>147</v>
      </c>
      <c r="E10" s="35"/>
      <c r="F10" s="77" t="s">
        <v>56</v>
      </c>
      <c r="G10" s="35"/>
      <c r="H10" s="35" t="s">
        <v>33</v>
      </c>
      <c r="I10" s="35"/>
      <c r="J10" s="35" t="s">
        <v>2</v>
      </c>
      <c r="K10" s="35"/>
      <c r="L10" s="28" t="s">
        <v>42</v>
      </c>
      <c r="M10" s="35"/>
      <c r="N10" s="57" t="s">
        <v>45</v>
      </c>
      <c r="O10" s="77" t="s">
        <v>196</v>
      </c>
      <c r="P10" s="35"/>
      <c r="Q10" s="77" t="s">
        <v>80</v>
      </c>
      <c r="R10" s="35"/>
      <c r="S10" s="35" t="s">
        <v>34</v>
      </c>
      <c r="T10" s="35"/>
      <c r="U10" s="35" t="s">
        <v>21</v>
      </c>
    </row>
    <row r="11" spans="1:21" ht="20.25" customHeight="1">
      <c r="D11" s="250" t="s">
        <v>67</v>
      </c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250"/>
      <c r="S11" s="250"/>
      <c r="T11" s="250"/>
      <c r="U11" s="250"/>
    </row>
    <row r="12" spans="1:21" ht="20.25" customHeight="1">
      <c r="A12" s="37" t="s">
        <v>128</v>
      </c>
      <c r="B12" s="49"/>
      <c r="C12" s="49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39"/>
      <c r="T12" s="196"/>
      <c r="U12" s="196"/>
    </row>
    <row r="13" spans="1:21" ht="20.25" customHeight="1">
      <c r="A13" s="21" t="s">
        <v>129</v>
      </c>
      <c r="B13" s="184"/>
      <c r="C13" s="184"/>
      <c r="D13" s="63">
        <v>228000</v>
      </c>
      <c r="E13" s="39"/>
      <c r="F13" s="63">
        <v>26871</v>
      </c>
      <c r="G13" s="39"/>
      <c r="H13" s="63">
        <v>22800</v>
      </c>
      <c r="I13" s="39"/>
      <c r="J13" s="63">
        <v>192579</v>
      </c>
      <c r="K13" s="39"/>
      <c r="L13" s="39"/>
      <c r="M13" s="39"/>
      <c r="N13" s="63"/>
      <c r="O13" s="63">
        <v>4568</v>
      </c>
      <c r="P13" s="39"/>
      <c r="Q13" s="63">
        <f>SUM(D13:O13)</f>
        <v>474818</v>
      </c>
      <c r="R13" s="39"/>
      <c r="S13" s="175">
        <v>0</v>
      </c>
      <c r="T13" s="39"/>
      <c r="U13" s="175">
        <f>SUM(Q13:S13)</f>
        <v>474818</v>
      </c>
    </row>
    <row r="14" spans="1:21" ht="20.25" customHeight="1">
      <c r="A14" s="21"/>
      <c r="B14" s="184"/>
      <c r="C14" s="184"/>
      <c r="D14" s="63"/>
      <c r="E14" s="39"/>
      <c r="F14" s="63"/>
      <c r="G14" s="39"/>
      <c r="H14" s="63"/>
      <c r="I14" s="39"/>
      <c r="J14" s="63"/>
      <c r="K14" s="39"/>
      <c r="L14" s="39"/>
      <c r="M14" s="39"/>
      <c r="N14" s="63"/>
      <c r="O14" s="63"/>
      <c r="P14" s="39"/>
      <c r="Q14" s="63"/>
      <c r="R14" s="39"/>
      <c r="S14" s="175"/>
      <c r="T14" s="39"/>
      <c r="U14" s="175"/>
    </row>
    <row r="15" spans="1:21" ht="20" customHeight="1">
      <c r="A15" s="23" t="s">
        <v>69</v>
      </c>
      <c r="B15" s="184"/>
      <c r="C15" s="184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</row>
    <row r="16" spans="1:21" ht="20.25" customHeight="1">
      <c r="A16" s="239" t="s">
        <v>46</v>
      </c>
      <c r="B16" s="27"/>
      <c r="C16" s="27"/>
      <c r="D16" s="133">
        <v>0</v>
      </c>
      <c r="E16" s="58"/>
      <c r="F16" s="133">
        <v>0</v>
      </c>
      <c r="G16" s="51"/>
      <c r="H16" s="133">
        <v>0</v>
      </c>
      <c r="I16" s="51"/>
      <c r="J16" s="133">
        <f>PL!F81</f>
        <v>53065</v>
      </c>
      <c r="K16" s="51"/>
      <c r="L16" s="71"/>
      <c r="M16" s="119"/>
      <c r="N16" s="71"/>
      <c r="O16" s="133">
        <v>0</v>
      </c>
      <c r="P16" s="51"/>
      <c r="Q16" s="133">
        <f>SUM(D16:O16)</f>
        <v>53065</v>
      </c>
      <c r="R16" s="133"/>
      <c r="S16" s="133">
        <v>0</v>
      </c>
      <c r="T16" s="133"/>
      <c r="U16" s="133">
        <f>SUM(Q16:S16)</f>
        <v>53065</v>
      </c>
    </row>
    <row r="17" spans="1:21" ht="20.25" customHeight="1">
      <c r="A17" s="239" t="s">
        <v>38</v>
      </c>
      <c r="B17" s="27"/>
      <c r="C17" s="27"/>
      <c r="D17" s="136">
        <v>0</v>
      </c>
      <c r="E17" s="58"/>
      <c r="F17" s="136">
        <v>0</v>
      </c>
      <c r="G17" s="51"/>
      <c r="H17" s="136">
        <v>0</v>
      </c>
      <c r="I17" s="51"/>
      <c r="J17" s="136">
        <v>0</v>
      </c>
      <c r="K17" s="51"/>
      <c r="L17" s="71"/>
      <c r="M17" s="58"/>
      <c r="N17" s="71"/>
      <c r="O17" s="136">
        <f>PL!F86</f>
        <v>1952</v>
      </c>
      <c r="P17" s="51"/>
      <c r="Q17" s="136">
        <f>SUM(D17:O17)</f>
        <v>1952</v>
      </c>
      <c r="R17" s="51"/>
      <c r="S17" s="136">
        <v>0</v>
      </c>
      <c r="T17" s="51"/>
      <c r="U17" s="136">
        <f>SUM(Q17:S17)</f>
        <v>1952</v>
      </c>
    </row>
    <row r="18" spans="1:21" ht="20.25" customHeight="1">
      <c r="A18" s="37" t="s">
        <v>70</v>
      </c>
      <c r="B18" s="49"/>
      <c r="C18" s="49"/>
      <c r="D18" s="106">
        <f>SUM(D16:D17)</f>
        <v>0</v>
      </c>
      <c r="E18" s="44"/>
      <c r="F18" s="106">
        <f>SUM(F16:F17)</f>
        <v>0</v>
      </c>
      <c r="G18" s="44"/>
      <c r="H18" s="106">
        <f>SUM(H16:H17)</f>
        <v>0</v>
      </c>
      <c r="I18" s="44"/>
      <c r="J18" s="106">
        <f>SUM(J16:J17)</f>
        <v>53065</v>
      </c>
      <c r="K18" s="44"/>
      <c r="L18" s="52">
        <f>SUM(L16:L17)</f>
        <v>0</v>
      </c>
      <c r="M18" s="44"/>
      <c r="N18" s="52">
        <f>SUM(N16:N17)</f>
        <v>0</v>
      </c>
      <c r="O18" s="106">
        <f>SUM(O16:O17)</f>
        <v>1952</v>
      </c>
      <c r="P18" s="51"/>
      <c r="Q18" s="52">
        <f>SUM(Q16:Q17)</f>
        <v>55017</v>
      </c>
      <c r="R18" s="59">
        <f>SUM(R16:R17)</f>
        <v>0</v>
      </c>
      <c r="S18" s="52">
        <f>SUM(S16:S17)</f>
        <v>0</v>
      </c>
      <c r="T18" s="59">
        <f>SUM(T16:T17)</f>
        <v>0</v>
      </c>
      <c r="U18" s="52">
        <f>SUM(U16:U17)</f>
        <v>55017</v>
      </c>
    </row>
    <row r="19" spans="1:21" ht="20.25" customHeight="1">
      <c r="D19" s="39"/>
      <c r="E19" s="39"/>
      <c r="F19" s="39"/>
      <c r="G19" s="39"/>
      <c r="H19" s="39"/>
      <c r="I19" s="39"/>
      <c r="J19" s="39"/>
      <c r="K19" s="51"/>
      <c r="L19" s="63"/>
      <c r="M19" s="39"/>
      <c r="N19" s="63"/>
      <c r="O19" s="39"/>
      <c r="P19" s="51"/>
      <c r="Q19" s="39"/>
      <c r="R19" s="39"/>
      <c r="S19" s="39"/>
      <c r="T19" s="39"/>
      <c r="U19" s="39"/>
    </row>
    <row r="20" spans="1:21" ht="20.25" customHeight="1" thickBot="1">
      <c r="A20" s="37" t="s">
        <v>130</v>
      </c>
      <c r="B20" s="49"/>
      <c r="C20" s="49"/>
      <c r="D20" s="40">
        <f>D13+D18</f>
        <v>228000</v>
      </c>
      <c r="E20" s="66"/>
      <c r="F20" s="40">
        <f>F13+F18</f>
        <v>26871</v>
      </c>
      <c r="G20" s="66"/>
      <c r="H20" s="40">
        <f>H13+H18</f>
        <v>22800</v>
      </c>
      <c r="I20" s="66"/>
      <c r="J20" s="40">
        <f>J13+J18</f>
        <v>245644</v>
      </c>
      <c r="K20" s="51"/>
      <c r="L20" s="40" t="e">
        <f>L13+#REF!+L18</f>
        <v>#REF!</v>
      </c>
      <c r="M20" s="40" t="e">
        <f>M13+#REF!+M18</f>
        <v>#REF!</v>
      </c>
      <c r="N20" s="40" t="e">
        <f>N13+#REF!+N18</f>
        <v>#REF!</v>
      </c>
      <c r="O20" s="40">
        <f>O13+O18</f>
        <v>6520</v>
      </c>
      <c r="P20" s="44"/>
      <c r="Q20" s="40">
        <f>Q13+Q18</f>
        <v>529835</v>
      </c>
      <c r="R20" s="66"/>
      <c r="S20" s="202">
        <f>S13+S18</f>
        <v>0</v>
      </c>
      <c r="T20" s="66"/>
      <c r="U20" s="40">
        <f>U13+U18</f>
        <v>529835</v>
      </c>
    </row>
    <row r="21" spans="1:21" ht="20.25" customHeight="1" thickTop="1"/>
    <row r="22" spans="1:21" ht="20.25" customHeight="1">
      <c r="A22" s="173" t="s">
        <v>117</v>
      </c>
      <c r="B22" s="183"/>
      <c r="C22" s="183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</row>
    <row r="23" spans="1:21" ht="20.25" customHeight="1">
      <c r="A23" s="26" t="s">
        <v>73</v>
      </c>
      <c r="B23" s="42"/>
      <c r="C23" s="42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15"/>
      <c r="T23" s="15"/>
      <c r="U23" s="15"/>
    </row>
    <row r="24" spans="1:21" ht="20.25" customHeight="1">
      <c r="A24" s="16"/>
      <c r="B24" s="42"/>
      <c r="C24" s="42"/>
      <c r="D24" s="16"/>
      <c r="E24" s="16"/>
      <c r="F24" s="16"/>
      <c r="G24" s="16"/>
      <c r="H24" s="18"/>
      <c r="I24" s="16"/>
      <c r="J24" s="19"/>
      <c r="K24" s="16"/>
      <c r="L24" s="16"/>
      <c r="M24" s="16"/>
      <c r="N24" s="16"/>
      <c r="O24" s="16"/>
      <c r="P24" s="16"/>
      <c r="Q24" s="19"/>
      <c r="R24" s="16"/>
      <c r="S24" s="20"/>
      <c r="T24" s="16"/>
      <c r="U24" s="20"/>
    </row>
    <row r="25" spans="1:21" ht="20.25" customHeight="1">
      <c r="A25" s="34"/>
      <c r="B25" s="205"/>
      <c r="C25" s="205"/>
      <c r="D25" s="248" t="s">
        <v>53</v>
      </c>
      <c r="E25" s="248"/>
      <c r="F25" s="248"/>
      <c r="G25" s="248"/>
      <c r="H25" s="248"/>
      <c r="I25" s="248"/>
      <c r="J25" s="248"/>
      <c r="K25" s="248"/>
      <c r="L25" s="248"/>
      <c r="M25" s="248"/>
      <c r="N25" s="248"/>
      <c r="O25" s="248"/>
      <c r="P25" s="248"/>
      <c r="Q25" s="248"/>
      <c r="R25" s="248"/>
      <c r="S25" s="248"/>
      <c r="T25" s="248"/>
      <c r="U25" s="248"/>
    </row>
    <row r="26" spans="1:21" ht="20.25" customHeight="1">
      <c r="A26" s="116" t="s">
        <v>31</v>
      </c>
      <c r="B26" s="205"/>
      <c r="C26" s="205"/>
      <c r="D26" s="33"/>
      <c r="E26" s="33"/>
      <c r="F26" s="33"/>
      <c r="G26" s="33"/>
      <c r="H26" s="33"/>
      <c r="I26" s="33"/>
      <c r="J26" s="33"/>
      <c r="K26" s="33"/>
      <c r="L26" s="28" t="s">
        <v>39</v>
      </c>
      <c r="M26" s="33"/>
      <c r="N26" s="28" t="s">
        <v>1</v>
      </c>
      <c r="O26" s="77" t="s">
        <v>107</v>
      </c>
      <c r="P26" s="33"/>
      <c r="R26" s="33"/>
      <c r="S26" s="33"/>
      <c r="T26" s="33"/>
      <c r="U26" s="33"/>
    </row>
    <row r="27" spans="1:21" ht="20.25" customHeight="1">
      <c r="A27" s="116"/>
      <c r="B27" s="205"/>
      <c r="C27" s="205"/>
      <c r="D27" s="33"/>
      <c r="E27" s="33"/>
      <c r="F27" s="33"/>
      <c r="G27" s="33"/>
      <c r="H27" s="249" t="s">
        <v>0</v>
      </c>
      <c r="I27" s="249"/>
      <c r="J27" s="249"/>
      <c r="K27" s="33"/>
      <c r="L27" s="28"/>
      <c r="M27" s="33"/>
      <c r="N27" s="28"/>
      <c r="O27" s="176" t="s">
        <v>104</v>
      </c>
      <c r="P27" s="33"/>
      <c r="R27" s="33"/>
      <c r="S27" s="33"/>
      <c r="T27" s="33"/>
      <c r="U27" s="33"/>
    </row>
    <row r="28" spans="1:21" ht="20.25" customHeight="1">
      <c r="A28" s="116"/>
      <c r="B28" s="205"/>
      <c r="C28" s="205"/>
      <c r="D28" s="33"/>
      <c r="E28" s="33"/>
      <c r="F28" s="33"/>
      <c r="G28" s="33"/>
      <c r="H28" s="33"/>
      <c r="I28" s="33"/>
      <c r="J28" s="33"/>
      <c r="K28" s="33"/>
      <c r="L28" s="28"/>
      <c r="M28" s="33"/>
      <c r="N28" s="28"/>
      <c r="O28" s="177" t="s">
        <v>105</v>
      </c>
      <c r="P28" s="33"/>
      <c r="Q28" s="35" t="s">
        <v>50</v>
      </c>
      <c r="R28" s="33"/>
      <c r="S28" s="33"/>
      <c r="T28" s="33"/>
      <c r="U28" s="33"/>
    </row>
    <row r="29" spans="1:21" ht="20.25" customHeight="1">
      <c r="A29" s="33"/>
      <c r="B29" s="205"/>
      <c r="C29" s="205"/>
      <c r="D29" s="35" t="s">
        <v>27</v>
      </c>
      <c r="E29" s="35"/>
      <c r="F29" s="35" t="s">
        <v>75</v>
      </c>
      <c r="G29" s="35"/>
      <c r="K29" s="35"/>
      <c r="L29" s="28" t="s">
        <v>40</v>
      </c>
      <c r="M29" s="35"/>
      <c r="N29" s="28" t="s">
        <v>43</v>
      </c>
      <c r="O29" s="77" t="s">
        <v>106</v>
      </c>
      <c r="P29" s="35"/>
      <c r="Q29" s="35" t="s">
        <v>30</v>
      </c>
      <c r="R29" s="35"/>
      <c r="S29" s="33"/>
      <c r="T29" s="35"/>
      <c r="U29" s="35"/>
    </row>
    <row r="30" spans="1:21" ht="20.25" customHeight="1">
      <c r="A30" s="33"/>
      <c r="B30" s="205"/>
      <c r="C30" s="205"/>
      <c r="D30" s="77" t="s">
        <v>86</v>
      </c>
      <c r="E30" s="35"/>
      <c r="F30" s="77" t="s">
        <v>76</v>
      </c>
      <c r="G30" s="35"/>
      <c r="H30" s="35" t="s">
        <v>37</v>
      </c>
      <c r="I30" s="35"/>
      <c r="J30" s="35"/>
      <c r="K30" s="35"/>
      <c r="L30" s="28" t="s">
        <v>41</v>
      </c>
      <c r="M30" s="35"/>
      <c r="N30" s="28" t="s">
        <v>44</v>
      </c>
      <c r="O30" s="77" t="s">
        <v>108</v>
      </c>
      <c r="P30" s="35"/>
      <c r="Q30" s="35" t="s">
        <v>51</v>
      </c>
      <c r="R30" s="35"/>
      <c r="S30" s="35" t="s">
        <v>52</v>
      </c>
      <c r="T30" s="35"/>
      <c r="U30" s="35" t="s">
        <v>1</v>
      </c>
    </row>
    <row r="31" spans="1:21" ht="20.25" customHeight="1">
      <c r="A31" s="33"/>
      <c r="B31" s="222" t="s">
        <v>18</v>
      </c>
      <c r="C31" s="205"/>
      <c r="D31" s="77" t="s">
        <v>147</v>
      </c>
      <c r="E31" s="35"/>
      <c r="F31" s="77" t="s">
        <v>56</v>
      </c>
      <c r="G31" s="35"/>
      <c r="H31" s="35" t="s">
        <v>33</v>
      </c>
      <c r="I31" s="35"/>
      <c r="J31" s="35" t="s">
        <v>2</v>
      </c>
      <c r="K31" s="35"/>
      <c r="L31" s="28" t="s">
        <v>42</v>
      </c>
      <c r="M31" s="35"/>
      <c r="N31" s="57" t="s">
        <v>45</v>
      </c>
      <c r="O31" s="77" t="s">
        <v>196</v>
      </c>
      <c r="P31" s="35"/>
      <c r="Q31" s="77" t="s">
        <v>80</v>
      </c>
      <c r="R31" s="35"/>
      <c r="S31" s="35" t="s">
        <v>34</v>
      </c>
      <c r="T31" s="35"/>
      <c r="U31" s="35" t="s">
        <v>21</v>
      </c>
    </row>
    <row r="32" spans="1:21" ht="20.25" customHeight="1">
      <c r="D32" s="250" t="s">
        <v>67</v>
      </c>
      <c r="E32" s="250"/>
      <c r="F32" s="250"/>
      <c r="G32" s="250"/>
      <c r="H32" s="250"/>
      <c r="I32" s="250"/>
      <c r="J32" s="250"/>
      <c r="K32" s="250"/>
      <c r="L32" s="250"/>
      <c r="M32" s="250"/>
      <c r="N32" s="250"/>
      <c r="O32" s="250"/>
      <c r="P32" s="250"/>
      <c r="Q32" s="250"/>
      <c r="R32" s="250"/>
      <c r="S32" s="250"/>
      <c r="T32" s="250"/>
      <c r="U32" s="250"/>
    </row>
    <row r="33" spans="1:21" ht="20.25" customHeight="1">
      <c r="A33" s="37" t="s">
        <v>157</v>
      </c>
      <c r="B33" s="49"/>
      <c r="C33" s="49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205"/>
      <c r="P33" s="205"/>
      <c r="Q33" s="205"/>
      <c r="R33" s="205"/>
      <c r="S33" s="39"/>
      <c r="T33" s="205"/>
      <c r="U33" s="205"/>
    </row>
    <row r="34" spans="1:21" ht="20.25" customHeight="1">
      <c r="A34" s="21" t="s">
        <v>158</v>
      </c>
      <c r="B34" s="184"/>
      <c r="C34" s="184"/>
      <c r="D34" s="63">
        <v>228000</v>
      </c>
      <c r="E34" s="39"/>
      <c r="F34" s="63">
        <v>26871</v>
      </c>
      <c r="G34" s="39"/>
      <c r="H34" s="63">
        <v>25920</v>
      </c>
      <c r="I34" s="39"/>
      <c r="J34" s="63">
        <v>212685</v>
      </c>
      <c r="K34" s="39"/>
      <c r="L34" s="39"/>
      <c r="M34" s="39"/>
      <c r="N34" s="63"/>
      <c r="O34" s="63">
        <v>6011</v>
      </c>
      <c r="P34" s="39"/>
      <c r="Q34" s="175">
        <f>SUM(D34:O34)</f>
        <v>499487</v>
      </c>
      <c r="R34" s="39"/>
      <c r="S34" s="175">
        <v>0</v>
      </c>
      <c r="T34" s="39"/>
      <c r="U34" s="175">
        <f>Q34+S34</f>
        <v>499487</v>
      </c>
    </row>
    <row r="35" spans="1:21" ht="20.25" customHeight="1">
      <c r="D35" s="39"/>
      <c r="E35" s="39"/>
      <c r="F35" s="39"/>
      <c r="G35" s="39"/>
      <c r="H35" s="39"/>
      <c r="I35" s="39"/>
      <c r="J35" s="39"/>
      <c r="K35" s="39"/>
      <c r="L35" s="63"/>
      <c r="M35" s="39"/>
      <c r="N35" s="63"/>
      <c r="O35" s="39"/>
      <c r="P35" s="39"/>
      <c r="Q35" s="39"/>
      <c r="R35" s="39"/>
      <c r="S35" s="39"/>
      <c r="T35" s="39"/>
      <c r="U35" s="39"/>
    </row>
    <row r="36" spans="1:21" ht="20.25" customHeight="1">
      <c r="A36" s="23" t="s">
        <v>191</v>
      </c>
      <c r="D36" s="39"/>
      <c r="E36" s="39"/>
      <c r="F36" s="39"/>
      <c r="G36" s="39"/>
      <c r="H36" s="39"/>
      <c r="I36" s="39"/>
      <c r="J36" s="39"/>
      <c r="K36" s="39"/>
      <c r="L36" s="63"/>
      <c r="M36" s="39"/>
      <c r="N36" s="63"/>
      <c r="O36" s="39"/>
      <c r="P36" s="39"/>
      <c r="Q36" s="39"/>
      <c r="R36" s="39"/>
      <c r="S36" s="39"/>
      <c r="T36" s="39"/>
      <c r="U36" s="39"/>
    </row>
    <row r="37" spans="1:21" ht="20.25" customHeight="1">
      <c r="A37" s="228" t="s">
        <v>167</v>
      </c>
      <c r="D37" s="39"/>
      <c r="E37" s="39"/>
      <c r="F37" s="39"/>
      <c r="G37" s="39"/>
      <c r="H37" s="39"/>
      <c r="I37" s="39"/>
      <c r="J37" s="39"/>
      <c r="K37" s="39"/>
      <c r="L37" s="63"/>
      <c r="M37" s="39"/>
      <c r="N37" s="63"/>
      <c r="O37" s="39"/>
      <c r="P37" s="39"/>
      <c r="Q37" s="39"/>
      <c r="R37" s="39"/>
      <c r="S37" s="39"/>
      <c r="T37" s="39"/>
      <c r="U37" s="39"/>
    </row>
    <row r="38" spans="1:21" ht="20.25" customHeight="1">
      <c r="A38" s="36" t="s">
        <v>168</v>
      </c>
      <c r="B38" s="27">
        <v>5</v>
      </c>
      <c r="D38" s="141">
        <v>57000</v>
      </c>
      <c r="E38" s="141"/>
      <c r="F38" s="133">
        <v>0</v>
      </c>
      <c r="G38" s="141"/>
      <c r="H38" s="133">
        <v>0</v>
      </c>
      <c r="I38" s="141"/>
      <c r="J38" s="133">
        <v>0</v>
      </c>
      <c r="K38" s="141"/>
      <c r="L38" s="71"/>
      <c r="M38" s="141"/>
      <c r="N38" s="71"/>
      <c r="O38" s="133">
        <v>0</v>
      </c>
      <c r="P38" s="141"/>
      <c r="Q38" s="141">
        <f>SUM(D38:P38)</f>
        <v>57000</v>
      </c>
      <c r="R38" s="141"/>
      <c r="S38" s="133">
        <v>0</v>
      </c>
      <c r="T38" s="141"/>
      <c r="U38" s="141">
        <f>SUM(Q38:T38)</f>
        <v>57000</v>
      </c>
    </row>
    <row r="39" spans="1:21" ht="20.25" customHeight="1">
      <c r="A39" s="36" t="s">
        <v>169</v>
      </c>
      <c r="B39" s="27">
        <v>5</v>
      </c>
      <c r="D39" s="136">
        <v>0</v>
      </c>
      <c r="E39" s="39"/>
      <c r="F39" s="136">
        <v>171000</v>
      </c>
      <c r="G39" s="39"/>
      <c r="H39" s="136">
        <v>0</v>
      </c>
      <c r="I39" s="39"/>
      <c r="J39" s="136">
        <v>0</v>
      </c>
      <c r="K39" s="39"/>
      <c r="L39" s="63"/>
      <c r="M39" s="39"/>
      <c r="N39" s="63"/>
      <c r="O39" s="136">
        <v>0</v>
      </c>
      <c r="P39" s="39"/>
      <c r="Q39" s="229">
        <f>SUM(D39:P39)</f>
        <v>171000</v>
      </c>
      <c r="R39" s="39"/>
      <c r="S39" s="136">
        <v>0</v>
      </c>
      <c r="T39" s="39"/>
      <c r="U39" s="136">
        <f>SUM(Q39:T39)</f>
        <v>171000</v>
      </c>
    </row>
    <row r="40" spans="1:21" ht="20.25" customHeight="1">
      <c r="A40" s="228" t="s">
        <v>170</v>
      </c>
      <c r="D40" s="137">
        <f>SUM(D38:D39)</f>
        <v>57000</v>
      </c>
      <c r="E40" s="39"/>
      <c r="F40" s="137">
        <f>SUM(F38:F39)</f>
        <v>171000</v>
      </c>
      <c r="G40" s="39"/>
      <c r="H40" s="137">
        <f>SUM(H38:H39)</f>
        <v>0</v>
      </c>
      <c r="I40" s="39"/>
      <c r="J40" s="137">
        <f>SUM(J38:J39)</f>
        <v>0</v>
      </c>
      <c r="K40" s="39"/>
      <c r="L40" s="63"/>
      <c r="M40" s="39"/>
      <c r="N40" s="63"/>
      <c r="O40" s="137">
        <f>SUM(O38:O39)</f>
        <v>0</v>
      </c>
      <c r="P40" s="39"/>
      <c r="Q40" s="137">
        <f>SUM(Q38:Q39)</f>
        <v>228000</v>
      </c>
      <c r="R40" s="39"/>
      <c r="S40" s="137">
        <f>SUM(S38:S39)</f>
        <v>0</v>
      </c>
      <c r="T40" s="39"/>
      <c r="U40" s="137">
        <f>SUM(U38:U39)</f>
        <v>228000</v>
      </c>
    </row>
    <row r="41" spans="1:21" ht="20.25" customHeight="1">
      <c r="D41" s="39"/>
      <c r="E41" s="39"/>
      <c r="F41" s="39"/>
      <c r="G41" s="39"/>
      <c r="H41" s="39"/>
      <c r="I41" s="39"/>
      <c r="J41" s="39"/>
      <c r="K41" s="39"/>
      <c r="L41" s="63"/>
      <c r="M41" s="39"/>
      <c r="N41" s="63"/>
      <c r="O41" s="39"/>
      <c r="P41" s="39"/>
      <c r="Q41" s="39"/>
      <c r="R41" s="39"/>
      <c r="S41" s="39"/>
      <c r="T41" s="39"/>
      <c r="U41" s="39"/>
    </row>
    <row r="42" spans="1:21" ht="20.25" customHeight="1">
      <c r="A42" s="23" t="s">
        <v>69</v>
      </c>
      <c r="B42" s="184"/>
      <c r="C42" s="184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</row>
    <row r="43" spans="1:21" ht="20.25" customHeight="1">
      <c r="A43" s="239" t="s">
        <v>46</v>
      </c>
      <c r="B43" s="27"/>
      <c r="C43" s="27"/>
      <c r="D43" s="133">
        <v>0</v>
      </c>
      <c r="E43" s="58"/>
      <c r="F43" s="133">
        <v>0</v>
      </c>
      <c r="G43" s="51"/>
      <c r="H43" s="133">
        <v>0</v>
      </c>
      <c r="I43" s="51"/>
      <c r="J43" s="133">
        <f>PL!D81</f>
        <v>402</v>
      </c>
      <c r="K43" s="51"/>
      <c r="L43" s="71"/>
      <c r="M43" s="119"/>
      <c r="N43" s="71"/>
      <c r="O43" s="133">
        <v>0</v>
      </c>
      <c r="P43" s="51"/>
      <c r="Q43" s="133">
        <f>SUM(D43:P43)</f>
        <v>402</v>
      </c>
      <c r="R43" s="133"/>
      <c r="S43" s="133">
        <v>0</v>
      </c>
      <c r="T43" s="133"/>
      <c r="U43" s="133">
        <f>Q43+S43</f>
        <v>402</v>
      </c>
    </row>
    <row r="44" spans="1:21" ht="20.25" customHeight="1">
      <c r="A44" s="239" t="s">
        <v>198</v>
      </c>
      <c r="B44" s="27"/>
      <c r="C44" s="27"/>
      <c r="D44" s="136">
        <v>0</v>
      </c>
      <c r="E44" s="58"/>
      <c r="F44" s="136">
        <v>0</v>
      </c>
      <c r="G44" s="51"/>
      <c r="H44" s="136">
        <v>0</v>
      </c>
      <c r="I44" s="51"/>
      <c r="J44" s="136">
        <v>0</v>
      </c>
      <c r="K44" s="51"/>
      <c r="L44" s="71"/>
      <c r="M44" s="58"/>
      <c r="N44" s="71"/>
      <c r="O44" s="136">
        <f>PL!D86</f>
        <v>-1916</v>
      </c>
      <c r="P44" s="51"/>
      <c r="Q44" s="133">
        <f>SUM(D44:P44)</f>
        <v>-1916</v>
      </c>
      <c r="R44" s="51"/>
      <c r="S44" s="136">
        <v>0</v>
      </c>
      <c r="T44" s="51"/>
      <c r="U44" s="136">
        <f>Q44+S44</f>
        <v>-1916</v>
      </c>
    </row>
    <row r="45" spans="1:21" ht="20.25" customHeight="1">
      <c r="A45" s="23" t="s">
        <v>163</v>
      </c>
      <c r="B45" s="49"/>
      <c r="C45" s="49"/>
      <c r="D45" s="106">
        <f>SUM(D43:D44)</f>
        <v>0</v>
      </c>
      <c r="E45" s="44"/>
      <c r="F45" s="106">
        <f>SUM(F43:F44)</f>
        <v>0</v>
      </c>
      <c r="G45" s="44"/>
      <c r="H45" s="106">
        <f>SUM(H43:H44)</f>
        <v>0</v>
      </c>
      <c r="I45" s="44"/>
      <c r="J45" s="106">
        <f>SUM(J43:J44)</f>
        <v>402</v>
      </c>
      <c r="K45" s="44"/>
      <c r="L45" s="52">
        <f>SUM(L43:L44)</f>
        <v>0</v>
      </c>
      <c r="M45" s="44"/>
      <c r="N45" s="52">
        <f>SUM(N43:N44)</f>
        <v>0</v>
      </c>
      <c r="O45" s="106">
        <f>SUM(O43:O44)</f>
        <v>-1916</v>
      </c>
      <c r="P45" s="51"/>
      <c r="Q45" s="52">
        <f>SUM(Q43:Q44)</f>
        <v>-1514</v>
      </c>
      <c r="R45" s="59">
        <f>SUM(R43:R44)</f>
        <v>0</v>
      </c>
      <c r="S45" s="52">
        <f>SUM(S43:S44)</f>
        <v>0</v>
      </c>
      <c r="T45" s="59">
        <f>SUM(T43:T44)</f>
        <v>0</v>
      </c>
      <c r="U45" s="52">
        <f>SUM(U43:U44)</f>
        <v>-1514</v>
      </c>
    </row>
    <row r="46" spans="1:21" ht="20.25" customHeight="1">
      <c r="D46" s="39"/>
      <c r="E46" s="39"/>
      <c r="F46" s="39"/>
      <c r="G46" s="39"/>
      <c r="H46" s="39"/>
      <c r="I46" s="39"/>
      <c r="J46" s="39"/>
      <c r="K46" s="51"/>
      <c r="L46" s="63"/>
      <c r="M46" s="39"/>
      <c r="N46" s="63"/>
      <c r="O46" s="39"/>
      <c r="P46" s="51"/>
      <c r="Q46" s="39"/>
      <c r="R46" s="39"/>
      <c r="S46" s="39"/>
      <c r="T46" s="39"/>
      <c r="U46" s="39"/>
    </row>
    <row r="47" spans="1:21" ht="20.25" customHeight="1" thickBot="1">
      <c r="A47" s="37" t="s">
        <v>159</v>
      </c>
      <c r="B47" s="49"/>
      <c r="C47" s="49"/>
      <c r="D47" s="40">
        <f>D34+D40+D45</f>
        <v>285000</v>
      </c>
      <c r="E47" s="66"/>
      <c r="F47" s="40">
        <f>F34+F40+F45</f>
        <v>197871</v>
      </c>
      <c r="G47" s="66"/>
      <c r="H47" s="40">
        <f>H34+H40+H45</f>
        <v>25920</v>
      </c>
      <c r="I47" s="66"/>
      <c r="J47" s="40">
        <f>J34+J40+J45</f>
        <v>213087</v>
      </c>
      <c r="K47" s="51"/>
      <c r="L47" s="40" t="e">
        <f>L34+#REF!+L45</f>
        <v>#REF!</v>
      </c>
      <c r="M47" s="40" t="e">
        <f>M34+#REF!+M45</f>
        <v>#REF!</v>
      </c>
      <c r="N47" s="40" t="e">
        <f>N34+#REF!+N45</f>
        <v>#REF!</v>
      </c>
      <c r="O47" s="40">
        <f>O34+O40+O45</f>
        <v>4095</v>
      </c>
      <c r="P47" s="44"/>
      <c r="Q47" s="40">
        <f>Q34+Q40+Q45</f>
        <v>725973</v>
      </c>
      <c r="R47" s="66"/>
      <c r="S47" s="40">
        <f>S34+S40+S45</f>
        <v>0</v>
      </c>
      <c r="T47" s="66"/>
      <c r="U47" s="40">
        <f>U34+U40+U45</f>
        <v>725973</v>
      </c>
    </row>
    <row r="48" spans="1:21" ht="20.25" customHeight="1" thickTop="1"/>
  </sheetData>
  <mergeCells count="6">
    <mergeCell ref="D25:U25"/>
    <mergeCell ref="H27:J27"/>
    <mergeCell ref="D32:U32"/>
    <mergeCell ref="D4:U4"/>
    <mergeCell ref="H6:J6"/>
    <mergeCell ref="D11:U11"/>
  </mergeCells>
  <phoneticPr fontId="0" type="noConversion"/>
  <pageMargins left="0.7" right="0.7" top="0.48" bottom="0.5" header="0.5" footer="0.5"/>
  <pageSetup paperSize="9" scale="78" firstPageNumber="9" fitToHeight="2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42"/>
  <sheetViews>
    <sheetView view="pageBreakPreview" topLeftCell="A28" zoomScale="70" zoomScaleNormal="85" zoomScaleSheetLayoutView="70" workbookViewId="0">
      <selection activeCell="O40" sqref="O40"/>
    </sheetView>
  </sheetViews>
  <sheetFormatPr defaultColWidth="9.1796875" defaultRowHeight="20.25" customHeight="1"/>
  <cols>
    <col min="1" max="1" width="48" style="36" customWidth="1"/>
    <col min="2" max="2" width="6.08984375" style="36" customWidth="1"/>
    <col min="3" max="3" width="2.1796875" style="43" customWidth="1"/>
    <col min="4" max="4" width="13.81640625" style="36" customWidth="1"/>
    <col min="5" max="5" width="2.1796875" style="36" customWidth="1"/>
    <col min="6" max="6" width="13.81640625" style="36" customWidth="1"/>
    <col min="7" max="7" width="2.1796875" style="36" customWidth="1"/>
    <col min="8" max="8" width="13.81640625" style="36" customWidth="1"/>
    <col min="9" max="9" width="2.1796875" style="36" customWidth="1"/>
    <col min="10" max="10" width="13.81640625" style="36" customWidth="1"/>
    <col min="11" max="11" width="2.1796875" style="36" customWidth="1"/>
    <col min="12" max="12" width="13.81640625" style="36" customWidth="1"/>
    <col min="13" max="16384" width="9.1796875" style="36"/>
  </cols>
  <sheetData>
    <row r="1" spans="1:12" ht="20.25" customHeight="1">
      <c r="A1" s="14" t="s">
        <v>117</v>
      </c>
      <c r="B1" s="14"/>
      <c r="C1" s="14"/>
      <c r="D1" s="103"/>
      <c r="E1" s="103"/>
      <c r="F1" s="103"/>
      <c r="G1" s="103"/>
      <c r="H1" s="103"/>
      <c r="I1" s="103"/>
      <c r="J1" s="103"/>
      <c r="K1" s="103"/>
      <c r="L1" s="103"/>
    </row>
    <row r="2" spans="1:12" ht="20.25" customHeight="1">
      <c r="A2" s="26" t="s">
        <v>73</v>
      </c>
      <c r="B2" s="26"/>
      <c r="C2" s="26"/>
      <c r="D2" s="91"/>
      <c r="E2" s="91"/>
      <c r="F2" s="91"/>
      <c r="G2" s="91"/>
      <c r="H2" s="91"/>
      <c r="I2" s="91"/>
      <c r="J2" s="91"/>
      <c r="K2" s="91"/>
      <c r="L2" s="91"/>
    </row>
    <row r="3" spans="1:12" ht="20.25" customHeight="1">
      <c r="A3" s="16"/>
      <c r="B3" s="16"/>
      <c r="C3" s="42"/>
      <c r="D3" s="16"/>
      <c r="E3" s="16"/>
      <c r="F3" s="16"/>
      <c r="G3" s="16"/>
      <c r="H3" s="18"/>
      <c r="I3" s="16"/>
      <c r="J3" s="19"/>
      <c r="K3" s="16"/>
      <c r="L3" s="19"/>
    </row>
    <row r="4" spans="1:12" ht="20.25" customHeight="1">
      <c r="A4" s="34"/>
      <c r="B4" s="34"/>
      <c r="C4" s="196"/>
      <c r="D4" s="248" t="s">
        <v>54</v>
      </c>
      <c r="E4" s="248"/>
      <c r="F4" s="248"/>
      <c r="G4" s="248"/>
      <c r="H4" s="248"/>
      <c r="I4" s="248"/>
      <c r="J4" s="248"/>
      <c r="K4" s="248"/>
      <c r="L4" s="248"/>
    </row>
    <row r="5" spans="1:12" ht="20.25" customHeight="1">
      <c r="A5" s="33" t="s">
        <v>31</v>
      </c>
      <c r="B5" s="33"/>
      <c r="C5" s="116"/>
      <c r="D5" s="35" t="s">
        <v>27</v>
      </c>
      <c r="E5" s="35"/>
      <c r="F5" s="35" t="s">
        <v>75</v>
      </c>
      <c r="G5" s="35"/>
      <c r="H5" s="249" t="s">
        <v>0</v>
      </c>
      <c r="I5" s="249"/>
      <c r="J5" s="249"/>
      <c r="K5" s="35"/>
      <c r="L5" s="35"/>
    </row>
    <row r="6" spans="1:12" ht="20.25" customHeight="1">
      <c r="A6" s="33"/>
      <c r="B6" s="33"/>
      <c r="C6" s="196"/>
      <c r="D6" s="77" t="s">
        <v>86</v>
      </c>
      <c r="E6" s="35"/>
      <c r="F6" s="77" t="s">
        <v>76</v>
      </c>
      <c r="G6" s="35"/>
      <c r="H6" s="35" t="s">
        <v>37</v>
      </c>
      <c r="I6" s="35"/>
      <c r="J6" s="35"/>
      <c r="K6" s="35"/>
      <c r="L6" s="35" t="s">
        <v>1</v>
      </c>
    </row>
    <row r="7" spans="1:12" ht="20.25" customHeight="1">
      <c r="A7" s="33"/>
      <c r="B7" s="33"/>
      <c r="C7" s="237"/>
      <c r="D7" s="35" t="s">
        <v>7</v>
      </c>
      <c r="E7" s="35"/>
      <c r="F7" s="77" t="s">
        <v>56</v>
      </c>
      <c r="G7" s="35"/>
      <c r="H7" s="35" t="s">
        <v>33</v>
      </c>
      <c r="I7" s="35"/>
      <c r="J7" s="35" t="s">
        <v>2</v>
      </c>
      <c r="K7" s="35"/>
      <c r="L7" s="35" t="s">
        <v>21</v>
      </c>
    </row>
    <row r="8" spans="1:12" ht="20.25" customHeight="1">
      <c r="D8" s="250" t="s">
        <v>67</v>
      </c>
      <c r="E8" s="250"/>
      <c r="F8" s="250"/>
      <c r="G8" s="250"/>
      <c r="H8" s="250"/>
      <c r="I8" s="250"/>
      <c r="J8" s="250"/>
      <c r="K8" s="250"/>
      <c r="L8" s="250"/>
    </row>
    <row r="9" spans="1:12" s="33" customFormat="1" ht="20.25" customHeight="1">
      <c r="A9" s="10" t="s">
        <v>128</v>
      </c>
      <c r="B9" s="10"/>
      <c r="C9" s="206"/>
      <c r="D9" s="206"/>
      <c r="E9" s="206"/>
      <c r="F9" s="206"/>
      <c r="G9" s="206"/>
      <c r="H9" s="206"/>
      <c r="I9" s="206"/>
      <c r="J9" s="206"/>
      <c r="K9" s="206"/>
      <c r="L9" s="206"/>
    </row>
    <row r="10" spans="1:12" s="33" customFormat="1" ht="20.25" customHeight="1">
      <c r="A10" s="10" t="s">
        <v>129</v>
      </c>
      <c r="B10" s="10"/>
      <c r="C10" s="230"/>
      <c r="D10" s="39">
        <v>228000</v>
      </c>
      <c r="E10" s="39"/>
      <c r="F10" s="39">
        <v>26871</v>
      </c>
      <c r="G10" s="39"/>
      <c r="H10" s="39">
        <v>22800</v>
      </c>
      <c r="I10" s="39"/>
      <c r="J10" s="39">
        <v>168306</v>
      </c>
      <c r="K10" s="39"/>
      <c r="L10" s="39">
        <f>SUM(D10:K10)</f>
        <v>445977</v>
      </c>
    </row>
    <row r="11" spans="1:12" s="33" customFormat="1" ht="20.25" customHeight="1">
      <c r="A11" s="10"/>
      <c r="B11" s="10"/>
      <c r="C11" s="230"/>
      <c r="D11" s="39"/>
      <c r="E11" s="39"/>
      <c r="F11" s="39"/>
      <c r="G11" s="39"/>
      <c r="H11" s="39"/>
      <c r="I11" s="39"/>
      <c r="J11" s="39"/>
      <c r="K11" s="39"/>
      <c r="L11" s="39"/>
    </row>
    <row r="12" spans="1:12" ht="20.25" customHeight="1">
      <c r="A12" s="23" t="s">
        <v>69</v>
      </c>
      <c r="B12" s="23"/>
      <c r="C12" s="27"/>
      <c r="D12" s="39"/>
      <c r="E12" s="39"/>
      <c r="F12" s="39"/>
      <c r="G12" s="39"/>
      <c r="H12" s="39"/>
      <c r="I12" s="39"/>
      <c r="J12" s="39"/>
      <c r="K12" s="39"/>
      <c r="L12" s="39"/>
    </row>
    <row r="13" spans="1:12" ht="20.25" customHeight="1">
      <c r="A13" s="149" t="s">
        <v>46</v>
      </c>
      <c r="B13" s="75"/>
      <c r="C13" s="27"/>
      <c r="D13" s="108">
        <v>0</v>
      </c>
      <c r="E13" s="58"/>
      <c r="F13" s="108">
        <v>0</v>
      </c>
      <c r="G13" s="51"/>
      <c r="H13" s="108">
        <v>0</v>
      </c>
      <c r="I13" s="51"/>
      <c r="J13" s="108">
        <f>PL!J81</f>
        <v>10746</v>
      </c>
      <c r="K13" s="51"/>
      <c r="L13" s="141">
        <f>SUM(D13:J13)</f>
        <v>10746</v>
      </c>
    </row>
    <row r="14" spans="1:12" ht="20.25" customHeight="1">
      <c r="A14" s="75" t="s">
        <v>38</v>
      </c>
      <c r="B14" s="75"/>
      <c r="C14" s="27"/>
      <c r="D14" s="107">
        <v>0</v>
      </c>
      <c r="E14" s="58"/>
      <c r="F14" s="107">
        <v>0</v>
      </c>
      <c r="G14" s="51"/>
      <c r="H14" s="107">
        <v>0</v>
      </c>
      <c r="I14" s="51"/>
      <c r="J14" s="107">
        <v>0</v>
      </c>
      <c r="K14" s="51"/>
      <c r="L14" s="107">
        <f>SUM(D14:J14)</f>
        <v>0</v>
      </c>
    </row>
    <row r="15" spans="1:12" ht="20.25" customHeight="1">
      <c r="A15" s="23" t="s">
        <v>70</v>
      </c>
      <c r="B15" s="23"/>
      <c r="C15" s="50"/>
      <c r="D15" s="106">
        <f>SUM(D13:D14)</f>
        <v>0</v>
      </c>
      <c r="E15" s="44"/>
      <c r="F15" s="106">
        <f>SUM(F13:F14)</f>
        <v>0</v>
      </c>
      <c r="G15" s="44"/>
      <c r="H15" s="106">
        <f>SUM(H13:H14)</f>
        <v>0</v>
      </c>
      <c r="I15" s="44"/>
      <c r="J15" s="106">
        <f>SUM(J13:J14)</f>
        <v>10746</v>
      </c>
      <c r="K15" s="44"/>
      <c r="L15" s="60">
        <f>SUM(L13:L14)</f>
        <v>10746</v>
      </c>
    </row>
    <row r="16" spans="1:12" ht="20.25" customHeight="1">
      <c r="A16" s="38"/>
      <c r="B16" s="38"/>
      <c r="C16" s="50"/>
      <c r="D16" s="58"/>
      <c r="E16" s="44"/>
      <c r="F16" s="58"/>
      <c r="G16" s="44"/>
      <c r="H16" s="58"/>
      <c r="I16" s="44"/>
      <c r="J16" s="58"/>
      <c r="K16" s="44"/>
      <c r="L16" s="58"/>
    </row>
    <row r="17" spans="1:12" ht="20.25" customHeight="1" thickBot="1">
      <c r="A17" s="37" t="s">
        <v>130</v>
      </c>
      <c r="B17" s="37"/>
      <c r="C17" s="49"/>
      <c r="D17" s="40">
        <f>D10+D15</f>
        <v>228000</v>
      </c>
      <c r="E17" s="66"/>
      <c r="F17" s="40">
        <f>F10+F15</f>
        <v>26871</v>
      </c>
      <c r="G17" s="66"/>
      <c r="H17" s="40">
        <f>H10+H15</f>
        <v>22800</v>
      </c>
      <c r="I17" s="66"/>
      <c r="J17" s="40">
        <f>J10+J15</f>
        <v>179052</v>
      </c>
      <c r="K17" s="66"/>
      <c r="L17" s="40">
        <f>L10+L15</f>
        <v>456723</v>
      </c>
    </row>
    <row r="18" spans="1:12" ht="20.25" customHeight="1" thickTop="1"/>
    <row r="19" spans="1:12" ht="20.25" customHeight="1">
      <c r="A19" s="14" t="s">
        <v>117</v>
      </c>
      <c r="B19" s="14"/>
      <c r="C19" s="14"/>
      <c r="D19" s="103"/>
      <c r="E19" s="103"/>
      <c r="F19" s="103"/>
      <c r="G19" s="103"/>
      <c r="H19" s="103"/>
      <c r="I19" s="103"/>
      <c r="J19" s="103"/>
      <c r="K19" s="103"/>
      <c r="L19" s="103"/>
    </row>
    <row r="20" spans="1:12" ht="20.25" customHeight="1">
      <c r="A20" s="26" t="s">
        <v>73</v>
      </c>
      <c r="B20" s="26"/>
      <c r="C20" s="26"/>
      <c r="D20" s="91"/>
      <c r="E20" s="91"/>
      <c r="F20" s="91"/>
      <c r="G20" s="91"/>
      <c r="H20" s="91"/>
      <c r="I20" s="91"/>
      <c r="J20" s="91"/>
      <c r="K20" s="91"/>
      <c r="L20" s="91"/>
    </row>
    <row r="21" spans="1:12" ht="20.25" customHeight="1">
      <c r="A21" s="16"/>
      <c r="B21" s="16"/>
      <c r="C21" s="42"/>
      <c r="D21" s="16"/>
      <c r="E21" s="16"/>
      <c r="F21" s="16"/>
      <c r="G21" s="16"/>
      <c r="H21" s="18"/>
      <c r="I21" s="16"/>
      <c r="J21" s="19"/>
      <c r="K21" s="16"/>
      <c r="L21" s="19"/>
    </row>
    <row r="22" spans="1:12" ht="20.25" customHeight="1">
      <c r="A22" s="34"/>
      <c r="B22" s="34"/>
      <c r="C22" s="205"/>
      <c r="D22" s="248" t="s">
        <v>54</v>
      </c>
      <c r="E22" s="248"/>
      <c r="F22" s="248"/>
      <c r="G22" s="248"/>
      <c r="H22" s="248"/>
      <c r="I22" s="248"/>
      <c r="J22" s="248"/>
      <c r="K22" s="248"/>
      <c r="L22" s="248"/>
    </row>
    <row r="23" spans="1:12" ht="20.25" customHeight="1">
      <c r="A23" s="33" t="s">
        <v>31</v>
      </c>
      <c r="B23" s="33"/>
      <c r="C23" s="116"/>
      <c r="D23" s="35" t="s">
        <v>27</v>
      </c>
      <c r="E23" s="35"/>
      <c r="F23" s="35" t="s">
        <v>75</v>
      </c>
      <c r="G23" s="35"/>
      <c r="H23" s="249" t="s">
        <v>0</v>
      </c>
      <c r="I23" s="249"/>
      <c r="J23" s="249"/>
      <c r="K23" s="35"/>
      <c r="L23" s="35"/>
    </row>
    <row r="24" spans="1:12" ht="20.25" customHeight="1">
      <c r="A24" s="33"/>
      <c r="B24" s="33"/>
      <c r="C24" s="205"/>
      <c r="D24" s="77" t="s">
        <v>86</v>
      </c>
      <c r="E24" s="35"/>
      <c r="F24" s="77" t="s">
        <v>76</v>
      </c>
      <c r="G24" s="35"/>
      <c r="H24" s="35" t="s">
        <v>37</v>
      </c>
      <c r="I24" s="35"/>
      <c r="J24" s="35"/>
      <c r="K24" s="35"/>
      <c r="L24" s="35" t="s">
        <v>1</v>
      </c>
    </row>
    <row r="25" spans="1:12" ht="20.25" customHeight="1">
      <c r="A25" s="33"/>
      <c r="B25" s="222" t="s">
        <v>18</v>
      </c>
      <c r="C25" s="140" t="s">
        <v>18</v>
      </c>
      <c r="D25" s="35" t="s">
        <v>7</v>
      </c>
      <c r="E25" s="35"/>
      <c r="F25" s="77" t="s">
        <v>56</v>
      </c>
      <c r="G25" s="35"/>
      <c r="H25" s="35" t="s">
        <v>33</v>
      </c>
      <c r="I25" s="35"/>
      <c r="J25" s="35" t="s">
        <v>2</v>
      </c>
      <c r="K25" s="35"/>
      <c r="L25" s="35" t="s">
        <v>21</v>
      </c>
    </row>
    <row r="26" spans="1:12" ht="20.25" customHeight="1">
      <c r="D26" s="250" t="s">
        <v>67</v>
      </c>
      <c r="E26" s="250"/>
      <c r="F26" s="250"/>
      <c r="G26" s="250"/>
      <c r="H26" s="250"/>
      <c r="I26" s="250"/>
      <c r="J26" s="250"/>
      <c r="K26" s="250"/>
      <c r="L26" s="250"/>
    </row>
    <row r="27" spans="1:12" ht="20.25" customHeight="1">
      <c r="A27" s="21" t="s">
        <v>157</v>
      </c>
      <c r="B27" s="21"/>
      <c r="D27" s="205"/>
      <c r="E27" s="205"/>
      <c r="F27" s="205"/>
      <c r="G27" s="205"/>
      <c r="H27" s="205"/>
      <c r="I27" s="205"/>
      <c r="J27" s="205"/>
      <c r="K27" s="205"/>
      <c r="L27" s="205"/>
    </row>
    <row r="28" spans="1:12" ht="20.25" customHeight="1">
      <c r="A28" s="21" t="s">
        <v>158</v>
      </c>
      <c r="B28" s="21"/>
      <c r="C28" s="27"/>
      <c r="D28" s="39">
        <v>228000</v>
      </c>
      <c r="E28" s="39"/>
      <c r="F28" s="39">
        <v>26871</v>
      </c>
      <c r="G28" s="39"/>
      <c r="H28" s="39">
        <v>25920</v>
      </c>
      <c r="I28" s="39"/>
      <c r="J28" s="39">
        <v>195796</v>
      </c>
      <c r="K28" s="39"/>
      <c r="L28" s="39">
        <v>476587</v>
      </c>
    </row>
    <row r="29" spans="1:12" ht="20.25" customHeight="1">
      <c r="A29" s="21"/>
      <c r="B29" s="21"/>
      <c r="C29" s="27"/>
      <c r="D29" s="39"/>
      <c r="E29" s="39"/>
      <c r="F29" s="39"/>
      <c r="G29" s="39"/>
      <c r="H29" s="39"/>
      <c r="I29" s="39"/>
      <c r="J29" s="39"/>
      <c r="K29" s="39"/>
      <c r="L29" s="39"/>
    </row>
    <row r="30" spans="1:12" ht="20.25" customHeight="1">
      <c r="A30" s="23" t="s">
        <v>191</v>
      </c>
      <c r="B30" s="21"/>
      <c r="C30" s="27"/>
      <c r="D30" s="39"/>
      <c r="E30" s="39"/>
      <c r="F30" s="39"/>
      <c r="G30" s="39"/>
      <c r="H30" s="39"/>
      <c r="I30" s="39"/>
      <c r="J30" s="39"/>
      <c r="K30" s="39"/>
      <c r="L30" s="39"/>
    </row>
    <row r="31" spans="1:12" ht="20.25" customHeight="1">
      <c r="A31" s="228" t="s">
        <v>167</v>
      </c>
      <c r="B31" s="21"/>
      <c r="C31" s="27"/>
      <c r="D31" s="39"/>
      <c r="E31" s="39"/>
      <c r="F31" s="39"/>
      <c r="G31" s="39"/>
      <c r="H31" s="39"/>
      <c r="I31" s="39"/>
      <c r="J31" s="39"/>
      <c r="K31" s="39"/>
      <c r="L31" s="39"/>
    </row>
    <row r="32" spans="1:12" ht="20.25" customHeight="1">
      <c r="A32" s="36" t="s">
        <v>168</v>
      </c>
      <c r="B32" s="27">
        <v>5</v>
      </c>
      <c r="C32" s="27"/>
      <c r="D32" s="141">
        <v>57000</v>
      </c>
      <c r="E32" s="141"/>
      <c r="F32" s="133">
        <v>0</v>
      </c>
      <c r="G32" s="141"/>
      <c r="H32" s="133">
        <v>0</v>
      </c>
      <c r="I32" s="141"/>
      <c r="J32" s="133">
        <v>0</v>
      </c>
      <c r="K32" s="141"/>
      <c r="L32" s="141">
        <f>SUM(D32:J32)</f>
        <v>57000</v>
      </c>
    </row>
    <row r="33" spans="1:12" ht="20.25" customHeight="1">
      <c r="A33" s="36" t="s">
        <v>169</v>
      </c>
      <c r="B33" s="27">
        <v>5</v>
      </c>
      <c r="C33" s="27"/>
      <c r="D33" s="180">
        <v>0</v>
      </c>
      <c r="E33" s="180"/>
      <c r="F33" s="141">
        <v>171000</v>
      </c>
      <c r="G33" s="180"/>
      <c r="H33" s="107">
        <v>0</v>
      </c>
      <c r="I33" s="180"/>
      <c r="J33" s="107">
        <v>0</v>
      </c>
      <c r="K33" s="187"/>
      <c r="L33" s="187">
        <f>SUM(D33:J33)</f>
        <v>171000</v>
      </c>
    </row>
    <row r="34" spans="1:12" ht="20.25" customHeight="1">
      <c r="A34" s="228" t="s">
        <v>170</v>
      </c>
      <c r="B34" s="21"/>
      <c r="C34" s="27"/>
      <c r="D34" s="188">
        <f>SUM(D32:D33)</f>
        <v>57000</v>
      </c>
      <c r="E34" s="185"/>
      <c r="F34" s="188">
        <f>SUM(F32:F33)</f>
        <v>171000</v>
      </c>
      <c r="G34" s="185"/>
      <c r="H34" s="188">
        <f>SUM(H32:H33)</f>
        <v>0</v>
      </c>
      <c r="I34" s="185"/>
      <c r="J34" s="188">
        <f>SUM(J32:J33)</f>
        <v>0</v>
      </c>
      <c r="K34" s="186"/>
      <c r="L34" s="188">
        <f>SUM(L32:L33)</f>
        <v>228000</v>
      </c>
    </row>
    <row r="35" spans="1:12" ht="20.25" customHeight="1">
      <c r="A35" s="21"/>
      <c r="B35" s="21"/>
      <c r="C35" s="27"/>
      <c r="D35" s="39"/>
      <c r="E35" s="39"/>
      <c r="F35" s="39"/>
      <c r="G35" s="39"/>
      <c r="H35" s="39"/>
      <c r="I35" s="39"/>
      <c r="J35" s="39"/>
      <c r="K35" s="39"/>
      <c r="L35" s="39"/>
    </row>
    <row r="36" spans="1:12" ht="20.25" customHeight="1">
      <c r="A36" s="23" t="s">
        <v>69</v>
      </c>
      <c r="B36" s="23"/>
      <c r="C36" s="27"/>
      <c r="D36" s="39"/>
      <c r="E36" s="39"/>
      <c r="F36" s="39"/>
      <c r="G36" s="39"/>
      <c r="H36" s="39"/>
      <c r="I36" s="39"/>
      <c r="J36" s="39"/>
      <c r="K36" s="39"/>
      <c r="L36" s="39"/>
    </row>
    <row r="37" spans="1:12" ht="20.25" customHeight="1">
      <c r="A37" s="36" t="s">
        <v>171</v>
      </c>
      <c r="B37" s="75"/>
      <c r="C37" s="27"/>
      <c r="D37" s="108">
        <v>0</v>
      </c>
      <c r="E37" s="58"/>
      <c r="F37" s="108">
        <v>0</v>
      </c>
      <c r="G37" s="51"/>
      <c r="H37" s="108">
        <v>0</v>
      </c>
      <c r="I37" s="51"/>
      <c r="J37" s="108">
        <f>PL!H81</f>
        <v>-3907</v>
      </c>
      <c r="K37" s="51"/>
      <c r="L37" s="141">
        <f>SUM(D37:J37)</f>
        <v>-3907</v>
      </c>
    </row>
    <row r="38" spans="1:12" ht="20.25" customHeight="1">
      <c r="A38" s="36" t="s">
        <v>38</v>
      </c>
      <c r="B38" s="75"/>
      <c r="C38" s="27"/>
      <c r="D38" s="107">
        <v>0</v>
      </c>
      <c r="E38" s="58"/>
      <c r="F38" s="107">
        <v>0</v>
      </c>
      <c r="G38" s="51"/>
      <c r="H38" s="107">
        <v>0</v>
      </c>
      <c r="I38" s="51"/>
      <c r="J38" s="107">
        <v>0</v>
      </c>
      <c r="K38" s="51"/>
      <c r="L38" s="107">
        <f>SUM(D38:J38)</f>
        <v>0</v>
      </c>
    </row>
    <row r="39" spans="1:12" ht="20.25" customHeight="1">
      <c r="A39" s="23" t="s">
        <v>163</v>
      </c>
      <c r="B39" s="23"/>
      <c r="C39" s="50"/>
      <c r="D39" s="106">
        <f>SUM(D37:D38)</f>
        <v>0</v>
      </c>
      <c r="E39" s="44"/>
      <c r="F39" s="106">
        <f>SUM(F37:F38)</f>
        <v>0</v>
      </c>
      <c r="G39" s="44"/>
      <c r="H39" s="106">
        <f>SUM(H37:H38)</f>
        <v>0</v>
      </c>
      <c r="I39" s="44"/>
      <c r="J39" s="106">
        <f>SUM(J37:J38)</f>
        <v>-3907</v>
      </c>
      <c r="K39" s="44"/>
      <c r="L39" s="60">
        <f>SUM(L37:L38)</f>
        <v>-3907</v>
      </c>
    </row>
    <row r="40" spans="1:12" ht="20.25" customHeight="1">
      <c r="A40" s="38"/>
      <c r="B40" s="38"/>
      <c r="C40" s="50"/>
      <c r="D40" s="58"/>
      <c r="E40" s="44"/>
      <c r="F40" s="58"/>
      <c r="G40" s="44"/>
      <c r="H40" s="58"/>
      <c r="I40" s="44"/>
      <c r="J40" s="58"/>
      <c r="K40" s="44"/>
      <c r="L40" s="58"/>
    </row>
    <row r="41" spans="1:12" ht="20.25" customHeight="1" thickBot="1">
      <c r="A41" s="37" t="s">
        <v>159</v>
      </c>
      <c r="B41" s="37"/>
      <c r="C41" s="49"/>
      <c r="D41" s="40">
        <f>D28+D34+D39</f>
        <v>285000</v>
      </c>
      <c r="E41" s="66"/>
      <c r="F41" s="40">
        <f>F28+F34+F39</f>
        <v>197871</v>
      </c>
      <c r="G41" s="66"/>
      <c r="H41" s="40">
        <f>H28+H34+H39</f>
        <v>25920</v>
      </c>
      <c r="I41" s="66"/>
      <c r="J41" s="40">
        <f>J28+J34+J39</f>
        <v>191889</v>
      </c>
      <c r="K41" s="66"/>
      <c r="L41" s="40">
        <f>L28+L34+L39</f>
        <v>700680</v>
      </c>
    </row>
    <row r="42" spans="1:12" ht="20.25" customHeight="1" thickTop="1"/>
  </sheetData>
  <mergeCells count="6">
    <mergeCell ref="D22:L22"/>
    <mergeCell ref="H23:J23"/>
    <mergeCell ref="D26:L26"/>
    <mergeCell ref="D4:L4"/>
    <mergeCell ref="H5:J5"/>
    <mergeCell ref="D8:L8"/>
  </mergeCells>
  <phoneticPr fontId="0" type="noConversion"/>
  <pageMargins left="0.7" right="0.7" top="0.48" bottom="0.5" header="0.5" footer="0.5"/>
  <pageSetup paperSize="9" scale="99" firstPageNumber="11" fitToHeight="2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81"/>
  <sheetViews>
    <sheetView view="pageBreakPreview" topLeftCell="A68" zoomScale="80" zoomScaleNormal="85" zoomScaleSheetLayoutView="80" workbookViewId="0">
      <selection activeCell="F83" sqref="F83"/>
    </sheetView>
  </sheetViews>
  <sheetFormatPr defaultColWidth="9.1796875" defaultRowHeight="20.25" customHeight="1"/>
  <cols>
    <col min="1" max="1" width="54.36328125" style="45" customWidth="1"/>
    <col min="2" max="2" width="12" style="45" customWidth="1"/>
    <col min="3" max="3" width="1" style="93" customWidth="1"/>
    <col min="4" max="4" width="12" style="45" customWidth="1"/>
    <col min="5" max="5" width="1" style="93" customWidth="1"/>
    <col min="6" max="6" width="12" style="45" customWidth="1"/>
    <col min="7" max="7" width="1" style="93" customWidth="1"/>
    <col min="8" max="8" width="12" style="45" customWidth="1"/>
    <col min="9" max="16384" width="9.1796875" style="45"/>
  </cols>
  <sheetData>
    <row r="1" spans="1:8" ht="20.25" customHeight="1">
      <c r="A1" s="173" t="s">
        <v>117</v>
      </c>
      <c r="B1" s="174"/>
      <c r="C1" s="174"/>
      <c r="D1" s="174"/>
      <c r="E1" s="174"/>
      <c r="F1" s="174"/>
      <c r="G1" s="174"/>
      <c r="H1" s="174"/>
    </row>
    <row r="2" spans="1:8" ht="20.25" customHeight="1">
      <c r="A2" s="26" t="s">
        <v>74</v>
      </c>
      <c r="B2" s="91"/>
      <c r="C2" s="95"/>
      <c r="D2" s="91"/>
      <c r="E2" s="95"/>
      <c r="F2" s="91"/>
      <c r="G2" s="95"/>
      <c r="H2" s="91"/>
    </row>
    <row r="3" spans="1:8" ht="15">
      <c r="A3" s="16"/>
      <c r="B3" s="16"/>
      <c r="C3" s="96"/>
      <c r="D3" s="16"/>
      <c r="E3" s="96"/>
      <c r="F3" s="19"/>
      <c r="G3" s="102"/>
      <c r="H3" s="19"/>
    </row>
    <row r="4" spans="1:8" ht="20.25" customHeight="1">
      <c r="A4" s="23"/>
      <c r="B4" s="244" t="s">
        <v>61</v>
      </c>
      <c r="C4" s="244"/>
      <c r="D4" s="244"/>
      <c r="E4" s="78"/>
      <c r="F4" s="244" t="s">
        <v>63</v>
      </c>
      <c r="G4" s="244"/>
      <c r="H4" s="244"/>
    </row>
    <row r="5" spans="1:8" ht="20.25" customHeight="1">
      <c r="A5" s="23"/>
      <c r="B5" s="244" t="s">
        <v>62</v>
      </c>
      <c r="C5" s="244"/>
      <c r="D5" s="244"/>
      <c r="E5" s="78"/>
      <c r="F5" s="244" t="s">
        <v>62</v>
      </c>
      <c r="G5" s="244"/>
      <c r="H5" s="244"/>
    </row>
    <row r="6" spans="1:8" ht="20.25" customHeight="1">
      <c r="A6" s="23"/>
      <c r="B6" s="242" t="s">
        <v>124</v>
      </c>
      <c r="C6" s="243"/>
      <c r="D6" s="243"/>
      <c r="E6" s="25"/>
      <c r="F6" s="242" t="s">
        <v>124</v>
      </c>
      <c r="G6" s="243"/>
      <c r="H6" s="243"/>
    </row>
    <row r="7" spans="1:8" ht="20.25" customHeight="1">
      <c r="A7" s="23"/>
      <c r="B7" s="242" t="s">
        <v>123</v>
      </c>
      <c r="C7" s="243"/>
      <c r="D7" s="243"/>
      <c r="E7" s="25"/>
      <c r="F7" s="242" t="s">
        <v>123</v>
      </c>
      <c r="G7" s="243"/>
      <c r="H7" s="243"/>
    </row>
    <row r="8" spans="1:8" ht="20.25" customHeight="1">
      <c r="A8" s="32"/>
      <c r="B8" s="90" t="s">
        <v>156</v>
      </c>
      <c r="C8" s="90"/>
      <c r="D8" s="90" t="s">
        <v>127</v>
      </c>
      <c r="E8" s="79"/>
      <c r="F8" s="90" t="s">
        <v>156</v>
      </c>
      <c r="G8" s="90"/>
      <c r="H8" s="90" t="s">
        <v>127</v>
      </c>
    </row>
    <row r="9" spans="1:8" ht="20.25" customHeight="1">
      <c r="A9" s="22"/>
      <c r="B9" s="247" t="s">
        <v>67</v>
      </c>
      <c r="C9" s="247"/>
      <c r="D9" s="247"/>
      <c r="E9" s="247"/>
      <c r="F9" s="247"/>
      <c r="G9" s="247"/>
      <c r="H9" s="247"/>
    </row>
    <row r="10" spans="1:8" ht="20.25" customHeight="1">
      <c r="A10" s="30" t="s">
        <v>26</v>
      </c>
    </row>
    <row r="11" spans="1:8" ht="20.25" customHeight="1">
      <c r="A11" s="65" t="s">
        <v>162</v>
      </c>
      <c r="B11" s="1">
        <v>402</v>
      </c>
      <c r="C11" s="97"/>
      <c r="D11" s="1">
        <v>53065</v>
      </c>
      <c r="E11" s="97"/>
      <c r="F11" s="67">
        <v>-3907</v>
      </c>
      <c r="G11" s="97"/>
      <c r="H11" s="67">
        <v>10746</v>
      </c>
    </row>
    <row r="12" spans="1:8" ht="20.25" customHeight="1">
      <c r="A12" s="46" t="s">
        <v>172</v>
      </c>
      <c r="C12" s="98"/>
      <c r="E12" s="98"/>
      <c r="F12" s="83"/>
      <c r="G12" s="98"/>
      <c r="H12" s="83"/>
    </row>
    <row r="13" spans="1:8" ht="20.25" customHeight="1">
      <c r="A13" s="75" t="s">
        <v>178</v>
      </c>
      <c r="B13" s="1">
        <v>2654</v>
      </c>
      <c r="C13" s="97"/>
      <c r="D13" s="1">
        <v>6262</v>
      </c>
      <c r="E13" s="97"/>
      <c r="F13" s="67">
        <v>737</v>
      </c>
      <c r="G13" s="97"/>
      <c r="H13" s="67">
        <v>2414</v>
      </c>
    </row>
    <row r="14" spans="1:8" ht="20.25" customHeight="1">
      <c r="A14" t="s">
        <v>36</v>
      </c>
      <c r="B14" s="82">
        <v>2806</v>
      </c>
      <c r="C14" s="86"/>
      <c r="D14" s="82">
        <v>1536</v>
      </c>
      <c r="E14" s="86"/>
      <c r="F14" s="189">
        <v>2735</v>
      </c>
      <c r="G14" s="89"/>
      <c r="H14" s="189">
        <v>1451</v>
      </c>
    </row>
    <row r="15" spans="1:8" ht="20.25" customHeight="1">
      <c r="A15" s="75" t="s">
        <v>109</v>
      </c>
      <c r="B15" s="83">
        <v>10032</v>
      </c>
      <c r="C15" s="86"/>
      <c r="D15" s="83">
        <v>10992</v>
      </c>
      <c r="E15" s="86"/>
      <c r="F15" s="84">
        <v>8196</v>
      </c>
      <c r="G15" s="86"/>
      <c r="H15" s="84">
        <v>9117</v>
      </c>
    </row>
    <row r="16" spans="1:8" ht="20.25" customHeight="1">
      <c r="A16" s="54" t="s">
        <v>155</v>
      </c>
      <c r="B16" s="85">
        <v>2418</v>
      </c>
      <c r="C16" s="86"/>
      <c r="D16" s="85">
        <v>2113</v>
      </c>
      <c r="E16" s="86"/>
      <c r="F16" s="104">
        <v>1450</v>
      </c>
      <c r="G16" s="86"/>
      <c r="H16" s="104">
        <v>1820</v>
      </c>
    </row>
    <row r="17" spans="1:8" ht="20.25" customHeight="1">
      <c r="A17" s="54" t="s">
        <v>173</v>
      </c>
      <c r="B17" s="104">
        <v>-2010</v>
      </c>
      <c r="C17" s="86"/>
      <c r="D17" s="104">
        <v>914</v>
      </c>
      <c r="E17" s="86"/>
      <c r="F17" s="189">
        <v>426</v>
      </c>
      <c r="G17" s="89"/>
      <c r="H17" s="189">
        <v>-7458</v>
      </c>
    </row>
    <row r="18" spans="1:8" ht="20.25" customHeight="1">
      <c r="A18" s="54" t="s">
        <v>192</v>
      </c>
      <c r="B18" s="189">
        <f>-PL!D78</f>
        <v>-630</v>
      </c>
      <c r="C18" s="86"/>
      <c r="D18" s="189">
        <f>-PL!F78</f>
        <v>-19</v>
      </c>
      <c r="E18" s="86"/>
      <c r="F18" s="189">
        <f>-PL!H78</f>
        <v>-2019</v>
      </c>
      <c r="G18" s="89"/>
      <c r="H18" s="189">
        <f>-PL!J78</f>
        <v>-624</v>
      </c>
    </row>
    <row r="19" spans="1:8" ht="20.25" customHeight="1">
      <c r="A19" s="54" t="s">
        <v>149</v>
      </c>
      <c r="B19" s="104">
        <v>185</v>
      </c>
      <c r="C19" s="86"/>
      <c r="D19" s="104">
        <v>3076</v>
      </c>
      <c r="E19" s="86"/>
      <c r="F19" s="189">
        <v>1695</v>
      </c>
      <c r="G19" s="89"/>
      <c r="H19" s="189">
        <v>632</v>
      </c>
    </row>
    <row r="20" spans="1:8" ht="20.25" customHeight="1">
      <c r="A20" s="54" t="s">
        <v>151</v>
      </c>
      <c r="B20" s="84">
        <v>31</v>
      </c>
      <c r="C20" s="86"/>
      <c r="D20" s="84">
        <v>-115</v>
      </c>
      <c r="E20" s="86"/>
      <c r="F20" s="84">
        <v>31</v>
      </c>
      <c r="G20" s="86"/>
      <c r="H20" s="84">
        <v>-115</v>
      </c>
    </row>
    <row r="21" spans="1:8" ht="20.25" customHeight="1">
      <c r="A21" s="47" t="s">
        <v>65</v>
      </c>
      <c r="B21" s="235">
        <v>-55</v>
      </c>
      <c r="C21" s="86"/>
      <c r="D21" s="235">
        <v>-53</v>
      </c>
      <c r="E21" s="86"/>
      <c r="F21" s="98">
        <v>-6</v>
      </c>
      <c r="G21" s="86"/>
      <c r="H21" s="98">
        <v>-8</v>
      </c>
    </row>
    <row r="22" spans="1:8" ht="20.25" customHeight="1">
      <c r="A22" s="54" t="s">
        <v>176</v>
      </c>
      <c r="B22" s="107">
        <v>0</v>
      </c>
      <c r="C22" s="86"/>
      <c r="D22" s="107">
        <v>0</v>
      </c>
      <c r="E22" s="86"/>
      <c r="F22" s="236">
        <v>-22000</v>
      </c>
      <c r="G22" s="89"/>
      <c r="H22" s="236">
        <v>0</v>
      </c>
    </row>
    <row r="23" spans="1:8" ht="20.25" customHeight="1">
      <c r="A23" s="21"/>
      <c r="B23" s="83">
        <f>SUM(B11:B22)</f>
        <v>15833</v>
      </c>
      <c r="C23" s="98"/>
      <c r="D23" s="83">
        <f>SUM(D11:D22)</f>
        <v>77771</v>
      </c>
      <c r="E23" s="98"/>
      <c r="F23" s="83">
        <f>SUM(F11:F22)</f>
        <v>-12662</v>
      </c>
      <c r="G23" s="98"/>
      <c r="H23" s="83">
        <f>SUM(H11:H22)</f>
        <v>17975</v>
      </c>
    </row>
    <row r="24" spans="1:8" ht="20.25" customHeight="1">
      <c r="A24" s="46" t="s">
        <v>22</v>
      </c>
      <c r="B24" s="83"/>
      <c r="C24" s="98"/>
      <c r="D24" s="83"/>
      <c r="E24" s="98"/>
      <c r="F24" s="83"/>
      <c r="G24" s="98"/>
      <c r="H24" s="83"/>
    </row>
    <row r="25" spans="1:8" ht="20.25" customHeight="1">
      <c r="A25" s="75" t="s">
        <v>131</v>
      </c>
      <c r="B25" s="88">
        <v>-13014</v>
      </c>
      <c r="C25" s="86"/>
      <c r="D25" s="88">
        <v>-46579</v>
      </c>
      <c r="E25" s="86"/>
      <c r="F25" s="67">
        <v>-22499</v>
      </c>
      <c r="G25" s="86"/>
      <c r="H25" s="67">
        <v>-38005</v>
      </c>
    </row>
    <row r="26" spans="1:8" ht="20.25" customHeight="1">
      <c r="A26" s="11" t="s">
        <v>4</v>
      </c>
      <c r="B26" s="82">
        <v>-63841</v>
      </c>
      <c r="C26" s="86"/>
      <c r="D26" s="82">
        <v>-39849</v>
      </c>
      <c r="E26" s="86"/>
      <c r="F26" s="67">
        <v>-32624</v>
      </c>
      <c r="G26" s="86"/>
      <c r="H26" s="67">
        <v>-33308</v>
      </c>
    </row>
    <row r="27" spans="1:8" ht="20.25" customHeight="1">
      <c r="A27" s="11" t="s">
        <v>3</v>
      </c>
      <c r="B27" s="82">
        <v>-763</v>
      </c>
      <c r="C27" s="86"/>
      <c r="D27" s="82">
        <v>5677</v>
      </c>
      <c r="E27" s="86"/>
      <c r="F27" s="67">
        <v>-673</v>
      </c>
      <c r="G27" s="86"/>
      <c r="H27" s="67">
        <v>6091</v>
      </c>
    </row>
    <row r="28" spans="1:8" ht="20.25" customHeight="1">
      <c r="A28" s="11" t="s">
        <v>16</v>
      </c>
      <c r="B28" s="82">
        <v>179</v>
      </c>
      <c r="C28" s="86"/>
      <c r="D28" s="82">
        <v>39</v>
      </c>
      <c r="E28" s="86"/>
      <c r="F28" s="67">
        <v>179</v>
      </c>
      <c r="G28" s="86"/>
      <c r="H28" s="67">
        <v>39</v>
      </c>
    </row>
    <row r="29" spans="1:8" ht="20.25" customHeight="1">
      <c r="A29" s="65" t="s">
        <v>141</v>
      </c>
      <c r="B29" s="82">
        <v>5010</v>
      </c>
      <c r="C29" s="86"/>
      <c r="D29" s="82">
        <v>27130</v>
      </c>
      <c r="E29" s="105"/>
      <c r="F29" s="104">
        <v>-6725</v>
      </c>
      <c r="G29" s="86"/>
      <c r="H29" s="104">
        <v>46927</v>
      </c>
    </row>
    <row r="30" spans="1:8" ht="20.25" customHeight="1">
      <c r="A30" s="65" t="s">
        <v>154</v>
      </c>
      <c r="B30" s="82">
        <v>-6938</v>
      </c>
      <c r="C30" s="86"/>
      <c r="D30" s="82">
        <v>-4227</v>
      </c>
      <c r="E30" s="105"/>
      <c r="F30" s="104">
        <v>-4743</v>
      </c>
      <c r="G30" s="86"/>
      <c r="H30" s="104">
        <v>-4227</v>
      </c>
    </row>
    <row r="31" spans="1:8" ht="19.75" customHeight="1">
      <c r="A31" s="11" t="s">
        <v>97</v>
      </c>
      <c r="B31" s="87">
        <v>-1403</v>
      </c>
      <c r="C31" s="86"/>
      <c r="D31" s="87">
        <v>-9406</v>
      </c>
      <c r="E31" s="105"/>
      <c r="F31" s="107">
        <v>-1105</v>
      </c>
      <c r="G31" s="86"/>
      <c r="H31" s="107">
        <v>-5750</v>
      </c>
    </row>
    <row r="32" spans="1:8" ht="20.25" customHeight="1">
      <c r="A32" s="65" t="s">
        <v>152</v>
      </c>
      <c r="B32" s="197">
        <f>SUM(B23:B31)</f>
        <v>-64937</v>
      </c>
      <c r="C32" s="86"/>
      <c r="D32" s="197">
        <f>SUM(D23:D31)</f>
        <v>10556</v>
      </c>
      <c r="E32" s="89">
        <v>0</v>
      </c>
      <c r="F32" s="197">
        <f>SUM(F23:F31)</f>
        <v>-80852</v>
      </c>
      <c r="G32" s="89"/>
      <c r="H32" s="197">
        <f>SUM(H23:H31)</f>
        <v>-10258</v>
      </c>
    </row>
    <row r="33" spans="1:8" ht="20.25" customHeight="1">
      <c r="A33" s="65" t="s">
        <v>150</v>
      </c>
      <c r="B33" s="82">
        <v>-2105</v>
      </c>
      <c r="C33" s="86"/>
      <c r="D33" s="82">
        <v>-6661</v>
      </c>
      <c r="E33" s="86"/>
      <c r="F33" s="67">
        <v>-140</v>
      </c>
      <c r="G33" s="86"/>
      <c r="H33" s="67">
        <v>-5068</v>
      </c>
    </row>
    <row r="34" spans="1:8" ht="20.25" customHeight="1">
      <c r="A34" s="21" t="s">
        <v>153</v>
      </c>
      <c r="B34" s="76">
        <f>SUM(B32:B33)</f>
        <v>-67042</v>
      </c>
      <c r="C34" s="99">
        <f>SUM(C23:C33)</f>
        <v>0</v>
      </c>
      <c r="D34" s="76">
        <f>SUM(D32:D33)</f>
        <v>3895</v>
      </c>
      <c r="E34" s="99">
        <f>SUM(E23:E33)</f>
        <v>0</v>
      </c>
      <c r="F34" s="76">
        <f>SUM(F32:F33)</f>
        <v>-80992</v>
      </c>
      <c r="G34" s="99">
        <f>SUM(G23:G33)</f>
        <v>0</v>
      </c>
      <c r="H34" s="76">
        <f>SUM(H32:H33)</f>
        <v>-15326</v>
      </c>
    </row>
    <row r="35" spans="1:8" ht="20.25" customHeight="1">
      <c r="A35" s="21"/>
      <c r="B35" s="99"/>
      <c r="C35" s="99"/>
      <c r="D35" s="99"/>
      <c r="E35" s="99"/>
      <c r="F35" s="99"/>
      <c r="G35" s="99"/>
      <c r="H35" s="99"/>
    </row>
    <row r="36" spans="1:8" ht="20.25" customHeight="1">
      <c r="A36" s="30" t="s">
        <v>23</v>
      </c>
      <c r="B36" s="172"/>
      <c r="C36" s="172"/>
      <c r="D36" s="203"/>
      <c r="E36" s="172"/>
      <c r="F36" s="172"/>
      <c r="G36" s="172"/>
      <c r="H36" s="203"/>
    </row>
    <row r="37" spans="1:8" ht="20.25" hidden="1" customHeight="1">
      <c r="A37" t="s">
        <v>122</v>
      </c>
      <c r="B37" s="191"/>
      <c r="C37" s="135"/>
      <c r="D37" s="191">
        <v>0</v>
      </c>
      <c r="E37" s="135"/>
      <c r="F37" s="191"/>
      <c r="G37" s="135"/>
      <c r="H37" s="191">
        <v>0</v>
      </c>
    </row>
    <row r="38" spans="1:8" ht="20.25" customHeight="1">
      <c r="A38" s="65" t="s">
        <v>193</v>
      </c>
      <c r="B38" s="82">
        <v>-20518</v>
      </c>
      <c r="C38" s="86"/>
      <c r="D38" s="82">
        <v>-10517</v>
      </c>
      <c r="E38" s="86"/>
      <c r="F38" s="82">
        <v>-20182</v>
      </c>
      <c r="G38" s="86"/>
      <c r="H38" s="82">
        <v>-9882</v>
      </c>
    </row>
    <row r="39" spans="1:8" ht="20.25" customHeight="1">
      <c r="A39" s="65" t="s">
        <v>110</v>
      </c>
      <c r="B39" s="82">
        <v>-450</v>
      </c>
      <c r="C39" s="86"/>
      <c r="D39" s="82">
        <v>-30</v>
      </c>
      <c r="E39" s="86"/>
      <c r="F39" s="82">
        <v>-450</v>
      </c>
      <c r="G39" s="86"/>
      <c r="H39" s="82">
        <v>-30</v>
      </c>
    </row>
    <row r="40" spans="1:8" ht="20.25" customHeight="1">
      <c r="A40" s="65" t="s">
        <v>125</v>
      </c>
      <c r="B40" s="82">
        <v>34</v>
      </c>
      <c r="C40" s="86"/>
      <c r="D40" s="82">
        <v>115</v>
      </c>
      <c r="E40" s="86"/>
      <c r="F40" s="82">
        <v>34</v>
      </c>
      <c r="G40" s="86"/>
      <c r="H40" s="82">
        <v>115</v>
      </c>
    </row>
    <row r="41" spans="1:8" ht="20.25" customHeight="1">
      <c r="A41" s="11" t="s">
        <v>28</v>
      </c>
      <c r="B41" s="82">
        <v>55</v>
      </c>
      <c r="C41" s="86"/>
      <c r="D41" s="82">
        <v>49</v>
      </c>
      <c r="E41" s="86"/>
      <c r="F41" s="82">
        <v>6</v>
      </c>
      <c r="G41" s="86"/>
      <c r="H41" s="82">
        <v>4</v>
      </c>
    </row>
    <row r="42" spans="1:8" ht="20.25" customHeight="1">
      <c r="A42" s="65" t="s">
        <v>194</v>
      </c>
      <c r="B42" s="107">
        <v>0</v>
      </c>
      <c r="C42" s="86"/>
      <c r="D42" s="107">
        <v>0</v>
      </c>
      <c r="E42" s="86"/>
      <c r="F42" s="82">
        <v>22000</v>
      </c>
      <c r="G42" s="86"/>
      <c r="H42" s="107">
        <v>0</v>
      </c>
    </row>
    <row r="43" spans="1:8" ht="20.25" customHeight="1">
      <c r="A43" s="21" t="s">
        <v>185</v>
      </c>
      <c r="B43" s="52">
        <f>SUM(B38:B42)</f>
        <v>-20879</v>
      </c>
      <c r="C43" s="101"/>
      <c r="D43" s="52">
        <f>SUM(D38:D42)</f>
        <v>-10383</v>
      </c>
      <c r="E43" s="101"/>
      <c r="F43" s="52">
        <f>SUM(F38:F42)</f>
        <v>1408</v>
      </c>
      <c r="G43" s="101"/>
      <c r="H43" s="52">
        <f>SUM(H38:H42)</f>
        <v>-9793</v>
      </c>
    </row>
    <row r="44" spans="1:8" ht="20.25" customHeight="1">
      <c r="A44" s="21"/>
      <c r="B44" s="59"/>
      <c r="C44" s="101"/>
      <c r="D44" s="59"/>
      <c r="E44" s="101"/>
      <c r="F44" s="59"/>
      <c r="G44" s="101"/>
      <c r="H44" s="59"/>
    </row>
    <row r="45" spans="1:8" ht="20.25" customHeight="1">
      <c r="A45" s="14" t="s">
        <v>117</v>
      </c>
      <c r="B45" s="12"/>
      <c r="C45" s="101"/>
      <c r="D45" s="12"/>
      <c r="E45" s="101"/>
      <c r="F45" s="12"/>
      <c r="G45" s="101"/>
      <c r="H45" s="12"/>
    </row>
    <row r="46" spans="1:8" ht="20.25" customHeight="1">
      <c r="A46" s="15" t="s">
        <v>74</v>
      </c>
      <c r="B46" s="12"/>
      <c r="C46" s="101"/>
      <c r="D46" s="12"/>
      <c r="E46" s="101"/>
      <c r="F46" s="12"/>
      <c r="G46" s="101"/>
      <c r="H46" s="12"/>
    </row>
    <row r="47" spans="1:8" ht="20.25" customHeight="1">
      <c r="A47" s="16"/>
      <c r="B47" s="12"/>
      <c r="C47" s="101"/>
      <c r="D47" s="12"/>
      <c r="E47" s="101"/>
      <c r="F47" s="12"/>
      <c r="G47" s="101"/>
      <c r="H47" s="12"/>
    </row>
    <row r="48" spans="1:8" ht="20.25" customHeight="1">
      <c r="A48" s="16"/>
      <c r="B48" s="244" t="s">
        <v>61</v>
      </c>
      <c r="C48" s="244"/>
      <c r="D48" s="244"/>
      <c r="E48" s="78"/>
      <c r="F48" s="244" t="s">
        <v>63</v>
      </c>
      <c r="G48" s="244"/>
      <c r="H48" s="244"/>
    </row>
    <row r="49" spans="1:8" ht="20.25" customHeight="1">
      <c r="A49" s="16"/>
      <c r="B49" s="244" t="s">
        <v>62</v>
      </c>
      <c r="C49" s="244"/>
      <c r="D49" s="244"/>
      <c r="E49" s="78"/>
      <c r="F49" s="244" t="s">
        <v>62</v>
      </c>
      <c r="G49" s="244"/>
      <c r="H49" s="244"/>
    </row>
    <row r="50" spans="1:8" ht="20.25" customHeight="1">
      <c r="A50" s="23"/>
      <c r="B50" s="242" t="s">
        <v>124</v>
      </c>
      <c r="C50" s="243"/>
      <c r="D50" s="243"/>
      <c r="E50" s="25"/>
      <c r="F50" s="242" t="s">
        <v>124</v>
      </c>
      <c r="G50" s="243"/>
      <c r="H50" s="243"/>
    </row>
    <row r="51" spans="1:8" ht="20.25" customHeight="1">
      <c r="A51" s="23"/>
      <c r="B51" s="242" t="s">
        <v>123</v>
      </c>
      <c r="C51" s="243"/>
      <c r="D51" s="243"/>
      <c r="E51" s="25"/>
      <c r="F51" s="242" t="s">
        <v>123</v>
      </c>
      <c r="G51" s="243"/>
      <c r="H51" s="243"/>
    </row>
    <row r="52" spans="1:8" ht="20.25" customHeight="1">
      <c r="A52" s="28"/>
      <c r="B52" s="90" t="s">
        <v>156</v>
      </c>
      <c r="C52" s="90"/>
      <c r="D52" s="90" t="s">
        <v>127</v>
      </c>
      <c r="E52" s="79"/>
      <c r="F52" s="90" t="s">
        <v>156</v>
      </c>
      <c r="G52" s="90"/>
      <c r="H52" s="90" t="s">
        <v>127</v>
      </c>
    </row>
    <row r="53" spans="1:8" ht="20.25" customHeight="1">
      <c r="A53" s="21"/>
      <c r="B53" s="247" t="s">
        <v>67</v>
      </c>
      <c r="C53" s="247"/>
      <c r="D53" s="247"/>
      <c r="E53" s="247"/>
      <c r="F53" s="247"/>
      <c r="G53" s="247"/>
      <c r="H53" s="247"/>
    </row>
    <row r="54" spans="1:8" ht="20.25" customHeight="1">
      <c r="A54" s="48" t="s">
        <v>24</v>
      </c>
      <c r="B54" s="12"/>
      <c r="C54" s="101"/>
      <c r="D54" s="12"/>
      <c r="E54" s="101"/>
      <c r="F54" s="12"/>
      <c r="G54" s="101"/>
      <c r="H54" s="12"/>
    </row>
    <row r="55" spans="1:8" ht="20.25" customHeight="1">
      <c r="A55" t="s">
        <v>174</v>
      </c>
      <c r="B55" s="83">
        <v>228000</v>
      </c>
      <c r="C55" s="98"/>
      <c r="D55" s="231">
        <v>0</v>
      </c>
      <c r="E55" s="98"/>
      <c r="F55" s="83">
        <v>228000</v>
      </c>
      <c r="G55" s="98"/>
      <c r="H55" s="231">
        <v>0</v>
      </c>
    </row>
    <row r="56" spans="1:8" ht="20.25" customHeight="1">
      <c r="A56" s="115" t="s">
        <v>111</v>
      </c>
      <c r="B56" s="83">
        <v>236500</v>
      </c>
      <c r="C56" s="98"/>
      <c r="D56" s="83">
        <v>212000</v>
      </c>
      <c r="E56" s="98"/>
      <c r="F56" s="83">
        <v>236500</v>
      </c>
      <c r="G56" s="98"/>
      <c r="H56" s="83">
        <v>212000</v>
      </c>
    </row>
    <row r="57" spans="1:8" ht="20.25" customHeight="1">
      <c r="A57" s="115" t="s">
        <v>143</v>
      </c>
      <c r="B57" s="83">
        <v>-179000</v>
      </c>
      <c r="C57" s="98"/>
      <c r="D57" s="83">
        <v>-220800</v>
      </c>
      <c r="E57" s="86"/>
      <c r="F57" s="83">
        <v>-179000</v>
      </c>
      <c r="G57" s="98"/>
      <c r="H57" s="83">
        <v>-220800</v>
      </c>
    </row>
    <row r="58" spans="1:8" ht="20.25" customHeight="1">
      <c r="A58" s="115" t="s">
        <v>144</v>
      </c>
      <c r="B58" s="231">
        <v>0</v>
      </c>
      <c r="C58" s="98"/>
      <c r="D58" s="83">
        <v>37000</v>
      </c>
      <c r="E58" s="86"/>
      <c r="F58" s="231">
        <v>0</v>
      </c>
      <c r="G58" s="98"/>
      <c r="H58" s="83">
        <v>37000</v>
      </c>
    </row>
    <row r="59" spans="1:8" ht="20.25" customHeight="1">
      <c r="A59" s="115" t="s">
        <v>145</v>
      </c>
      <c r="B59" s="83">
        <v>-4642</v>
      </c>
      <c r="C59" s="98"/>
      <c r="D59" s="83">
        <v>-1829</v>
      </c>
      <c r="E59" s="86"/>
      <c r="F59" s="83">
        <v>-4642</v>
      </c>
      <c r="G59" s="98"/>
      <c r="H59" s="83">
        <v>-1829</v>
      </c>
    </row>
    <row r="60" spans="1:8" ht="20.25" customHeight="1">
      <c r="A60" s="45" t="s">
        <v>126</v>
      </c>
      <c r="B60" s="84">
        <v>-2431</v>
      </c>
      <c r="C60" s="86"/>
      <c r="D60" s="84">
        <v>-4062</v>
      </c>
      <c r="E60" s="86"/>
      <c r="F60" s="83">
        <v>-1647</v>
      </c>
      <c r="G60" s="86"/>
      <c r="H60" s="83">
        <v>-3171</v>
      </c>
    </row>
    <row r="61" spans="1:8" ht="20.25" customHeight="1">
      <c r="A61" s="115" t="s">
        <v>77</v>
      </c>
      <c r="B61" s="83">
        <v>-2556</v>
      </c>
      <c r="C61" s="98"/>
      <c r="D61" s="83">
        <v>-1178</v>
      </c>
      <c r="E61" s="98"/>
      <c r="F61" s="190">
        <v>-2531</v>
      </c>
      <c r="G61" s="98"/>
      <c r="H61" s="190">
        <v>-1176</v>
      </c>
    </row>
    <row r="62" spans="1:8" ht="20.25" customHeight="1">
      <c r="A62" s="10" t="s">
        <v>175</v>
      </c>
      <c r="B62" s="52">
        <f>SUM(B55:B61)</f>
        <v>275871</v>
      </c>
      <c r="C62" s="86"/>
      <c r="D62" s="52">
        <f>SUM(D55:D61)</f>
        <v>21131</v>
      </c>
      <c r="E62" s="86"/>
      <c r="F62" s="52">
        <f>SUM(F55:F61)</f>
        <v>276680</v>
      </c>
      <c r="G62" s="86"/>
      <c r="H62" s="52">
        <f>SUM(H55:H61)</f>
        <v>22024</v>
      </c>
    </row>
    <row r="63" spans="1:8" ht="20.25" customHeight="1">
      <c r="A63" s="10"/>
      <c r="B63" s="59"/>
      <c r="C63" s="86"/>
      <c r="D63" s="59"/>
      <c r="E63" s="59"/>
      <c r="F63" s="59"/>
      <c r="G63" s="86"/>
      <c r="H63" s="59"/>
    </row>
    <row r="64" spans="1:8" ht="20.25" customHeight="1">
      <c r="A64" s="115" t="s">
        <v>186</v>
      </c>
    </row>
    <row r="65" spans="1:8" ht="20.25" customHeight="1">
      <c r="A65" s="118" t="s">
        <v>91</v>
      </c>
      <c r="B65" s="12">
        <f>B62+B43+B34</f>
        <v>187950</v>
      </c>
      <c r="C65" s="101"/>
      <c r="D65" s="12">
        <f>D62+D43+D34</f>
        <v>14643</v>
      </c>
      <c r="E65" s="101"/>
      <c r="F65" s="12">
        <f>F62+F43+F34</f>
        <v>197096</v>
      </c>
      <c r="G65" s="101"/>
      <c r="H65" s="12">
        <f>H62+H43+H34</f>
        <v>-3095</v>
      </c>
    </row>
    <row r="66" spans="1:8" ht="20.25" customHeight="1">
      <c r="A66" s="115" t="s">
        <v>112</v>
      </c>
      <c r="B66" s="73">
        <v>29</v>
      </c>
      <c r="C66" s="100"/>
      <c r="D66" s="73">
        <v>8</v>
      </c>
      <c r="E66" s="73"/>
      <c r="F66" s="108">
        <v>29</v>
      </c>
      <c r="G66" s="100"/>
      <c r="H66" s="108">
        <v>8</v>
      </c>
    </row>
    <row r="67" spans="1:8" ht="20.25" customHeight="1">
      <c r="A67" s="115" t="s">
        <v>197</v>
      </c>
      <c r="B67" s="120">
        <v>-1916</v>
      </c>
      <c r="C67" s="100"/>
      <c r="D67" s="120">
        <f>PL!F86</f>
        <v>1952</v>
      </c>
      <c r="E67" s="73"/>
      <c r="F67" s="107">
        <v>0</v>
      </c>
      <c r="G67" s="100"/>
      <c r="H67" s="107">
        <v>0</v>
      </c>
    </row>
    <row r="68" spans="1:8" ht="20.25" customHeight="1">
      <c r="A68" s="121" t="s">
        <v>187</v>
      </c>
      <c r="B68" s="122">
        <f t="shared" ref="B68:G68" si="0">SUM(B65:B67)</f>
        <v>186063</v>
      </c>
      <c r="C68" s="122">
        <f t="shared" si="0"/>
        <v>0</v>
      </c>
      <c r="D68" s="122">
        <f t="shared" ref="D68" si="1">SUM(D65:D67)</f>
        <v>16603</v>
      </c>
      <c r="E68" s="122">
        <f t="shared" si="0"/>
        <v>0</v>
      </c>
      <c r="F68" s="122">
        <f t="shared" si="0"/>
        <v>197125</v>
      </c>
      <c r="G68" s="122">
        <f t="shared" si="0"/>
        <v>0</v>
      </c>
      <c r="H68" s="122">
        <f t="shared" ref="H68" si="2">SUM(H65:H67)</f>
        <v>-3087</v>
      </c>
    </row>
    <row r="69" spans="1:8" ht="20.25" customHeight="1">
      <c r="A69" s="149" t="s">
        <v>142</v>
      </c>
      <c r="B69" s="72">
        <v>45311</v>
      </c>
      <c r="C69" s="100"/>
      <c r="D69" s="72">
        <v>11076</v>
      </c>
      <c r="E69" s="100"/>
      <c r="F69" s="72">
        <v>9789</v>
      </c>
      <c r="G69" s="100"/>
      <c r="H69" s="72">
        <v>1492</v>
      </c>
    </row>
    <row r="70" spans="1:8" ht="20.25" customHeight="1" thickBot="1">
      <c r="A70" s="164" t="s">
        <v>146</v>
      </c>
      <c r="B70" s="53">
        <f>SUM(B68:B69)</f>
        <v>231374</v>
      </c>
      <c r="C70" s="59"/>
      <c r="D70" s="53">
        <f>SUM(D68:D69)</f>
        <v>27679</v>
      </c>
      <c r="E70" s="59"/>
      <c r="F70" s="53">
        <f>SUM(F68:F69)</f>
        <v>206914</v>
      </c>
      <c r="G70" s="59"/>
      <c r="H70" s="53">
        <f>SUM(H68:H69)</f>
        <v>-1595</v>
      </c>
    </row>
    <row r="71" spans="1:8" ht="18.75" customHeight="1" thickTop="1">
      <c r="A71" s="9"/>
      <c r="B71" s="7"/>
      <c r="C71" s="7"/>
      <c r="D71" s="7"/>
      <c r="E71" s="7"/>
      <c r="F71" s="6"/>
      <c r="G71" s="7"/>
      <c r="H71" s="6"/>
    </row>
    <row r="72" spans="1:8" ht="18.75" customHeight="1">
      <c r="A72" s="13" t="s">
        <v>189</v>
      </c>
      <c r="B72" s="7"/>
      <c r="C72" s="7"/>
      <c r="D72" s="7"/>
      <c r="E72" s="7"/>
      <c r="F72" s="6"/>
      <c r="G72" s="7"/>
      <c r="H72" s="6"/>
    </row>
    <row r="73" spans="1:8" ht="18.75" customHeight="1">
      <c r="A73" s="9" t="s">
        <v>113</v>
      </c>
      <c r="B73" s="7">
        <f>BS!D11</f>
        <v>231518</v>
      </c>
      <c r="C73" s="7"/>
      <c r="D73" s="7">
        <v>39722</v>
      </c>
      <c r="E73" s="7"/>
      <c r="F73" s="6">
        <f>BS!H11</f>
        <v>207058</v>
      </c>
      <c r="G73" s="7"/>
      <c r="H73" s="6">
        <v>9871</v>
      </c>
    </row>
    <row r="74" spans="1:8" ht="18.75" customHeight="1">
      <c r="A74" s="9" t="s">
        <v>114</v>
      </c>
      <c r="B74" s="7">
        <v>-144</v>
      </c>
      <c r="C74" s="7"/>
      <c r="D74" s="7">
        <v>-12043</v>
      </c>
      <c r="E74" s="7"/>
      <c r="F74" s="6">
        <v>-144</v>
      </c>
      <c r="G74" s="7"/>
      <c r="H74" s="6">
        <v>-11466</v>
      </c>
    </row>
    <row r="75" spans="1:8" ht="18.75" customHeight="1" thickBot="1">
      <c r="A75" s="9"/>
      <c r="B75" s="53">
        <f>SUM(B73:B74)</f>
        <v>231374</v>
      </c>
      <c r="C75" s="7"/>
      <c r="D75" s="53">
        <f>SUM(D73:D74)</f>
        <v>27679</v>
      </c>
      <c r="E75" s="7"/>
      <c r="F75" s="53">
        <f>SUM(F73:F74)</f>
        <v>206914</v>
      </c>
      <c r="G75" s="7"/>
      <c r="H75" s="53">
        <f>SUM(H73:H74)</f>
        <v>-1595</v>
      </c>
    </row>
    <row r="76" spans="1:8" ht="18.75" customHeight="1" thickTop="1">
      <c r="A76" s="9"/>
      <c r="B76" s="7"/>
      <c r="C76" s="7"/>
      <c r="D76" s="7"/>
      <c r="E76" s="7"/>
      <c r="F76" s="6"/>
      <c r="G76" s="7"/>
      <c r="H76" s="6"/>
    </row>
    <row r="77" spans="1:8" ht="18.75" customHeight="1">
      <c r="A77" s="94" t="s">
        <v>60</v>
      </c>
      <c r="B77" s="7"/>
      <c r="C77" s="7"/>
      <c r="D77" s="7"/>
      <c r="E77" s="7"/>
      <c r="F77" s="7"/>
      <c r="G77" s="8"/>
      <c r="H77" s="7"/>
    </row>
    <row r="78" spans="1:8" ht="18.75" customHeight="1">
      <c r="A78" s="114" t="s">
        <v>116</v>
      </c>
      <c r="B78" s="12">
        <v>212</v>
      </c>
      <c r="C78" s="7"/>
      <c r="D78" s="12">
        <v>0</v>
      </c>
      <c r="E78" s="7"/>
      <c r="F78" s="12">
        <v>212</v>
      </c>
      <c r="G78" s="8"/>
      <c r="H78" s="12">
        <v>0</v>
      </c>
    </row>
    <row r="79" spans="1:8" s="65" customFormat="1" ht="18.75" customHeight="1">
      <c r="A79" s="114" t="s">
        <v>115</v>
      </c>
      <c r="B79" s="119">
        <v>1091</v>
      </c>
      <c r="C79" s="110"/>
      <c r="D79" s="119">
        <v>0</v>
      </c>
      <c r="E79" s="110"/>
      <c r="F79" s="108">
        <v>1091</v>
      </c>
      <c r="G79" s="113"/>
      <c r="H79" s="108">
        <v>0</v>
      </c>
    </row>
    <row r="80" spans="1:8" ht="20.25" customHeight="1">
      <c r="A80" s="93"/>
      <c r="B80" s="92"/>
      <c r="C80" s="100"/>
      <c r="D80" s="92"/>
      <c r="E80" s="74"/>
      <c r="F80" s="92"/>
      <c r="G80" s="74"/>
      <c r="H80" s="92"/>
    </row>
    <row r="81" spans="1:8" ht="20.25" customHeight="1">
      <c r="A81" s="13"/>
      <c r="B81" s="5"/>
      <c r="C81" s="5"/>
      <c r="D81" s="5"/>
      <c r="E81" s="5"/>
      <c r="F81" s="5"/>
      <c r="G81" s="5"/>
      <c r="H81" s="5"/>
    </row>
  </sheetData>
  <mergeCells count="18">
    <mergeCell ref="B53:H53"/>
    <mergeCell ref="B48:D48"/>
    <mergeCell ref="F48:H48"/>
    <mergeCell ref="B49:D49"/>
    <mergeCell ref="F49:H49"/>
    <mergeCell ref="B51:D51"/>
    <mergeCell ref="F51:H51"/>
    <mergeCell ref="B50:D50"/>
    <mergeCell ref="F50:H50"/>
    <mergeCell ref="B9:H9"/>
    <mergeCell ref="B4:D4"/>
    <mergeCell ref="B5:D5"/>
    <mergeCell ref="F4:H4"/>
    <mergeCell ref="F5:H5"/>
    <mergeCell ref="B6:D6"/>
    <mergeCell ref="B7:D7"/>
    <mergeCell ref="F6:H6"/>
    <mergeCell ref="F7:H7"/>
  </mergeCells>
  <phoneticPr fontId="26" type="noConversion"/>
  <pageMargins left="0.7" right="0.7" top="0.48" bottom="0.5" header="0.5" footer="0.5"/>
  <pageSetup paperSize="9" scale="84" firstPageNumber="13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4" max="16383" man="1"/>
  </rowBreaks>
  <ignoredErrors>
    <ignoredError sqref="C8 E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      </vt:lpstr>
      <vt:lpstr>BS</vt:lpstr>
      <vt:lpstr>PL</vt:lpstr>
      <vt:lpstr>SH_Conso</vt:lpstr>
      <vt:lpstr>SH_Sep</vt:lpstr>
      <vt:lpstr>Cash flows</vt:lpstr>
      <vt:lpstr>BS!Print_Area</vt:lpstr>
      <vt:lpstr>'Cash flows'!Print_Area</vt:lpstr>
      <vt:lpstr>PL!Print_Area</vt:lpstr>
      <vt:lpstr>SH_Conso!Print_Area</vt:lpstr>
      <vt:lpstr>SH_Sep!Print_Area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Punyapat, Pakkarn</cp:lastModifiedBy>
  <cp:lastPrinted>2022-08-08T03:38:58Z</cp:lastPrinted>
  <dcterms:created xsi:type="dcterms:W3CDTF">1999-02-18T07:41:17Z</dcterms:created>
  <dcterms:modified xsi:type="dcterms:W3CDTF">2022-08-08T04:37:55Z</dcterms:modified>
</cp:coreProperties>
</file>